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defaultThemeVersion="164011"/>
  <bookViews>
    <workbookView xWindow="0" yWindow="0" windowWidth="19200" windowHeight="7060" tabRatio="855"/>
  </bookViews>
  <sheets>
    <sheet name="1-Info marchés" sheetId="11" r:id="rId1"/>
    <sheet name="2-import chorus composants" sheetId="9" r:id="rId2"/>
    <sheet name="3-Suppressions ouvrage" sheetId="6" r:id="rId3"/>
    <sheet name="4-Modifications ouvrage" sheetId="10" r:id="rId4"/>
    <sheet name="5-Créations ouvrage" sheetId="1" r:id="rId5"/>
    <sheet name="6-Locaux" sheetId="7" r:id="rId6"/>
    <sheet name="datashieldHide" sheetId="2" state="hidden" r:id="rId7"/>
    <sheet name="segmentation T0" sheetId="3" r:id="rId8"/>
    <sheet name="locaux classe util" sheetId="4" r:id="rId9"/>
    <sheet name="Codes Credo nov2021" sheetId="5" r:id="rId10"/>
  </sheets>
  <definedNames>
    <definedName name="_06RH007">'Codes Credo nov2021'!$A$14</definedName>
    <definedName name="_xlnm._FilterDatabase" localSheetId="9" hidden="1">'Codes Credo nov2021'!$A$13:$D$13904</definedName>
    <definedName name="_xlnm._FilterDatabase" localSheetId="8" hidden="1">'locaux classe util'!$A$2:$M$112</definedName>
    <definedName name="_xlnm._FilterDatabase" localSheetId="7" hidden="1">'segmentation T0'!$A$11:$H$167</definedName>
    <definedName name="AME">datashieldHide!$P$2:$P$67</definedName>
    <definedName name="DonnéesExternes_1" localSheetId="1" hidden="1">'2-import chorus composants'!#REF!</definedName>
    <definedName name="_xlnm.Print_Titles" localSheetId="2">'3-Suppressions ouvrage'!$1:$1</definedName>
    <definedName name="_xlnm.Print_Titles" localSheetId="3">'4-Modifications ouvrage'!$1:$1</definedName>
    <definedName name="lineaire">datashieldHide!$O$2:$O$10</definedName>
    <definedName name="tabcho" localSheetId="3">#REF!</definedName>
    <definedName name="tabcho">#REF!</definedName>
    <definedName name="To">'segmentation T0'!$A$11:$G$167</definedName>
    <definedName name="_xlnm.Print_Area" localSheetId="3">'4-Modifications ouvrage'!$A:$H</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4" i="9" l="1"/>
  <c r="E2" i="6" l="1"/>
  <c r="E3" i="6"/>
  <c r="E4" i="6"/>
  <c r="E5" i="6"/>
  <c r="E6" i="6"/>
  <c r="E7" i="6"/>
  <c r="E8" i="6"/>
  <c r="E9" i="6"/>
  <c r="E10" i="6"/>
  <c r="E11" i="6"/>
  <c r="E12" i="6"/>
  <c r="E13" i="6"/>
  <c r="E14" i="6"/>
  <c r="E15" i="6"/>
  <c r="E16" i="6"/>
  <c r="E17" i="6"/>
  <c r="E18" i="6"/>
  <c r="E19" i="6"/>
  <c r="E20" i="6"/>
  <c r="E21" i="6"/>
  <c r="E22" i="6"/>
  <c r="E23" i="6"/>
  <c r="E24" i="6"/>
  <c r="E25" i="6"/>
  <c r="E26" i="6"/>
  <c r="E27" i="6"/>
  <c r="E28" i="6"/>
  <c r="E29" i="6"/>
  <c r="E30" i="6"/>
  <c r="E31" i="6"/>
  <c r="E32" i="6"/>
  <c r="E33" i="6"/>
  <c r="E34" i="6"/>
  <c r="E35" i="6"/>
  <c r="E36" i="6"/>
  <c r="E37" i="6"/>
  <c r="E38" i="6"/>
  <c r="E39" i="6"/>
  <c r="E40" i="6"/>
  <c r="E41" i="6"/>
  <c r="E42" i="6"/>
  <c r="E43" i="6"/>
  <c r="E44" i="6"/>
  <c r="E45" i="6"/>
  <c r="E46" i="6"/>
  <c r="E47" i="6"/>
  <c r="E48" i="6"/>
  <c r="E49" i="6"/>
  <c r="E50" i="6"/>
  <c r="E51" i="6"/>
  <c r="E52" i="6"/>
  <c r="E53" i="6"/>
  <c r="E54" i="6"/>
  <c r="E55" i="6"/>
  <c r="E56" i="6"/>
  <c r="E57" i="6"/>
  <c r="E58" i="6"/>
  <c r="E59" i="6"/>
  <c r="E60" i="6"/>
  <c r="E61" i="6"/>
  <c r="E62" i="6"/>
  <c r="E63" i="6"/>
  <c r="E64" i="6"/>
  <c r="E65" i="6"/>
  <c r="E66" i="6"/>
  <c r="E67" i="6"/>
  <c r="E68" i="6"/>
  <c r="E69" i="6"/>
  <c r="E70" i="6"/>
  <c r="E71" i="6"/>
  <c r="E72" i="6"/>
  <c r="E73" i="6"/>
  <c r="E74" i="6"/>
  <c r="E75" i="6"/>
  <c r="E76" i="6"/>
  <c r="E77" i="6"/>
  <c r="E78" i="6"/>
  <c r="E79" i="6"/>
  <c r="E80" i="6"/>
  <c r="E81" i="6"/>
  <c r="E82" i="6"/>
  <c r="E83" i="6"/>
  <c r="E84" i="6"/>
  <c r="E85" i="6"/>
  <c r="E86" i="6"/>
  <c r="E87" i="6"/>
  <c r="E88" i="6"/>
  <c r="E89" i="6"/>
  <c r="E90" i="6"/>
  <c r="E91" i="6"/>
  <c r="E92" i="6"/>
  <c r="E93" i="6"/>
  <c r="E94" i="6"/>
  <c r="E95" i="6"/>
  <c r="E96" i="6"/>
  <c r="E97" i="6"/>
  <c r="E98" i="6"/>
  <c r="E99" i="6"/>
  <c r="E100" i="6"/>
  <c r="E101" i="6"/>
  <c r="E102" i="6"/>
  <c r="E103" i="6"/>
  <c r="E104" i="6"/>
  <c r="E105" i="6"/>
  <c r="E106" i="6"/>
  <c r="E107" i="6"/>
  <c r="E108" i="6"/>
  <c r="E109" i="6"/>
  <c r="E110" i="6"/>
  <c r="E111" i="6"/>
  <c r="E112" i="6"/>
  <c r="E113" i="6"/>
  <c r="E114" i="6"/>
  <c r="E115" i="6"/>
  <c r="E116" i="6"/>
  <c r="E117" i="6"/>
  <c r="E118" i="6"/>
  <c r="E119" i="6"/>
  <c r="E120" i="6"/>
  <c r="E121" i="6"/>
  <c r="E122" i="6"/>
  <c r="E123" i="6"/>
  <c r="E124" i="6"/>
  <c r="E125" i="6"/>
  <c r="E126" i="6"/>
  <c r="E127" i="6"/>
  <c r="E128" i="6"/>
  <c r="E129" i="6"/>
  <c r="E130" i="6"/>
  <c r="E131" i="6"/>
  <c r="E132" i="6"/>
  <c r="E133" i="6"/>
  <c r="E134" i="6"/>
  <c r="E135" i="6"/>
  <c r="E136" i="6"/>
  <c r="E137" i="6"/>
  <c r="E138" i="6"/>
  <c r="E139" i="6"/>
  <c r="E140" i="6"/>
  <c r="E141" i="6"/>
  <c r="E142" i="6"/>
  <c r="E143" i="6"/>
  <c r="E144" i="6"/>
  <c r="E145" i="6"/>
  <c r="E146" i="6"/>
  <c r="E147" i="6"/>
  <c r="E148" i="6"/>
  <c r="E149" i="6"/>
  <c r="E150" i="6"/>
  <c r="E151" i="6"/>
  <c r="E152" i="6"/>
  <c r="E2" i="10"/>
  <c r="E3" i="10"/>
  <c r="E4" i="10"/>
  <c r="E5" i="10"/>
  <c r="E6" i="10"/>
  <c r="E7" i="10"/>
  <c r="E8" i="10"/>
  <c r="E9" i="10"/>
  <c r="E10" i="10"/>
  <c r="E11" i="10"/>
  <c r="E12" i="10"/>
  <c r="E13" i="10"/>
  <c r="E14" i="10"/>
  <c r="E15" i="10"/>
  <c r="E16" i="10"/>
  <c r="E17" i="10"/>
  <c r="E18" i="10"/>
  <c r="E19" i="10"/>
  <c r="E20" i="10"/>
  <c r="E21" i="10"/>
  <c r="E22" i="10"/>
  <c r="E23" i="10"/>
  <c r="E24" i="10"/>
  <c r="E25" i="10"/>
  <c r="E26" i="10"/>
  <c r="E27" i="10"/>
  <c r="E28" i="10"/>
  <c r="E29" i="10"/>
  <c r="E30" i="10"/>
  <c r="E31" i="10"/>
  <c r="E32" i="10"/>
  <c r="E33" i="10"/>
  <c r="E34" i="10"/>
  <c r="E35" i="10"/>
  <c r="E36" i="10"/>
  <c r="E37" i="10"/>
  <c r="E38" i="10"/>
  <c r="E39" i="10"/>
  <c r="E40" i="10"/>
  <c r="E41" i="10"/>
  <c r="E42" i="10"/>
  <c r="E43" i="10"/>
  <c r="E44" i="10"/>
  <c r="E45" i="10"/>
  <c r="E46" i="10"/>
  <c r="E47" i="10"/>
  <c r="E48" i="10"/>
  <c r="E49" i="10"/>
  <c r="E50" i="10"/>
  <c r="E51" i="10"/>
  <c r="E52" i="10"/>
  <c r="E53" i="10"/>
  <c r="E54" i="10"/>
  <c r="E55" i="10"/>
  <c r="E56" i="10"/>
  <c r="E57" i="10"/>
  <c r="E58" i="10"/>
  <c r="E59" i="10"/>
  <c r="E60" i="10"/>
  <c r="E61" i="10"/>
  <c r="E62" i="10"/>
  <c r="E63" i="10"/>
  <c r="E64" i="10"/>
  <c r="E65" i="10"/>
  <c r="E66" i="10"/>
  <c r="E67" i="10"/>
  <c r="E68" i="10"/>
  <c r="E69" i="10"/>
  <c r="E70" i="10"/>
  <c r="E71" i="10"/>
  <c r="E72" i="10"/>
  <c r="E73" i="10"/>
  <c r="E74" i="10"/>
  <c r="E75" i="10"/>
  <c r="E76" i="10"/>
  <c r="E77" i="10"/>
  <c r="E78" i="10"/>
  <c r="E79" i="10"/>
  <c r="E80" i="10"/>
  <c r="E81" i="10"/>
  <c r="E82" i="10"/>
  <c r="E83" i="10"/>
  <c r="E84" i="10"/>
  <c r="B2" i="1" l="1"/>
  <c r="B3" i="1"/>
  <c r="B4" i="1"/>
  <c r="B5" i="1"/>
  <c r="B6" i="1"/>
  <c r="B7" i="1"/>
  <c r="B8" i="1"/>
  <c r="B9" i="1"/>
  <c r="B10" i="1"/>
  <c r="B11" i="1"/>
  <c r="B12" i="1"/>
  <c r="B13" i="1"/>
  <c r="B14" i="1"/>
  <c r="B15" i="1"/>
  <c r="B16" i="1"/>
  <c r="B17" i="1"/>
  <c r="B18" i="1"/>
  <c r="B19" i="1"/>
  <c r="B20" i="1"/>
  <c r="B21" i="1"/>
  <c r="B22" i="1"/>
  <c r="B23" i="1"/>
  <c r="B24" i="1"/>
  <c r="B25" i="1"/>
  <c r="B26" i="1"/>
  <c r="B27" i="1"/>
  <c r="B28" i="1"/>
  <c r="B29" i="1"/>
  <c r="B30" i="1"/>
  <c r="B31" i="1"/>
  <c r="B32" i="1"/>
  <c r="B33" i="1"/>
  <c r="B34" i="1"/>
  <c r="B35" i="1"/>
  <c r="B36" i="1"/>
  <c r="B37" i="1"/>
  <c r="B38" i="1"/>
  <c r="B39" i="1"/>
  <c r="B40" i="1"/>
  <c r="B41" i="1"/>
  <c r="B42" i="1"/>
  <c r="B43" i="1"/>
  <c r="B44" i="1"/>
  <c r="B45" i="1"/>
  <c r="B46" i="1"/>
  <c r="B47" i="1"/>
  <c r="B48" i="1"/>
  <c r="B49" i="1"/>
  <c r="B50" i="1"/>
  <c r="B51" i="1"/>
  <c r="B52" i="1"/>
  <c r="B53" i="1"/>
  <c r="B54" i="1"/>
  <c r="B55" i="1"/>
  <c r="B56" i="1"/>
  <c r="B57" i="1"/>
  <c r="B58" i="1"/>
  <c r="B59" i="1"/>
  <c r="B60" i="1"/>
  <c r="B61" i="1"/>
  <c r="B62" i="1"/>
  <c r="B63" i="1"/>
  <c r="B64" i="1"/>
  <c r="B65" i="1"/>
  <c r="B66" i="1"/>
  <c r="B67" i="1"/>
  <c r="B68" i="1"/>
  <c r="B69" i="1"/>
  <c r="B70" i="1"/>
  <c r="B71" i="1"/>
  <c r="B72" i="1"/>
  <c r="B73" i="1"/>
  <c r="B74" i="1"/>
  <c r="B75" i="1"/>
  <c r="B76" i="1"/>
  <c r="B77" i="1"/>
  <c r="B78" i="1"/>
  <c r="B79" i="1"/>
  <c r="B80" i="1"/>
  <c r="B81" i="1"/>
  <c r="B82" i="1"/>
  <c r="B83" i="1"/>
  <c r="B84" i="1"/>
  <c r="B85" i="1"/>
  <c r="B86" i="1"/>
  <c r="B87" i="1"/>
  <c r="B88" i="1"/>
  <c r="B89" i="1"/>
  <c r="B90" i="1"/>
  <c r="B91" i="1"/>
  <c r="B92" i="1"/>
  <c r="B93" i="1"/>
  <c r="B94" i="1"/>
  <c r="B95" i="1"/>
  <c r="B96" i="1"/>
  <c r="B97" i="1"/>
  <c r="B98" i="1"/>
  <c r="B99" i="1"/>
  <c r="B100" i="1"/>
  <c r="B101" i="1"/>
  <c r="B102" i="1"/>
  <c r="B103" i="1"/>
  <c r="B104" i="1"/>
  <c r="B105" i="1"/>
  <c r="B106" i="1"/>
  <c r="B107" i="1"/>
  <c r="B108" i="1"/>
  <c r="B109" i="1"/>
  <c r="B110" i="1"/>
  <c r="B111" i="1"/>
  <c r="B112" i="1"/>
  <c r="B113" i="1"/>
  <c r="B114" i="1"/>
  <c r="B115" i="1"/>
  <c r="B116" i="1"/>
  <c r="B117" i="1"/>
  <c r="B118" i="1"/>
  <c r="B119" i="1"/>
  <c r="B120" i="1"/>
  <c r="B121" i="1"/>
  <c r="B122" i="1"/>
  <c r="B123" i="1"/>
  <c r="B124" i="1"/>
  <c r="B125" i="1"/>
  <c r="B126" i="1"/>
  <c r="B127" i="1"/>
  <c r="B128" i="1"/>
  <c r="B129" i="1"/>
  <c r="B130" i="1"/>
  <c r="B131" i="1"/>
  <c r="B132" i="1"/>
  <c r="B133" i="1"/>
  <c r="B134" i="1"/>
  <c r="B135" i="1"/>
  <c r="B136" i="1"/>
  <c r="B137" i="1"/>
  <c r="B138" i="1"/>
  <c r="B139" i="1"/>
  <c r="B140" i="1"/>
  <c r="B141" i="1"/>
  <c r="B142" i="1"/>
  <c r="B143" i="1"/>
  <c r="B144" i="1"/>
  <c r="B145" i="1"/>
  <c r="B146" i="1"/>
  <c r="B147" i="1"/>
  <c r="B148" i="1"/>
  <c r="B149" i="1"/>
  <c r="B150" i="1"/>
  <c r="B151" i="1"/>
  <c r="B152" i="1"/>
  <c r="B153" i="1"/>
  <c r="B154" i="1"/>
  <c r="B155" i="1"/>
  <c r="B156" i="1"/>
  <c r="B157" i="1"/>
  <c r="B158" i="1"/>
  <c r="B159" i="1"/>
  <c r="A2" i="1"/>
  <c r="A3" i="10"/>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58" i="10"/>
  <c r="A59" i="10"/>
  <c r="A60" i="10"/>
  <c r="A61" i="10"/>
  <c r="A62" i="10"/>
  <c r="A63" i="10"/>
  <c r="A64" i="10"/>
  <c r="A65" i="10"/>
  <c r="A66" i="10"/>
  <c r="A67" i="10"/>
  <c r="A68" i="10"/>
  <c r="A69" i="10"/>
  <c r="A70" i="10"/>
  <c r="A71" i="10"/>
  <c r="A72" i="10"/>
  <c r="A73" i="10"/>
  <c r="A74" i="10"/>
  <c r="A75" i="10"/>
  <c r="A76" i="10"/>
  <c r="A77" i="10"/>
  <c r="A78" i="10"/>
  <c r="A79" i="10"/>
  <c r="A80" i="10"/>
  <c r="A81" i="10"/>
  <c r="A82" i="10"/>
  <c r="A83" i="10"/>
  <c r="A84" i="10"/>
  <c r="A2" i="10"/>
  <c r="D3" i="10"/>
  <c r="D4" i="10"/>
  <c r="D5" i="10"/>
  <c r="D6" i="10"/>
  <c r="D7" i="10"/>
  <c r="D8" i="10"/>
  <c r="D9" i="10"/>
  <c r="D10" i="10"/>
  <c r="D11" i="10"/>
  <c r="D12" i="10"/>
  <c r="D13" i="10"/>
  <c r="D14" i="10"/>
  <c r="D15" i="10"/>
  <c r="D16" i="10"/>
  <c r="D17" i="10"/>
  <c r="D18" i="10"/>
  <c r="D19" i="10"/>
  <c r="D20" i="10"/>
  <c r="D21" i="10"/>
  <c r="D22" i="10"/>
  <c r="D23" i="10"/>
  <c r="D24" i="10"/>
  <c r="D25" i="10"/>
  <c r="D26" i="10"/>
  <c r="D27" i="10"/>
  <c r="D28" i="10"/>
  <c r="D29" i="10"/>
  <c r="D30" i="10"/>
  <c r="D31" i="10"/>
  <c r="D32" i="10"/>
  <c r="D33" i="10"/>
  <c r="D34" i="10"/>
  <c r="D35" i="10"/>
  <c r="D36" i="10"/>
  <c r="D37" i="10"/>
  <c r="D38" i="10"/>
  <c r="D39" i="10"/>
  <c r="D40" i="10"/>
  <c r="D41" i="10"/>
  <c r="D42" i="10"/>
  <c r="D43" i="10"/>
  <c r="D44" i="10"/>
  <c r="D45" i="10"/>
  <c r="D46" i="10"/>
  <c r="D47" i="10"/>
  <c r="D48" i="10"/>
  <c r="D49" i="10"/>
  <c r="D50" i="10"/>
  <c r="D51" i="10"/>
  <c r="D52" i="10"/>
  <c r="D53" i="10"/>
  <c r="D54" i="10"/>
  <c r="D55" i="10"/>
  <c r="D56" i="10"/>
  <c r="D57" i="10"/>
  <c r="D58" i="10"/>
  <c r="D59" i="10"/>
  <c r="D60" i="10"/>
  <c r="D61" i="10"/>
  <c r="D62" i="10"/>
  <c r="D63" i="10"/>
  <c r="D64" i="10"/>
  <c r="D65" i="10"/>
  <c r="D66" i="10"/>
  <c r="D67" i="10"/>
  <c r="D68" i="10"/>
  <c r="D69" i="10"/>
  <c r="D70" i="10"/>
  <c r="D71" i="10"/>
  <c r="D72" i="10"/>
  <c r="D73" i="10"/>
  <c r="D74" i="10"/>
  <c r="D75" i="10"/>
  <c r="D76" i="10"/>
  <c r="D77" i="10"/>
  <c r="D78" i="10"/>
  <c r="D79" i="10"/>
  <c r="D80" i="10"/>
  <c r="D81" i="10"/>
  <c r="D82" i="10"/>
  <c r="D83" i="10"/>
  <c r="D84" i="10"/>
  <c r="A3" i="6"/>
  <c r="A4" i="6"/>
  <c r="A5" i="6"/>
  <c r="A6" i="6"/>
  <c r="A7" i="6"/>
  <c r="A8" i="6"/>
  <c r="A9" i="6"/>
  <c r="A10" i="6"/>
  <c r="A11" i="6"/>
  <c r="A12" i="6"/>
  <c r="A13" i="6"/>
  <c r="A14" i="6"/>
  <c r="A15" i="6"/>
  <c r="A16" i="6"/>
  <c r="A17" i="6"/>
  <c r="A18" i="6"/>
  <c r="A19" i="6"/>
  <c r="A20" i="6"/>
  <c r="A21" i="6"/>
  <c r="A22" i="6"/>
  <c r="A23" i="6"/>
  <c r="A24" i="6"/>
  <c r="A25" i="6"/>
  <c r="A26" i="6"/>
  <c r="A27" i="6"/>
  <c r="A28" i="6"/>
  <c r="A29" i="6"/>
  <c r="A30" i="6"/>
  <c r="A31" i="6"/>
  <c r="A32" i="6"/>
  <c r="A33" i="6"/>
  <c r="A34" i="6"/>
  <c r="A35" i="6"/>
  <c r="A36" i="6"/>
  <c r="A37" i="6"/>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A70" i="6"/>
  <c r="A71" i="6"/>
  <c r="A72" i="6"/>
  <c r="A73" i="6"/>
  <c r="A74" i="6"/>
  <c r="A75" i="6"/>
  <c r="A76" i="6"/>
  <c r="A77" i="6"/>
  <c r="A78" i="6"/>
  <c r="A79" i="6"/>
  <c r="A80" i="6"/>
  <c r="A81" i="6"/>
  <c r="A82" i="6"/>
  <c r="A83" i="6"/>
  <c r="A84" i="6"/>
  <c r="A85" i="6"/>
  <c r="A86" i="6"/>
  <c r="A87" i="6"/>
  <c r="A88" i="6"/>
  <c r="A89" i="6"/>
  <c r="A90" i="6"/>
  <c r="A91" i="6"/>
  <c r="A92" i="6"/>
  <c r="A93" i="6"/>
  <c r="A94" i="6"/>
  <c r="A95" i="6"/>
  <c r="A96" i="6"/>
  <c r="A97" i="6"/>
  <c r="A98" i="6"/>
  <c r="A99" i="6"/>
  <c r="A100" i="6"/>
  <c r="A101" i="6"/>
  <c r="A102" i="6"/>
  <c r="A103" i="6"/>
  <c r="A104" i="6"/>
  <c r="A105" i="6"/>
  <c r="A106" i="6"/>
  <c r="A107" i="6"/>
  <c r="A108" i="6"/>
  <c r="A109" i="6"/>
  <c r="A110" i="6"/>
  <c r="A111" i="6"/>
  <c r="A112" i="6"/>
  <c r="A113" i="6"/>
  <c r="A114" i="6"/>
  <c r="A115" i="6"/>
  <c r="A116" i="6"/>
  <c r="A117" i="6"/>
  <c r="A118" i="6"/>
  <c r="A119" i="6"/>
  <c r="A120" i="6"/>
  <c r="A121" i="6"/>
  <c r="A122" i="6"/>
  <c r="A123" i="6"/>
  <c r="A124" i="6"/>
  <c r="A125" i="6"/>
  <c r="A126" i="6"/>
  <c r="A127" i="6"/>
  <c r="A128" i="6"/>
  <c r="A129" i="6"/>
  <c r="A130" i="6"/>
  <c r="A131" i="6"/>
  <c r="A132" i="6"/>
  <c r="A133" i="6"/>
  <c r="A134" i="6"/>
  <c r="A135" i="6"/>
  <c r="A136" i="6"/>
  <c r="A137" i="6"/>
  <c r="A138" i="6"/>
  <c r="A139" i="6"/>
  <c r="A140" i="6"/>
  <c r="A141" i="6"/>
  <c r="A142" i="6"/>
  <c r="A143" i="6"/>
  <c r="A144" i="6"/>
  <c r="A145" i="6"/>
  <c r="A146" i="6"/>
  <c r="A147" i="6"/>
  <c r="A148" i="6"/>
  <c r="A149" i="6"/>
  <c r="A150" i="6"/>
  <c r="A151" i="6"/>
  <c r="A152" i="6"/>
  <c r="D3" i="6"/>
  <c r="D4" i="6"/>
  <c r="D5" i="6"/>
  <c r="D6" i="6"/>
  <c r="D7" i="6"/>
  <c r="D8" i="6"/>
  <c r="D9" i="6"/>
  <c r="D10" i="6"/>
  <c r="D11" i="6"/>
  <c r="D12" i="6"/>
  <c r="D13" i="6"/>
  <c r="D14" i="6"/>
  <c r="D15" i="6"/>
  <c r="D16" i="6"/>
  <c r="D17" i="6"/>
  <c r="D18" i="6"/>
  <c r="D19" i="6"/>
  <c r="D20" i="6"/>
  <c r="D21" i="6"/>
  <c r="D22" i="6"/>
  <c r="D23" i="6"/>
  <c r="D24" i="6"/>
  <c r="D25" i="6"/>
  <c r="D26" i="6"/>
  <c r="D27" i="6"/>
  <c r="D28" i="6"/>
  <c r="D29" i="6"/>
  <c r="D30" i="6"/>
  <c r="D31" i="6"/>
  <c r="D32" i="6"/>
  <c r="D33" i="6"/>
  <c r="D34" i="6"/>
  <c r="D35" i="6"/>
  <c r="D36" i="6"/>
  <c r="D37" i="6"/>
  <c r="D38" i="6"/>
  <c r="D39" i="6"/>
  <c r="D40" i="6"/>
  <c r="D41" i="6"/>
  <c r="D42" i="6"/>
  <c r="D43" i="6"/>
  <c r="D44" i="6"/>
  <c r="D45" i="6"/>
  <c r="D46" i="6"/>
  <c r="D47" i="6"/>
  <c r="D48" i="6"/>
  <c r="D49" i="6"/>
  <c r="D50" i="6"/>
  <c r="D51" i="6"/>
  <c r="D52" i="6"/>
  <c r="D53" i="6"/>
  <c r="D54" i="6"/>
  <c r="D55" i="6"/>
  <c r="D56" i="6"/>
  <c r="D57" i="6"/>
  <c r="D58" i="6"/>
  <c r="D59" i="6"/>
  <c r="D60" i="6"/>
  <c r="D61" i="6"/>
  <c r="D62" i="6"/>
  <c r="D63" i="6"/>
  <c r="D64" i="6"/>
  <c r="D65" i="6"/>
  <c r="D66" i="6"/>
  <c r="D67" i="6"/>
  <c r="D68" i="6"/>
  <c r="D69" i="6"/>
  <c r="D70" i="6"/>
  <c r="D71" i="6"/>
  <c r="D72" i="6"/>
  <c r="D73" i="6"/>
  <c r="D74" i="6"/>
  <c r="D75" i="6"/>
  <c r="D76" i="6"/>
  <c r="D77" i="6"/>
  <c r="D78" i="6"/>
  <c r="D79" i="6"/>
  <c r="D80" i="6"/>
  <c r="D81" i="6"/>
  <c r="D82" i="6"/>
  <c r="D83" i="6"/>
  <c r="D84" i="6"/>
  <c r="D85" i="6"/>
  <c r="D86" i="6"/>
  <c r="D87" i="6"/>
  <c r="D88" i="6"/>
  <c r="D89" i="6"/>
  <c r="D90" i="6"/>
  <c r="D91" i="6"/>
  <c r="D92" i="6"/>
  <c r="D93" i="6"/>
  <c r="D94" i="6"/>
  <c r="D95" i="6"/>
  <c r="D96" i="6"/>
  <c r="D97" i="6"/>
  <c r="D98" i="6"/>
  <c r="D99" i="6"/>
  <c r="D100" i="6"/>
  <c r="D101" i="6"/>
  <c r="D102" i="6"/>
  <c r="D103" i="6"/>
  <c r="D104" i="6"/>
  <c r="D105" i="6"/>
  <c r="D106" i="6"/>
  <c r="D107" i="6"/>
  <c r="D108" i="6"/>
  <c r="D109" i="6"/>
  <c r="D110" i="6"/>
  <c r="D111" i="6"/>
  <c r="D112" i="6"/>
  <c r="D113" i="6"/>
  <c r="D114" i="6"/>
  <c r="D115" i="6"/>
  <c r="D116" i="6"/>
  <c r="D117" i="6"/>
  <c r="D118" i="6"/>
  <c r="D119" i="6"/>
  <c r="D120" i="6"/>
  <c r="D121" i="6"/>
  <c r="D122" i="6"/>
  <c r="D123" i="6"/>
  <c r="D124" i="6"/>
  <c r="D125" i="6"/>
  <c r="D126" i="6"/>
  <c r="D127" i="6"/>
  <c r="D128" i="6"/>
  <c r="D129" i="6"/>
  <c r="D130" i="6"/>
  <c r="D131" i="6"/>
  <c r="D132" i="6"/>
  <c r="D133" i="6"/>
  <c r="D134" i="6"/>
  <c r="D135" i="6"/>
  <c r="D136" i="6"/>
  <c r="D137" i="6"/>
  <c r="D138" i="6"/>
  <c r="D139" i="6"/>
  <c r="D140" i="6"/>
  <c r="D141" i="6"/>
  <c r="D142" i="6"/>
  <c r="D143" i="6"/>
  <c r="D144" i="6"/>
  <c r="D145" i="6"/>
  <c r="D146" i="6"/>
  <c r="D147" i="6"/>
  <c r="D148" i="6"/>
  <c r="D149" i="6"/>
  <c r="D150" i="6"/>
  <c r="D151" i="6"/>
  <c r="D152" i="6"/>
  <c r="D2" i="6"/>
  <c r="A2" i="6"/>
  <c r="D2" i="10"/>
  <c r="F6" i="1" l="1"/>
  <c r="B4" i="7"/>
  <c r="B5" i="7"/>
  <c r="B6" i="7"/>
  <c r="B7" i="7"/>
  <c r="B8" i="7"/>
  <c r="B9" i="7"/>
  <c r="B10" i="7"/>
  <c r="B11" i="7"/>
  <c r="B12" i="7"/>
  <c r="B13" i="7"/>
  <c r="B14" i="7"/>
  <c r="B15" i="7"/>
  <c r="B16" i="7"/>
  <c r="B17" i="7"/>
  <c r="B18" i="7"/>
  <c r="B19" i="7"/>
  <c r="B20" i="7"/>
  <c r="B21" i="7"/>
  <c r="B22" i="7"/>
  <c r="B23" i="7"/>
  <c r="B24" i="7"/>
  <c r="B25" i="7"/>
  <c r="B26" i="7"/>
  <c r="B27" i="7"/>
  <c r="B28" i="7"/>
  <c r="B29" i="7"/>
  <c r="B30" i="7"/>
  <c r="B31" i="7"/>
  <c r="B32" i="7"/>
  <c r="B33" i="7"/>
  <c r="B34" i="7"/>
  <c r="B35" i="7"/>
  <c r="B36" i="7"/>
  <c r="B37" i="7"/>
  <c r="B38" i="7"/>
  <c r="B39" i="7"/>
  <c r="B40" i="7"/>
  <c r="B41" i="7"/>
  <c r="B42" i="7"/>
  <c r="B43" i="7"/>
  <c r="B44" i="7"/>
  <c r="B45" i="7"/>
  <c r="B46" i="7"/>
  <c r="B47" i="7"/>
  <c r="B48" i="7"/>
  <c r="B49" i="7"/>
  <c r="B50" i="7"/>
  <c r="B51" i="7"/>
  <c r="B52" i="7"/>
  <c r="B53" i="7"/>
  <c r="B54" i="7"/>
  <c r="B55" i="7"/>
  <c r="B56" i="7"/>
  <c r="B57" i="7"/>
  <c r="B58" i="7"/>
  <c r="B59" i="7"/>
  <c r="B60" i="7"/>
  <c r="B61" i="7"/>
  <c r="B62" i="7"/>
  <c r="B63" i="7"/>
  <c r="B64" i="7"/>
  <c r="B65" i="7"/>
  <c r="B66" i="7"/>
  <c r="B67" i="7"/>
  <c r="B68" i="7"/>
  <c r="B69" i="7"/>
  <c r="B70" i="7"/>
  <c r="B71" i="7"/>
  <c r="B72" i="7"/>
  <c r="B73" i="7"/>
  <c r="B74" i="7"/>
  <c r="B75" i="7"/>
  <c r="B76" i="7"/>
  <c r="B77" i="7"/>
  <c r="B78" i="7"/>
  <c r="B79" i="7"/>
  <c r="B80" i="7"/>
  <c r="B81" i="7"/>
  <c r="B82" i="7"/>
  <c r="B83" i="7"/>
  <c r="B84" i="7"/>
  <c r="B85" i="7"/>
  <c r="B86" i="7"/>
  <c r="B87" i="7"/>
  <c r="B88" i="7"/>
  <c r="B89" i="7"/>
  <c r="B90" i="7"/>
  <c r="B91" i="7"/>
  <c r="B92" i="7"/>
  <c r="B93" i="7"/>
  <c r="B94" i="7"/>
  <c r="B95" i="7"/>
  <c r="B96" i="7"/>
  <c r="B97" i="7"/>
  <c r="B98" i="7"/>
  <c r="B99" i="7"/>
  <c r="B100" i="7"/>
  <c r="B101" i="7"/>
  <c r="B102" i="7"/>
  <c r="B103" i="7"/>
  <c r="B104" i="7"/>
  <c r="B105" i="7"/>
  <c r="B106" i="7"/>
  <c r="B107" i="7"/>
  <c r="B108" i="7"/>
  <c r="B109" i="7"/>
  <c r="B110" i="7"/>
  <c r="B111" i="7"/>
  <c r="B112" i="7"/>
  <c r="B113" i="7"/>
  <c r="B114" i="7"/>
  <c r="B115" i="7"/>
  <c r="B116" i="7"/>
  <c r="B117" i="7"/>
  <c r="B118" i="7"/>
  <c r="B119" i="7"/>
  <c r="B120" i="7"/>
  <c r="B121" i="7"/>
  <c r="B122" i="7"/>
  <c r="B123" i="7"/>
  <c r="B124" i="7"/>
  <c r="B125" i="7"/>
  <c r="B126" i="7"/>
  <c r="B127" i="7"/>
  <c r="B128" i="7"/>
  <c r="B129" i="7"/>
  <c r="B130" i="7"/>
  <c r="B131" i="7"/>
  <c r="B132" i="7"/>
  <c r="B133" i="7"/>
  <c r="B134" i="7"/>
  <c r="B135" i="7"/>
  <c r="B136" i="7"/>
  <c r="B137" i="7"/>
  <c r="B138" i="7"/>
  <c r="B139" i="7"/>
  <c r="B140" i="7"/>
  <c r="B141" i="7"/>
  <c r="B142" i="7"/>
  <c r="B143" i="7"/>
  <c r="B144" i="7"/>
  <c r="B145" i="7"/>
  <c r="B146" i="7"/>
  <c r="B147" i="7"/>
  <c r="B148" i="7"/>
  <c r="B149" i="7"/>
  <c r="B150" i="7"/>
  <c r="B151" i="7"/>
  <c r="B152" i="7"/>
  <c r="B153" i="7"/>
  <c r="B154" i="7"/>
  <c r="B155" i="7"/>
  <c r="B156" i="7"/>
  <c r="B157" i="7"/>
  <c r="B158" i="7"/>
  <c r="B159" i="7"/>
  <c r="B160" i="7"/>
  <c r="B161" i="7"/>
  <c r="B162" i="7"/>
  <c r="B163" i="7"/>
  <c r="B164" i="7"/>
  <c r="B165" i="7"/>
  <c r="B166" i="7"/>
  <c r="B167" i="7"/>
  <c r="B168" i="7"/>
  <c r="B169" i="7"/>
  <c r="B170" i="7"/>
  <c r="B171" i="7"/>
  <c r="B172" i="7"/>
  <c r="B173" i="7"/>
  <c r="B174" i="7"/>
  <c r="B175" i="7"/>
  <c r="B176" i="7"/>
  <c r="B177" i="7"/>
  <c r="B178" i="7"/>
  <c r="B179" i="7"/>
  <c r="B180" i="7"/>
  <c r="B181" i="7"/>
  <c r="B182" i="7"/>
  <c r="B183" i="7"/>
  <c r="B184" i="7"/>
  <c r="B185" i="7"/>
  <c r="B186" i="7"/>
  <c r="B187" i="7"/>
  <c r="B188" i="7"/>
  <c r="B189" i="7"/>
  <c r="B190" i="7"/>
  <c r="B191" i="7"/>
  <c r="B192" i="7"/>
  <c r="B193" i="7"/>
  <c r="B194" i="7"/>
  <c r="B195" i="7"/>
  <c r="B196" i="7"/>
  <c r="B197" i="7"/>
  <c r="B198" i="7"/>
  <c r="B199" i="7"/>
  <c r="B200" i="7"/>
  <c r="B201" i="7"/>
  <c r="B202" i="7"/>
  <c r="B203" i="7"/>
  <c r="B204" i="7"/>
  <c r="B205" i="7"/>
  <c r="B206" i="7"/>
  <c r="B207" i="7"/>
  <c r="B208" i="7"/>
  <c r="B209" i="7"/>
  <c r="B210" i="7"/>
  <c r="B211" i="7"/>
  <c r="B212" i="7"/>
  <c r="B213" i="7"/>
  <c r="B214" i="7"/>
  <c r="B215" i="7"/>
  <c r="B216" i="7"/>
  <c r="B217" i="7"/>
  <c r="B218" i="7"/>
  <c r="B219" i="7"/>
  <c r="B220" i="7"/>
  <c r="B221" i="7"/>
  <c r="B222" i="7"/>
  <c r="B223" i="7"/>
  <c r="B224" i="7"/>
  <c r="B225" i="7"/>
  <c r="B226" i="7"/>
  <c r="B227" i="7"/>
  <c r="B228" i="7"/>
  <c r="B229" i="7"/>
  <c r="B230" i="7"/>
  <c r="B231" i="7"/>
  <c r="B232" i="7"/>
  <c r="B233" i="7"/>
  <c r="B234" i="7"/>
  <c r="B235" i="7"/>
  <c r="B236" i="7"/>
  <c r="B237" i="7"/>
  <c r="B238" i="7"/>
  <c r="B239" i="7"/>
  <c r="B240" i="7"/>
  <c r="B241" i="7"/>
  <c r="B242" i="7"/>
  <c r="B243" i="7"/>
  <c r="B244" i="7"/>
  <c r="B245" i="7"/>
  <c r="B246" i="7"/>
  <c r="B247" i="7"/>
  <c r="B248" i="7"/>
  <c r="B249" i="7"/>
  <c r="B250" i="7"/>
  <c r="B251" i="7"/>
  <c r="B252" i="7"/>
  <c r="B253" i="7"/>
  <c r="B254" i="7"/>
  <c r="B255" i="7"/>
  <c r="B256" i="7"/>
  <c r="B257" i="7"/>
  <c r="B258" i="7"/>
  <c r="B259" i="7"/>
  <c r="B260" i="7"/>
  <c r="B261" i="7"/>
  <c r="B262" i="7"/>
  <c r="B263" i="7"/>
  <c r="B264" i="7"/>
  <c r="B265" i="7"/>
  <c r="B266" i="7"/>
  <c r="B267" i="7"/>
  <c r="B268" i="7"/>
  <c r="B3" i="7"/>
  <c r="F2" i="1"/>
  <c r="F3" i="1"/>
  <c r="F4" i="1"/>
  <c r="F5" i="1"/>
  <c r="F7" i="1"/>
  <c r="F8" i="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A3" i="1"/>
  <c r="A4" i="1"/>
  <c r="A5" i="1"/>
  <c r="A6" i="1"/>
  <c r="A7" i="1"/>
  <c r="A8" i="1"/>
  <c r="A9" i="1"/>
  <c r="A10" i="1"/>
  <c r="A11" i="1"/>
  <c r="A12" i="1"/>
  <c r="A13" i="1"/>
  <c r="A14" i="1"/>
  <c r="A15" i="1"/>
  <c r="A16" i="1"/>
  <c r="A17" i="1"/>
  <c r="A18" i="1"/>
  <c r="A19" i="1"/>
  <c r="A20" i="1"/>
  <c r="A21" i="1"/>
  <c r="A22" i="1"/>
  <c r="A23" i="1"/>
  <c r="A24" i="1"/>
  <c r="A25" i="1"/>
  <c r="A26" i="1"/>
  <c r="A27" i="1"/>
  <c r="A28" i="1"/>
  <c r="A29" i="1"/>
  <c r="A30" i="1"/>
  <c r="A31" i="1"/>
  <c r="A32" i="1"/>
  <c r="A33" i="1"/>
  <c r="A34" i="1"/>
  <c r="A35" i="1"/>
  <c r="A36" i="1"/>
  <c r="A37" i="1"/>
  <c r="A38" i="1"/>
  <c r="A39" i="1"/>
  <c r="A40" i="1"/>
  <c r="A41" i="1"/>
  <c r="A42" i="1"/>
  <c r="A43" i="1"/>
  <c r="A44" i="1"/>
  <c r="A45" i="1"/>
  <c r="A46" i="1"/>
  <c r="A47" i="1"/>
  <c r="A48" i="1"/>
  <c r="A49" i="1"/>
  <c r="A50" i="1"/>
  <c r="A51" i="1"/>
  <c r="A52" i="1"/>
  <c r="A53" i="1"/>
  <c r="A54"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85" i="1"/>
  <c r="A86" i="1"/>
  <c r="A87" i="1"/>
  <c r="A88" i="1"/>
  <c r="A89" i="1"/>
  <c r="A90" i="1"/>
  <c r="A91" i="1"/>
  <c r="A92" i="1"/>
  <c r="A93" i="1"/>
  <c r="A94" i="1"/>
  <c r="A95" i="1"/>
  <c r="A96" i="1"/>
  <c r="A97" i="1"/>
  <c r="A98" i="1"/>
  <c r="A99" i="1"/>
  <c r="A100" i="1"/>
  <c r="A101" i="1"/>
  <c r="A102" i="1"/>
  <c r="A103" i="1"/>
  <c r="A104" i="1"/>
  <c r="A105" i="1"/>
  <c r="A106" i="1"/>
  <c r="A107" i="1"/>
  <c r="A108" i="1"/>
  <c r="A109" i="1"/>
  <c r="A110" i="1"/>
  <c r="A111" i="1"/>
  <c r="A112" i="1"/>
  <c r="A113" i="1"/>
  <c r="A114" i="1"/>
  <c r="A115" i="1"/>
  <c r="A116" i="1"/>
  <c r="A117" i="1"/>
  <c r="A118" i="1"/>
  <c r="A119" i="1"/>
  <c r="A120" i="1"/>
  <c r="A121" i="1"/>
  <c r="A122" i="1"/>
  <c r="A123" i="1"/>
  <c r="A124" i="1"/>
  <c r="A125" i="1"/>
  <c r="A126" i="1"/>
  <c r="A127" i="1"/>
  <c r="A128" i="1"/>
  <c r="A129" i="1"/>
  <c r="A130" i="1"/>
  <c r="A131" i="1"/>
  <c r="A132" i="1"/>
  <c r="A133" i="1"/>
  <c r="A134" i="1"/>
  <c r="A135" i="1"/>
  <c r="A136" i="1"/>
  <c r="A137" i="1"/>
  <c r="A138" i="1"/>
  <c r="A139" i="1"/>
  <c r="A140" i="1"/>
  <c r="A141" i="1"/>
  <c r="A142" i="1"/>
  <c r="A143" i="1"/>
  <c r="A144" i="1"/>
  <c r="A145" i="1"/>
  <c r="A146" i="1"/>
  <c r="A147" i="1"/>
  <c r="A148" i="1"/>
  <c r="A149" i="1"/>
  <c r="A150" i="1"/>
  <c r="A151" i="1"/>
  <c r="A152" i="1"/>
  <c r="A153" i="1"/>
  <c r="A154" i="1"/>
  <c r="A155" i="1"/>
  <c r="A156" i="1"/>
  <c r="A157" i="1"/>
  <c r="A158" i="1"/>
  <c r="A159" i="1"/>
  <c r="R3" i="2" l="1"/>
  <c r="R4" i="2"/>
  <c r="R5" i="2"/>
  <c r="R6" i="2"/>
  <c r="R7" i="2"/>
  <c r="R8" i="2"/>
  <c r="R9" i="2"/>
  <c r="R10" i="2"/>
  <c r="R11" i="2"/>
  <c r="R12" i="2"/>
  <c r="R13" i="2"/>
  <c r="R14" i="2"/>
  <c r="R15" i="2"/>
  <c r="R16" i="2"/>
  <c r="R17" i="2"/>
  <c r="R18" i="2"/>
  <c r="R19" i="2"/>
  <c r="R20" i="2"/>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59" i="2"/>
  <c r="R60" i="2"/>
  <c r="R61" i="2"/>
  <c r="R62" i="2"/>
  <c r="R63" i="2"/>
  <c r="R64" i="2"/>
  <c r="R65" i="2"/>
  <c r="R66" i="2"/>
  <c r="R67" i="2"/>
  <c r="R68" i="2"/>
  <c r="R69" i="2"/>
  <c r="R70" i="2"/>
  <c r="R71" i="2"/>
  <c r="R72" i="2"/>
  <c r="R73" i="2"/>
  <c r="R74" i="2"/>
  <c r="R75" i="2"/>
  <c r="R76" i="2"/>
  <c r="R77" i="2"/>
  <c r="R78" i="2"/>
  <c r="R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2" i="2"/>
  <c r="D2" i="2" l="1"/>
  <c r="D3" i="2"/>
  <c r="D4" i="2"/>
  <c r="D5" i="2"/>
  <c r="D6" i="2"/>
  <c r="D7" i="2"/>
  <c r="D8" i="2"/>
  <c r="D9" i="2"/>
  <c r="D10" i="2"/>
  <c r="D11" i="2"/>
  <c r="D12"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B5" i="10"/>
  <c r="B21" i="10"/>
  <c r="B37" i="10"/>
  <c r="B53" i="10"/>
  <c r="B69" i="10"/>
  <c r="B3" i="6"/>
  <c r="B19" i="6"/>
  <c r="B35" i="6"/>
  <c r="B51" i="6"/>
  <c r="B67" i="6"/>
  <c r="B83" i="6"/>
  <c r="B99" i="6"/>
  <c r="B115" i="6"/>
  <c r="B131" i="6"/>
  <c r="B147" i="6"/>
  <c r="B14" i="10"/>
  <c r="B30" i="10"/>
  <c r="B46" i="10"/>
  <c r="B62" i="10"/>
  <c r="B78" i="10"/>
  <c r="B12" i="6"/>
  <c r="B28" i="6"/>
  <c r="B44" i="6"/>
  <c r="B60" i="6"/>
  <c r="B76" i="6"/>
  <c r="B92" i="6"/>
  <c r="B108" i="6"/>
  <c r="B124" i="6"/>
  <c r="B140" i="6"/>
  <c r="B2" i="6"/>
  <c r="B15" i="10"/>
  <c r="B31" i="10"/>
  <c r="B47" i="10"/>
  <c r="B63" i="10"/>
  <c r="B79" i="10"/>
  <c r="B13" i="6"/>
  <c r="B29" i="6"/>
  <c r="B45" i="6"/>
  <c r="B61" i="6"/>
  <c r="B77" i="6"/>
  <c r="B93" i="6"/>
  <c r="B109" i="6"/>
  <c r="B125" i="6"/>
  <c r="B141" i="6"/>
  <c r="B4" i="10"/>
  <c r="B20" i="10"/>
  <c r="B36" i="10"/>
  <c r="B52" i="10"/>
  <c r="B68" i="10"/>
  <c r="B84" i="10"/>
  <c r="B18" i="6"/>
  <c r="B34" i="6"/>
  <c r="B50" i="6"/>
  <c r="B66" i="6"/>
  <c r="B82" i="6"/>
  <c r="B98" i="6"/>
  <c r="B114" i="6"/>
  <c r="B130" i="6"/>
  <c r="B146" i="6"/>
  <c r="B9" i="10"/>
  <c r="B25" i="10"/>
  <c r="B41" i="10"/>
  <c r="B57" i="10"/>
  <c r="B73" i="10"/>
  <c r="B7" i="6"/>
  <c r="B23" i="6"/>
  <c r="B39" i="6"/>
  <c r="B55" i="6"/>
  <c r="B71" i="6"/>
  <c r="B87" i="6"/>
  <c r="B103" i="6"/>
  <c r="B119" i="6"/>
  <c r="B135" i="6"/>
  <c r="B151" i="6"/>
  <c r="B18" i="10"/>
  <c r="B34" i="10"/>
  <c r="B50" i="10"/>
  <c r="B66" i="10"/>
  <c r="B82" i="10"/>
  <c r="B16" i="6"/>
  <c r="B32" i="6"/>
  <c r="B48" i="6"/>
  <c r="B64" i="6"/>
  <c r="B80" i="6"/>
  <c r="B96" i="6"/>
  <c r="B17" i="10"/>
  <c r="B49" i="10"/>
  <c r="B81" i="10"/>
  <c r="B31" i="6"/>
  <c r="B63" i="6"/>
  <c r="B95" i="6"/>
  <c r="B127" i="6"/>
  <c r="B10" i="10"/>
  <c r="B42" i="10"/>
  <c r="B74" i="10"/>
  <c r="B24" i="6"/>
  <c r="B56" i="6"/>
  <c r="B88" i="6"/>
  <c r="B116" i="6"/>
  <c r="B136" i="6"/>
  <c r="B3" i="10"/>
  <c r="B23" i="10"/>
  <c r="B43" i="10"/>
  <c r="B67" i="10"/>
  <c r="B5" i="6"/>
  <c r="B25" i="6"/>
  <c r="B49" i="6"/>
  <c r="B69" i="6"/>
  <c r="B89" i="6"/>
  <c r="B113" i="6"/>
  <c r="B133" i="6"/>
  <c r="B2" i="10"/>
  <c r="B24" i="10"/>
  <c r="B44" i="10"/>
  <c r="B64" i="10"/>
  <c r="B6" i="6"/>
  <c r="B26" i="6"/>
  <c r="B46" i="6"/>
  <c r="B70" i="6"/>
  <c r="B90" i="6"/>
  <c r="B110" i="6"/>
  <c r="B134" i="6"/>
  <c r="B150" i="6"/>
  <c r="B29" i="10"/>
  <c r="B61" i="10"/>
  <c r="B11" i="6"/>
  <c r="B43" i="6"/>
  <c r="B75" i="6"/>
  <c r="B107" i="6"/>
  <c r="B139" i="6"/>
  <c r="B22" i="10"/>
  <c r="B54" i="10"/>
  <c r="B4" i="6"/>
  <c r="B36" i="6"/>
  <c r="B68" i="6"/>
  <c r="B100" i="6"/>
  <c r="B120" i="6"/>
  <c r="B144" i="6"/>
  <c r="B7" i="10"/>
  <c r="B27" i="10"/>
  <c r="B51" i="10"/>
  <c r="B71" i="10"/>
  <c r="B9" i="6"/>
  <c r="B33" i="6"/>
  <c r="B53" i="6"/>
  <c r="B73" i="6"/>
  <c r="B97" i="6"/>
  <c r="B117" i="6"/>
  <c r="B137" i="6"/>
  <c r="B8" i="10"/>
  <c r="B28" i="10"/>
  <c r="B48" i="10"/>
  <c r="B72" i="10"/>
  <c r="B10" i="6"/>
  <c r="B30" i="6"/>
  <c r="B54" i="6"/>
  <c r="B74" i="6"/>
  <c r="B94" i="6"/>
  <c r="B118" i="6"/>
  <c r="B138" i="6"/>
  <c r="B33" i="10"/>
  <c r="B65" i="10"/>
  <c r="B15" i="6"/>
  <c r="B47" i="6"/>
  <c r="B79" i="6"/>
  <c r="B111" i="6"/>
  <c r="B143" i="6"/>
  <c r="B26" i="10"/>
  <c r="B58" i="10"/>
  <c r="B8" i="6"/>
  <c r="B40" i="6"/>
  <c r="B72" i="6"/>
  <c r="B104" i="6"/>
  <c r="B128" i="6"/>
  <c r="B148" i="6"/>
  <c r="B11" i="10"/>
  <c r="B35" i="10"/>
  <c r="B55" i="10"/>
  <c r="B75" i="10"/>
  <c r="B17" i="6"/>
  <c r="B37" i="6"/>
  <c r="B57" i="6"/>
  <c r="B81" i="6"/>
  <c r="B101" i="6"/>
  <c r="B121" i="6"/>
  <c r="B145" i="6"/>
  <c r="B12" i="10"/>
  <c r="B32" i="10"/>
  <c r="B56" i="10"/>
  <c r="B76" i="10"/>
  <c r="B14" i="6"/>
  <c r="B38" i="6"/>
  <c r="B58" i="6"/>
  <c r="B78" i="6"/>
  <c r="B102" i="6"/>
  <c r="B122" i="6"/>
  <c r="B142" i="6"/>
  <c r="B13" i="10"/>
  <c r="B45" i="10"/>
  <c r="B77" i="10"/>
  <c r="B27" i="6"/>
  <c r="B59" i="6"/>
  <c r="B91" i="6"/>
  <c r="B123" i="6"/>
  <c r="B6" i="10"/>
  <c r="B38" i="10"/>
  <c r="B70" i="10"/>
  <c r="B20" i="6"/>
  <c r="B52" i="6"/>
  <c r="B84" i="6"/>
  <c r="B112" i="6"/>
  <c r="B132" i="6"/>
  <c r="B152" i="6"/>
  <c r="B19" i="10"/>
  <c r="B39" i="10"/>
  <c r="B59" i="10"/>
  <c r="B83" i="10"/>
  <c r="B21" i="6"/>
  <c r="B41" i="6"/>
  <c r="B65" i="6"/>
  <c r="B85" i="6"/>
  <c r="B105" i="6"/>
  <c r="B129" i="6"/>
  <c r="B149" i="6"/>
  <c r="B16" i="10"/>
  <c r="B40" i="10"/>
  <c r="B60" i="10"/>
  <c r="B80" i="10"/>
  <c r="B22" i="6"/>
  <c r="B42" i="6"/>
  <c r="B62" i="6"/>
  <c r="B86" i="6"/>
  <c r="B106" i="6"/>
  <c r="B126" i="6"/>
</calcChain>
</file>

<file path=xl/comments1.xml><?xml version="1.0" encoding="utf-8"?>
<comments xmlns="http://schemas.openxmlformats.org/spreadsheetml/2006/main">
  <authors>
    <author>Auteur</author>
  </authors>
  <commentList>
    <comment ref="A1" authorId="0" shapeId="0">
      <text>
        <r>
          <rPr>
            <sz val="9"/>
            <color indexed="81"/>
            <rFont val="Tahoma"/>
            <charset val="1"/>
          </rPr>
          <t>bati et ame actif et archivé (correction des #necessaire)</t>
        </r>
      </text>
    </comment>
    <comment ref="F3" authorId="0" shapeId="0">
      <text>
        <r>
          <rPr>
            <b/>
            <sz val="9"/>
            <color indexed="81"/>
            <rFont val="Tahoma"/>
            <family val="2"/>
          </rPr>
          <t xml:space="preserve">remplissage impératif
</t>
        </r>
        <r>
          <rPr>
            <sz val="9"/>
            <color indexed="81"/>
            <rFont val="Tahoma"/>
            <family val="2"/>
          </rPr>
          <t xml:space="preserve">
</t>
        </r>
      </text>
    </comment>
  </commentList>
</comments>
</file>

<file path=xl/sharedStrings.xml><?xml version="1.0" encoding="utf-8"?>
<sst xmlns="http://schemas.openxmlformats.org/spreadsheetml/2006/main" count="57802" uniqueCount="39572">
  <si>
    <t>G2D composant</t>
  </si>
  <si>
    <t>listes déroulantes</t>
  </si>
  <si>
    <t>AME</t>
  </si>
  <si>
    <t>BATI</t>
  </si>
  <si>
    <t>Surface Utile</t>
  </si>
  <si>
    <t>SEGMENTATION REM-MC 2018</t>
  </si>
  <si>
    <t>CADRAGE IMPORTANCE STRATEGIQUES (PRIORITES) 2018</t>
  </si>
  <si>
    <t>Légende :</t>
  </si>
  <si>
    <r>
      <t xml:space="preserve">P0
</t>
    </r>
    <r>
      <rPr>
        <sz val="11"/>
        <color theme="1"/>
        <rFont val="Calibri"/>
        <family val="2"/>
        <scheme val="minor"/>
      </rPr>
      <t>Vital</t>
    </r>
  </si>
  <si>
    <t>Très
Stratégique</t>
  </si>
  <si>
    <t>Remises en cause graves de la capacité opérationnelle ou du fonctionnement du site</t>
  </si>
  <si>
    <t>Niveaux de priorité préconisés pour le type d'ouvrage</t>
  </si>
  <si>
    <t>Type d'ouvrage hors périmètre REM-MC</t>
  </si>
  <si>
    <r>
      <t xml:space="preserve">P1
</t>
    </r>
    <r>
      <rPr>
        <sz val="11"/>
        <color theme="1"/>
        <rFont val="Calibri"/>
        <family val="2"/>
        <scheme val="minor"/>
      </rPr>
      <t>Fort</t>
    </r>
  </si>
  <si>
    <t>Stratégique</t>
  </si>
  <si>
    <t>Perturbations sensibles de la capacité opérationnelle ou du fonctionnement du site</t>
  </si>
  <si>
    <r>
      <t>Niveaux de priorité possibles pour certains ouvrages spécifiques sans justification (Cf. colonne I</t>
    </r>
    <r>
      <rPr>
        <i/>
        <sz val="11"/>
        <rFont val="Arial"/>
        <family val="2"/>
      </rPr>
      <t>ndication complémentaire</t>
    </r>
    <r>
      <rPr>
        <sz val="11"/>
        <rFont val="Arial"/>
        <family val="2"/>
      </rPr>
      <t>)</t>
    </r>
  </si>
  <si>
    <r>
      <t xml:space="preserve">P2
</t>
    </r>
    <r>
      <rPr>
        <sz val="11"/>
        <color theme="1"/>
        <rFont val="Calibri"/>
        <family val="2"/>
        <scheme val="minor"/>
      </rPr>
      <t>Secondaire</t>
    </r>
  </si>
  <si>
    <t>Peu
Stratégique</t>
  </si>
  <si>
    <t>N’affectent pas la capacité opérationnelle mais pénalisent faiblement le fonctionnement du site</t>
  </si>
  <si>
    <r>
      <t>Niveaux de priorité  possible pour certains ouvrages spécifiques suite à préconisation de certains ADS (Cf. colonne</t>
    </r>
    <r>
      <rPr>
        <b/>
        <sz val="11"/>
        <rFont val="Arial"/>
        <family val="2"/>
      </rPr>
      <t xml:space="preserve"> Indication complémentaire</t>
    </r>
    <r>
      <rPr>
        <sz val="11"/>
        <rFont val="Arial"/>
        <family val="2"/>
      </rPr>
      <t>)</t>
    </r>
  </si>
  <si>
    <t>Nouveau type d'ouvrage 2017</t>
  </si>
  <si>
    <r>
      <t xml:space="preserve">P3
</t>
    </r>
    <r>
      <rPr>
        <sz val="11"/>
        <color theme="1"/>
        <rFont val="Calibri"/>
        <family val="2"/>
        <scheme val="minor"/>
      </rPr>
      <t>Autre</t>
    </r>
  </si>
  <si>
    <t>Non
Stratégique</t>
  </si>
  <si>
    <t>N'affectent pas la capacité opérationnelle et ne pénalisent pas le fonctionnement du site</t>
  </si>
  <si>
    <t>Niveaux de priorité hors cadrage dont l'affectation doit obligatoirement être justifiée (tout niveau)</t>
  </si>
  <si>
    <t>Zone fonctionnelle</t>
  </si>
  <si>
    <t>Sous-fonction</t>
  </si>
  <si>
    <t>Code type d'ouvrage</t>
  </si>
  <si>
    <t>Type d'ouvrage</t>
  </si>
  <si>
    <t>Caractéristique géométrique</t>
  </si>
  <si>
    <t>Description type d'ouvrage</t>
  </si>
  <si>
    <t>Cadrage des priorités 
EMA 2016</t>
  </si>
  <si>
    <t>Indication complémentaire</t>
  </si>
  <si>
    <t>P0</t>
  </si>
  <si>
    <t>P1</t>
  </si>
  <si>
    <t>P2</t>
  </si>
  <si>
    <t>P3</t>
  </si>
  <si>
    <t>COMMANDEMENT - ADMINISTRATION</t>
  </si>
  <si>
    <t>1.1</t>
  </si>
  <si>
    <t>STRUCTURE</t>
  </si>
  <si>
    <t>1.1.1</t>
  </si>
  <si>
    <t>BATIMENT DE BUREAUX</t>
  </si>
  <si>
    <t xml:space="preserve">Surface bâtie </t>
  </si>
  <si>
    <t>Tous bâtiments de bureaux et bâtiments administratifs ainsi que ceux de la gendarmerie maritime et la gendarmerie de l'air, les bâtiments de commandement, les Etats-Majors organiques, les CIRFA…</t>
  </si>
  <si>
    <t>Ouvrages AdT : P2 préconisé</t>
  </si>
  <si>
    <t>1.1.2</t>
  </si>
  <si>
    <t>STOCKAGE ARCHIVES</t>
  </si>
  <si>
    <t>-</t>
  </si>
  <si>
    <t>1.3</t>
  </si>
  <si>
    <t>COMMUNICATION ET INFORMATION</t>
  </si>
  <si>
    <t>1.3.1</t>
  </si>
  <si>
    <t>PLACE D'ARMES</t>
  </si>
  <si>
    <t>Surface non bâtie</t>
  </si>
  <si>
    <t>Place d'armes, cour d'honneur et de rassemblement</t>
  </si>
  <si>
    <t>1.3.2</t>
  </si>
  <si>
    <t>BIBLIOTHEQUE</t>
  </si>
  <si>
    <t>SOUTIEN DE L'HOMME</t>
  </si>
  <si>
    <t>2.1</t>
  </si>
  <si>
    <t>HEBERGEMENT</t>
  </si>
  <si>
    <t>2.1.1</t>
  </si>
  <si>
    <t>HEBERGEMENT CADRES</t>
  </si>
  <si>
    <t>Bâtiments cadres (célibataires), BCC</t>
  </si>
  <si>
    <t xml:space="preserve">Bâtiments cadres (hors MDR) : P2 </t>
  </si>
  <si>
    <t>2.1.2</t>
  </si>
  <si>
    <t>HEBERGEMENT ENGAGES VOLONTAIRES, MDR</t>
  </si>
  <si>
    <t>Hébergement engagés volontaires, MDR, ayants droits, VIVIEN</t>
  </si>
  <si>
    <r>
      <t xml:space="preserve">Hébergement EV, équipages, MDR : P2 
</t>
    </r>
    <r>
      <rPr>
        <b/>
        <sz val="11"/>
        <color indexed="17"/>
        <rFont val="Arial"/>
        <family val="2"/>
      </rPr>
      <t>Ouvrages AdT : hébergement EVAT, VIVIEN : P0 (sauf en hébergement de passage ou manœuvre : P2)</t>
    </r>
    <r>
      <rPr>
        <sz val="11"/>
        <rFont val="Arial"/>
        <family val="2"/>
      </rPr>
      <t xml:space="preserve">
</t>
    </r>
    <r>
      <rPr>
        <b/>
        <sz val="11"/>
        <color indexed="18"/>
        <rFont val="Arial"/>
        <family val="2"/>
      </rPr>
      <t>Ouvrages AA : hébergement personnel FUSCO  P1 préconisé</t>
    </r>
  </si>
  <si>
    <t>2.1.3</t>
  </si>
  <si>
    <t>HEBERGEMENT OPERATIONNEL</t>
  </si>
  <si>
    <t>Chalets en montagne, hébergement troupes de passages, hébergement troupes de manœuvre sur des camps, gites d'étapes...</t>
  </si>
  <si>
    <r>
      <t xml:space="preserve">Hébergement associé à des zones d'entrainement ou des zones de manœuvres, hébergement de manœuvre ou de passage (y compris MDR) : P2 max
</t>
    </r>
    <r>
      <rPr>
        <b/>
        <sz val="11"/>
        <color indexed="51"/>
        <rFont val="Arial"/>
        <family val="2"/>
      </rPr>
      <t>Ouvrages OME : P1 et P0 possibles pour certains ouvrages,</t>
    </r>
    <r>
      <rPr>
        <sz val="11"/>
        <rFont val="Arial"/>
        <family val="2"/>
      </rPr>
      <t xml:space="preserve">
</t>
    </r>
    <r>
      <rPr>
        <b/>
        <sz val="11"/>
        <color indexed="18"/>
        <rFont val="Arial"/>
        <family val="2"/>
      </rPr>
      <t>Ouvrages AA : chambres de permanence opérationnelle  (EP, ESIS, ESCA, CPCS, PO …)  P1 préconisé.</t>
    </r>
  </si>
  <si>
    <t>2.1.4</t>
  </si>
  <si>
    <t>HEBERGEMENT STAGIAIRES OU ELEVES</t>
  </si>
  <si>
    <t>Ouvrages AA : hébergement ab-initio,  P1 préconisé</t>
  </si>
  <si>
    <t>2.1.5</t>
  </si>
  <si>
    <t>HOTELLERIE DE PASSAGE ET CERCLES</t>
  </si>
  <si>
    <t>Hôtel cadre, cercle (en enceinte militaire ou non)…</t>
  </si>
  <si>
    <t>2.2</t>
  </si>
  <si>
    <t>LOGEMENT FAMILIAL</t>
  </si>
  <si>
    <t>2.2.1</t>
  </si>
  <si>
    <t>Logements de fonction : possibles en P2 (cas particuliers)
Logements domaniaux : P3 (SNI - hors périmètre)</t>
  </si>
  <si>
    <t>2.2.2</t>
  </si>
  <si>
    <t>GARAGE ET ANNEXES LOGEMENT</t>
  </si>
  <si>
    <t>Garage logement familial, petits bâtiments annexes…</t>
  </si>
  <si>
    <t>Logements domaniaux : P3 (SNI - hors périmètre) ; CVJ : P3</t>
  </si>
  <si>
    <t>2.2.3</t>
  </si>
  <si>
    <t>AIRE DE JEUX</t>
  </si>
  <si>
    <t>Aire de jeux pour enfants</t>
  </si>
  <si>
    <t>2.3</t>
  </si>
  <si>
    <t>ALIMENTATION</t>
  </si>
  <si>
    <t>2.3.1</t>
  </si>
  <si>
    <t>MESS - RESTAURANT</t>
  </si>
  <si>
    <t>Lorsqu'il y a plusieurs ouvrages sur un même immeuble, l'ouvrage principal dont la défaillance provoque une "perturbation sensible de la capacité opérationnelle ou du fonctionnement du site" peut être classé en P1, les autres ouvrages doivent  être classés en P2 ou P3</t>
  </si>
  <si>
    <t>2.3.3</t>
  </si>
  <si>
    <t>CENTRE DE PRODUCTION ALIMENTAIRE</t>
  </si>
  <si>
    <t>Production alimentaire, cuisine, boulangerie…</t>
  </si>
  <si>
    <r>
      <rPr>
        <b/>
        <sz val="11"/>
        <color indexed="8"/>
        <rFont val="Arial"/>
        <family val="2"/>
      </rPr>
      <t>Les 6 CPA du MINDEF doivent être classés P0 ou P1</t>
    </r>
    <r>
      <rPr>
        <sz val="11"/>
        <color theme="1"/>
        <rFont val="Calibri"/>
        <family val="2"/>
        <scheme val="minor"/>
      </rPr>
      <t xml:space="preserve">
Lorsqu'il y a plusieurs ouvrages sur un même immeuble, l'ouvrage principal dont la défaillance provoque une "perturbation sensible de la capacité opérationnelle ou du fonctionnement du site" peut être classé en P1, les autres ouvrages doivent être classés en P2 ou P3</t>
    </r>
  </si>
  <si>
    <t>2.4</t>
  </si>
  <si>
    <t>SOCIAL-LOISIRS</t>
  </si>
  <si>
    <t>2.4.1</t>
  </si>
  <si>
    <t>SALLE POLYVALENTE - CINEMA - AMPHITHEATRE</t>
  </si>
  <si>
    <t>2.4.2</t>
  </si>
  <si>
    <t>FOYER</t>
  </si>
  <si>
    <t>Foyer, lieu de détente et de loisirs…</t>
  </si>
  <si>
    <t>2.4.3</t>
  </si>
  <si>
    <t>MAISON DE L'ENFANCE</t>
  </si>
  <si>
    <t>Crèche, garderie…</t>
  </si>
  <si>
    <t>2.4.4</t>
  </si>
  <si>
    <t>BATIMENT D'ACTION SOCIALE (ASA)</t>
  </si>
  <si>
    <t>Bâtiment d'actions sociales, clubs, sociaux et culturels</t>
  </si>
  <si>
    <t>2.4.6</t>
  </si>
  <si>
    <t>AUMONERIE - BATIMENT DE CULTE</t>
  </si>
  <si>
    <t>Aumônerie, chapelle, église, abbaye…</t>
  </si>
  <si>
    <t>2.5</t>
  </si>
  <si>
    <t>SANTE</t>
  </si>
  <si>
    <t>2.5.1</t>
  </si>
  <si>
    <t xml:space="preserve">CENTRE MEDICAL                    </t>
  </si>
  <si>
    <t>Infirmerie, centre médical, CMIA…</t>
  </si>
  <si>
    <r>
      <t xml:space="preserve">Les ouvrages associés à un HIA (s'ils ne sont pas du type d'ouvrage "4.9.4 hôpital") peuvent être classés en P1 voire P0 sur justification
</t>
    </r>
    <r>
      <rPr>
        <b/>
        <sz val="11"/>
        <color indexed="51"/>
        <rFont val="Arial"/>
        <family val="2"/>
      </rPr>
      <t>Ouvrages OME : P1 et P0 possibles pour certains ouvrages</t>
    </r>
    <r>
      <rPr>
        <sz val="11"/>
        <rFont val="Arial"/>
        <family val="2"/>
      </rPr>
      <t xml:space="preserve"> </t>
    </r>
  </si>
  <si>
    <t>2.5.2</t>
  </si>
  <si>
    <t>CENTRE DE SOINS VETERINAIRE</t>
  </si>
  <si>
    <t>2.6</t>
  </si>
  <si>
    <t>AUTRES SOUTIEN DE L'HOMME</t>
  </si>
  <si>
    <t>2.6.2</t>
  </si>
  <si>
    <t>BATIMENT MAITRE OUVRIER</t>
  </si>
  <si>
    <t>Bâtiment maître ouvrier, tailleur, bottier…</t>
  </si>
  <si>
    <t>2.6.3</t>
  </si>
  <si>
    <t>ABRI DIVERS</t>
  </si>
  <si>
    <r>
      <t xml:space="preserve">Abri à vélo, abribus, passage couvert, préau…
</t>
    </r>
    <r>
      <rPr>
        <i/>
        <sz val="11"/>
        <rFont val="Arial"/>
        <family val="2"/>
      </rPr>
      <t>Nota : Eviter de classer par défaut les ouvrages dans ce type d'ouvrage, rechercher le type d'ouvrage le mieux adapté à l'ouvrage</t>
    </r>
  </si>
  <si>
    <t>2.6.4</t>
  </si>
  <si>
    <t>AUTRE BATIMENT VIE</t>
  </si>
  <si>
    <r>
      <t xml:space="preserve">Sanitaire, buanderie, vestiaire…
</t>
    </r>
    <r>
      <rPr>
        <i/>
        <sz val="11"/>
        <rFont val="Arial"/>
        <family val="2"/>
      </rPr>
      <t>Nota : Eviter de classer par défaut les ouvrages dans ce type d'ouvrage, rechercher le type d'ouvrage le mieux adapté à l'ouvrage</t>
    </r>
  </si>
  <si>
    <t>INSTRUCTION - ENTRAINEMENT</t>
  </si>
  <si>
    <t>3.1</t>
  </si>
  <si>
    <t>EPMS</t>
  </si>
  <si>
    <t>3.1.1</t>
  </si>
  <si>
    <t>PISCINE - BASSIN AQUATIQUE COUVERT</t>
  </si>
  <si>
    <t>Bâtiment piscine en excluant les locaux techniques ou les vestiaires s'ils sont dissociés du bâtiment principal</t>
  </si>
  <si>
    <r>
      <rPr>
        <b/>
        <sz val="11"/>
        <color indexed="17"/>
        <rFont val="Arial"/>
        <family val="2"/>
      </rPr>
      <t>Ouvrages AdT : P1 préconisé</t>
    </r>
    <r>
      <rPr>
        <sz val="11"/>
        <color theme="1"/>
        <rFont val="Calibri"/>
        <family val="2"/>
        <scheme val="minor"/>
      </rPr>
      <t xml:space="preserve">
</t>
    </r>
    <r>
      <rPr>
        <b/>
        <sz val="11"/>
        <color indexed="18"/>
        <rFont val="Arial"/>
        <family val="2"/>
      </rPr>
      <t>Ouvrages AA : ouvrages associés à des écoles, P1 préconisé</t>
    </r>
  </si>
  <si>
    <t>3.1.2</t>
  </si>
  <si>
    <t>PISCINE - BASSIN AQUATIQUE DECOUVERT</t>
  </si>
  <si>
    <t>Aire aménagée comprenant le bassin, la plage et les abords aménagés</t>
  </si>
  <si>
    <t>3.1.3</t>
  </si>
  <si>
    <t>TERRAIN DE SPORT ENGAZONNE</t>
  </si>
  <si>
    <t>Stade, terrain de football, rugby, base-ball, cricket et hockey sur gazon, parcours de golf…</t>
  </si>
  <si>
    <t>3.1.4</t>
  </si>
  <si>
    <t>TERRAIN DE SPORT SYNTHETIQUE, STABILISE, SURFACE "DURE"</t>
  </si>
  <si>
    <r>
      <t xml:space="preserve">Stade, terrain de football synthétique, stabilisé, terrain extérieur de tennis, handball, basket-ball, volley-ball, beach-volley, terrain de boule, piste d'athlétisme, vélodrome...
</t>
    </r>
    <r>
      <rPr>
        <i/>
        <sz val="11"/>
        <rFont val="Arial"/>
        <family val="2"/>
      </rPr>
      <t>Nota : surface "dure" = surface en asphalte ou en béton</t>
    </r>
  </si>
  <si>
    <t>3.1.5</t>
  </si>
  <si>
    <t>GYMNASE</t>
  </si>
  <si>
    <t>Gymnase, bâtiment dédié au sport (salle de sport) et complexe sportif</t>
  </si>
  <si>
    <t>Lorsqu'il y a plusieurs ouvrages sur un même immeuble, l'ouvrage principal dont la défaillance provoque une "perturbation sensible de la capacité opérationnelle ou du fonctionnement du site" peut être classé en P1 , les autres ouvrages doivent être classés en P2 ou P3</t>
  </si>
  <si>
    <t>3.1.7</t>
  </si>
  <si>
    <t xml:space="preserve">TRIBUNE </t>
  </si>
  <si>
    <r>
      <t xml:space="preserve">Surface </t>
    </r>
    <r>
      <rPr>
        <sz val="11"/>
        <color theme="1"/>
        <rFont val="Calibri"/>
        <family val="2"/>
        <scheme val="minor"/>
      </rPr>
      <t>bâtie</t>
    </r>
  </si>
  <si>
    <t>Tribune de stade</t>
  </si>
  <si>
    <t>3.2</t>
  </si>
  <si>
    <t>INSTRUCTION SUR LE TIR</t>
  </si>
  <si>
    <t>3.2.1</t>
  </si>
  <si>
    <t>STAND DE TIR FERME</t>
  </si>
  <si>
    <r>
      <t xml:space="preserve">Stand de tir complétement couverts et entièrement clos par des murs latéraux, de la station de tir au fond du mur.
</t>
    </r>
    <r>
      <rPr>
        <i/>
        <sz val="11"/>
        <rFont val="Arial"/>
        <family val="2"/>
      </rPr>
      <t>Nota : Locaux annexes (cibleries, etc... ) :à mettre en TO " Bâtiment technique non spécialisé"</t>
    </r>
  </si>
  <si>
    <r>
      <rPr>
        <b/>
        <sz val="11"/>
        <color indexed="17"/>
        <rFont val="Arial"/>
        <family val="2"/>
      </rPr>
      <t>Ouvrages AdT : P0, P2 si non adapté ISTC</t>
    </r>
    <r>
      <rPr>
        <sz val="11"/>
        <color theme="1"/>
        <rFont val="Calibri"/>
        <family val="2"/>
        <scheme val="minor"/>
      </rPr>
      <t xml:space="preserve">
</t>
    </r>
    <r>
      <rPr>
        <b/>
        <sz val="11"/>
        <color indexed="18"/>
        <rFont val="Arial"/>
        <family val="2"/>
      </rPr>
      <t>Ouvrages AA : P0, P2 si non adapté ISTC</t>
    </r>
  </si>
  <si>
    <t>3.2.2</t>
  </si>
  <si>
    <t>STAND DE TIR OUVERT</t>
  </si>
  <si>
    <r>
      <t xml:space="preserve">Stand de tir à ciel ouvert, où les projectiles sont arrêtés par le mur du fond (ou la butte de tir), et des pare-balles et des écrans en maçonnerie - poste de tir non couverts
</t>
    </r>
    <r>
      <rPr>
        <i/>
        <sz val="11"/>
        <rFont val="Arial"/>
        <family val="2"/>
      </rPr>
      <t>Nota : Locaux annexes (cibleries, etc. ) : à mettre en TO " Bâtiment technique non spécialisé"</t>
    </r>
  </si>
  <si>
    <t>3.2.3</t>
  </si>
  <si>
    <t>CHAMP DE TIR</t>
  </si>
  <si>
    <t>Etendues des terrains équipées ou non d'ouvrages spéciaux sur lesquelles peuvent être effectuées des tirs en plein air. (tous types de tirs, à pieds, à partir de véhicules, d'engins blindés, ou d'aéronefs)</t>
  </si>
  <si>
    <r>
      <rPr>
        <b/>
        <sz val="11"/>
        <color indexed="17"/>
        <rFont val="Arial"/>
        <family val="2"/>
      </rPr>
      <t>Ouvrages AdT : P0</t>
    </r>
    <r>
      <rPr>
        <sz val="11"/>
        <color theme="1"/>
        <rFont val="Calibri"/>
        <family val="2"/>
        <scheme val="minor"/>
      </rPr>
      <t xml:space="preserve">
</t>
    </r>
    <r>
      <rPr>
        <b/>
        <sz val="11"/>
        <color indexed="18"/>
        <rFont val="Arial"/>
        <family val="2"/>
      </rPr>
      <t>Ouvrages AA : P0 (champ de tir air sol ou ALI), P2 si non adapté ISTC</t>
    </r>
  </si>
  <si>
    <t>3.3</t>
  </si>
  <si>
    <t>INSTRUCTION FORMATION</t>
  </si>
  <si>
    <t>3.3.1</t>
  </si>
  <si>
    <t>BATIMENT D'INSTRUCTION</t>
  </si>
  <si>
    <t>Bâtiment d'enseignement et d'instruction, bâtiment pour la JDC, passage en atmosphère viciée, instruction informatique…</t>
  </si>
  <si>
    <r>
      <rPr>
        <b/>
        <sz val="11"/>
        <color indexed="17"/>
        <rFont val="Arial"/>
        <family val="2"/>
      </rPr>
      <t>Ouvrages AdT  : - instruction spécialisée :  P1 - autres : P2</t>
    </r>
    <r>
      <rPr>
        <sz val="11"/>
        <rFont val="Arial"/>
        <family val="2"/>
      </rPr>
      <t xml:space="preserve">
</t>
    </r>
    <r>
      <rPr>
        <sz val="11"/>
        <color indexed="18"/>
        <rFont val="Arial"/>
        <family val="2"/>
      </rPr>
      <t>Ouvrages AA :  - instruction spécialisée :  P1 - autres : P2</t>
    </r>
  </si>
  <si>
    <t>3.3.2</t>
  </si>
  <si>
    <t>SITE ENTRAINEMENT ZONE URBAINE -PARTIE NON BATIE</t>
  </si>
  <si>
    <t>Zone d'entrainement urbaine: village de combat, PERFOR, MASTAC… (partie non bâtie)</t>
  </si>
  <si>
    <t>Ouvrages AdT: P2 préconisé</t>
  </si>
  <si>
    <t>3.3.3</t>
  </si>
  <si>
    <t>SITE ENTRAINEMENT ZONE URBAINE -PARTIE BATIE</t>
  </si>
  <si>
    <t>Bâtiment dans un village de combat, BICUB, et tout bâti d'entrainement au combat en zone urbaine,... (partie bâtie)</t>
  </si>
  <si>
    <t>Ouvrages AdT: P1 préconisé</t>
  </si>
  <si>
    <t>3.3.4</t>
  </si>
  <si>
    <t>SIMULATEUR</t>
  </si>
  <si>
    <t>Simulateur de vol, de tir y compris simulateur de tir SITTAL, simulateurs tactique et de commandement, EIC NEB SIMU, salle SIAM…</t>
  </si>
  <si>
    <t>Ouvrages AdT : P0 préconisé</t>
  </si>
  <si>
    <t>3.3.5</t>
  </si>
  <si>
    <t>CENTRE EQUESTRE - PARTIE BATIE</t>
  </si>
  <si>
    <t>Centre équestre, manège, écurie, centre hippique (partie bâtie)</t>
  </si>
  <si>
    <t>3.3.6</t>
  </si>
  <si>
    <t>CENTRE EQUESTRE - PARTIE NON BATIE</t>
  </si>
  <si>
    <t>Manège extérieur…</t>
  </si>
  <si>
    <t>3.4</t>
  </si>
  <si>
    <t>ENTRAINEMENT</t>
  </si>
  <si>
    <t>3.4.1</t>
  </si>
  <si>
    <t>PARCOURS D'OBSTACLES - PISTE D'AUDACE</t>
  </si>
  <si>
    <t xml:space="preserve">Parcours d'obstacles, piste d'audace </t>
  </si>
  <si>
    <r>
      <rPr>
        <b/>
        <sz val="11"/>
        <color indexed="17"/>
        <rFont val="Arial"/>
        <family val="2"/>
      </rPr>
      <t>Ouvrages AdT: P2 préconisé</t>
    </r>
    <r>
      <rPr>
        <sz val="11"/>
        <rFont val="Arial"/>
        <family val="2"/>
      </rPr>
      <t xml:space="preserve">
</t>
    </r>
    <r>
      <rPr>
        <b/>
        <sz val="11"/>
        <color indexed="18"/>
        <rFont val="Arial"/>
        <family val="2"/>
      </rPr>
      <t>Ouvrages AA : équipements indispensables à l'entrainement préparatoire des unités opérationnelles, P1 possible</t>
    </r>
  </si>
  <si>
    <t>3.4.2</t>
  </si>
  <si>
    <t>ZONE DE MANOEUVRE</t>
  </si>
  <si>
    <t>Aire d'entrainement, terrain d'exercice, champ de manœuvre… en ne prenant en compte que la partie de l'emprise qui sert à l'entrainement</t>
  </si>
  <si>
    <t>3.4.3</t>
  </si>
  <si>
    <t>AIRE DE BIVOUAC</t>
  </si>
  <si>
    <t>TECHNICO-OPERATIONNEL</t>
  </si>
  <si>
    <t>4.1</t>
  </si>
  <si>
    <t>ENTRETIEN, MAINTENANCE ET STOCKAGE</t>
  </si>
  <si>
    <t>4.1.2</t>
  </si>
  <si>
    <t>AIRE DE LAVAGE</t>
  </si>
  <si>
    <t>Aire de lavage y compris avec auvent, strictement limitée aux aires concernées par la récupération et le traitement des eaux et produits de lavage…</t>
  </si>
  <si>
    <r>
      <rPr>
        <b/>
        <sz val="11"/>
        <color indexed="17"/>
        <rFont val="Arial"/>
        <family val="2"/>
      </rPr>
      <t>Ouvrages AdT: Lorsqu'il y a plusieurs ouvrages sur un même immeuble, l'ouvrage principal dont la défaillance provoque une "perturbation sensible de la capacité opérationnelle ou du fonctionnement du site" peut être classé en P1; les autres ouvrages doivent être classés en P2 ou P3</t>
    </r>
    <r>
      <rPr>
        <sz val="11"/>
        <color theme="1"/>
        <rFont val="Calibri"/>
        <family val="2"/>
        <scheme val="minor"/>
      </rPr>
      <t xml:space="preserve">
</t>
    </r>
    <r>
      <rPr>
        <b/>
        <sz val="11"/>
        <color indexed="18"/>
        <rFont val="Arial"/>
        <family val="2"/>
      </rPr>
      <t>Ouvrages AA : Aires de dégivrage avions, P0 préconisé</t>
    </r>
  </si>
  <si>
    <t>4.1.3</t>
  </si>
  <si>
    <t>ATELIER/BATIMENT ENTRETIEN NON SPECIALISE</t>
  </si>
  <si>
    <t>Atelier NTI 1,  bâtiment technique non spécialisé, hangar métallique d'entretien ou de service, menuiserie</t>
  </si>
  <si>
    <t>4.1.4</t>
  </si>
  <si>
    <t>ATELIER/BATIMENT ENTRETIEN SPECIALISE</t>
  </si>
  <si>
    <t>Atelier NTI  supérieur, cabine de peinture</t>
  </si>
  <si>
    <r>
      <rPr>
        <b/>
        <sz val="11"/>
        <color indexed="17"/>
        <rFont val="Arial"/>
        <family val="2"/>
      </rPr>
      <t xml:space="preserve">Ouvrages AdT : les zones techniques type NTI des véhicules OPS (AdT) sont à classer dans ce type d'ouvrage avec préconisation EMAT : P0 </t>
    </r>
    <r>
      <rPr>
        <sz val="11"/>
        <color theme="1"/>
        <rFont val="Calibri"/>
        <family val="2"/>
        <scheme val="minor"/>
      </rPr>
      <t xml:space="preserve">
</t>
    </r>
    <r>
      <rPr>
        <b/>
        <sz val="11"/>
        <color indexed="56"/>
        <rFont val="Arial"/>
        <family val="2"/>
      </rPr>
      <t>Ouvrages AA : réparation des véhicules servitudes piste, P0 possible</t>
    </r>
  </si>
  <si>
    <t>4.1.10</t>
  </si>
  <si>
    <t>BATIMENT DE REPROGRAPHIE</t>
  </si>
  <si>
    <t>4.1.11</t>
  </si>
  <si>
    <t>BATIMENT DE STOCKAGE (MATERIAUX SOLIDES ET MATERIEL HORS ENGIN)</t>
  </si>
  <si>
    <t>Bâtiment de stockage de matériel (hors engin) et de matériaux solides (charbon, bois, enrobé, etc.)</t>
  </si>
  <si>
    <t>4.1.12</t>
  </si>
  <si>
    <t>BATIMENT DE STOCKAGE EN CONDITIONS SPECIFIQUES</t>
  </si>
  <si>
    <t>Bâtiment de stockage à température contrôlée, stockage technique, et stockage de produits dangereux ou chimiques</t>
  </si>
  <si>
    <r>
      <rPr>
        <b/>
        <sz val="11"/>
        <color indexed="17"/>
        <rFont val="Arial"/>
        <family val="2"/>
      </rPr>
      <t>Ouvrages AdT, Stockage AdT de matériel de transmission, NRBC, optique, préconisation : P1</t>
    </r>
    <r>
      <rPr>
        <sz val="11"/>
        <color theme="1"/>
        <rFont val="Calibri"/>
        <family val="2"/>
        <scheme val="minor"/>
      </rPr>
      <t xml:space="preserve">
</t>
    </r>
    <r>
      <rPr>
        <b/>
        <sz val="11"/>
        <color indexed="18"/>
        <rFont val="Arial"/>
        <family val="2"/>
      </rPr>
      <t xml:space="preserve">Ouvrages AA : Stockage AdT de matériel de transmission, NRBC, optique, préconisation : P1 </t>
    </r>
  </si>
  <si>
    <t>4.1.13</t>
  </si>
  <si>
    <t>LABORATOIRE TECHNIQUE</t>
  </si>
  <si>
    <t>4.1.14</t>
  </si>
  <si>
    <t>QUAI DE CHARGEMENT/DECHARGEMENT</t>
  </si>
  <si>
    <t>Quai de gare, quai d'embarquement, quai de chargement / déchargement (infrastructure routière ou ferroviaire), limité à la zone normalement nécessaire aux opération de dépotage et de transit</t>
  </si>
  <si>
    <t>Ouvrages AA : P1 possible selon unité concernée (ex : ESRTA)</t>
  </si>
  <si>
    <t>4.1.15</t>
  </si>
  <si>
    <t>BATIMENT TECHNIQUE NON SPECIALISE</t>
  </si>
  <si>
    <t>Bâtiment ou annexe technique, bâtiment incendie…</t>
  </si>
  <si>
    <t>4.1.16</t>
  </si>
  <si>
    <t>BATIMENT OU INSTALLATION TECHNIQUE OU INDUSTRIELLE SPECIALISEE</t>
  </si>
  <si>
    <r>
      <t xml:space="preserve">Centrale à air, incinérateur, usine, centrale frigorifique, cheminée…
</t>
    </r>
    <r>
      <rPr>
        <i/>
        <sz val="11"/>
        <rFont val="Arial"/>
        <family val="2"/>
      </rPr>
      <t>Nota : Eviter de classer par défaut les ouvrages dans ce type d'ouvrage, rechercher le type d'ouvrage le mieux adapté à l'ouvrage</t>
    </r>
  </si>
  <si>
    <r>
      <rPr>
        <b/>
        <sz val="11"/>
        <color indexed="62"/>
        <rFont val="Arial"/>
        <family val="2"/>
      </rPr>
      <t>Ouvrages Marine : Ateliers de stockage particuliers (nucléaire), P0 préconisé</t>
    </r>
    <r>
      <rPr>
        <sz val="11"/>
        <color theme="1"/>
        <rFont val="Calibri"/>
        <family val="2"/>
        <scheme val="minor"/>
      </rPr>
      <t xml:space="preserve">
</t>
    </r>
    <r>
      <rPr>
        <b/>
        <sz val="11"/>
        <color indexed="18"/>
        <rFont val="Arial"/>
        <family val="2"/>
      </rPr>
      <t>Ouvrages AA : Ateliers de production d'oxygène liquide (ATOL), P0 préconisé</t>
    </r>
  </si>
  <si>
    <t>4.1.17</t>
  </si>
  <si>
    <t>ZONE DE STOCKAGE  DE MATERIEL ET MATERIAU</t>
  </si>
  <si>
    <t>Zone de stockage de matériel (hors engin) et matériaux solides (charbon, bois, enrobé etc.)…</t>
  </si>
  <si>
    <t>4.1.18</t>
  </si>
  <si>
    <t>ZONE DE STOCKAGE DE MATERIEL ET MATERIAU SPECIFIQUES</t>
  </si>
  <si>
    <t>Zone de stockage technique et stockage de produits dangereux ou chimiques…</t>
  </si>
  <si>
    <t>4.2</t>
  </si>
  <si>
    <t>STATIONNEMENT</t>
  </si>
  <si>
    <t>4.2.1</t>
  </si>
  <si>
    <t>GARAGE ET HANGAR DE STATIONNEMENT</t>
  </si>
  <si>
    <t>Garage, abri et hangar de stationnement (VL, blindé, remorque, char), parking souterrain…</t>
  </si>
  <si>
    <t>Ouvrages AdT: hangar spécialisé avec équipement de simulation (scorpion), P1 préconisé</t>
  </si>
  <si>
    <t>4.2.2</t>
  </si>
  <si>
    <t>HANGAR A BATEAU</t>
  </si>
  <si>
    <t>Garage, abri et hangar de stationnement (bateau, navire)…</t>
  </si>
  <si>
    <t>4.2.3</t>
  </si>
  <si>
    <t>HANGAR AERONAUTIQUE</t>
  </si>
  <si>
    <t>Garage, abri et hangar de stationnement (avion, hélicoptère)…</t>
  </si>
  <si>
    <r>
      <rPr>
        <b/>
        <sz val="11"/>
        <color indexed="17"/>
        <rFont val="Arial"/>
        <family val="2"/>
      </rPr>
      <t>Ouvrages AdT: P1 préconisé</t>
    </r>
    <r>
      <rPr>
        <sz val="11"/>
        <rFont val="Arial"/>
        <family val="2"/>
      </rPr>
      <t xml:space="preserve">
</t>
    </r>
    <r>
      <rPr>
        <b/>
        <sz val="11"/>
        <color indexed="18"/>
        <rFont val="Arial"/>
        <family val="2"/>
      </rPr>
      <t>Ouvrages AA : dissuasion ou permanences opérationnelles par exemple, P0 possible</t>
    </r>
  </si>
  <si>
    <t>4.2.5</t>
  </si>
  <si>
    <t>PARC ET AIRE DE STATIONNEMENT ET DE MANUTENTION SPECIFIQUES</t>
  </si>
  <si>
    <t>Stationnement PL, blindé, bateau, remorque, char, aire de dépotage, aire de chargement et déchargement...</t>
  </si>
  <si>
    <t>4.2.6</t>
  </si>
  <si>
    <t>PARC ET AIRE DE STATIONNEMENT VL</t>
  </si>
  <si>
    <t>4.3</t>
  </si>
  <si>
    <t>APPROVISIONNEMENT, STOCKAGE ET DISTRIBUTION DE CARBURANTS</t>
  </si>
  <si>
    <t>4.3.1</t>
  </si>
  <si>
    <t>SOUTE A CARBURANTS ET A INGREDIENTS</t>
  </si>
  <si>
    <t>Surface bâtie</t>
  </si>
  <si>
    <t>Bâtiment de stockage d'ingrédients et de carburants non géré par le SEA</t>
  </si>
  <si>
    <t>4.3.2</t>
  </si>
  <si>
    <t>CUVE/RESERVOIR DE STOCKAGE HYDROCARBURES</t>
  </si>
  <si>
    <t xml:space="preserve">Surface non bâtie </t>
  </si>
  <si>
    <t>Installations pétrolières de stockage d'hydrocarbures, limitées aux cuves et citernes excluant les surfaces de l'emprise environnante non concernées par la fonction.</t>
  </si>
  <si>
    <t>Ouvrages OME : P1 possible pour certains ouvrages</t>
  </si>
  <si>
    <t>4.3.3</t>
  </si>
  <si>
    <t>STATION - SERVICE</t>
  </si>
  <si>
    <t>Station de distribution, station GPL, y compris celles avec auvent, limitée à la station service, en excluant les surfaces de voiries environnantes non concernées par la fonction.</t>
  </si>
  <si>
    <t>Lorsqu'il y a plusieurs ouvrages sur un même immeuble, l'ouvrage principal dont la défaillance provoque une "perturbation sensible de la capacité opérationnelle ou du fonctionnement du site" peut être classé en P1, les autres ouvrages doivent être classés en P2 ou P3</t>
  </si>
  <si>
    <t>4.3.5</t>
  </si>
  <si>
    <t>POSTE DE CHARGEMENT/DECHARGEMENT HYDROCARBURES CAMIONS CITERNES</t>
  </si>
  <si>
    <t xml:space="preserve">Poste de chargement / déchargement de camions citernes, limité au poste de chargement / déchargement, en excluant les surfaces de l'emprise  environnante non concernées par la fonction.
</t>
  </si>
  <si>
    <t>4.3.6</t>
  </si>
  <si>
    <t>IPS SEA - POSTE DE CHARGEMENT/DECHARGEMENT HYDROCARBURES WAGONS</t>
  </si>
  <si>
    <t>Installation pétrolière spécifique SEA : Poste de chargement / déchargement de  wagons citernes du ressort du SEA, limitée au poste proprement dit excluant l'emprise non directement concerné par la fonction.</t>
  </si>
  <si>
    <t>4.3.7</t>
  </si>
  <si>
    <t>IPS SEA - POSTE DE CHARGEMENT/DECHARGEMENT HYDROCARBURES NAVIRES</t>
  </si>
  <si>
    <t>Installation pétrolière spécifique SEA : Poste de chargement / déchargement de  navires du ressort du SEA, limitée au poste proprement dit excluant l'emprise non directement concernée par la fonction</t>
  </si>
  <si>
    <t>4.3.8</t>
  </si>
  <si>
    <t>POMPERIE - MANIFOLD</t>
  </si>
  <si>
    <r>
      <t>Surface</t>
    </r>
    <r>
      <rPr>
        <sz val="11"/>
        <rFont val="Arial"/>
        <family val="2"/>
      </rPr>
      <t xml:space="preserve"> bâtie</t>
    </r>
  </si>
  <si>
    <t>Installations pétrolières de pomperie manifold, limitées à la pomperie excluant l'emprise non directement concerné par la fonction.</t>
  </si>
  <si>
    <t>4.3.9</t>
  </si>
  <si>
    <t xml:space="preserve"> IPS SEA - TRAPIL / SNOI</t>
  </si>
  <si>
    <t>Installation pétrolière spécifique SEA : Aire mise à disposition de TRAPIL/SNOI</t>
  </si>
  <si>
    <t>4.3.10</t>
  </si>
  <si>
    <t>IPS SEA - BATIMENT ANALYSE</t>
  </si>
  <si>
    <t>Type d'ouvrage à utiliser pour définir, dans les dépôts pétroliers, les  composants spécifiques SEA "IPS SEA - BATIMENT ANALYSE"
Nota : la case "IPS SEA" doit impérativement être cochée "Oui"</t>
  </si>
  <si>
    <t>4.3.11</t>
  </si>
  <si>
    <t>IPS SEA - INCENDIE - COUVERT</t>
  </si>
  <si>
    <t xml:space="preserve">Type d'ouvrage à utiliser pour définir, dans les dépôts pétroliers, les  composants spécifiques SEA  "IPS SEA - INCENDIE - COUVERT"
La case "IPS SEA" doit impérativement être cochée "Oui" </t>
  </si>
  <si>
    <t>4.3.12</t>
  </si>
  <si>
    <t>IPS SEA - AIRE DE STATIONNEMENT CAMIONS CITERNES</t>
  </si>
  <si>
    <t xml:space="preserve">Type d'ouvrage à utiliser pour définir, dans les dépôts pétroliers, les  composants spécifiques SEA  "IPS SEA - AIRE DE STATIONNEMENT CAMIONS CITERNES"
La case "IPS SEA" doit impérativement être cochée "Oui" </t>
  </si>
  <si>
    <t>4.3.13</t>
  </si>
  <si>
    <t>IPS SEA - CUVE/RESERVOIR DE STOCKAGE HYDROCARBURES</t>
  </si>
  <si>
    <t>Installations pétrolières de stockage d'hydrocarbures / déverglaçage, limités aux cuves et citernes
La case "IPS SEA" doit être cochée "Oui" quand l'équipement relève du SEA</t>
  </si>
  <si>
    <t>4.3.14</t>
  </si>
  <si>
    <t>IPS SEA - STATION - SERVICE</t>
  </si>
  <si>
    <t>Station de distribution, station GPL, y compris celles avec auvent, limité à la station service
La case "IPS SEA" doit être cochée  "Oui" quand l'équipement relève du SEA</t>
  </si>
  <si>
    <t>4.3.15</t>
  </si>
  <si>
    <t>IPS SEA - POMPERIE - MANIFOLD</t>
  </si>
  <si>
    <t xml:space="preserve">Installations pétrolières de pomperie manifold, limité à la pomperie excluant l'emprise non directement concerné par la fonction.
La case "IPS SEA" doit être cochée  "Oui" quand l'équipement relève du SEA </t>
  </si>
  <si>
    <t>4.3.16</t>
  </si>
  <si>
    <t>IPS SEA - HELISTATION</t>
  </si>
  <si>
    <t>Type d'ouvrage à utiliser pour définir dans les dépôts pétroliers les  composants spécifiques SEA  "IPS SEA - HELISTATION"
La case "IPS SEA" doit impérativement être cochée</t>
  </si>
  <si>
    <t>4.3.17</t>
  </si>
  <si>
    <t>IPS SEA - INCENDIE - NON COUVERT</t>
  </si>
  <si>
    <t xml:space="preserve">Type d'ouvrage à utiliser pour définir dans les dépôts pétroliers les  composants spécifiques SEA "IPS SEA - INCENDIE - NON COUVERT"
La case "IPS SEA" doit impérativement être cochée "Oui" </t>
  </si>
  <si>
    <t>4.3.18</t>
  </si>
  <si>
    <t>IPS SEA - POSTE DE CHARGEMENT/DECHARGEMENT HYDROCARBURES CAMIONS CITERNES</t>
  </si>
  <si>
    <t>Poste de chargement / déchargement de camions citernes, limité au poste de chargement / déchargement
La case "IPS SEA" doit être cochée "Oui"  quand l'équipement relève du SEA</t>
  </si>
  <si>
    <t>4.4</t>
  </si>
  <si>
    <t>PYROTECHNIE</t>
  </si>
  <si>
    <t>4.4.1</t>
  </si>
  <si>
    <t>DEPOT DE MUNITIONS</t>
  </si>
  <si>
    <t>Alvéole et dépôt de munitions, fosse à explosifs, igloo, DAMS, soute à munitions couverts…</t>
  </si>
  <si>
    <r>
      <rPr>
        <b/>
        <sz val="11"/>
        <color indexed="8"/>
        <rFont val="Arial"/>
        <family val="2"/>
      </rPr>
      <t>Pour les immeubles constituants des dépôts de munition : P0 préconisée</t>
    </r>
    <r>
      <rPr>
        <sz val="11"/>
        <color theme="1"/>
        <rFont val="Calibri"/>
        <family val="2"/>
        <scheme val="minor"/>
      </rPr>
      <t xml:space="preserve"> ;
Autres soutes et assimilés : maximum P1
</t>
    </r>
    <r>
      <rPr>
        <b/>
        <sz val="11"/>
        <color indexed="17"/>
        <rFont val="Arial"/>
        <family val="2"/>
      </rPr>
      <t>Ouvrages AdT : Préconisation pour soutes : P0</t>
    </r>
    <r>
      <rPr>
        <sz val="11"/>
        <color indexed="18"/>
        <rFont val="Arial"/>
        <family val="2"/>
      </rPr>
      <t xml:space="preserve">
</t>
    </r>
    <r>
      <rPr>
        <b/>
        <sz val="11"/>
        <color indexed="18"/>
        <rFont val="Arial"/>
        <family val="2"/>
      </rPr>
      <t>Ouvrages AA : dépôts accueillant de l'autoprotection aéronef, P0 possible</t>
    </r>
  </si>
  <si>
    <t>4.4.2</t>
  </si>
  <si>
    <t>BATIMENT A VOCATION PYROTECHNIQUE</t>
  </si>
  <si>
    <t>Ouvrage bâti d'expérimentation pyrotechnique, atelier pyrotechnique…</t>
  </si>
  <si>
    <t>4.4.3</t>
  </si>
  <si>
    <t>AIRE D'ACTIVITE PYROTECHNIQUE</t>
  </si>
  <si>
    <r>
      <t xml:space="preserve">Aire d'action pyrotechnique, fosse à explosifs (partie non bâtie), zone non construite au sein d'une pyrotechnie 
</t>
    </r>
    <r>
      <rPr>
        <i/>
        <sz val="11"/>
        <rFont val="Arial"/>
        <family val="2"/>
      </rPr>
      <t>Nota : Les polygones "tir explo" sont à classer en champ de tir</t>
    </r>
  </si>
  <si>
    <t>4.5</t>
  </si>
  <si>
    <t>INFRASTRUCTURES MARITIMES ET PORTUAIRES</t>
  </si>
  <si>
    <t>4.5.1</t>
  </si>
  <si>
    <t>OUVRAGE D'ACCOSTAGE ET D'AMARRAGE</t>
  </si>
  <si>
    <t>Quai, appontement, duc d'Albe…</t>
  </si>
  <si>
    <t>4.5.2</t>
  </si>
  <si>
    <t>BASSIN, FORME DE RADOUB</t>
  </si>
  <si>
    <t xml:space="preserve">Bassin, forme de radoub (y compris porte)... </t>
  </si>
  <si>
    <t>4.5.3</t>
  </si>
  <si>
    <t>OUVRAGE DE PROTECTION CONTRE LA HOULE</t>
  </si>
  <si>
    <t xml:space="preserve">Digue, jetée, musoir, cordon d'enrochements… </t>
  </si>
  <si>
    <t>4.5.4</t>
  </si>
  <si>
    <t>ENGIN DE LEVAGE PORTUAIRE</t>
  </si>
  <si>
    <t>Nombre d'unités</t>
  </si>
  <si>
    <t>Grue, portique</t>
  </si>
  <si>
    <t>Ouvrages Marine : engins uniques à une fonction particulière donnée (nucléaire, pyrotechnique), P0 possible</t>
  </si>
  <si>
    <t>4.5.6</t>
  </si>
  <si>
    <t>INSTALLATION SPECIFIQUE AUX SOUS MARINS (ALVEOLES)</t>
  </si>
  <si>
    <t>Alvéole marine dédiée aux sous-marins</t>
  </si>
  <si>
    <t>4.5.8</t>
  </si>
  <si>
    <t>RAMPE DE MISE À L'EAU</t>
  </si>
  <si>
    <t>Rampe, cale de mise à l'eau…</t>
  </si>
  <si>
    <t>4.5.9</t>
  </si>
  <si>
    <t>PONTON OU PASSERELLE</t>
  </si>
  <si>
    <t>Ponton, passerelle, plateforme (dédié exclusivement à un emplacement fixe). Ne jamais saisir les ras, passerelles et pontons susceptibles d'être déplacés</t>
  </si>
  <si>
    <t>4.5.10</t>
  </si>
  <si>
    <t>SEMAPHORE</t>
  </si>
  <si>
    <t>Sémaphore</t>
  </si>
  <si>
    <t>Ouvrages Marine : Sémaphore (partie vigie) à classer exclusivement en P0</t>
  </si>
  <si>
    <t>4.5.11</t>
  </si>
  <si>
    <t>ESPACE AQUATIQUE MARITIME</t>
  </si>
  <si>
    <t>Milieu maritime aquatique, strictement limité aux espaces destinés aux Armées.</t>
  </si>
  <si>
    <t>Ouvrages Marine : abords immédiats des quais, bassins et chenaux d'accès, P0 possible</t>
  </si>
  <si>
    <t>4.6</t>
  </si>
  <si>
    <t>INFRASTRUCTURES AEROPORTUAIRES</t>
  </si>
  <si>
    <t>4.6.1</t>
  </si>
  <si>
    <t>CHAUSSEE AERONAUTIQUE</t>
  </si>
  <si>
    <t>Piste aéronautique, zone d'alerte, bretelle d'accès, taxiway, chemin de roulement, aire d'aéronef et de stationnement, marguerite, hélistation… (y compris seuils de piste mais hors accotement)</t>
  </si>
  <si>
    <t>4.6.3</t>
  </si>
  <si>
    <t>CENTRE ET TOUR DE CONTROLE</t>
  </si>
  <si>
    <r>
      <rPr>
        <b/>
        <sz val="11"/>
        <color indexed="17"/>
        <rFont val="Arial"/>
        <family val="2"/>
      </rPr>
      <t>Ouvrages AdT: P0 préconisé</t>
    </r>
    <r>
      <rPr>
        <sz val="11"/>
        <rFont val="Arial"/>
        <family val="2"/>
      </rPr>
      <t xml:space="preserve">
</t>
    </r>
    <r>
      <rPr>
        <b/>
        <sz val="11"/>
        <color indexed="18"/>
        <rFont val="Arial"/>
        <family val="2"/>
      </rPr>
      <t>Ouvrages AA : ESIS P0 préconisé</t>
    </r>
  </si>
  <si>
    <t>4.6.5</t>
  </si>
  <si>
    <t>BALISE</t>
  </si>
  <si>
    <t>4.6.8</t>
  </si>
  <si>
    <t>AEROGARE</t>
  </si>
  <si>
    <t>Aérogare, gare…</t>
  </si>
  <si>
    <t>4.7</t>
  </si>
  <si>
    <t>INFRASTRUCTURES SPECIFIQUES</t>
  </si>
  <si>
    <t>4.7.1</t>
  </si>
  <si>
    <t>POSTE DE COMMANDEMENT</t>
  </si>
  <si>
    <t>Centre de commandement, PC, État-major opérationnel…</t>
  </si>
  <si>
    <r>
      <rPr>
        <b/>
        <sz val="11"/>
        <color indexed="17"/>
        <rFont val="Arial"/>
        <family val="2"/>
      </rPr>
      <t>Ouvrages AdT: préconisations  PC camp en P0, PC régiment en P1, PC UE en P2,  bâtiment de commandement en P2.</t>
    </r>
    <r>
      <rPr>
        <sz val="11"/>
        <color theme="1"/>
        <rFont val="Calibri"/>
        <family val="2"/>
        <scheme val="minor"/>
      </rPr>
      <t xml:space="preserve">
</t>
    </r>
    <r>
      <rPr>
        <b/>
        <sz val="11"/>
        <color indexed="30"/>
        <rFont val="Arial"/>
        <family val="2"/>
      </rPr>
      <t>Ouvrages AA : CPCO, COFAS, CARS, P0 possible</t>
    </r>
  </si>
  <si>
    <t>4.7.2</t>
  </si>
  <si>
    <t>PISTE D'ESSAIS</t>
  </si>
  <si>
    <t xml:space="preserve">Piste d'essais, piste de freinage... </t>
  </si>
  <si>
    <t>4.7.3</t>
  </si>
  <si>
    <t>LABORATOIRE ET INSTALLATION D'ESSAIS</t>
  </si>
  <si>
    <t>Contenant des bancs d'essais, stands d'essais, ponts de visite…</t>
  </si>
  <si>
    <t>4.7.4</t>
  </si>
  <si>
    <t>ABRI PERSONNEL</t>
  </si>
  <si>
    <t>Abri personnel et abri de combat…</t>
  </si>
  <si>
    <t>4.8</t>
  </si>
  <si>
    <t>TELECOMMUNICATION ET INFORMATIQUE</t>
  </si>
  <si>
    <t>4.8.1</t>
  </si>
  <si>
    <t>BATIMENT ET CENTRE DE TRANSMISSIONS</t>
  </si>
  <si>
    <t>Bâtiment et centre de transmission, centrale de télécommunication, station d'émission/réception…</t>
  </si>
  <si>
    <t>4.8.2</t>
  </si>
  <si>
    <t>PYLONE DE TRANSMISSIONS</t>
  </si>
  <si>
    <t xml:space="preserve">Pylône, mats, mâtereaux... supportant des antennes, paraboles.... </t>
  </si>
  <si>
    <t>4.8.3</t>
  </si>
  <si>
    <t>CENTRE INFORMATIQUE/BATIMENT SERVEURS</t>
  </si>
  <si>
    <t>Bâtiment dédiés à l'informatique nécessitant une infrastructure particulière : climatisation, dispositif incendie (Halon), plancher renforcé…</t>
  </si>
  <si>
    <t>4.8.5</t>
  </si>
  <si>
    <t>INFRASTRUCTURE DE RESEAUX</t>
  </si>
  <si>
    <t>Chambre de tirage, de coupure…</t>
  </si>
  <si>
    <t>4.8.6</t>
  </si>
  <si>
    <t>RESEAU DE TRANSMISSION DE DONNEES</t>
  </si>
  <si>
    <t>Linéaire</t>
  </si>
  <si>
    <t>4.8.7</t>
  </si>
  <si>
    <t>ZONE D'IMPLANTATION DE PYLONES</t>
  </si>
  <si>
    <t xml:space="preserve">Champ d'antenne... </t>
  </si>
  <si>
    <t>4.9</t>
  </si>
  <si>
    <t>4.9.2</t>
  </si>
  <si>
    <t>CENTRE DE TRANSFUSION</t>
  </si>
  <si>
    <t>4.9.3</t>
  </si>
  <si>
    <t>PHARMACIE</t>
  </si>
  <si>
    <t>Pharmacie centrale des armées à classer en P0</t>
  </si>
  <si>
    <t>4.9.4</t>
  </si>
  <si>
    <t>HOPITAL</t>
  </si>
  <si>
    <t>Hôpital, clinique, morgue, radiologie, atelier de maintenance des équipements biomédicaux…</t>
  </si>
  <si>
    <t>4.9.6</t>
  </si>
  <si>
    <t>CENTRE DE RECHERCHE MEDICAL</t>
  </si>
  <si>
    <t>Centre de recherche, laboratoire pharmaceutique…</t>
  </si>
  <si>
    <t>SOUTIEN DU SITE</t>
  </si>
  <si>
    <t>5.1</t>
  </si>
  <si>
    <t>SECURITE</t>
  </si>
  <si>
    <t>5.1.1</t>
  </si>
  <si>
    <t>ARMURERIE</t>
  </si>
  <si>
    <t>Ouvrages AdT: P0 préconisé</t>
  </si>
  <si>
    <t>5.1.2</t>
  </si>
  <si>
    <t>POSTE DE CONTROLE, DE PROTECTION ET DE SURVEILLANCE</t>
  </si>
  <si>
    <t>Poste de garde et de surveillance, poste de police et de sécurité, poste de filtrage et de contrôle d'accès</t>
  </si>
  <si>
    <t>Postes centraux de protection : P1 possible 
Ouvrages Prodef : P1 et P0 possible
Postes de filtrage: P2</t>
  </si>
  <si>
    <t>5.1.3</t>
  </si>
  <si>
    <t>ZONE DE FILTRAGE</t>
  </si>
  <si>
    <t>Zone non bâtie dédiée au contrôle d'accès en entrée de site, délimitée par la zone où s'exerce le contrôle (tourniquets, tripodes, barrière,… hors clôtures périphériques)</t>
  </si>
  <si>
    <r>
      <t xml:space="preserve">Ouvrages Prodef : P1 et P0 possible
</t>
    </r>
    <r>
      <rPr>
        <b/>
        <sz val="11"/>
        <color indexed="17"/>
        <rFont val="Arial"/>
        <family val="2"/>
      </rPr>
      <t>Ouvrages AdT: P0 préconisé</t>
    </r>
  </si>
  <si>
    <t>5.1.4</t>
  </si>
  <si>
    <t>GUERITE OU MIRADOR</t>
  </si>
  <si>
    <t>Petit ouvrage dédié à la surveillance : guérite, mirador, poste de guet, aubette</t>
  </si>
  <si>
    <t>5.1.5</t>
  </si>
  <si>
    <t>FAUCONNERIE</t>
  </si>
  <si>
    <t>5.1.6</t>
  </si>
  <si>
    <t>CLOTURE</t>
  </si>
  <si>
    <r>
      <t xml:space="preserve"> P1 et P0  possible pour les zones sensibles.
</t>
    </r>
    <r>
      <rPr>
        <b/>
        <sz val="11"/>
        <color indexed="17"/>
        <rFont val="Arial"/>
        <family val="2"/>
      </rPr>
      <t>Ouvrages AdT: P0 préconisé</t>
    </r>
  </si>
  <si>
    <t>5.1.7</t>
  </si>
  <si>
    <t>CHENIL - PARTIE BATIE</t>
  </si>
  <si>
    <t>Chenil, cynotechnique (partie bâtie)</t>
  </si>
  <si>
    <r>
      <rPr>
        <b/>
        <sz val="11"/>
        <color indexed="18"/>
        <rFont val="Arial"/>
        <family val="2"/>
      </rPr>
      <t xml:space="preserve">Ouvrages AA : P1 possible </t>
    </r>
    <r>
      <rPr>
        <sz val="11"/>
        <rFont val="Arial"/>
        <family val="2"/>
      </rPr>
      <t xml:space="preserve">
</t>
    </r>
    <r>
      <rPr>
        <b/>
        <sz val="11"/>
        <color indexed="17"/>
        <rFont val="Arial"/>
        <family val="2"/>
      </rPr>
      <t>Ouvrages AdT: P0 préconisé</t>
    </r>
  </si>
  <si>
    <t>5.1.8</t>
  </si>
  <si>
    <t>CHENIL - PARTIE NON BATIE</t>
  </si>
  <si>
    <t>Chenil, courette, ring, cynotechnique (partie non bâtie)</t>
  </si>
  <si>
    <t>5.1.9</t>
  </si>
  <si>
    <t>ANIMALERIE</t>
  </si>
  <si>
    <t>Bâtiment abritant des animaux (autre que chenil et fauconnerie, centre équestre)</t>
  </si>
  <si>
    <t>5.2</t>
  </si>
  <si>
    <t>VOIRIES ET RESEAUX DIVERS</t>
  </si>
  <si>
    <t>5.2.1</t>
  </si>
  <si>
    <t>VOIRIE</t>
  </si>
  <si>
    <t xml:space="preserve">Voirie et trottoirs associés...  </t>
  </si>
  <si>
    <t>5.2.2</t>
  </si>
  <si>
    <t>VOIRIE SPECIALISEE</t>
  </si>
  <si>
    <t xml:space="preserve">Route et piste de char... </t>
  </si>
  <si>
    <t xml:space="preserve"> Ouvrages AA : P0 pour voiries TEAN (transport objet nucléaire).</t>
  </si>
  <si>
    <t>5.2.3</t>
  </si>
  <si>
    <t>BASSIN D'ORAGE - RETENUE D'EAU</t>
  </si>
  <si>
    <t>Bassin d'orage, de captage, de rétention et réservoir d'eau extérieur</t>
  </si>
  <si>
    <t>5.2.4</t>
  </si>
  <si>
    <t>RESEAU ENERGIE</t>
  </si>
  <si>
    <t>Réseau électrique (HT, BT)</t>
  </si>
  <si>
    <t>5.2.5</t>
  </si>
  <si>
    <t>RESEAU INDUSTRIEL</t>
  </si>
  <si>
    <t xml:space="preserve">Réseaux d'acéthylène, d'air comprimé </t>
  </si>
  <si>
    <t>5.2.6</t>
  </si>
  <si>
    <t>COURANT FAIBLE</t>
  </si>
  <si>
    <t>Réseau électrique TBT</t>
  </si>
  <si>
    <t>5.2.7</t>
  </si>
  <si>
    <t>CENTRALE ELECTRIQUE</t>
  </si>
  <si>
    <t>Bâtiment constituant une centrale électrique, station électrique, station énergétique</t>
  </si>
  <si>
    <t>5.2.8</t>
  </si>
  <si>
    <t>POSTE D'ALIMENTATION - TRANSFORMATEUR ELECTRIQUE</t>
  </si>
  <si>
    <t>Poste d'alimentation recevant des transformateurs électriques, centrales de conversion de fréquence et tous bâtiments destinés à des installations électriques…</t>
  </si>
  <si>
    <t>5.2.9</t>
  </si>
  <si>
    <t>FORAGE</t>
  </si>
  <si>
    <t>Se limiter strictement à la zone au sol concernée par les équipements attachés au forage</t>
  </si>
  <si>
    <t>P1 possible pour les ouvrages associés à une fonction d'adduction en eau potable ou de sécurité incendie, voire P0 sur justification si il n'existe aucun autre moyen de substitution d'alimentation en eau potable du site</t>
  </si>
  <si>
    <t>5.2.10</t>
  </si>
  <si>
    <t>CHATEAU D'EAU</t>
  </si>
  <si>
    <r>
      <t xml:space="preserve">P1 possible pour les ouvrages associés à une fonction d'adduction en eau potable ou de sécurité incendie, voire P0 sur justification si il n'existe aucun autre moyen de substitution d'alimentation en eau potable du site
</t>
    </r>
    <r>
      <rPr>
        <b/>
        <sz val="11"/>
        <color indexed="51"/>
        <rFont val="Arial"/>
        <family val="2"/>
      </rPr>
      <t>Ouvrages OME : P0 possible pour certains ouvrages</t>
    </r>
  </si>
  <si>
    <t>5.2.11</t>
  </si>
  <si>
    <t>RESEAU D'EAU POTABLE</t>
  </si>
  <si>
    <t>Réseau d'adduction et de distribution</t>
  </si>
  <si>
    <t>Ouvrages OME : P1/P0 possible pour certains ouvrages</t>
  </si>
  <si>
    <t>5.2.12</t>
  </si>
  <si>
    <t>RESEAU D'EAUX USEES</t>
  </si>
  <si>
    <t>Réseau visitable, réseau non visitable</t>
  </si>
  <si>
    <t>5.2.13</t>
  </si>
  <si>
    <t>RESEAU D'EAU PLUVIALE</t>
  </si>
  <si>
    <t>5.2.14</t>
  </si>
  <si>
    <t>RESEAU DE CHAUFFAGE (Y COMPRIS RESEAUX DE GAZ)</t>
  </si>
  <si>
    <t>5.2.15</t>
  </si>
  <si>
    <t>CHAUFFERIE - SOUS-STATION - RACCORDEMENT CHAUFFAGE URBAIN</t>
  </si>
  <si>
    <t>5.2.16</t>
  </si>
  <si>
    <t>VOIE FERREE</t>
  </si>
  <si>
    <t>Voie ferrée, embranchement et aiguillage…</t>
  </si>
  <si>
    <t>5.2.17</t>
  </si>
  <si>
    <t>STATION DE TRAITEMENT DES EAUX BATIE</t>
  </si>
  <si>
    <t>Bâtiment couvert abritant des fonctions de station d'épuration, de captage, de filtration, de traitement, bassin de décantation, d'épuration  et de traitement… en excluant l'emprise d'implantation non concernée par la fonction</t>
  </si>
  <si>
    <t>5.2.18</t>
  </si>
  <si>
    <t>STATION DE POMPAGE - PARTIE NON BATIE</t>
  </si>
  <si>
    <t xml:space="preserve">Espace non bâti dédié à une fonction de station de surpression, relevage, refoulement… </t>
  </si>
  <si>
    <t>5.2.19</t>
  </si>
  <si>
    <t>RESERVOIR D'EAU</t>
  </si>
  <si>
    <t>Cuve, citerne et réservoir d'eau</t>
  </si>
  <si>
    <t>5.2.20</t>
  </si>
  <si>
    <t>AIRE DE TRANSIT DES DECHETS</t>
  </si>
  <si>
    <t>Déchetterie, dépôt d'ordures</t>
  </si>
  <si>
    <t>5.2.21</t>
  </si>
  <si>
    <t>STATION DE TRAITEMENT DES EAUX NON BATIE</t>
  </si>
  <si>
    <t>Espace non bâti dédié à l'épuration, au captage, à la filtration, au traitement, bassin de décantation, d'épuration  et de traitement…</t>
  </si>
  <si>
    <t xml:space="preserve">Ouvrages OME : P0 possible pour certains ouvrages </t>
  </si>
  <si>
    <t>5.2.22</t>
  </si>
  <si>
    <t>STATION DE POMPAGE - PARTIE BATIE</t>
  </si>
  <si>
    <t>Bâtiment couvert abritant des fonctions de station de pompage, de surpression, de relevage, de refoulement…</t>
  </si>
  <si>
    <t>Ouvrages OME : P0 possible pour certains ouvrages</t>
  </si>
  <si>
    <t>5.3</t>
  </si>
  <si>
    <t>AMENAGEMENTS PAYSAGERS ET ESPACES NATURELS</t>
  </si>
  <si>
    <t>5.3.1</t>
  </si>
  <si>
    <t>ESPACES VERTS A GESTION SOIGNEE</t>
  </si>
  <si>
    <t>Pelouse, gazon, terrain de logement familial, square, parc, camping…</t>
  </si>
  <si>
    <t>5.3.2</t>
  </si>
  <si>
    <t>AIRE REVETUE - ACCES - VOIE PIETONNE</t>
  </si>
  <si>
    <t>Aire stabilisée, empierrée, bétonnée, gravillonnée, rampe d'accès, rampe handicapée,  trottoir isolé, terre-plein, voie piétonne, chemin de ronde</t>
  </si>
  <si>
    <t>Ouvrages AdT : P1  préconisé pour les chemins de ronde</t>
  </si>
  <si>
    <t>5.3.3</t>
  </si>
  <si>
    <t>ESPACES VERTS A GESTION REDUITE</t>
  </si>
  <si>
    <t>Espaces verts à végétation maitrisée: Zone coupe-feu, terrain SMCF, accotement végétalisé, champ, prairie, garrigue…</t>
  </si>
  <si>
    <t>Ouvrages coupe-feux ou dégagements aéro, préconisation P1</t>
  </si>
  <si>
    <t>5.3.5</t>
  </si>
  <si>
    <t>ESPACES VERTS DE TYPE FORESTIER</t>
  </si>
  <si>
    <t>Forêt, bois, landes…</t>
  </si>
  <si>
    <t>5.3.6</t>
  </si>
  <si>
    <t>ESPACES VERTS ET/OU NATURELS SANS ENTRETIEN</t>
  </si>
  <si>
    <t>Espaces sans entretien : réserve foncière, terrain vague, friche, taillis…</t>
  </si>
  <si>
    <t>5.3.7</t>
  </si>
  <si>
    <t>MILIEU AQUATIQUE</t>
  </si>
  <si>
    <t>Étang, lac, rivière, marais…</t>
  </si>
  <si>
    <t>5.4</t>
  </si>
  <si>
    <t>OUVRAGES D'ART</t>
  </si>
  <si>
    <t>5.4.1</t>
  </si>
  <si>
    <t>DEBLAI - REMBLAI</t>
  </si>
  <si>
    <t xml:space="preserve">Merlon quand il n'est pas intégré à l'ouvrage protégé, fosse, tranchée… </t>
  </si>
  <si>
    <t>5.4.2</t>
  </si>
  <si>
    <t>SOUTERRAIN</t>
  </si>
  <si>
    <t>Souterrain,  cave,  galerie technique, tréfonds…</t>
  </si>
  <si>
    <t>5.4.3</t>
  </si>
  <si>
    <t>PONT</t>
  </si>
  <si>
    <t>Pont, viaduc…</t>
  </si>
  <si>
    <t>5.4.4</t>
  </si>
  <si>
    <t>FALAISE</t>
  </si>
  <si>
    <t xml:space="preserve">Escarpement rocheux élevé (minimum 3m), vertical ou presque, surplombant la mer ou des terres plus basses. </t>
  </si>
  <si>
    <t>5.4.5</t>
  </si>
  <si>
    <t>TUNNEL</t>
  </si>
  <si>
    <t>Tunnel (infrastructure routière ou ferroviaire)…</t>
  </si>
  <si>
    <t>5.4.6</t>
  </si>
  <si>
    <t>SOUTENEMENT</t>
  </si>
  <si>
    <t xml:space="preserve">Ouvrage de soutènement, mur de soutènement, rempart... </t>
  </si>
  <si>
    <t>PATRIMOINE HISTORIQUE</t>
  </si>
  <si>
    <t>6.1</t>
  </si>
  <si>
    <t>FORTIFICATIONS</t>
  </si>
  <si>
    <t>6.1.1</t>
  </si>
  <si>
    <t>FORTIFICATION OU CONSTRUCTION HISTORIQUE SANS EMPLOI - PARTIE BATIE</t>
  </si>
  <si>
    <r>
      <t xml:space="preserve">Château, donjon, tour ou toute autre fortification ou construction historique bâtie… 
</t>
    </r>
    <r>
      <rPr>
        <i/>
        <sz val="11"/>
        <rFont val="Arial"/>
        <family val="2"/>
      </rPr>
      <t>Nota : Quand l'ouvrage est utilisé, choisir un type d'ouvrage correspondant à l'usage en vigueur : bâtiment de bureau, musée…</t>
    </r>
  </si>
  <si>
    <t>6.1.2</t>
  </si>
  <si>
    <t>FORTIFICATION OU CONSTRUCTION HISTORIQUE SANS EMPLOI - PARTIE NON BATIE</t>
  </si>
  <si>
    <t>Douve, rempart ou toute autre fortification ou construction historique non bâtie…</t>
  </si>
  <si>
    <t>6.2</t>
  </si>
  <si>
    <t>MÉMOIRE</t>
  </si>
  <si>
    <t>6.2.1</t>
  </si>
  <si>
    <t>MUSEE</t>
  </si>
  <si>
    <t>Musée</t>
  </si>
  <si>
    <t>6.2.2</t>
  </si>
  <si>
    <t>CIMETIERE - NECROPOLE</t>
  </si>
  <si>
    <t>6.2.3</t>
  </si>
  <si>
    <t>MONUMENT MEMORIEL</t>
  </si>
  <si>
    <t>Mémorial, stèle, monument aux morts, tombeau…</t>
  </si>
  <si>
    <t>6.3</t>
  </si>
  <si>
    <t>RUINES</t>
  </si>
  <si>
    <t>6.3.1</t>
  </si>
  <si>
    <t>Bâtiment à l'état de ruine, à l'abandon…</t>
  </si>
  <si>
    <t>CLASSE D'UTILISATION DES LOCAUX G2D version 4</t>
  </si>
  <si>
    <t>SURFACES DE L'ÉTAT</t>
  </si>
  <si>
    <t>TYPOLOGIE DES SURFACES DE L'ÉTAT CHORUS RE-FX</t>
  </si>
  <si>
    <t>Code  catégorie d'utilisation du local</t>
  </si>
  <si>
    <t>Libellé de la catégorie d'utilisation du local</t>
  </si>
  <si>
    <t xml:space="preserve">ANCIEN Code de la classe d'utilisation du local  </t>
  </si>
  <si>
    <t>Libellé de la classe d'utilisation du local</t>
  </si>
  <si>
    <t xml:space="preserve">NOUVEAU Code de la classe d'utilisation du local   </t>
  </si>
  <si>
    <t>PROVENANCE / OBSERVATION</t>
  </si>
  <si>
    <t>SUN</t>
  </si>
  <si>
    <t>SUB</t>
  </si>
  <si>
    <t>SDP</t>
  </si>
  <si>
    <t>Rubrique Etat</t>
  </si>
  <si>
    <t>Typologie Etat</t>
  </si>
  <si>
    <t>Numéro typologie surfaces de l'Etat</t>
  </si>
  <si>
    <t>EXCLUSIONS</t>
  </si>
  <si>
    <t>01</t>
  </si>
  <si>
    <t xml:space="preserve">BUREAU </t>
  </si>
  <si>
    <t>01000 + 01201</t>
  </si>
  <si>
    <t>BUREAU</t>
  </si>
  <si>
    <t>01000</t>
  </si>
  <si>
    <t>OUI</t>
  </si>
  <si>
    <t>SURFACE DE BUREAU (SB)</t>
  </si>
  <si>
    <t>BUREAU FERME, OPENS SPACE (YC STANDARD TELEPHONIQUE)</t>
  </si>
  <si>
    <t>1</t>
  </si>
  <si>
    <r>
      <t>SUN à exclure si TO = 4-2-1  /  4-2-2  /  4-2-3  /  4-1-11  /  4-1-12  /  5-1-2 /  5-1-4 + 3.3.4</t>
    </r>
    <r>
      <rPr>
        <b/>
        <sz val="11"/>
        <rFont val="Calibri"/>
        <family val="2"/>
        <scheme val="minor"/>
      </rPr>
      <t xml:space="preserve">  </t>
    </r>
    <r>
      <rPr>
        <sz val="11"/>
        <rFont val="Calibri"/>
        <family val="2"/>
        <scheme val="minor"/>
      </rPr>
      <t>afin de répondre aux attentes de la note 500 726 du 14/02/2012 =&gt; PAS de SUN pour les bureaux dans les locaux techiques</t>
    </r>
  </si>
  <si>
    <t xml:space="preserve">02 </t>
  </si>
  <si>
    <t>DÉGAGEMENTS</t>
  </si>
  <si>
    <t>16202 + 16203+ 16205</t>
  </si>
  <si>
    <t>ENTREE, HALL, SAS</t>
  </si>
  <si>
    <t>02200</t>
  </si>
  <si>
    <t>NON</t>
  </si>
  <si>
    <t>SURFACE SPECIFIQUE (SP)</t>
  </si>
  <si>
    <t xml:space="preserve">CIRCULATION PRIMAIRE (CIRCULATION GENERALE PRINCIPALE)
ACCUEIL, ATTENTE, ORIENTATION, ATRIUM, SALLE DES PAS PERDUS (YC ENTREE, HALL)
</t>
  </si>
  <si>
    <t>111
114</t>
  </si>
  <si>
    <t>COULOIR</t>
  </si>
  <si>
    <t>02201</t>
  </si>
  <si>
    <t>CIRCULATION PRIMAIRE (CIRCULATION GENERALE PRINCIPALE)</t>
  </si>
  <si>
    <t xml:space="preserve">CAGE ESCALIER OU ASCENSEUR </t>
  </si>
  <si>
    <t>02202</t>
  </si>
  <si>
    <t>VIDES DONT CEUX CONSTITUES PAR DES TREMIS</t>
  </si>
  <si>
    <t xml:space="preserve">ESCALIER
ASCENSEUR
MONTE-CHARGE
MARCHE D'ESCALIER
CABINE D'ASCENSEUR
RAMPES D'ACCES
</t>
  </si>
  <si>
    <t xml:space="preserve">401
402
403
401
412
413
</t>
  </si>
  <si>
    <t>NOUVEAU</t>
  </si>
  <si>
    <t>POLONGEMENT EXTERIEUR (ex: RAMPE, SURFACE NON CLOSE EN RDC)</t>
  </si>
  <si>
    <t>02300</t>
  </si>
  <si>
    <t>PROLONGEMENT EXTERIEUR</t>
  </si>
  <si>
    <t>SURFACES NON CLOSES EN RDC (SOUS PILOTIS OU ARCADE)
BALCON
LOGGIA
COURSIVE PROTEGEE (TYPE LOGGIA) PERMETTANT UN ACCES AUX ETAGES
RDC ET ETAGE COUVERT ET NON FERME</t>
  </si>
  <si>
    <t>321
322
323
324
325</t>
  </si>
  <si>
    <t>03</t>
  </si>
  <si>
    <t xml:space="preserve">SALLE DE REUNION ET D'ENSEIGNEMENT </t>
  </si>
  <si>
    <t>03000 '03102 + 03104</t>
  </si>
  <si>
    <t xml:space="preserve">SALLE DE REUNION </t>
  </si>
  <si>
    <t>03000</t>
  </si>
  <si>
    <t>INF OU SUP à 50 places</t>
  </si>
  <si>
    <t>SURFACE DE BUREAU (SB) 
SURFACE DE REUNION (SR)</t>
  </si>
  <si>
    <t>SALLE DE REUNION, AUDIO, VISIOCONFERENCE
MINI SALLE DE REUNION</t>
  </si>
  <si>
    <t>21
24</t>
  </si>
  <si>
    <t>AMPHITHEATRE</t>
  </si>
  <si>
    <t>03100</t>
  </si>
  <si>
    <t>AMPHITHEATRE,SALLE DE CONFERENCE, SALLE D'AUDIENCE, AUDITORIUM</t>
  </si>
  <si>
    <t>03301 + 03401</t>
  </si>
  <si>
    <t>SALLE FORMATION/SEMINAIRE/COURS</t>
  </si>
  <si>
    <t>03200</t>
  </si>
  <si>
    <t>FUSION</t>
  </si>
  <si>
    <t>SALLE DE FORMATION, SALLE DE SEMINAIRE (FORMATION DU PERSONNEL DE L'ADMINISTRATION YC SALLE D'INSTRUCTION, LABORATOIRE DE LANGUES</t>
  </si>
  <si>
    <t>Pour les salles de cours en école : SUN à exclure si Type de site G2DV4 = site scolaire ou d'enseignement</t>
  </si>
  <si>
    <t xml:space="preserve">SALLE AUDIOVISUELLE </t>
  </si>
  <si>
    <t>03300</t>
  </si>
  <si>
    <t xml:space="preserve">SALLE DE REUNION, AUDIO, VISIO CONFERENCE
</t>
  </si>
  <si>
    <t>SALLE D'HONNEUR</t>
  </si>
  <si>
    <t>03400</t>
  </si>
  <si>
    <t xml:space="preserve">DIVERS (17108) </t>
  </si>
  <si>
    <t>SURFACE DE REUNION (SR)</t>
  </si>
  <si>
    <t>SALLE ET SALON DE RECEPTION YC SALLE D'HONNEUR</t>
  </si>
  <si>
    <t>02000</t>
  </si>
  <si>
    <t>SALLE DE DOCUMENTATION</t>
  </si>
  <si>
    <t>03500</t>
  </si>
  <si>
    <t>SALLES DE DOCUMENTATION  (02)</t>
  </si>
  <si>
    <t>BIBLIOTHEQUE, DOCUMENTATION</t>
  </si>
  <si>
    <t>04</t>
  </si>
  <si>
    <t xml:space="preserve">ARCHIVES  </t>
  </si>
  <si>
    <t>04000 + 04101 + 04201</t>
  </si>
  <si>
    <t>ARCHIVES</t>
  </si>
  <si>
    <t>04000</t>
  </si>
  <si>
    <t>SURFACE ANNEXE DE TRAVAIL (SAT)</t>
  </si>
  <si>
    <t>SALLE D'ARCHIVE (vivante, semi-vivante, morte)</t>
  </si>
  <si>
    <t>05</t>
  </si>
  <si>
    <t>CUISINES - RESTAURANTS</t>
  </si>
  <si>
    <t xml:space="preserve">05000 </t>
  </si>
  <si>
    <t xml:space="preserve">CUISINES-RESTAURANTS  </t>
  </si>
  <si>
    <t>05000</t>
  </si>
  <si>
    <t>RESTAURATION</t>
  </si>
  <si>
    <t>RESTAURANT, REFECTOIRE, CLUB, ESPACE SOCIAL DE RESTAURATION
CAFETERIA, CUISINE; KITCHENETTE, MESS</t>
  </si>
  <si>
    <t>161
162</t>
  </si>
  <si>
    <t>05101</t>
  </si>
  <si>
    <t>LOCAL EQUIPÉ DE MATERIEL DE CUISSON</t>
  </si>
  <si>
    <t>05100</t>
  </si>
  <si>
    <t>CAFETERIA, CUISINE; KITCHENETTE, MESS</t>
  </si>
  <si>
    <t>LOCAL EQUIPÉ DE CHAMBRE FROIDE (NOUVEAU)</t>
  </si>
  <si>
    <t>162</t>
  </si>
  <si>
    <t>05102</t>
  </si>
  <si>
    <t>LOCAL RESERVE AU STOCKAGE DES DENREES A LA PREPARATION</t>
  </si>
  <si>
    <t>05103</t>
  </si>
  <si>
    <t>CUISINE CHENIL</t>
  </si>
  <si>
    <t>ESPACES POUR ANIMAUX SI FERME YC LOCAL VETERINAIRE, CHENIL, FAUCONNERIE</t>
  </si>
  <si>
    <t>NEW</t>
  </si>
  <si>
    <t>LOCAL RESERVE AU STOCKAGE DE MATERIEL</t>
  </si>
  <si>
    <t>05104</t>
  </si>
  <si>
    <t>05201 + 05202 + 05203+ 05204 + 05205 + 05206 + 05207</t>
  </si>
  <si>
    <t xml:space="preserve">SALLE DE RESTAURATION </t>
  </si>
  <si>
    <t>05200</t>
  </si>
  <si>
    <t>SALLE A MANGER, MESS (AVEC OU SANS RAMPE DE DISTRIBUTION)</t>
  </si>
  <si>
    <t>RESTAURANT, REFECTOIRE, CLUB, ESPACE SOCIAL DE RESTAURATION
CAFETERIA, CUISINE, KITCHENETTE, MESS</t>
  </si>
  <si>
    <t>05301</t>
  </si>
  <si>
    <t>BAR</t>
  </si>
  <si>
    <t>05300</t>
  </si>
  <si>
    <t>RESTAURANT, REFECTOIRE, CLUB, ESPACE SOCIAL DE RESTAURATION</t>
  </si>
  <si>
    <t>06</t>
  </si>
  <si>
    <t xml:space="preserve">LOCAUX MEDICAUX ET SOCIAUX (infirmerie, hôpital, crêche) </t>
  </si>
  <si>
    <t>06000</t>
  </si>
  <si>
    <t>LOCAUX MEDICAUX ET SOCIAUX</t>
  </si>
  <si>
    <t>RETRAIT DE CHAMBRE PLUS BAS</t>
  </si>
  <si>
    <t>SURFACE LEGALE ET SOCIALE (SLS)</t>
  </si>
  <si>
    <t>ASSISTANTE SOCIALE, INFIRMERIE, CABINET MEDICAL, HOPITAL YC CENTRE DE TRAITEMENT SPECIALISE, SALLE D'OPERATIONS
LOCAUX DE SPORT, ACTIVITES CULTURELLES, STUDIO DE REPETITION, CRECHES YC HALTE GARDERIE, GYMNASE, PISCINE COUVERTE, SALLE DE CULTE</t>
  </si>
  <si>
    <t>102
103</t>
  </si>
  <si>
    <t>06201</t>
  </si>
  <si>
    <t>INFIRMERIE</t>
  </si>
  <si>
    <t>06100</t>
  </si>
  <si>
    <t>ASSISTANTE SOCIALE, INFIRMERIE, CABINET MEDICAL, HOPITAL YC CENTRE DE TRAITEMENT SPECIALISE, SALLE D'OPERATIONS</t>
  </si>
  <si>
    <t>06204</t>
  </si>
  <si>
    <t>CENTRE DE TRAITEMENTS SPECIALISES</t>
  </si>
  <si>
    <t>06200</t>
  </si>
  <si>
    <t>01210</t>
  </si>
  <si>
    <t>BUREAU SERVICE MEDICAL</t>
  </si>
  <si>
    <t>06300</t>
  </si>
  <si>
    <t>INFUSIONNABLE provenance CAT BUREAU 01</t>
  </si>
  <si>
    <t>06211</t>
  </si>
  <si>
    <t>LOCAL VETERINAIRE</t>
  </si>
  <si>
    <t>06400</t>
  </si>
  <si>
    <t>06301</t>
  </si>
  <si>
    <t>CRECHE HALTE GARDERIE</t>
  </si>
  <si>
    <t>06500</t>
  </si>
  <si>
    <t>LOCAUX DE SPORT, ACTIVITES CULTURELLES, STUDIO DE REPETITION, CRECHES YC HALTE GARDERIE, GYMNASE, PISCINE COUVERTE, SALLE DE CULTE</t>
  </si>
  <si>
    <t>07901</t>
  </si>
  <si>
    <t>HOPITAL CHAMBRE</t>
  </si>
  <si>
    <t>06600</t>
  </si>
  <si>
    <t xml:space="preserve">LOCAUX SPECIALISES </t>
  </si>
  <si>
    <t>07902</t>
  </si>
  <si>
    <t>HOPITAL SALLE OPERATONS OU EXAMENS</t>
  </si>
  <si>
    <t>06601</t>
  </si>
  <si>
    <t>07903</t>
  </si>
  <si>
    <t>HOPITAL BUREAU MEDECIN</t>
  </si>
  <si>
    <t>06602</t>
  </si>
  <si>
    <t>102</t>
  </si>
  <si>
    <t>07</t>
  </si>
  <si>
    <t xml:space="preserve">LOCAUX SPECIALISES  </t>
  </si>
  <si>
    <t>07000</t>
  </si>
  <si>
    <t>LOCAL SPECIALISE</t>
  </si>
  <si>
    <t>SURFACE DES SERVICES GENERAUX (SSG)</t>
  </si>
  <si>
    <t>LOCAL SPECIFIQUE POUR LES SERVICES GENERAUX (MENAGE)</t>
  </si>
  <si>
    <t>07101 + '07201</t>
  </si>
  <si>
    <t xml:space="preserve"> BUREAU COURRIER</t>
  </si>
  <si>
    <t>07100</t>
  </si>
  <si>
    <t>ZONE DE RECEPTION, LOCAL COURRIER, LA POSTE, LOCAL CHAUFFEUR</t>
  </si>
  <si>
    <t>07202 + '07203 + '07204</t>
  </si>
  <si>
    <t>IMPRIMERIE  / REPROGRAPHIE / PHOTO</t>
  </si>
  <si>
    <t>07101</t>
  </si>
  <si>
    <t>SURFACE DE PRODUCTION, LABORATOIRES, ATELIER, SALLE BLANCHE ET GRISE YC LABO PHOTO, BANC D'ESSAI, ATELIER DU MATERIEL ETC…
IMPRIMERIE, REPROGRAPHIE CENTRALE</t>
  </si>
  <si>
    <t>120
153</t>
  </si>
  <si>
    <t>07205</t>
  </si>
  <si>
    <t>07200</t>
  </si>
  <si>
    <t>SURFACE DE PRODUCTION, LABORATOIRES, ATELIER, SALLE BLANCHE ET GRISE YC LABO PHOTO, BANC D'ESSAI, ATELIER DU MATERIEL ETC…</t>
  </si>
  <si>
    <t>07206</t>
  </si>
  <si>
    <t>DESSIN</t>
  </si>
  <si>
    <t>07201</t>
  </si>
  <si>
    <t>07301</t>
  </si>
  <si>
    <t>INFORMATIQUE</t>
  </si>
  <si>
    <t>07202</t>
  </si>
  <si>
    <t>SALLE SERVEUR, SALLE INFORMATIQUE, LOCAUX TECHNIQUES "OCCUPANTS" DEDIE AUX UTILISATEURS (BAIE DE BRASSAGE, INFORMATIQUE, SERVEUR)</t>
  </si>
  <si>
    <t xml:space="preserve">07401 + '07402 </t>
  </si>
  <si>
    <t>CENTRE EMISSION / RECEPTION</t>
  </si>
  <si>
    <t>07300</t>
  </si>
  <si>
    <t>SALLE D'INFORMATION ET DE COMMANDEMENT, SALLE OPERATIONNELLE YC SALLE ENTERREE, TOUR DE CONTRÔLE, SALLE DE TRANSMISSION, CENTRAL TELEPHONIQUE)</t>
  </si>
  <si>
    <t>07403 + '07404</t>
  </si>
  <si>
    <t>TRANSMISSIONS / CENTRAL TELEPHONIQUE</t>
  </si>
  <si>
    <t>07400</t>
  </si>
  <si>
    <t>07405 + '07411</t>
  </si>
  <si>
    <t>STATION HERTZIENNE / RADAR</t>
  </si>
  <si>
    <t>07402</t>
  </si>
  <si>
    <t>07412</t>
  </si>
  <si>
    <t>RADIOBALISE</t>
  </si>
  <si>
    <t>07403</t>
  </si>
  <si>
    <t>LOCAUX TECHNIQUES</t>
  </si>
  <si>
    <t>OUVRAGES TECHNIQUES EXTERIEURS (OUVRAGE HYDRAULIQUES (CHÂTEAUX D'EAU, STATION DE POMPAGE…) OUVRAGE DE TELECOM (RADIO BALISE))</t>
  </si>
  <si>
    <t>07413</t>
  </si>
  <si>
    <t>RADIOBORNE ILS</t>
  </si>
  <si>
    <t>07404</t>
  </si>
  <si>
    <t>07501</t>
  </si>
  <si>
    <t>LOCAL SIMULATEUR</t>
  </si>
  <si>
    <t>07405</t>
  </si>
  <si>
    <t>07511 + '07512 + '07513</t>
  </si>
  <si>
    <t>STAND DE TIR / REDUIT / BALPLAST</t>
  </si>
  <si>
    <t>07406</t>
  </si>
  <si>
    <t>STAND DE TIR (SI FERME)</t>
  </si>
  <si>
    <t>07601 + '07602 + '07603</t>
  </si>
  <si>
    <t>SOUTE / IGLOO / ABRI A MUNITIONS ET A ARTIFICES</t>
  </si>
  <si>
    <t>07500</t>
  </si>
  <si>
    <t>ARMURERIE (salle), SOUTE A MUNITIONS (LOCAL SPECIFIQUE CONTENANT ARMES ET/OU MUNITIONS)</t>
  </si>
  <si>
    <t>07604</t>
  </si>
  <si>
    <t>HANGAR SERVITUDES DE MUNITIONS</t>
  </si>
  <si>
    <t>07611</t>
  </si>
  <si>
    <t>DEPOT DE CARBURANT</t>
  </si>
  <si>
    <t>07502</t>
  </si>
  <si>
    <t>REQUETE FAITE ET A VRIFIER</t>
  </si>
  <si>
    <t>AUTRE SURFACE</t>
  </si>
  <si>
    <t xml:space="preserve">STATION SERVICE, GARAGE AUTO, ATELIER LOURD
</t>
  </si>
  <si>
    <t>07621</t>
  </si>
  <si>
    <t>07503</t>
  </si>
  <si>
    <t>07631 + '07632 +'07633 + '07634 +'07635 +'07636 + '07637 + '07638</t>
  </si>
  <si>
    <t>MAGASIN</t>
  </si>
  <si>
    <t>07600</t>
  </si>
  <si>
    <t>CREATION SUITE REGROUPEMENT</t>
  </si>
  <si>
    <t>LOCAL TECHNIQUE</t>
  </si>
  <si>
    <t>07701</t>
  </si>
  <si>
    <t>ABRI PERSONNELS</t>
  </si>
  <si>
    <t>07601</t>
  </si>
  <si>
    <t>07711 + '07713 + '07714</t>
  </si>
  <si>
    <t>POSTE DE COMMANDEMENT ENTERRE/SALLE OPERATIONNELLE</t>
  </si>
  <si>
    <t>07602</t>
  </si>
  <si>
    <t>07715</t>
  </si>
  <si>
    <t>POSTE DE GARDE OU DE SECURITE</t>
  </si>
  <si>
    <t>07603</t>
  </si>
  <si>
    <t>LOCAL GARDIENNAGE, POSTE DE GARDE YC POSTE DE SECURITE</t>
  </si>
  <si>
    <t>07721</t>
  </si>
  <si>
    <t>TOUR DE CONTROLE</t>
  </si>
  <si>
    <t>07806</t>
  </si>
  <si>
    <t>BANC ESSAI REACTEURS</t>
  </si>
  <si>
    <t>07605</t>
  </si>
  <si>
    <t>07807</t>
  </si>
  <si>
    <t>DAMS (DEPOT ATELIER DE MUNITIONS SPECIALES)</t>
  </si>
  <si>
    <t>07606</t>
  </si>
  <si>
    <t>SURFACES SPECIFIQUE (SP)</t>
  </si>
  <si>
    <t>07808</t>
  </si>
  <si>
    <t>TOUR DE SECHAGE DE PARACHUTES</t>
  </si>
  <si>
    <t>07607</t>
  </si>
  <si>
    <t>07805 + '07809 + '07810 + '07811+ '07812</t>
  </si>
  <si>
    <t>ATELIER</t>
  </si>
  <si>
    <t>07800</t>
  </si>
  <si>
    <t>CREATION SUITE A UN REGROUPEMENT</t>
  </si>
  <si>
    <t>CHAMBRE FORTE</t>
  </si>
  <si>
    <t>07801</t>
  </si>
  <si>
    <t>DIVERS (17)</t>
  </si>
  <si>
    <t>EQUIPEMENT FIXE, COFFRE-FORT</t>
  </si>
  <si>
    <t>07904</t>
  </si>
  <si>
    <t>07900</t>
  </si>
  <si>
    <t xml:space="preserve"> '08</t>
  </si>
  <si>
    <t xml:space="preserve">LOCAUX SPORTIFS  </t>
  </si>
  <si>
    <t>08000 + '08101 + '08102</t>
  </si>
  <si>
    <t xml:space="preserve">LOCAUX SPORTIFS </t>
  </si>
  <si>
    <t>08000</t>
  </si>
  <si>
    <t>FUSIONNABLE</t>
  </si>
  <si>
    <t>08201</t>
  </si>
  <si>
    <t>PISCINE COUVERTE</t>
  </si>
  <si>
    <t>08100</t>
  </si>
  <si>
    <t>(LOCAUX SPORTIFS DONT PISCINE COUVERTE)</t>
  </si>
  <si>
    <t>09</t>
  </si>
  <si>
    <t xml:space="preserve">LOCAUX SOCIO-CULTURELS </t>
  </si>
  <si>
    <t xml:space="preserve">09000 </t>
  </si>
  <si>
    <t>LOCAL SOCIO CULTUREL</t>
  </si>
  <si>
    <t>09000</t>
  </si>
  <si>
    <t>09101</t>
  </si>
  <si>
    <t>LIEU RELIGIEUX (CHAPELLE SALLE DES CULTES)</t>
  </si>
  <si>
    <t>09100</t>
  </si>
  <si>
    <t>09202</t>
  </si>
  <si>
    <t>LOCAL DETENTE SITUE HORS FOYER</t>
  </si>
  <si>
    <t>'09200</t>
  </si>
  <si>
    <t>LOGEMENT DE FONCTION (surface habitable)</t>
  </si>
  <si>
    <t>SALLE COLLECTIVE DE LOGEMENT (DETENTE, CUISINE, SECHOIR, SANITAIRES)</t>
  </si>
  <si>
    <t>09204 + '09205</t>
  </si>
  <si>
    <t>SALLE DE TELEVISION / CINEMA</t>
  </si>
  <si>
    <t>09300</t>
  </si>
  <si>
    <t>09206</t>
  </si>
  <si>
    <t>SALLE DE LECTURE BIBLIOTHEQUE</t>
  </si>
  <si>
    <t>09301</t>
  </si>
  <si>
    <t>09207</t>
  </si>
  <si>
    <t>FOYER DU SOLDAT</t>
  </si>
  <si>
    <t>09400</t>
  </si>
  <si>
    <t>09208</t>
  </si>
  <si>
    <t>LOCAL ASSOCIATIF - CLUB</t>
  </si>
  <si>
    <t>09500</t>
  </si>
  <si>
    <t xml:space="preserve">LOCAUX SYNDICAUX </t>
  </si>
  <si>
    <t>10000</t>
  </si>
  <si>
    <t>LOCAL SYNDICAL</t>
  </si>
  <si>
    <t>LOCAUX SYNDICAUX</t>
  </si>
  <si>
    <t>11</t>
  </si>
  <si>
    <t>06101 + 06111 + 06122</t>
  </si>
  <si>
    <t>HEBERGEMENT (chambre BCC…)</t>
  </si>
  <si>
    <t>CASERNEMENT</t>
  </si>
  <si>
    <t xml:space="preserve">LOCAUX D'HABITATION </t>
  </si>
  <si>
    <t>12000 + 12203 + 12205 + 12206</t>
  </si>
  <si>
    <t>LOGEMENT</t>
  </si>
  <si>
    <t>LOGEMENT DE FONCTION
LOGEMENT POUR UTILITE DE SERVICE OU NECESSITE ABSOLUE DE SERVICE</t>
  </si>
  <si>
    <t xml:space="preserve">171
172
</t>
  </si>
  <si>
    <t>LOGEMENT AUTORITE PARTIE REPRESENTATION</t>
  </si>
  <si>
    <t>LOGEMENT AUTORITE PARTIE PRIVATIVE</t>
  </si>
  <si>
    <t>LOGEMENT DOMANIAL</t>
  </si>
  <si>
    <t>LOGEMENT PRIS A BAIL</t>
  </si>
  <si>
    <t xml:space="preserve">GARAGES (ENTRETIEN) ET STATIONNEMENT </t>
  </si>
  <si>
    <t>GARAGE</t>
  </si>
  <si>
    <t>t</t>
  </si>
  <si>
    <t xml:space="preserve">222
</t>
  </si>
  <si>
    <t xml:space="preserve">CENTRE AUTO </t>
  </si>
  <si>
    <t>13102 + 13104</t>
  </si>
  <si>
    <t>GARAGE VEHICULES GARAGE DE DIRECTIONS OU DES SERVICES</t>
  </si>
  <si>
    <t>GARAGE VELOS - MOTOS</t>
  </si>
  <si>
    <t>SI FERME SINON NON SDP SUB</t>
  </si>
  <si>
    <t xml:space="preserve">HANGARS </t>
  </si>
  <si>
    <t>14000 + 14401 + 14402 + 14403 + 14306</t>
  </si>
  <si>
    <t>HANGAR</t>
  </si>
  <si>
    <t>HANGAR, ENTREPOT, STOCKAGE EXTERIEUR</t>
  </si>
  <si>
    <t xml:space="preserve">14303 + 14301 + 14302 + 14304 </t>
  </si>
  <si>
    <t>HANGAR AVIONS</t>
  </si>
  <si>
    <t>14404 + 14101+ 14202 + 14305</t>
  </si>
  <si>
    <t>HANGAR STOCKAGE</t>
  </si>
  <si>
    <t>SANITAIRES</t>
  </si>
  <si>
    <t xml:space="preserve">15000 + 15101 + 15102 + 15103 </t>
  </si>
  <si>
    <t>SANITAIRES (BLOC DOUCHES, BLOC WC URINOIRS, BLOC LAVABOS,  )</t>
  </si>
  <si>
    <t>SUITE A LA REQUETE LE REGROUPEMENT EST VALIDÉ</t>
  </si>
  <si>
    <t>SURFACE LEGALE ET SOCIALE (SLS)
SURFACE SPECIFIQUE (SP)</t>
  </si>
  <si>
    <t>VESTIAIRE, DOUCHE
SANITAIRE COMMUN</t>
  </si>
  <si>
    <t xml:space="preserve">104
112
</t>
  </si>
  <si>
    <t>A PARTIR DE G2D AUCUN MOYEN DE CONNAITRE SANITAIRE PRIVATIF</t>
  </si>
  <si>
    <t>PEDILUVE</t>
  </si>
  <si>
    <t>VESTIAIRES</t>
  </si>
  <si>
    <t>REGROUPER EGALEMENT VESTIAIRES AVEC SANITAIRE = SANITAIRES / VESTIAIRES</t>
  </si>
  <si>
    <t>VESTIAIRE, DOUCHE</t>
  </si>
  <si>
    <t xml:space="preserve">LOCAUX TECHNIQUES (ENERGIE / EAU...) </t>
  </si>
  <si>
    <t>16000</t>
  </si>
  <si>
    <t>ONDULEUR</t>
  </si>
  <si>
    <t>SOUS STATION ELECTRIQUE</t>
  </si>
  <si>
    <t>LOCAL A BATTERIES</t>
  </si>
  <si>
    <t>POSTE DE TRANSFORMATION</t>
  </si>
  <si>
    <t>CHAUFFERIE</t>
  </si>
  <si>
    <t>SOUS STATION DE CHAUFFAGE</t>
  </si>
  <si>
    <t>FOUR A INCINERER</t>
  </si>
  <si>
    <t>STATION EPURATION</t>
  </si>
  <si>
    <t>STATION POMPAGE</t>
  </si>
  <si>
    <t>LOCAL INCENDIE</t>
  </si>
  <si>
    <t>USINE A OXYGENE</t>
  </si>
  <si>
    <t>LOCAL DE DISTRIBUTION DES FLUIDES</t>
  </si>
  <si>
    <t>DIVERS</t>
  </si>
  <si>
    <t>LOCAL DIVERS</t>
  </si>
  <si>
    <t>MAITRE TAILLEUR</t>
  </si>
  <si>
    <t>MAITRE BOTTIER</t>
  </si>
  <si>
    <t>SALON DE COIFFURE</t>
  </si>
  <si>
    <t>MARCHAND DE JOURNAUX</t>
  </si>
  <si>
    <t>BUANDERIE</t>
  </si>
  <si>
    <t>CHENIL</t>
  </si>
  <si>
    <t>06141 + '09301</t>
  </si>
  <si>
    <t>CHAMBRE D'ARRET / PARLOIR</t>
  </si>
  <si>
    <t xml:space="preserve">CHAMBRES - INFIRMERIES - CRECHES </t>
  </si>
  <si>
    <t>LOCAUX DE RETENTION, GARDE A VUE, SALLE DE LEVEE DE DOUTE</t>
  </si>
  <si>
    <t>CAVE</t>
  </si>
  <si>
    <t xml:space="preserve">LOCAUX TECHNIQUES ET DEGAGEMENTS </t>
  </si>
  <si>
    <t>COMBLES, CAVES ET SOUS-SOL</t>
  </si>
  <si>
    <t>COMBLES ET SOUS SOL &lt; HAUTEUR 1,80 m
COMBLES NON AMENAGEABLES PAR SON ENCOMBREMENT
COMBLES NON AMENAGEABLES PAR IMPOSSIBILITE DE SUPPORTER LA CHARPENTE</t>
  </si>
  <si>
    <t>301
302
303</t>
  </si>
  <si>
    <t>SOUS SOL/COMBLE AMENAGÉ ET NON AMENAGE</t>
  </si>
  <si>
    <t>COMBLES, CAVES ET SOUS-SOL NON AMENAGÉ</t>
  </si>
  <si>
    <t>CAVES ET SOUS SOLS (HORS STATIONNEMENT ET USAGES PROFESSIONNELS CITES EN 221 ET 222</t>
  </si>
  <si>
    <t>LISTE COMPLETE DES CODES CREDO EMIS PAR LE MINISTERE DES ARMEES</t>
  </si>
  <si>
    <t xml:space="preserve">CODE CREDO </t>
  </si>
  <si>
    <t>LIBELLE COURT CREDO</t>
  </si>
  <si>
    <t>LIBELLE LONG CREDO</t>
  </si>
  <si>
    <t>LOCALITE CREDO</t>
  </si>
  <si>
    <t>06YE29N</t>
  </si>
  <si>
    <t>DSAE - CDT SDRCAM SUD</t>
  </si>
  <si>
    <t>COMMANDEMENT DE LA SDRCAM SUD</t>
  </si>
  <si>
    <t>SALON DE PROVENCE</t>
  </si>
  <si>
    <t>0A8R00X</t>
  </si>
  <si>
    <t>ANT ACT SOC CROZON-LANVEOC</t>
  </si>
  <si>
    <t>ANTENNE D'ACTION SOCIALE CROZON-LANVEOC</t>
  </si>
  <si>
    <t>LANVEOC</t>
  </si>
  <si>
    <t>08C30CC</t>
  </si>
  <si>
    <t>CEPA/10 S - SECTION MINI-DRONE PHM BIROT</t>
  </si>
  <si>
    <t>CENTRES EXPERIMENTATIONS PRATIQUES - RECEPTION AERONAV - SECTION MINI-DRONE PHM BIROT</t>
  </si>
  <si>
    <t>HYERES</t>
  </si>
  <si>
    <t>06VZ00D</t>
  </si>
  <si>
    <t>ADMIN TER - HCR NVELLE CALEDO</t>
  </si>
  <si>
    <t>HCR NOUVELLE CALEDONIE</t>
  </si>
  <si>
    <t>NOUMEA</t>
  </si>
  <si>
    <t>06VZ00E</t>
  </si>
  <si>
    <t>HCR P</t>
  </si>
  <si>
    <t>HCR POLYNESIE (HCR P)</t>
  </si>
  <si>
    <t>PAPEETE</t>
  </si>
  <si>
    <t>06VZ062</t>
  </si>
  <si>
    <t>PARTICIPATION SCA SEGR BAFAT IGGN</t>
  </si>
  <si>
    <t>PARTICIPATION SCA SEGR BAFAT IGGN - COMMISSAIRES</t>
  </si>
  <si>
    <t>PARIS 08</t>
  </si>
  <si>
    <t>042KAWD</t>
  </si>
  <si>
    <t>3E RGT MAT - DET MONTAUBAN - CENT FORM M</t>
  </si>
  <si>
    <t>3E REGIMENT DU MATERIEL - DETACHEMENT MONTAUBAN - CENTRE DE FORMATION DELEGUE MAT PARA</t>
  </si>
  <si>
    <t>MONTAUBAN</t>
  </si>
  <si>
    <t>052P4L5</t>
  </si>
  <si>
    <t>LA VALBONNE</t>
  </si>
  <si>
    <t>BPIA - CENTRE D'INSTRUCTIONS ELEMENTAIRES DE CONDUITE LA VALBONNE</t>
  </si>
  <si>
    <t>CHALON SUR SAONE</t>
  </si>
  <si>
    <t>02UC2A4</t>
  </si>
  <si>
    <t>CDB J6 DELEG ST DENIS</t>
  </si>
  <si>
    <t>CHEF DE BUREAU - J6 DELEGUE - SAINT-DENIS</t>
  </si>
  <si>
    <t>ST DENIS</t>
  </si>
  <si>
    <t>05E11HN</t>
  </si>
  <si>
    <t>MOYENS EN SPE - IBODE - MARSEILLE</t>
  </si>
  <si>
    <t>MOYENS EN SPECIALISATION - INFIRMIERS DE BLOC OPERATOIRE - MARSEILLE</t>
  </si>
  <si>
    <t>MARSEILLE 05</t>
  </si>
  <si>
    <t>0AH30EI</t>
  </si>
  <si>
    <t>POLE PLUM NANDAI</t>
  </si>
  <si>
    <t>LE MONT DORE</t>
  </si>
  <si>
    <t>06BT01A</t>
  </si>
  <si>
    <t>SDS</t>
  </si>
  <si>
    <t>UDGA102380 : SOUS-DIRECTION SOUTIEN</t>
  </si>
  <si>
    <t>VAL-DE-REUIL</t>
  </si>
  <si>
    <t>06BT01D</t>
  </si>
  <si>
    <t>SDT</t>
  </si>
  <si>
    <t>UDGA102387 : DIVISION TECHNIQUE</t>
  </si>
  <si>
    <t>05DL130</t>
  </si>
  <si>
    <t>HIA SAINTE ANNE - RESERVE</t>
  </si>
  <si>
    <t>HIA SAINTE ANNE - CELLULE RESERVE OPERATIONNELLE</t>
  </si>
  <si>
    <t>TOULON</t>
  </si>
  <si>
    <t>047N4F9</t>
  </si>
  <si>
    <t>CDEC - EMSST-ELEVES IPN CHIMIE PARIS</t>
  </si>
  <si>
    <t>CDEC - EMSST-ELEVES INSTITUT DE PHYSIQUE NUCLEAIRE</t>
  </si>
  <si>
    <t>ORSAY</t>
  </si>
  <si>
    <t>047N4FC</t>
  </si>
  <si>
    <t>CDEC - EMSST-ELEVES ISC FORMATION PERMA</t>
  </si>
  <si>
    <t>CDEC - EMSST-ELEVES ISC FORMATION PERMANENTE</t>
  </si>
  <si>
    <t>PARIS 17</t>
  </si>
  <si>
    <t>047N4FP</t>
  </si>
  <si>
    <t>CDEC - EMSST-ELEVES UNIV M BLOCH STRASB</t>
  </si>
  <si>
    <t>CDEC - EMSST-ELEVES UNIVERSITE MARC BLOCH</t>
  </si>
  <si>
    <t>STRASBOURG</t>
  </si>
  <si>
    <t>047N4GP</t>
  </si>
  <si>
    <t>CDEC - EMSST-ELV INSA - ST ETIENNE ROUV</t>
  </si>
  <si>
    <t>CDEC - EMSST-ELEVES INSA - ST ETIENNE DU ROUVRAY</t>
  </si>
  <si>
    <t>ST ETIENNE DU ROUVRAY</t>
  </si>
  <si>
    <t>09RH0RF</t>
  </si>
  <si>
    <t>BA CIRFA</t>
  </si>
  <si>
    <t>BUREAU AIR DU CENTRE D'INFORMATION ET DE RECRUTEMENT DES FORCES ARMEES MEAUX</t>
  </si>
  <si>
    <t>MEAUX</t>
  </si>
  <si>
    <t>09RH0RL</t>
  </si>
  <si>
    <t>BUREAU AIR DU CENTRE D'INFORMATION ET DE RECRUTEMENT DES FORCES ARMEES ST DENIS</t>
  </si>
  <si>
    <t>SAINT-DENIS</t>
  </si>
  <si>
    <t>08DE0G8</t>
  </si>
  <si>
    <t>EPIGE</t>
  </si>
  <si>
    <t>ESCADRON DE PROGRAMMATION ET D'INSTRUCTION GUERRE ELECTRONIQUE</t>
  </si>
  <si>
    <t>MONT DE MARSAN</t>
  </si>
  <si>
    <t>02EWAHN</t>
  </si>
  <si>
    <t>BRH</t>
  </si>
  <si>
    <t>BUREAU RESSOURCES HUMAINES</t>
  </si>
  <si>
    <t>LUXEUIL LES BAINS</t>
  </si>
  <si>
    <t>02ESAJI</t>
  </si>
  <si>
    <t>CREIL</t>
  </si>
  <si>
    <t>02FI0X7</t>
  </si>
  <si>
    <t>B.C.R</t>
  </si>
  <si>
    <t>BUREAU CONSEILLERS RESERVE</t>
  </si>
  <si>
    <t>ROMORANTIN-LANTHENAY</t>
  </si>
  <si>
    <t>02FEPDF</t>
  </si>
  <si>
    <t>02FOH8E</t>
  </si>
  <si>
    <t>TOURS</t>
  </si>
  <si>
    <t>02FOH8G</t>
  </si>
  <si>
    <t>ABRH</t>
  </si>
  <si>
    <t>ANTENNE BUREAU RESSOURCES HUMAINES</t>
  </si>
  <si>
    <t>CINQ MARS LA PILE</t>
  </si>
  <si>
    <t>09L60SL</t>
  </si>
  <si>
    <t>LOPERHET</t>
  </si>
  <si>
    <t>08111LJ</t>
  </si>
  <si>
    <t>118EME AM - ANGERS</t>
  </si>
  <si>
    <t>14EME CENTRE MEDICAL DES ARMEES - 118EME ANTENNE MEDICALE</t>
  </si>
  <si>
    <t>ANGERS</t>
  </si>
  <si>
    <t>0644130</t>
  </si>
  <si>
    <t>ANT COLLIOURE</t>
  </si>
  <si>
    <t>ANTENNE COLLIOURE</t>
  </si>
  <si>
    <t>COLLIOURE</t>
  </si>
  <si>
    <t>06KN000</t>
  </si>
  <si>
    <t>SGM SITE ARCUEIL-VANVES</t>
  </si>
  <si>
    <t>SOUTIEN GENERAL MUTUALISE SITE ARCUEIL-VANVES</t>
  </si>
  <si>
    <t>ADRESSE FICTIVE</t>
  </si>
  <si>
    <t>06K9000</t>
  </si>
  <si>
    <t>SNIA - PARIS</t>
  </si>
  <si>
    <t>06VY0GJ</t>
  </si>
  <si>
    <t>MEDDE - SANTE GENS MER - TOULON</t>
  </si>
  <si>
    <t>MEDDE- SANTE GENS MER - TOULON</t>
  </si>
  <si>
    <t>05HBAAT</t>
  </si>
  <si>
    <t>BUR COUR (VD)</t>
  </si>
  <si>
    <t>BUREAU COURRIER (VALISE DIPLOMATIQUE)</t>
  </si>
  <si>
    <t>ARCUEIL</t>
  </si>
  <si>
    <t>0AEJ017</t>
  </si>
  <si>
    <t>FREMM PROVENCE - SERVICE HYG SANTE</t>
  </si>
  <si>
    <t>FREGATE MULTI-MISSIONS PROVENCE - EQUIPAGE B - SERVICE HYGIENE SANTE</t>
  </si>
  <si>
    <t>00FD000</t>
  </si>
  <si>
    <t>1ER REC</t>
  </si>
  <si>
    <t>1ER REGIMENT ETRANGER DE CAVALERIE</t>
  </si>
  <si>
    <t>MARSEILLE 09</t>
  </si>
  <si>
    <t>09RW01P</t>
  </si>
  <si>
    <t>COMBDD ROCHEFORT COGNAC - AUM MUSUL</t>
  </si>
  <si>
    <t>COMBDD ROCHEFORT - COGNAC - AUMONERIE MUSULMANE</t>
  </si>
  <si>
    <t>ROCHEFORT</t>
  </si>
  <si>
    <t>09RW01Q</t>
  </si>
  <si>
    <t>COMBDD STRASBOURG HAGUENAU - AUM MUSUL</t>
  </si>
  <si>
    <t>COMBDD STRASBOURG HAGUENAU - AUMONERIE MUSULMANE</t>
  </si>
  <si>
    <t>09RW01R</t>
  </si>
  <si>
    <t>COMBDD TOULON AUM MUSUL</t>
  </si>
  <si>
    <t>COMBDD TOULON - AUMONERIE MUSULMANE</t>
  </si>
  <si>
    <t>09RW01S</t>
  </si>
  <si>
    <t>COMBDD TOULOUSE CASTRES - AUM MUSULM</t>
  </si>
  <si>
    <t>COMBDD TOULOUSE CASTRES - AUMONERIE MUSULMANE</t>
  </si>
  <si>
    <t>TOULOUSE</t>
  </si>
  <si>
    <t>09RW01T</t>
  </si>
  <si>
    <t>COMBDD TRS AUMON MUSUL</t>
  </si>
  <si>
    <t>COMBDD TOURS - AUMONERIE MUSULMANE</t>
  </si>
  <si>
    <t>09RW01U</t>
  </si>
  <si>
    <t>EMIA DJIBOUTI - AUM MUSUL</t>
  </si>
  <si>
    <t>ETAT MAJOR INTERARMEES DE  DJIBOUTI - AUMONERIE MUSULMANE</t>
  </si>
  <si>
    <t>DJIBOUTI</t>
  </si>
  <si>
    <t>09RW01X</t>
  </si>
  <si>
    <t>RGN AUVERGNE RHONE-ALPES LYON - AM</t>
  </si>
  <si>
    <t>REGION GENDARMERIE AUVERGNE RHONE-ALPES LYON - AUMONERIE MUSULMANE</t>
  </si>
  <si>
    <t>CLERMONT FERRAND</t>
  </si>
  <si>
    <t>09RW01Y</t>
  </si>
  <si>
    <t>CAB CEMAT - CAB CEMAT CULT MUSUL</t>
  </si>
  <si>
    <t>CAB CEMAT AUMONERIE MUSULMANE</t>
  </si>
  <si>
    <t>PARIS 15</t>
  </si>
  <si>
    <t>09RW01Z</t>
  </si>
  <si>
    <t>DGGN - AUM MUSUL</t>
  </si>
  <si>
    <t>DIRECTION GENERALE DE LA GENDARMERIE NATIONALE - AUMONERIE MUSULMANE</t>
  </si>
  <si>
    <t>ISSY-LES-MOULINEAUX</t>
  </si>
  <si>
    <t>09RW020</t>
  </si>
  <si>
    <t>COMILI BALARD AUM MUSUL</t>
  </si>
  <si>
    <t>COMMANDEMENT MILITAIRE BALARD AUMONERIE MUSULMANE</t>
  </si>
  <si>
    <t>09RW021</t>
  </si>
  <si>
    <t>EMIA ZDS OUEST - AUMONERIE REG MUSUL</t>
  </si>
  <si>
    <t>COM-IAZDS OUEST - AUMONERIE REGIONALE MUSULMANE</t>
  </si>
  <si>
    <t>RENNES</t>
  </si>
  <si>
    <t>09RW022</t>
  </si>
  <si>
    <t>EMIA-ZDS SUD-OUEST - CULTE MUSUL</t>
  </si>
  <si>
    <t>COM-IAZDS SUD-OUEST - AUMONERIE REGIONALE MUSULMANE</t>
  </si>
  <si>
    <t>BORDEAUX</t>
  </si>
  <si>
    <t>09RW023</t>
  </si>
  <si>
    <t>COM-IAZDS SUD-EST -AUM MUSULM</t>
  </si>
  <si>
    <t>COM-IAZDS SUD-EST-AUMONERIE  REGIONALE MUSULMANE</t>
  </si>
  <si>
    <t>LYON 07</t>
  </si>
  <si>
    <t>09RW024</t>
  </si>
  <si>
    <t>EMIA-ZDS EST - CULTE MUSUL</t>
  </si>
  <si>
    <t>COM-IAZDS -EST-AUMONERIE MUSULMANE</t>
  </si>
  <si>
    <t>METZ</t>
  </si>
  <si>
    <t>09RW025</t>
  </si>
  <si>
    <t>EMA - CULTE ISRAEL</t>
  </si>
  <si>
    <t>ETAT-MAJOR DES ARMEES- CULTE ISRAELITE</t>
  </si>
  <si>
    <t>09RW027</t>
  </si>
  <si>
    <t>CAB CEMAT - CULTE ISRAEL</t>
  </si>
  <si>
    <t>CAB CEMAT AUMONERIE ISRAELITE</t>
  </si>
  <si>
    <t>09RW028</t>
  </si>
  <si>
    <t>DGGN - DGGN AUM ISRAEL</t>
  </si>
  <si>
    <t>DIRECTION GENERALE DE LA GENDARMERIE NATIONALE - AUMONERIE ISRAELITE</t>
  </si>
  <si>
    <t>09RW029</t>
  </si>
  <si>
    <t>EMIA ZDS OUEST - AUMONERIE REG ISRAEL</t>
  </si>
  <si>
    <t>COM-IAZDS OUEST - AUMONERIE REGIONALE ISRAELITE</t>
  </si>
  <si>
    <t>09RW02A</t>
  </si>
  <si>
    <t>COM-IAZDS SUD-EST - AUM ISRAEL</t>
  </si>
  <si>
    <t>COM-IAZDS SUD-EST  - AUMONERIE REGIONALE  ISRAELITE</t>
  </si>
  <si>
    <t>09RW02B</t>
  </si>
  <si>
    <t>EMIA-ZDS EST - CULTE ISRAEL</t>
  </si>
  <si>
    <t>COM-IAZDS EST - AUMONERIE REGIONALE  ISRAELITE</t>
  </si>
  <si>
    <t>09RW02C</t>
  </si>
  <si>
    <t>HIA LAVERAN - AUM ISRAEL</t>
  </si>
  <si>
    <t>HIA LAVERAN - AUMONERIE ISRAELITE</t>
  </si>
  <si>
    <t>MARSEILLE 13</t>
  </si>
  <si>
    <t>09RW02E</t>
  </si>
  <si>
    <t>COMBDD IDF PARIS - EM AUM ISRAEL</t>
  </si>
  <si>
    <t>COMBDD IDF - PARIS ECOLE MILITAIRE - AUMONERIE ISRAELITE</t>
  </si>
  <si>
    <t>PARIS 07</t>
  </si>
  <si>
    <t>09RW02F</t>
  </si>
  <si>
    <t>COMBDD IDF VINCENNES - AUM ISRAEL</t>
  </si>
  <si>
    <t>COMBDD IDF - VINCENNES - AUMONERIE ISRAELITE</t>
  </si>
  <si>
    <t>0ACF000</t>
  </si>
  <si>
    <t>SCOP</t>
  </si>
  <si>
    <t>SERVICE DE CONDUITE DE PROJETS</t>
  </si>
  <si>
    <t>LE KREMLIN-BICETRE</t>
  </si>
  <si>
    <t>061S75W</t>
  </si>
  <si>
    <t>SITE TARBES RES</t>
  </si>
  <si>
    <t>SITE TARBES EMPLOI RESERVE</t>
  </si>
  <si>
    <t>TARBES</t>
  </si>
  <si>
    <t>09XY00V</t>
  </si>
  <si>
    <t>CRT-CELL DL EXPLOITATION  EMO-T-BALARD</t>
  </si>
  <si>
    <t>CENTRE DU RENSEIGNEMENT TERRE - CELLULE DL EXPLOITATION AUPRES EMO-T-BALARD</t>
  </si>
  <si>
    <t>09O9297</t>
  </si>
  <si>
    <t>CICOS - COMBDD GRENOBLE ANNECY CHAMBERY</t>
  </si>
  <si>
    <t>CICOS - COMMANDEMENT DE LA BASE DE DEFENSE DE GRENOBLE - ANNECY - CHAMBERY</t>
  </si>
  <si>
    <t>VARCES-ALLIERES-ET-RISSET</t>
  </si>
  <si>
    <t>011L3SN</t>
  </si>
  <si>
    <t>ESID IDF-USID PARIS-SECT GS PARIS EM</t>
  </si>
  <si>
    <t>ESID IDF - USID PARIS - SECTION REGIE DES INFRASTRUCTURES - SECTEUR GS PARIS ECOLE MILITAIRE</t>
  </si>
  <si>
    <t>0AKD091</t>
  </si>
  <si>
    <t>I.F. ST DIZIER</t>
  </si>
  <si>
    <t>INTERVENANT FARDEAU SAINT-DIZIER</t>
  </si>
  <si>
    <t>ST DIZIER</t>
  </si>
  <si>
    <t>047Q2DP</t>
  </si>
  <si>
    <t>GRS IDF - 8E BPC - CIRFA L.H BLESSES ADT</t>
  </si>
  <si>
    <t>GRS IDF - 8E BPC - CIRFA LE HAVRE - BLESSES DE L'ARMEE DE TERRE</t>
  </si>
  <si>
    <t>LE HAVRE</t>
  </si>
  <si>
    <t>087700L</t>
  </si>
  <si>
    <t>SECR MAISON CIVILE M GISCARD ESTAING</t>
  </si>
  <si>
    <t>SECRETARIAT ET MAISON CIVILE DE MR GISCARD D'ESTAING</t>
  </si>
  <si>
    <t>PARIS 16</t>
  </si>
  <si>
    <t>08JU000</t>
  </si>
  <si>
    <t>CIRA TOULON - ELEVES</t>
  </si>
  <si>
    <t>CENTRE INTERPRETATION RECONNAISSANCE ACOUSTIQUE TOULON - ELEVES</t>
  </si>
  <si>
    <t>08BE02Q</t>
  </si>
  <si>
    <t>SERV TECH LOG LBH</t>
  </si>
  <si>
    <t>SERVICE TECHNIQUE ET LOGISTIQUE LANN-BIHOUE</t>
  </si>
  <si>
    <t>QUEVEN</t>
  </si>
  <si>
    <t>011F407</t>
  </si>
  <si>
    <t>ESID LYON - USID DGN - ANT MONT AGEL</t>
  </si>
  <si>
    <t>ESID LYON - USID DRAGUIGNAN - ANTENNE MONT AGEL</t>
  </si>
  <si>
    <t>PEILLE</t>
  </si>
  <si>
    <t>09TX004</t>
  </si>
  <si>
    <t>CDT EETAA SAINTES</t>
  </si>
  <si>
    <t>COMMANDANT DE L'EETAA SAINTES</t>
  </si>
  <si>
    <t>SAINTES</t>
  </si>
  <si>
    <t>09TX006</t>
  </si>
  <si>
    <t>BRIGADE DE GENDARMERIE</t>
  </si>
  <si>
    <t>09TX007</t>
  </si>
  <si>
    <t>CBA2</t>
  </si>
  <si>
    <t>COMMANDANT EN SECOND DE BASE AERIENNE</t>
  </si>
  <si>
    <t>087700M</t>
  </si>
  <si>
    <t>SMC GDES</t>
  </si>
  <si>
    <t>SECRETARIAT ET MAISON CIVILE DE MR GISCARD D'ESTAING (MER)</t>
  </si>
  <si>
    <t>047Q021</t>
  </si>
  <si>
    <t>GRS IDF - 8E BCP - CIRFA MEAUX</t>
  </si>
  <si>
    <t>011K424</t>
  </si>
  <si>
    <t>ESID RENNES - USID RNS - ANT COET</t>
  </si>
  <si>
    <t>ESID RENNES - USID RENNES - ANTENNE COETQUIDAN</t>
  </si>
  <si>
    <t>GUER</t>
  </si>
  <si>
    <t>013N6GY</t>
  </si>
  <si>
    <t>DIRISI LYN - VF DIRISI</t>
  </si>
  <si>
    <t>DIRISI LYON - VACANCE FRICTIONNELLE DIRISI</t>
  </si>
  <si>
    <t>06W40BY</t>
  </si>
  <si>
    <t>SRM IDF CIRFA M MEAUX</t>
  </si>
  <si>
    <t>01949EA</t>
  </si>
  <si>
    <t>44E RGT TRS - 44RT STR ACC RO2-MUTZIG</t>
  </si>
  <si>
    <t>44E REGIMENT DE TRANSMISSIONS - 44E REGIMENT DE TRANSMISSIONS-STRUCTURE D'ACCUEIL DE LA RO2-MUTZIG</t>
  </si>
  <si>
    <t>MUTZIG</t>
  </si>
  <si>
    <t>01AE9BQ</t>
  </si>
  <si>
    <t>2E RGT HUSSARDS - 2RH STR ACC RO2 HAGUEN</t>
  </si>
  <si>
    <t>2E REGIMENT DE HUSSARDS - 2E REGIMENT DE HUSSARDS-STRUCTURE D'ACCUEIL DE LA RO2-HAGUENAU</t>
  </si>
  <si>
    <t>HAGUENAU</t>
  </si>
  <si>
    <t>08BQ00B</t>
  </si>
  <si>
    <t>PSP RECONV LA REUNION</t>
  </si>
  <si>
    <t>PSP RECONVERSION LA REUNION</t>
  </si>
  <si>
    <t>08JW00L</t>
  </si>
  <si>
    <t>CENTRE COORDINATION OPÉRATIONS</t>
  </si>
  <si>
    <t>CENTRE DE COORDINATION DES OPÉRATIONS AÉRIENNES</t>
  </si>
  <si>
    <t>08BQ00C</t>
  </si>
  <si>
    <t>PSP RECONV ANTILLES</t>
  </si>
  <si>
    <t>PSP RECONVERSION ANTILLES</t>
  </si>
  <si>
    <t>FORT DE FRANCE</t>
  </si>
  <si>
    <t>0AGB02B</t>
  </si>
  <si>
    <t>EQUIPE SPC 1 - RENNES</t>
  </si>
  <si>
    <t>EQUIPE SIGNAUX PARASITES COMPROMETTANTS 1 - RENNES</t>
  </si>
  <si>
    <t>02ESAJF</t>
  </si>
  <si>
    <t>BUREAU DES CONSEILLERS RESERVES</t>
  </si>
  <si>
    <t>0A8S03F</t>
  </si>
  <si>
    <t>AASP DESGENETTES</t>
  </si>
  <si>
    <t>ANTENNE D'ACTION SOCIALE PATIENTS DESGENETTES</t>
  </si>
  <si>
    <t>LYON 03</t>
  </si>
  <si>
    <t>0A8S03O</t>
  </si>
  <si>
    <t>ANT ACT SOC LYON</t>
  </si>
  <si>
    <t>ANTENNE D'ACTION SOCIALE LYON</t>
  </si>
  <si>
    <t>05J709C</t>
  </si>
  <si>
    <t>BOPS - PARIS</t>
  </si>
  <si>
    <t>BUREAU OPERATIONS - PARIS</t>
  </si>
  <si>
    <t>0A8S00P</t>
  </si>
  <si>
    <t>ANT ACT SOC MONTVERDUN</t>
  </si>
  <si>
    <t>ANTENNE D'ACTION SOCIALE MONTVERDUN</t>
  </si>
  <si>
    <t>LIMONEST</t>
  </si>
  <si>
    <t>0A8S00Q</t>
  </si>
  <si>
    <t>ANT ACT SOC LA VALBONNE</t>
  </si>
  <si>
    <t>ANTENNE D'ACTION SOCIALE LA VALBONNE</t>
  </si>
  <si>
    <t>DAGNEUX</t>
  </si>
  <si>
    <t>0AG500Y</t>
  </si>
  <si>
    <t>TOURVILLE BL - SERVICE HYGIENE SANTE</t>
  </si>
  <si>
    <t>SNA TOURVILLE BLEU - SERVICE HYGIENE SANTE</t>
  </si>
  <si>
    <t>047Q2EP</t>
  </si>
  <si>
    <t>CIRFA GUADELOUPE - BLESSES ADT</t>
  </si>
  <si>
    <t>GRS IDF - 8E BCP - CIRFA GUADELOUPE - BLESSES DE L'ARMEE DE TERRE</t>
  </si>
  <si>
    <t>BAIE MAHAULT</t>
  </si>
  <si>
    <t>047Q2EX</t>
  </si>
  <si>
    <t>GRS IDF - 8E BCP - CIRFA GUYANE - RO2</t>
  </si>
  <si>
    <t>GRS IDF - 8E BCP - CIRFA GUYANE - STRUCTURE D'ACCUEIL DE LA RO2</t>
  </si>
  <si>
    <t>CAYENNE</t>
  </si>
  <si>
    <t>0AHZ07Q</t>
  </si>
  <si>
    <t>PO RTD - CNMO TS MLF</t>
  </si>
  <si>
    <t>PO RTD - CENTRE NATIONAL DE MISE EN OEUVRE DES TELECOMMUNICATIONS SATELLITAIRES (CNMO TS MLF)</t>
  </si>
  <si>
    <t>MAISONS LAFFITTE</t>
  </si>
  <si>
    <t>00S32HP</t>
  </si>
  <si>
    <t>EMS2 - STAGIAIRE ECEM - ABU DHABI (EAU)</t>
  </si>
  <si>
    <t>ABU DHABI</t>
  </si>
  <si>
    <t>06VZ0CP</t>
  </si>
  <si>
    <t>AUM CATHO</t>
  </si>
  <si>
    <t>AUMONIER CATHOLIQUE</t>
  </si>
  <si>
    <t>MELUN</t>
  </si>
  <si>
    <t>06VZ0CR</t>
  </si>
  <si>
    <t>VERSAILLES</t>
  </si>
  <si>
    <t>06VZ0CT</t>
  </si>
  <si>
    <t>MONTPELLIER</t>
  </si>
  <si>
    <t>06VZ0BW</t>
  </si>
  <si>
    <t>AUMONIER CATHOLOQUE</t>
  </si>
  <si>
    <t>018AASE</t>
  </si>
  <si>
    <t>DRH AT - CHEF DU POLE TERRITORIAL</t>
  </si>
  <si>
    <t>DIRECTION DES RESSOURCES HUMAINES DE L ARMEE DE TERRE - CHEF DU POLE TERRITORIAL</t>
  </si>
  <si>
    <t>SAINT-GERMAIN-EN-LAYE</t>
  </si>
  <si>
    <t>09O93VP</t>
  </si>
  <si>
    <t>CICOS - CULTES - COMBDD STRAS ANT MULLHE</t>
  </si>
  <si>
    <t>CICOS - CULTES - COMBDD STRASBOURG HAGUENAU - ANTENNE MULLHEIM AUMONERIE PROTESTANTE</t>
  </si>
  <si>
    <t>MULLHEIM</t>
  </si>
  <si>
    <t>06194NJ</t>
  </si>
  <si>
    <t>SITE ROZELIER</t>
  </si>
  <si>
    <t>SOMMEDIEUE</t>
  </si>
  <si>
    <t>06EY018</t>
  </si>
  <si>
    <t>ESID TLN-USID BASE NAV TLN</t>
  </si>
  <si>
    <t>ESID TOULON - USID BASE NAVALE DE TOULON</t>
  </si>
  <si>
    <t>047N4FL</t>
  </si>
  <si>
    <t>CDEC - EMSST-ELEVES UNIV DE FRANCHE COM</t>
  </si>
  <si>
    <t>CDEC - EMSST-ELEVES UNIVERSITE DE FRANCHE COMTE</t>
  </si>
  <si>
    <t>BESANCON</t>
  </si>
  <si>
    <t>047N4FM</t>
  </si>
  <si>
    <t>CDEC - EMSST-ELEVES UNIV J FOURNIER GRE</t>
  </si>
  <si>
    <t>CDEC - EMSST-ELEVES UNIVERSITE JOSEPH FOURNIER</t>
  </si>
  <si>
    <t>GRENOBLE</t>
  </si>
  <si>
    <t>09RW06K</t>
  </si>
  <si>
    <t>COMBDD BREST ANT LANDIVISIAU  CUL CATHO</t>
  </si>
  <si>
    <t>COMBDD BREST LORIENT - ANTENNE LANDIVISIAU - AUMONERIE CATHOLIQUE</t>
  </si>
  <si>
    <t>LANDIVISIAU</t>
  </si>
  <si>
    <t>09RW06L</t>
  </si>
  <si>
    <t>COMBDD BREST ANT CIN AUM CATHO</t>
  </si>
  <si>
    <t>COMBDD BREST LORIENT - ANTENNE CIN BREST - AUMONERIE CATHOLIQUE</t>
  </si>
  <si>
    <t>BREST</t>
  </si>
  <si>
    <t>09RW06M</t>
  </si>
  <si>
    <t>COMBDD BREST ANT LORIENT CUL CATHO</t>
  </si>
  <si>
    <t>COMBDD BREST LORIENT - ANTENNE LORIENT - AUMONERIE CATHOLIQUE</t>
  </si>
  <si>
    <t>LORIENT</t>
  </si>
  <si>
    <t>09RW06N</t>
  </si>
  <si>
    <t>COMBDD BREST-LORIENT - ECO NAV AUM CATHO</t>
  </si>
  <si>
    <t>COMBDD BREST LORIENT - ANTENNE ECOLE NAVALE LANVEOC - AUMONERIE CATHOLIQUE</t>
  </si>
  <si>
    <t>09RW06P</t>
  </si>
  <si>
    <t>COMBDD CALVI - AUM CATHO</t>
  </si>
  <si>
    <t>COMBDD CALVI - AUMONERIE CATHOLIQUE POSTE PERMANENT 2 REP</t>
  </si>
  <si>
    <t>CALVI</t>
  </si>
  <si>
    <t>09RW06Q</t>
  </si>
  <si>
    <t>COMBDD CARCASSONNE - AUM CATHO</t>
  </si>
  <si>
    <t>COMBDD CARCASSONNE - AUMONERIE CATHOLIQUE</t>
  </si>
  <si>
    <t>CARCASSONNE</t>
  </si>
  <si>
    <t>0A6N05U</t>
  </si>
  <si>
    <t>ABIDJAN</t>
  </si>
  <si>
    <t>01CP6AA</t>
  </si>
  <si>
    <t>EALAT DAX - CVM SAILLAGOUSE</t>
  </si>
  <si>
    <t>ECOLE DE L'AVIATION LEGERE DE L'ARMEE DE TERRE - DAX - CENTRE DE VOL EN MONTAGNE SAILLAGOUSE</t>
  </si>
  <si>
    <t>STE LEOCADIE</t>
  </si>
  <si>
    <t>05K7008</t>
  </si>
  <si>
    <t>AMAINT OME- MARTINIQUE - MARTINIQUE  - R</t>
  </si>
  <si>
    <t>AMAINT OME- MARTINIQUE - STRUCTURE D'ACCUEIL DE LA RO2-MARTINIQUE</t>
  </si>
  <si>
    <t>0A6L2FJ</t>
  </si>
  <si>
    <t>CPOIA - PARTIE RESERVES</t>
  </si>
  <si>
    <t>02G4017</t>
  </si>
  <si>
    <t>BUREAU AIR DU CENTRE D'INFORMATION ET DE RECRUTEMENT DES FORCES ARMEES GRENOBLE</t>
  </si>
  <si>
    <t>081C331</t>
  </si>
  <si>
    <t>18EME AM - NANTERRE</t>
  </si>
  <si>
    <t>1ER CENTRE MEDICAL DES ARMEES - 18EME ANTENNE MEDICALE</t>
  </si>
  <si>
    <t>NANTERRE</t>
  </si>
  <si>
    <t>00J3002</t>
  </si>
  <si>
    <t>DMD ZD PARIS - DMD DES YVELINES</t>
  </si>
  <si>
    <t>DELEGATION MILITAIRE DEPARTEMENTALE DES YVELINES (78) -(DMD=CDC GSBDD SATORY)</t>
  </si>
  <si>
    <t>00J3003</t>
  </si>
  <si>
    <t>DMD ZD PARIS - DMD DE L'ESSONNE</t>
  </si>
  <si>
    <t>DELEGATION MILITAIRE DEPARTEMENTALE DE L'ESSONNE (91) - (DMD = COM PCFL MONTLHERY )</t>
  </si>
  <si>
    <t>MONTLHERY</t>
  </si>
  <si>
    <t>00J3004</t>
  </si>
  <si>
    <t>DMD ZD PARIS - DMD DES HAUTS-DE-SEINE</t>
  </si>
  <si>
    <t>DELEGATION MILITAIRE DEPARTEMENTALE DES HAUTS-DE-SEINE (92) - (DMD=CDC DIRISI IDF/8EME RT)  (92.571)</t>
  </si>
  <si>
    <t>SURESNES</t>
  </si>
  <si>
    <t>00J3005</t>
  </si>
  <si>
    <t>DMD ZD PARIS - DMD DE LA SEINE-ST-DENIS</t>
  </si>
  <si>
    <t>DELEGATION MILITAIRE DEPARTEMENTALE  DE SEINE SAINT-DENIS (93) (DMD = CDC GSBDD VINCENNES)</t>
  </si>
  <si>
    <t>00J3006</t>
  </si>
  <si>
    <t>DMD ZD PARIS - DMD DU VAL-DE-MARNE</t>
  </si>
  <si>
    <t>DELEGATION MILITAIRE DEPARTEMENTALE DU VAL-DE-MARNE (94) (DMD = CDC GR LE)</t>
  </si>
  <si>
    <t>PARIS 12</t>
  </si>
  <si>
    <t>00J3007</t>
  </si>
  <si>
    <t>DMD ZD PARIS - DMD DU VAL-D'OISE</t>
  </si>
  <si>
    <t>DELEGATION MILITAIRE DEPARTEMENTALE DU VAL-D'OISE (95) - (AIR)</t>
  </si>
  <si>
    <t>TAVERNY</t>
  </si>
  <si>
    <t>06LE000</t>
  </si>
  <si>
    <t>TOUTES UNITES CSFA</t>
  </si>
  <si>
    <t>06LF000</t>
  </si>
  <si>
    <t>TOUTES UNITES DRHAAE</t>
  </si>
  <si>
    <t>06LG000</t>
  </si>
  <si>
    <t>TOUTES UNITES EX-SAGF (R)</t>
  </si>
  <si>
    <t>06LH000</t>
  </si>
  <si>
    <t>TOUTES UNITES GENDARMERIE DE L'AIR</t>
  </si>
  <si>
    <t>06LI000</t>
  </si>
  <si>
    <t>TRANSBORDEMENT MARITIME</t>
  </si>
  <si>
    <t>06LJ000</t>
  </si>
  <si>
    <t>UNION AFRICAINE</t>
  </si>
  <si>
    <t>06LK000</t>
  </si>
  <si>
    <t>UNION EUROPEENNE</t>
  </si>
  <si>
    <t>06LL000</t>
  </si>
  <si>
    <t>UMCOE</t>
  </si>
  <si>
    <t>UNITE DE MANAGEMENT COELACANTHE</t>
  </si>
  <si>
    <t>06LM000</t>
  </si>
  <si>
    <t>UMESIO</t>
  </si>
  <si>
    <t>UNITE DE MANAGEMENT ESPACE ET SYSTEMES D'INFORMATION OPERATIONNELS</t>
  </si>
  <si>
    <t>09RW0NL</t>
  </si>
  <si>
    <t>AUM MILI FOR ARM -CUL ISRAEL</t>
  </si>
  <si>
    <t>AUMONERIE MILITAIRE DES FORCES ARMEES-CULTE ISRAELITE</t>
  </si>
  <si>
    <t>VINCENNES</t>
  </si>
  <si>
    <t>066DAEP</t>
  </si>
  <si>
    <t>COORD RH SO</t>
  </si>
  <si>
    <t>COORDINATEUR RH SUD OUEST</t>
  </si>
  <si>
    <t>050Y000</t>
  </si>
  <si>
    <t>COURBET</t>
  </si>
  <si>
    <t>FREGATE (FLF) COURBET</t>
  </si>
  <si>
    <t>050Z000</t>
  </si>
  <si>
    <t>ACONIT</t>
  </si>
  <si>
    <t>FREGATE (FLF) ACONIT</t>
  </si>
  <si>
    <t>0510000</t>
  </si>
  <si>
    <t>GUEPRATTE</t>
  </si>
  <si>
    <t>FREGATE (FLF) GUEPRATTE</t>
  </si>
  <si>
    <t>09L6000</t>
  </si>
  <si>
    <t>DA 928-DETACHEMENT AIR 928</t>
  </si>
  <si>
    <t>DETACHEMENT AIR 928 - BREST LOPERHET</t>
  </si>
  <si>
    <t>067L075</t>
  </si>
  <si>
    <t>34EME AMP - RENNES</t>
  </si>
  <si>
    <t>15EME CENTRE MEDICAL DES ARMEES - 34EME ANTENNE DE MEDECINE DE PREVENTION</t>
  </si>
  <si>
    <t>BRUZ</t>
  </si>
  <si>
    <t>067L076</t>
  </si>
  <si>
    <t>32EME GV - RENNES</t>
  </si>
  <si>
    <t>15EME CENTRE MEDICAL DES ARMEES - 32EME GROUPE VETERINAIRE</t>
  </si>
  <si>
    <t>011L3TY</t>
  </si>
  <si>
    <t>ESID IDF-USID PRS-STR GS VCS-ANT NRJ KB</t>
  </si>
  <si>
    <t>ESID IDF - USID PARIS - SIM - SECTEUR GS VINCENNES - ANTENNE ENERGIE KREMLIN BICETRE</t>
  </si>
  <si>
    <t>0AGA00N</t>
  </si>
  <si>
    <t>CALID SAINT MANDE</t>
  </si>
  <si>
    <t>CENTRE D ANALYSE EN LUTTE INFORMATIQUE DEFENSIVE - SAINT MANDE</t>
  </si>
  <si>
    <t>09O93VQ</t>
  </si>
  <si>
    <t>CICOS - CULTES - COMBDD ANGERS ANT AUV A</t>
  </si>
  <si>
    <t>CICOS - CULTES - COMBDD ANGERS LE MANS SAUMUR ANTENNE AUVOURS AUMONERIE CATHOLIQUE</t>
  </si>
  <si>
    <t>CHAMPAGNE</t>
  </si>
  <si>
    <t>09O93W3</t>
  </si>
  <si>
    <t>CICOS - CULTES - COMBDD ISTRES SALON DE</t>
  </si>
  <si>
    <t>CICOS - CULTES - COMBDD ISTRES SALON DE PROVENCE - AUMONERIE MUSULMANE</t>
  </si>
  <si>
    <t>ISTRES</t>
  </si>
  <si>
    <t>09O93W6</t>
  </si>
  <si>
    <t>CICOS - CULTES - EMIA-ZDS EST - CULTE MU</t>
  </si>
  <si>
    <t>CENTRE INTERARMEES DE COORDINATION DU SOUTIEN - CULTES - COM-IAZDS -EST-AUMONERIE MUSULMANE</t>
  </si>
  <si>
    <t>09O93WA</t>
  </si>
  <si>
    <t>CICOS - CULTES - COMBDD NIMES AUM PROTES</t>
  </si>
  <si>
    <t>CICOS - CULTES - COMBDD NIMES ORANGE LAUDUN - AUMONERIE PROTESTANTE</t>
  </si>
  <si>
    <t>NIMES</t>
  </si>
  <si>
    <t>09O93W9</t>
  </si>
  <si>
    <t>CICOS - CULTES - COMBDD NANCY AUM MUSU</t>
  </si>
  <si>
    <t>CICOS - CULTES - COMBDD NANCY AUMONERIE MUSULMANE</t>
  </si>
  <si>
    <t>NANCY</t>
  </si>
  <si>
    <t>09O93WB</t>
  </si>
  <si>
    <t>CICOS - CULTES - EMIA LA REUNION</t>
  </si>
  <si>
    <t>CICOS - CULTES - ETAT MAJOR INTERARMEES LA REUNION AUMONERIE CATHOLIQUE</t>
  </si>
  <si>
    <t>09O93WE</t>
  </si>
  <si>
    <t>CICOS - CULTES - COMBDD OAN AUMON MUSULM</t>
  </si>
  <si>
    <t>CICOS - CULTES - COMBDD ORLEANS BRICY - AUMONERIE MUSULMANE</t>
  </si>
  <si>
    <t>ORLEANS</t>
  </si>
  <si>
    <t>09O93WF</t>
  </si>
  <si>
    <t>CICOS - CULTES - COMBDD PAU  AUM PROTEST</t>
  </si>
  <si>
    <t>CICOS - CULTES - COMBDD PAU BAYONNE  - AUMONERIE PROTESTANTE</t>
  </si>
  <si>
    <t>PAU</t>
  </si>
  <si>
    <t>061436E</t>
  </si>
  <si>
    <t>SITE DIEUZE</t>
  </si>
  <si>
    <t>DIEUZE</t>
  </si>
  <si>
    <t>09WR0KX</t>
  </si>
  <si>
    <t>SRHC-BAR-SUD-EST</t>
  </si>
  <si>
    <t>BUREAU DE L ACCOMPAGNEMENT DES REORGANISATIONS ZONE SUD-EST</t>
  </si>
  <si>
    <t>05BU9B5</t>
  </si>
  <si>
    <t>PPE - PPE - EMS3 - CIC - NDU (E-U)</t>
  </si>
  <si>
    <t>PPE - EMS3 - AUDITEUR COLLEGE OF INFORMATION AND CYBERSPACE (CIC) - NDU - WASHINGTON (E-U)</t>
  </si>
  <si>
    <t>WASHINGTON</t>
  </si>
  <si>
    <t>011L40B</t>
  </si>
  <si>
    <t>ESID IDF - SGTM-CELL PIL MARCHES-ANT HNI</t>
  </si>
  <si>
    <t>ESID IDF - SGTM- CELLULE PILOTAGE DES MARCHES - ANTENNE HNI</t>
  </si>
  <si>
    <t>06VY027</t>
  </si>
  <si>
    <t>CROSS JOBOURG</t>
  </si>
  <si>
    <t>CENTRE REGIONAL OPERATIONNEL  DE SURVEILLANCE ET DE SAUVETAGE JOBOURG</t>
  </si>
  <si>
    <t>LA HAGUE</t>
  </si>
  <si>
    <t>02FZ035</t>
  </si>
  <si>
    <t>C</t>
  </si>
  <si>
    <t>BUREAU AIR DU CENTRE D'INFORMATION ET DE RECRUTEMENT DES FORCES ARMEES AJACCIO</t>
  </si>
  <si>
    <t>AJACCIO</t>
  </si>
  <si>
    <t>011L3Z2</t>
  </si>
  <si>
    <t>ESID IDF-CELL PREV-SST-ENV- ANT VERS</t>
  </si>
  <si>
    <t>ESID IDF - CELLULE PREVENTION - SST - ENVIRONNEMENT - ANTENNE VERSAILLES</t>
  </si>
  <si>
    <t>01A5102</t>
  </si>
  <si>
    <t>CPES - BLESSES ADT</t>
  </si>
  <si>
    <t>CENTRE PARACHUTISTE D'ENTRAINEMENT  SPECIALISE - BLESSES DE L'ARMEE DE TERRE</t>
  </si>
  <si>
    <t>SARAN</t>
  </si>
  <si>
    <t>01A100B</t>
  </si>
  <si>
    <t>CIRP - BLESSES ADT</t>
  </si>
  <si>
    <t>CENTRE D'INSTRUCTION DES RESERVISTES PARACHUTISTES - BLESSES DE L'ARMEE DE TERRE</t>
  </si>
  <si>
    <t>ROMAINVILLE</t>
  </si>
  <si>
    <t>011C59C</t>
  </si>
  <si>
    <t>ESID BORDEAUX  ANT-ICPE-PAU</t>
  </si>
  <si>
    <t>ESID DE BORDEAUX - ANTENNE - ICPE - PAU</t>
  </si>
  <si>
    <t>06JE02U</t>
  </si>
  <si>
    <t>L4</t>
  </si>
  <si>
    <t>UDGA221851 : DIVISION LIQUIDATION 4</t>
  </si>
  <si>
    <t>011L41H</t>
  </si>
  <si>
    <t>ESID IDF - SID ARC-SECT TVX-ANT PCY</t>
  </si>
  <si>
    <t>ESID IDF - USID ARCUEIL - SECTION TRAVAUX - ANTENNE PERCY</t>
  </si>
  <si>
    <t>CLAMART</t>
  </si>
  <si>
    <t>06E601C</t>
  </si>
  <si>
    <t>SERECOM-BISCAROSSE</t>
  </si>
  <si>
    <t>UDGA160617 : SERVICE EXTÉRIEUR DE LA COMMUNICATION-BISCARROSSE</t>
  </si>
  <si>
    <t>BISCARROSSE</t>
  </si>
  <si>
    <t>069C089</t>
  </si>
  <si>
    <t>63EME AM - AUXONNE</t>
  </si>
  <si>
    <t>6EME CENTRE MEDICAL DES ARMEES - 63EME ANTENNE MEDICALE</t>
  </si>
  <si>
    <t>AUXONNE</t>
  </si>
  <si>
    <t>06EG002</t>
  </si>
  <si>
    <t>DAJ CONTENTIEUX - DAJ CONTENTIEUX AMIANT</t>
  </si>
  <si>
    <t>DAJ CONTENTIEUX - DIRECTION DES AFFAIRES JURIDIQUES CONTENTIEUX AMIANTE</t>
  </si>
  <si>
    <t>09O93ZO</t>
  </si>
  <si>
    <t>CICOS - COMBDD IDF VINCENNES - AUM ISRAE</t>
  </si>
  <si>
    <t>CICOS - CULTES - COMBDD IDF - VINCENNES - AUMONERIE ISRAELITE</t>
  </si>
  <si>
    <t>06JC1AK</t>
  </si>
  <si>
    <t>MT-VAL-DE-REUIL</t>
  </si>
  <si>
    <t>UDGA121470 : SECTEUR D'AFFAIRES MISSILES TACTIQUES - VAL DE REUIL</t>
  </si>
  <si>
    <t>02FWA1G</t>
  </si>
  <si>
    <t>BCSP</t>
  </si>
  <si>
    <t>BUREAU COORDINATION SECURITE PROTECTION</t>
  </si>
  <si>
    <t>ORANGE</t>
  </si>
  <si>
    <t>02FWA1I</t>
  </si>
  <si>
    <t>BISMA</t>
  </si>
  <si>
    <t>BUREAU INTERFACE DES SOUTIENS ET MAITRISE DE L ACTIVITE</t>
  </si>
  <si>
    <t>02FWA1L</t>
  </si>
  <si>
    <t>CMDT GAA</t>
  </si>
  <si>
    <t>COMMANDEMENT GROUPEMENT D¿APPUI A L¿ACTIVITE</t>
  </si>
  <si>
    <t>086S0BE</t>
  </si>
  <si>
    <t>02 CMA - 132 AM - RESERVE</t>
  </si>
  <si>
    <t>132EME AM - CELLULE RESERVE OPERATIONNELLE</t>
  </si>
  <si>
    <t>EVREUX</t>
  </si>
  <si>
    <t>086S0BF</t>
  </si>
  <si>
    <t>134EME AM - ROUEN</t>
  </si>
  <si>
    <t>2EME CENTRE MEDICAL DES ARMEES - 134EME ANTENNE MEDICALE</t>
  </si>
  <si>
    <t>ROUEN</t>
  </si>
  <si>
    <t>0817133</t>
  </si>
  <si>
    <t>90EME AM - RODEZ</t>
  </si>
  <si>
    <t>11EME CENTRE MEDICAL DES ARMEES - 90EME ANTENNE MEDICALE</t>
  </si>
  <si>
    <t>RODEZ</t>
  </si>
  <si>
    <t>00P05C1</t>
  </si>
  <si>
    <t>DMD ZDS - DMD DU TARN-ET-GARONNE</t>
  </si>
  <si>
    <t>COMMANDEMENT INTERARMEES DE ZONE DE DEFENSE ET DE SECURITE SUD - (DMD = CDC 17E RGP)</t>
  </si>
  <si>
    <t>00FD9U0</t>
  </si>
  <si>
    <t>1ER REC - UIR</t>
  </si>
  <si>
    <t>1ER REGIMENT ETRANGER DE CAVALERIE - UNITE D'INTERVENTION DE RESERVE</t>
  </si>
  <si>
    <t>06721AP</t>
  </si>
  <si>
    <t>DIR SIMU - DL SIMU COMSUP - LA REUNION</t>
  </si>
  <si>
    <t>DIR SIMU - DL SIMU - COMSUP FAZSOI - SAINT-DENIS - LA REUNION</t>
  </si>
  <si>
    <t>08BA003</t>
  </si>
  <si>
    <t>SEP</t>
  </si>
  <si>
    <t>SERVICE ETUDES ET PROSPECTIVE NRBCE (SEP)</t>
  </si>
  <si>
    <t>AIX EN PROVENCE</t>
  </si>
  <si>
    <t>00M356T</t>
  </si>
  <si>
    <t>EMIA-ZDS SUD-OUEST - CULTE ISRAEL</t>
  </si>
  <si>
    <t>ETAT MAJOR INTERARMEES DE ZONE DE DEFENSE ET DE SECURITE SUD-OUEST - CULTE ISRAELITE</t>
  </si>
  <si>
    <t>047N4EQ</t>
  </si>
  <si>
    <t>CDEC - EMSST-ELEVES ENSAM - CHALON</t>
  </si>
  <si>
    <t>CDEC - EMSST-ELEVES ECOLE NATIONALE SUPERIEURE D ART ET METIERS</t>
  </si>
  <si>
    <t>02FWAQI</t>
  </si>
  <si>
    <t>CDT EAR</t>
  </si>
  <si>
    <t>COMMANDEMENT DE L'ELEMENT AIR RATTACHE</t>
  </si>
  <si>
    <t>BEDOIN</t>
  </si>
  <si>
    <t>09NZ0A0</t>
  </si>
  <si>
    <t>SCOE - VF DIRISI</t>
  </si>
  <si>
    <t>SCOE - VACANCE FRICTIONNELLE DIRISI</t>
  </si>
  <si>
    <t>00RC068</t>
  </si>
  <si>
    <t>EM DEFENSE SSA</t>
  </si>
  <si>
    <t>ETAT-MAJOR DE DEFENSE SSA</t>
  </si>
  <si>
    <t>PARIS 20</t>
  </si>
  <si>
    <t>00RC070</t>
  </si>
  <si>
    <t>EM DEF AIR</t>
  </si>
  <si>
    <t>ETAT-MAJOR DE DEFENSE AIR</t>
  </si>
  <si>
    <t>0AE4000</t>
  </si>
  <si>
    <t>PLUVIER B</t>
  </si>
  <si>
    <t>PATROUILLEUR DE SERVICE PUBLIC PLUVIER EQUIPAGE B</t>
  </si>
  <si>
    <t>CHERBOURG-EN-COTENTIN</t>
  </si>
  <si>
    <t>088J000</t>
  </si>
  <si>
    <t>TERRIBLE RG</t>
  </si>
  <si>
    <t>SNLE LE TERRIBLE EQUIPAGE ROUGE</t>
  </si>
  <si>
    <t>088K000</t>
  </si>
  <si>
    <t>CESPA</t>
  </si>
  <si>
    <t>CENTRE D'EPIDEMIOLOGIE ET DE SANTE PUBLIQUE DES ARMEES</t>
  </si>
  <si>
    <t>MARSEILLE 14</t>
  </si>
  <si>
    <t>013E000</t>
  </si>
  <si>
    <t>DIRISI CNSO</t>
  </si>
  <si>
    <t>DIRISI CENTRE NATIONAL DE SOUTIEN OPERATIONNEL</t>
  </si>
  <si>
    <t>018S72Q</t>
  </si>
  <si>
    <t>28E GR GEO - BLESSES ADT</t>
  </si>
  <si>
    <t>28E GROUPE GEOGRAPHIQUE - BLESSES DE L'ARMEE DE TERRE</t>
  </si>
  <si>
    <t>08BE03Q</t>
  </si>
  <si>
    <t>SDT BRET/DIV MOTEURS</t>
  </si>
  <si>
    <t>DIVISION MOTEURS</t>
  </si>
  <si>
    <t>ST SERVAIS</t>
  </si>
  <si>
    <t>08BE03T</t>
  </si>
  <si>
    <t>SERV MOTEURS LDV</t>
  </si>
  <si>
    <t>SERVICE MOTEURS LANDIVISIAU</t>
  </si>
  <si>
    <t>0879033</t>
  </si>
  <si>
    <t>CEDN</t>
  </si>
  <si>
    <t>ASSOCIATIONS - COMITE D'ETUDES DE DEFENSE NATIONALE</t>
  </si>
  <si>
    <t>087903D</t>
  </si>
  <si>
    <t>LB</t>
  </si>
  <si>
    <t>LIGUE DE BORDEAUX (LB)</t>
  </si>
  <si>
    <t>02FEP8I</t>
  </si>
  <si>
    <t>SECT. AIR EALAT</t>
  </si>
  <si>
    <t>SECTION AIR A L'ECOLE  DE L'AVIATION LEGERE DE L'ARMEE DE TERRE</t>
  </si>
  <si>
    <t>DAX</t>
  </si>
  <si>
    <t>05HCALK</t>
  </si>
  <si>
    <t>PROJ PENS LA ROCHELLE</t>
  </si>
  <si>
    <t>PROJET PENSIONS LA ROCHELLE</t>
  </si>
  <si>
    <t>05HCALL</t>
  </si>
  <si>
    <t>PROJ ALL NG</t>
  </si>
  <si>
    <t>PROJET ALLIANCE NG</t>
  </si>
  <si>
    <t>0AKL053</t>
  </si>
  <si>
    <t>CASSI</t>
  </si>
  <si>
    <t>CENTRE D AUDITS DE LA SECURITE DES SYSTEMES D INFORMATION</t>
  </si>
  <si>
    <t>0187A37</t>
  </si>
  <si>
    <t>EM ARMEE TERRE - TRAITANT CELL ECIM</t>
  </si>
  <si>
    <t>ETAT MAJOR DE L'ARMEE DE TERRE - TRAITANT CELLULE ECIM - RENNES</t>
  </si>
  <si>
    <t>CESSON SEVIGNE</t>
  </si>
  <si>
    <t>0AKI000</t>
  </si>
  <si>
    <t>DEF MOB</t>
  </si>
  <si>
    <t>DEFENSE MOBILITE</t>
  </si>
  <si>
    <t>0AKJ000</t>
  </si>
  <si>
    <t>CTR RSO TERR</t>
  </si>
  <si>
    <t>CENTRE DU RESEAU TERRITORIAL</t>
  </si>
  <si>
    <t>0AKJ003</t>
  </si>
  <si>
    <t>DIV BST</t>
  </si>
  <si>
    <t>DIVISION BREST</t>
  </si>
  <si>
    <t>0AKJ007</t>
  </si>
  <si>
    <t>DIV TLN</t>
  </si>
  <si>
    <t>DIVISION TOULON</t>
  </si>
  <si>
    <t>0AKJ00C</t>
  </si>
  <si>
    <t>DIV RFORT</t>
  </si>
  <si>
    <t>DIVISION ROCHEFORT</t>
  </si>
  <si>
    <t>0AKJ00E</t>
  </si>
  <si>
    <t>DIV CBG</t>
  </si>
  <si>
    <t>DIVISION CHERBOURG</t>
  </si>
  <si>
    <t>0AKJ00G</t>
  </si>
  <si>
    <t>DIV LRT</t>
  </si>
  <si>
    <t>DIVISION LORIENT</t>
  </si>
  <si>
    <t>05HCAN8</t>
  </si>
  <si>
    <t>ADJT DP DS - LA ROCHELLE</t>
  </si>
  <si>
    <t>ADJOINT DP DATA SCIENTIST - LA ROCHELLE</t>
  </si>
  <si>
    <t>LA ROCHELLE</t>
  </si>
  <si>
    <t>06CM02Y</t>
  </si>
  <si>
    <t>DRS-VAL-DE-REUIL</t>
  </si>
  <si>
    <t>UDGA121417 : DÉPARTEMENT RÉSEAU ET SYSTÈME - VAL DE REUIL</t>
  </si>
  <si>
    <t>06CM02Z</t>
  </si>
  <si>
    <t>CP</t>
  </si>
  <si>
    <t>UDGA160808 : DÉPARTEMENT COHÉRENCE ET PRÉPARATION DES CHANGEMENTS - BR</t>
  </si>
  <si>
    <t>011I251</t>
  </si>
  <si>
    <t>ESID METZ - POLE COND CHALONS</t>
  </si>
  <si>
    <t>ESID METZ - POLE CONDUITE CHALONS</t>
  </si>
  <si>
    <t>CHALONS-EN-CHAMPAGNE</t>
  </si>
  <si>
    <t>05BU206</t>
  </si>
  <si>
    <t>PPE - PCHRF - RHEINDAHLEN (ALL)</t>
  </si>
  <si>
    <t>PPE - PC HRF- RHEINDALHEN (ALLEMAGNE)</t>
  </si>
  <si>
    <t>RHEINDAHLEN</t>
  </si>
  <si>
    <t>05BU223</t>
  </si>
  <si>
    <t>PPE - OFF ECHANGE - CARTHAGENE (ESP)</t>
  </si>
  <si>
    <t>PPE - OFFICIER D'ECHANGE CARTHAGENE (ESPAGNE)</t>
  </si>
  <si>
    <t>CARTHAGENE</t>
  </si>
  <si>
    <t>00JS154</t>
  </si>
  <si>
    <t>RNS - SG LA MALTIERE</t>
  </si>
  <si>
    <t>SERVICE GENERAL QUARTIER LA MALTIERE</t>
  </si>
  <si>
    <t>ST JACQUES DE LA LANDE</t>
  </si>
  <si>
    <t>00JS173</t>
  </si>
  <si>
    <t>RNS - ANT BRUZ</t>
  </si>
  <si>
    <t>ANTENNE BRUZ</t>
  </si>
  <si>
    <t>00JS179</t>
  </si>
  <si>
    <t>RNS -  ANT LA LANDE D OUEE</t>
  </si>
  <si>
    <t>ANTENNE LA LANDE D OUEE</t>
  </si>
  <si>
    <t>ST AUBIN DU CORMIER</t>
  </si>
  <si>
    <t>08D4000</t>
  </si>
  <si>
    <t>CAEN BSL</t>
  </si>
  <si>
    <t>CAEN BRIGADE DE SURVEILLANCE DU LITTORAL</t>
  </si>
  <si>
    <t>CAEN</t>
  </si>
  <si>
    <t>011K320</t>
  </si>
  <si>
    <t>ESID RENNES - USID AVORD - ANT BOURGES 1</t>
  </si>
  <si>
    <t>ESID RENNES - USID AVORD - ANTENNE BOURGES 1</t>
  </si>
  <si>
    <t>BOURGES</t>
  </si>
  <si>
    <t>087B059</t>
  </si>
  <si>
    <t>DCI COFRAS - EMIRATS ARABES UNIS</t>
  </si>
  <si>
    <t>DEFENSE CONSEIL INTERNATIONAL COFRAS - EMIRATS ARABES UNIS</t>
  </si>
  <si>
    <t>042UA3D</t>
  </si>
  <si>
    <t>6E RGT MAT -  RO2 - DET WOIPPY</t>
  </si>
  <si>
    <t>6E REGIMENT DU MATERIEL - STRUCTURE D'ACCUEIL DE LA RO2 - DETACHEMENT WOIPPY</t>
  </si>
  <si>
    <t>WOIPPY</t>
  </si>
  <si>
    <t>08EY023</t>
  </si>
  <si>
    <t>CELLULE NDO BREST</t>
  </si>
  <si>
    <t>08EY024</t>
  </si>
  <si>
    <t>CELLULE NDO TOULON</t>
  </si>
  <si>
    <t>09V2000</t>
  </si>
  <si>
    <t>DIASS AFCO</t>
  </si>
  <si>
    <t>DIRECTION INTERARMEES DU SERVICE DE SANTE POUR L'AFRIQUE CENTRALE ET DE L'OUEST</t>
  </si>
  <si>
    <t>063G1TI</t>
  </si>
  <si>
    <t>OLT ELOVA PLV</t>
  </si>
  <si>
    <t>ORGANISME LIQUIDATEUR TEMPORAIRE DE L'ELOCA PORTES LES VALENCE</t>
  </si>
  <si>
    <t>VALENCE</t>
  </si>
  <si>
    <t>047N4ER</t>
  </si>
  <si>
    <t>CDEC - EMSST-ELEVES ENSAM PARIS</t>
  </si>
  <si>
    <t>CDEC - EMSST-ELEVES ARTS ET METIERS PARIS TECH CENTRE LILLE</t>
  </si>
  <si>
    <t>LILLE</t>
  </si>
  <si>
    <t>047N4ET</t>
  </si>
  <si>
    <t>CDEC - EMSST-ELEVES ENSAM TALENCE</t>
  </si>
  <si>
    <t>TALENCE</t>
  </si>
  <si>
    <t>047N4EV</t>
  </si>
  <si>
    <t>CDEC - EMSST-ELEVES ENSTA PARIS</t>
  </si>
  <si>
    <t>CDEC - EMSST-ELEVES ECOLE NATIONALE SUPERIEURE DES TECHNIQUES AVANCEES</t>
  </si>
  <si>
    <t>PALAISEAU</t>
  </si>
  <si>
    <t>047N4EW</t>
  </si>
  <si>
    <t>CDEC - EMSST-ELEVES EPNER ISTRES</t>
  </si>
  <si>
    <t>CDEC - EMSST-ELEVES ECOLE DU PERSONNEL NAVIGANT D ESSAIS ET DE RECEPTION</t>
  </si>
  <si>
    <t>05BU82I</t>
  </si>
  <si>
    <t>NC3A - DGA - LA HAYE</t>
  </si>
  <si>
    <t>PPE - NATO CONSULTATION COMMAND AND CONTROLE AGENCY (NC3A) - DGA - LA HAYE (PAYS-BAS)</t>
  </si>
  <si>
    <t>LA HAYE</t>
  </si>
  <si>
    <t>0A8104P</t>
  </si>
  <si>
    <t>FREMM ALSACE - SERVICE HYGIENE SANTE</t>
  </si>
  <si>
    <t>FREGATE MULTI-MISSIONS DA ALSACE - SERVICE HYGIENE SANTE</t>
  </si>
  <si>
    <t>05WO000</t>
  </si>
  <si>
    <t>SSF CHERBOURG</t>
  </si>
  <si>
    <t>SERVICE SOUTIEN DE LA FLOTTE CHERBOURG</t>
  </si>
  <si>
    <t>05ZR6KN</t>
  </si>
  <si>
    <t>14E RISLP- ACCUEIL RO2</t>
  </si>
  <si>
    <t>14E RISLP - STRUCTURE D' ACCUEIL DE LA RO2 - TOULOUSE</t>
  </si>
  <si>
    <t>0A8V024</t>
  </si>
  <si>
    <t>CTAS SGL - AASG LILLE</t>
  </si>
  <si>
    <t>ANTENNE D'ACTION SOCIALE GEND LILLE</t>
  </si>
  <si>
    <t>VILLENEUVE-D'ASCQ</t>
  </si>
  <si>
    <t>0A8V025</t>
  </si>
  <si>
    <t>AASG VALENCIENNES</t>
  </si>
  <si>
    <t>ANTENNE D'ACTION SOCIALE GEND VALENCIENNES</t>
  </si>
  <si>
    <t>VALENCIENNES</t>
  </si>
  <si>
    <t>06QT002</t>
  </si>
  <si>
    <t>C/BS/METOC</t>
  </si>
  <si>
    <t>ECOLE METEOROLOGIQUE ELEVES - COURS BS METOC</t>
  </si>
  <si>
    <t>06QX001</t>
  </si>
  <si>
    <t>AC EIP</t>
  </si>
  <si>
    <t>ATTENTE COURS ECOLE INITIALISATION PILOTAGE</t>
  </si>
  <si>
    <t>06QX002</t>
  </si>
  <si>
    <t>C/EOPAN EIP</t>
  </si>
  <si>
    <t>COURS EOPAN ECOLE INITIATION AU PILOTAGE</t>
  </si>
  <si>
    <t>011C4TH</t>
  </si>
  <si>
    <t>ESID BDX - USID AGLM - ANT AGLM</t>
  </si>
  <si>
    <t>ESID BORDEAUX - USID ANGOULEME - ANTENNE ANGOULEME</t>
  </si>
  <si>
    <t>ANGOULEME</t>
  </si>
  <si>
    <t>05BU833</t>
  </si>
  <si>
    <t>PPE - RAF HQ - HIGH WYCOMBE</t>
  </si>
  <si>
    <t>PPE - ROYAL AIR FORCE HEADQUARTER - HIGH WYCOMBE (GB)</t>
  </si>
  <si>
    <t>HIGH WYCOMBE</t>
  </si>
  <si>
    <t>047N4G5</t>
  </si>
  <si>
    <t>CDEC - EMSST-ELEVES INALCO CLICHY</t>
  </si>
  <si>
    <t>CDEC - EMSST-ELEVES INSTITUT NATIONAL DES LANGUES ET CIVILIATIONS ORIENTALES DE CLICHY</t>
  </si>
  <si>
    <t>CLICHY</t>
  </si>
  <si>
    <t>047N4G9</t>
  </si>
  <si>
    <t>DEC - EMSST - ELV ECOLE VAL DE GRACE</t>
  </si>
  <si>
    <t>CDEC - EMSST-ELEVES ECOLE DU VAL DE GRACE</t>
  </si>
  <si>
    <t>PARIS 05</t>
  </si>
  <si>
    <t>047N4GC</t>
  </si>
  <si>
    <t>CDEC - EMSST- CESCAT ELEVES PARIS I  PA</t>
  </si>
  <si>
    <t>CDEC - EMSST-CESCAT ELEVES UNIVERSITE PARIS I  PANTHEON SORBONNE</t>
  </si>
  <si>
    <t>047N4GD</t>
  </si>
  <si>
    <t>CDEC - EMSST- CESCAT ELEVES ESCP</t>
  </si>
  <si>
    <t>CDEC - EMSST-CESCAT ELEVES  ECOLE SUPERIEURE DE COMMERCE PARIS</t>
  </si>
  <si>
    <t>PARIS 11</t>
  </si>
  <si>
    <t>047N4GM</t>
  </si>
  <si>
    <t>CDEC - EMSST-ELEVES EISTI CERGY</t>
  </si>
  <si>
    <t>CDEC - EMSST-ELEVES EISTI CERGY PONTOISE</t>
  </si>
  <si>
    <t>CERGY</t>
  </si>
  <si>
    <t>047N4GN</t>
  </si>
  <si>
    <t>CDEC - EMSST-ELEVES CIFFOP - PARIS</t>
  </si>
  <si>
    <t>CDEC - EMSST-ELEVES CENTRE D'ETUDES DE LA FONCTION PERSONNEL - PARIS</t>
  </si>
  <si>
    <t>087D095</t>
  </si>
  <si>
    <t>ORGANISATIONS DIVERSES - ESPIC</t>
  </si>
  <si>
    <t>ETABLISSEMENT DE SANTE PRIVEE D'INTERET COLLECTIF (ESPIC)</t>
  </si>
  <si>
    <t>047N4GR</t>
  </si>
  <si>
    <t>CDEC - EMSST-ELEVES IAE BORDEAUX</t>
  </si>
  <si>
    <t>CDEC - EMSST-ELEVES IAE - BORDEAUX</t>
  </si>
  <si>
    <t>060W2Z8</t>
  </si>
  <si>
    <t>PLOT LOG CJRS</t>
  </si>
  <si>
    <t>PLOT LOGISTIQUE CANJUERS</t>
  </si>
  <si>
    <t>MONTFERRAT</t>
  </si>
  <si>
    <t>09NT050</t>
  </si>
  <si>
    <t>OLT CICLO</t>
  </si>
  <si>
    <t>ORGANE LIQUIDATEUR TEMPORAIRE CICLO</t>
  </si>
  <si>
    <t>VELIZY VILLACOUBLAY</t>
  </si>
  <si>
    <t>05EK030</t>
  </si>
  <si>
    <t>ERSA MAROLLES - RESERVE</t>
  </si>
  <si>
    <t>ERSA MAROLLES - CELLULE RESERVE OPERATIONNELLE</t>
  </si>
  <si>
    <t>VITRY LE FRANCOIS</t>
  </si>
  <si>
    <t>0A8R00W</t>
  </si>
  <si>
    <t>ANT ACT SOC BAN LANDIVISIAU</t>
  </si>
  <si>
    <t>ANTENNE D'ACTION SOCIALE BAN LANDIVISIAU</t>
  </si>
  <si>
    <t>00RC3L9</t>
  </si>
  <si>
    <t>EM DEFENSE - 3L9</t>
  </si>
  <si>
    <t>ETAT-MAJOR DE DEFENSE - 3L9</t>
  </si>
  <si>
    <t>0ABC000</t>
  </si>
  <si>
    <t>DZRSD - NORD EST</t>
  </si>
  <si>
    <t>DIRECTION ZONALE DU RENSEIGNEMENT ET DE LA SECURITE DE LA DEFENSE NORD ET EST</t>
  </si>
  <si>
    <t>0ABC030</t>
  </si>
  <si>
    <t>PRSD STRASBOURG</t>
  </si>
  <si>
    <t>POSTE RSD STRASBOURG</t>
  </si>
  <si>
    <t>06VY070</t>
  </si>
  <si>
    <t>D MER REUNION</t>
  </si>
  <si>
    <t>90235 - DIRECTION DE LA MER LA REUNION</t>
  </si>
  <si>
    <t>081C4G8</t>
  </si>
  <si>
    <t>1ERE AMP - PARIS BALARD</t>
  </si>
  <si>
    <t>1ER CENTRE MEDICAL DES ARMEES - 1ERE ANTENNE DE MEDECINE DE PREVENTION</t>
  </si>
  <si>
    <t>081C4G9</t>
  </si>
  <si>
    <t>7EME AMP - PARIS PERCY</t>
  </si>
  <si>
    <t>1ER CENTRE MEDICAL DES ARMEES - 7EME ANTENNE DE MEDECINE DE PREVENTION</t>
  </si>
  <si>
    <t>081C4GA</t>
  </si>
  <si>
    <t>1ER CMA - AM CLAMART ILOT PERCY</t>
  </si>
  <si>
    <t>1ER CENTRE MEDICAL DES ARMEES - ANTENNE MEDICALE DE CLAMART - ILOT PERCY</t>
  </si>
  <si>
    <t>02FYW5O</t>
  </si>
  <si>
    <t>BGA</t>
  </si>
  <si>
    <t>BUREAU GENERALE D'ALERTE</t>
  </si>
  <si>
    <t>NICE</t>
  </si>
  <si>
    <t>02G5B7I</t>
  </si>
  <si>
    <t>ORCINES</t>
  </si>
  <si>
    <t>0A8Q03A</t>
  </si>
  <si>
    <t>ANT ACT SOC TARBES</t>
  </si>
  <si>
    <t>ANTENNE D'ACTION SOCIALE TARBES</t>
  </si>
  <si>
    <t>0A8Q03D</t>
  </si>
  <si>
    <t>AASG AUCH</t>
  </si>
  <si>
    <t>ANTENNE D'ACTION SOCIALE GEND AUCH</t>
  </si>
  <si>
    <t>AUCH</t>
  </si>
  <si>
    <t>06ST1D6</t>
  </si>
  <si>
    <t>ADML LUXEUIL</t>
  </si>
  <si>
    <t>ANTENNE DEFENSE MOBILITE LOCALE - LUXEUIL</t>
  </si>
  <si>
    <t>00F9122</t>
  </si>
  <si>
    <t>5E RHC - CTRE DISTRI</t>
  </si>
  <si>
    <t>5E REGIMENT D'HELICOPTERES DE COMBAT  - CENTRE DE DISTRIBUTION</t>
  </si>
  <si>
    <t>UZEIN</t>
  </si>
  <si>
    <t>0467426</t>
  </si>
  <si>
    <t>EM 9E BIMA - BLESSES ADT</t>
  </si>
  <si>
    <t>ETAT-MAJOR DE LA 9E BRIGADE D'INFANTERIE DE MARINE - BLESSES DE L'ARMEE DE TERRE</t>
  </si>
  <si>
    <t>POITIERS</t>
  </si>
  <si>
    <t>067215X</t>
  </si>
  <si>
    <t>ECH CENT SIMU - DEP MUN DLEM MAYOTTE</t>
  </si>
  <si>
    <t>EC SIMU - DEPOT MUNITIONS DLEM DES BADAMIERS - MAYOTTE</t>
  </si>
  <si>
    <t>DZAOUDZI</t>
  </si>
  <si>
    <t>011L3DC</t>
  </si>
  <si>
    <t>ESID IDF-USID VRSAIL-CEL REG INF-ANT SG</t>
  </si>
  <si>
    <t>ESID IDF - USID VERSAILLES - CELLULE REGIE DES INFRASTRUCTURES - ANTENNE SAINT-GERMAIN EN LAYE</t>
  </si>
  <si>
    <t>011L3DD</t>
  </si>
  <si>
    <t>ESID IDF-USID VE CELL REG INF-ANT ST CYR</t>
  </si>
  <si>
    <t>ESID IDF - USID VERSAILLES - CELLULE REGIE DES INFRASTRUCTURES - ANTENNE ST CYR L ECOLE</t>
  </si>
  <si>
    <t>ST CYR L ECOLE</t>
  </si>
  <si>
    <t>016806T</t>
  </si>
  <si>
    <t>DID ST DENIS-CELL REGIE INFRA NORD LAMB</t>
  </si>
  <si>
    <t>DID SAINT-DENIS - CELLULE REGIE DES INFRASTRUCUTURES NORD ANTENNE LAMBERT</t>
  </si>
  <si>
    <t>016806Z</t>
  </si>
  <si>
    <t>DID ST DENIS-CELL REGIE INFRA-ANT SUD</t>
  </si>
  <si>
    <t>DID SAINT DENIS - CELLULE REGIE DES INFRASTRUCTURES - ANTENNE SUD</t>
  </si>
  <si>
    <t>ST PIERRE</t>
  </si>
  <si>
    <t>08UM000</t>
  </si>
  <si>
    <t>ECASGN</t>
  </si>
  <si>
    <t>ÉTABLISSEMENT CENTRAL DE L'ADMINISTRATION ET DU SOUTIEN DE LA GENDARMERIE NATIONALE LE-BLANC</t>
  </si>
  <si>
    <t>LE BLANC</t>
  </si>
  <si>
    <t>06JA000</t>
  </si>
  <si>
    <t>SAAF PARIS</t>
  </si>
  <si>
    <t>SERVICE D'AUDIT DE L'ADMINISTRATION ET DES FINANCES PARIS</t>
  </si>
  <si>
    <t>06JB000</t>
  </si>
  <si>
    <t>SMITER</t>
  </si>
  <si>
    <t>SERVICE DE LA MAINTENANCE INDUSTRIELLE TERRESTRE</t>
  </si>
  <si>
    <t>06JC000</t>
  </si>
  <si>
    <t>SQ</t>
  </si>
  <si>
    <t>SERVICE DE LA QUALITE - BORDEAUX</t>
  </si>
  <si>
    <t>06JD000</t>
  </si>
  <si>
    <t>SSDI</t>
  </si>
  <si>
    <t>SERVICE DE LA SECURITE DE DEFENSE ET DES SYSTEMES D'INFORMATION</t>
  </si>
  <si>
    <t>0AE0000</t>
  </si>
  <si>
    <t>DMAE</t>
  </si>
  <si>
    <t>DIRECTION DE LA MAINTENANCE AERONAUTIQUE</t>
  </si>
  <si>
    <t>0ADX000</t>
  </si>
  <si>
    <t>DET 31F PROVENCE A</t>
  </si>
  <si>
    <t>DETACHEMENT 31F PROVENCE A</t>
  </si>
  <si>
    <t>0ACB000</t>
  </si>
  <si>
    <t>DID ABIDJAN</t>
  </si>
  <si>
    <t>DIRECTION D'INFRASTRUCTURE DE LA DEFENSE D'ABIDJAN</t>
  </si>
  <si>
    <t>09RH0PL</t>
  </si>
  <si>
    <t>CEMSAIR:STAG.MARNE LA VALLEE</t>
  </si>
  <si>
    <t>CEMSAIR : STAGIAIRES MARNE LA VALLEE</t>
  </si>
  <si>
    <t>BUSSY ST GEORGES</t>
  </si>
  <si>
    <t>05P8000</t>
  </si>
  <si>
    <t>P723 JASMIN</t>
  </si>
  <si>
    <t>PATROUILLEUR COTIER GENDMAR P723 JASMIN</t>
  </si>
  <si>
    <t>05P9000</t>
  </si>
  <si>
    <t>FULMAR</t>
  </si>
  <si>
    <t>PATROUILLEUR COTIER FULMAR</t>
  </si>
  <si>
    <t>05PA000</t>
  </si>
  <si>
    <t>THETIS</t>
  </si>
  <si>
    <t>BATIMENT EXPERIMENTATIONS GUERRE DES MINES THETIS</t>
  </si>
  <si>
    <t>05PC000</t>
  </si>
  <si>
    <t>CEPHEE</t>
  </si>
  <si>
    <t>CHASSEUR DE MINES TRIPARTITE CEPHEE</t>
  </si>
  <si>
    <t>05PD000</t>
  </si>
  <si>
    <t>CAPRICORNE</t>
  </si>
  <si>
    <t>CHASSEUR DE MINES TRIPARTITE CAPRICORNE</t>
  </si>
  <si>
    <t>01CS567</t>
  </si>
  <si>
    <t>EAALAT LE LUC - CTA</t>
  </si>
  <si>
    <t>ECOLE DE L'AVIATION LEGERE DE L'ARMEE DE TERRE - LE LUC - CODE TECHNIQUE APPROVISIONNEMENT - LE LUC</t>
  </si>
  <si>
    <t>LE CANNET DES MAURES</t>
  </si>
  <si>
    <t>01CSA31</t>
  </si>
  <si>
    <t>EALAT LE LUC - RES DTA</t>
  </si>
  <si>
    <t>ECOLE DE L'AVIATION LEGERE DE L'ARMEE DE TERRE - LE LUC - DIVISION TECHNIQUE AERONAUTIQUE</t>
  </si>
  <si>
    <t>01CSA32</t>
  </si>
  <si>
    <t>EALAT LE LUC - RES DSA</t>
  </si>
  <si>
    <t>ECOLE DE L'AVIATION LEGERE DE L'ARMEE DE TERRE - LE LUC - DIVISION DES SPECIALITES AERONAUTIQUES</t>
  </si>
  <si>
    <t>08111KU</t>
  </si>
  <si>
    <t>116EME AM - FONTEVRAUD</t>
  </si>
  <si>
    <t>14EME CENTRE MEDICAL DES ARMEES - 116EME ANTENNE MEDICALE</t>
  </si>
  <si>
    <t>FONTEVRAUD L ABBAYE</t>
  </si>
  <si>
    <t>06D10AJ</t>
  </si>
  <si>
    <t>TN</t>
  </si>
  <si>
    <t>UDGA160556 : DGA TECHNIQUES NAVALES- BREST</t>
  </si>
  <si>
    <t>06D10AK</t>
  </si>
  <si>
    <t>SDA-BREST</t>
  </si>
  <si>
    <t>UDGA160557 : SOUS-DIRECTION AFFAIRES- BREST</t>
  </si>
  <si>
    <t>069W000</t>
  </si>
  <si>
    <t>(F) REGION TERRE ILE-DE-FRANCE</t>
  </si>
  <si>
    <t>06AD000</t>
  </si>
  <si>
    <t>ARMEES</t>
  </si>
  <si>
    <t>018A9Z0</t>
  </si>
  <si>
    <t>DRHAT - EM - BALARD</t>
  </si>
  <si>
    <t>DIRECTION DES RESSOURCES HUMAINES DE L'ARMEE DE TERRE - ETAT-MAJOR - BALARD</t>
  </si>
  <si>
    <t>04AA000</t>
  </si>
  <si>
    <t>CDEC - NDO - ELV</t>
  </si>
  <si>
    <t>CDEC - DIVISION ENSEIGNEMENT MILITAIRE SUPERIEUR - NDO - ELEVES</t>
  </si>
  <si>
    <t>05F708T</t>
  </si>
  <si>
    <t>CELLULE ANALYSE MGAA</t>
  </si>
  <si>
    <t>05F708U</t>
  </si>
  <si>
    <t>BUREAU AFF JURIDIQUES</t>
  </si>
  <si>
    <t>BUREAU DES AFFAIRES JURIDIQUES</t>
  </si>
  <si>
    <t>05Y7000</t>
  </si>
  <si>
    <t>CIFR ROCHEFORT</t>
  </si>
  <si>
    <t>COURS INTERNATIONNAL DE FRANCAIS DE ROCHEFORT</t>
  </si>
  <si>
    <t>08JX000</t>
  </si>
  <si>
    <t>DA 190 - TAHITI</t>
  </si>
  <si>
    <t>DETACHEMENT AIR 190 (TAHITI)</t>
  </si>
  <si>
    <t>FAAA</t>
  </si>
  <si>
    <t>09O93IZ</t>
  </si>
  <si>
    <t>CICOS - COMBDD GUYANE</t>
  </si>
  <si>
    <t>CICOS - COMMANDEMENT DE LA BASE DE DEFENSE DES FORCES ARMEES EN GUYANE</t>
  </si>
  <si>
    <t>047N4FN</t>
  </si>
  <si>
    <t>CDEC - EMSST-ELEVES UNIV LILLE 1 ASCQ</t>
  </si>
  <si>
    <t>CDEC - EMSST-ELEVES UNIVERSITE LILLE 1</t>
  </si>
  <si>
    <t>047N4FQ</t>
  </si>
  <si>
    <t>CDEC - EMSST-ELEVES UNIVERSITE DE NANTE</t>
  </si>
  <si>
    <t>CDEC - EMSST-ELEVES UNIVERSITE DE NANTES</t>
  </si>
  <si>
    <t>NANTES</t>
  </si>
  <si>
    <t>042R9PG</t>
  </si>
  <si>
    <t>12E BSMAT - DET LE MANS</t>
  </si>
  <si>
    <t>12E BASE DE SOUTIEN DU MATERIEL - DETACHEMENT LE MANS</t>
  </si>
  <si>
    <t>LE MANS</t>
  </si>
  <si>
    <t>06VY09F</t>
  </si>
  <si>
    <t>PAM THEMIS CHERBOURG</t>
  </si>
  <si>
    <t>PATROUILLEUR DES AFFAIRES MARITIMES THEMIS CHERBOURG</t>
  </si>
  <si>
    <t>02G5AU0</t>
  </si>
  <si>
    <t>ANT SC DA</t>
  </si>
  <si>
    <t>ANTENNE SOUS-CHEFFERIE DEFENSE AERIENNE</t>
  </si>
  <si>
    <t>05TW069</t>
  </si>
  <si>
    <t>CENTOPSFSM</t>
  </si>
  <si>
    <t>CENTRE OPERATIONNEL DES FORCES SOUS-MARINES</t>
  </si>
  <si>
    <t>02FQ0J0</t>
  </si>
  <si>
    <t>CEFP</t>
  </si>
  <si>
    <t>CENTRE EXPERT DE LA FORMATION PEDAGOGIQUE</t>
  </si>
  <si>
    <t>08LD000</t>
  </si>
  <si>
    <t>NSA</t>
  </si>
  <si>
    <t>NATO SUPPORT AGENCY</t>
  </si>
  <si>
    <t>06VY03Z</t>
  </si>
  <si>
    <t>MIN MER DGMT</t>
  </si>
  <si>
    <t>90305 - MIN MER DIRECTION GENERALE MER ET TRANSPORT</t>
  </si>
  <si>
    <t>08DU000</t>
  </si>
  <si>
    <t>DRM-DAT-GIENS</t>
  </si>
  <si>
    <t>DRM-DETACHEMENT AVANCE DES TRANSMISSIONS GIENS</t>
  </si>
  <si>
    <t>02FFAQC</t>
  </si>
  <si>
    <t>CDMT 8EME ESCADRE DE CHASSE</t>
  </si>
  <si>
    <t>COMMANDEMENT 8EME ESCADRE DE CHASSE</t>
  </si>
  <si>
    <t>LA TESTE-DE-BUCH</t>
  </si>
  <si>
    <t>081C4GQ</t>
  </si>
  <si>
    <t>01 CMA - 24 AM - RESERVE</t>
  </si>
  <si>
    <t>24 EME AM - CELLULE RESERVE OPERATIONNELLE</t>
  </si>
  <si>
    <t>081C4GR</t>
  </si>
  <si>
    <t>2EME AM - PARIS ECOLE MILITAIRE</t>
  </si>
  <si>
    <t>1ER CENTRE MEDICAL DES ARMEES - 2EME ANTENNE MEDICALE</t>
  </si>
  <si>
    <t>02FE000</t>
  </si>
  <si>
    <t>B118-MONT-DE-MARSAN</t>
  </si>
  <si>
    <t>BASE AERIENNE 118 - MONT-DE-MARSAN</t>
  </si>
  <si>
    <t>02FF000</t>
  </si>
  <si>
    <t>B120-CAZAUX</t>
  </si>
  <si>
    <t>BASE AERIENNE 120 - CAZAUX</t>
  </si>
  <si>
    <t>02FY000</t>
  </si>
  <si>
    <t>B125-ISTRES</t>
  </si>
  <si>
    <t>BASE AERIENNE 125 - ISTRES</t>
  </si>
  <si>
    <t>06SV3AA</t>
  </si>
  <si>
    <t>ADML MUTZIG</t>
  </si>
  <si>
    <t>ANTENNE DEFENSE MOBILITE LOCALE - MUTZIG</t>
  </si>
  <si>
    <t>06SV3AB</t>
  </si>
  <si>
    <t>ADML OBERHOFFEN</t>
  </si>
  <si>
    <t>ANTENNE DEFENSE MOBILITE LOCALE - OBERHOFFEN</t>
  </si>
  <si>
    <t>01CSA79</t>
  </si>
  <si>
    <t>EALAT LE LUC - RO2</t>
  </si>
  <si>
    <t>ECOLE DE L'AVIATION LEGERE DE L'ARMEE DE TERRE - LE LUC - LE LUC - STRUCTURE D'ACCUEIL DE LA RO2</t>
  </si>
  <si>
    <t>01CSA7B</t>
  </si>
  <si>
    <t>EALAT LE LUC - STRUC ACCUEIL RO2</t>
  </si>
  <si>
    <t>EALAT LE LUC - FORMATION TECHNIQUE AERO BOURGES -  STRUCTURE D'ACCUEIL DE LA RO2</t>
  </si>
  <si>
    <t>01CSA7C</t>
  </si>
  <si>
    <t>EALAT LE LUC - STRUC RO2</t>
  </si>
  <si>
    <t>EALAT LE LUC - CENTRE DE DEVELOPPEMENT DE DIDACTICIELS -  STRUCTURE D'ACCUEIL DE LA RO2</t>
  </si>
  <si>
    <t>011K339</t>
  </si>
  <si>
    <t>ESID RENNES - USID BRICY - ANT ORLEANS</t>
  </si>
  <si>
    <t>ESID RENNES - USID BRICY - ANTENNE ORLEANS</t>
  </si>
  <si>
    <t>09UW84N</t>
  </si>
  <si>
    <t>PARLEMEN</t>
  </si>
  <si>
    <t>PARLEMENT EUROPEEN - SECRETARIAT PERMANENT DE LA SOUS COMMISSION DE SECURITE DEFENSE</t>
  </si>
  <si>
    <t>BRUXELLES</t>
  </si>
  <si>
    <t>081A1HL</t>
  </si>
  <si>
    <t>37 EME AMP - LILLE</t>
  </si>
  <si>
    <t>3EME CENTRE MEDICAL DES ARMEES - 37EME ANTENNE DE MEDECINE DE PREVENTION</t>
  </si>
  <si>
    <t>0AI000I</t>
  </si>
  <si>
    <t>POSA - CI RSV SOCR BST</t>
  </si>
  <si>
    <t>PO SA - SOC R BREST CI RSV N1</t>
  </si>
  <si>
    <t>0AI000J</t>
  </si>
  <si>
    <t>POSA- SOC R TOULON CI RSV N1</t>
  </si>
  <si>
    <t>PO SA - SOC R TOULON CI RSV N1</t>
  </si>
  <si>
    <t>0AI000K</t>
  </si>
  <si>
    <t>POSA - SOC R BDX CI RSV N1</t>
  </si>
  <si>
    <t>PO SA - SOC R BORDEAUX CI RSV N1</t>
  </si>
  <si>
    <t>0AI000L</t>
  </si>
  <si>
    <t>POSA - CNMO I MLF CI RSV N1</t>
  </si>
  <si>
    <t>PO SA - CNMO I MAISONS LAFFITTE (CNMO I MLF) CI RSV N1</t>
  </si>
  <si>
    <t>0AI000N</t>
  </si>
  <si>
    <t>OPS ADM SECU - SOC DIRISI MLF</t>
  </si>
  <si>
    <t>PO SA - CENTRE OPERATIONNEL DE CYBERSECURITE DE LA DIRISI MAISONS LAFFITTE (SOC DIRISI MLF)</t>
  </si>
  <si>
    <t>0AI000P</t>
  </si>
  <si>
    <t>OPS ADM SECU - CNMO I RNS</t>
  </si>
  <si>
    <t>PO SA - CENTRE NATIONAL DE MISE EN OEUVRE DES INTRANETS RENNES (CNMO I RNS)</t>
  </si>
  <si>
    <t>0AI000Q</t>
  </si>
  <si>
    <t>OPS ADM SECU - CNMO I TLN</t>
  </si>
  <si>
    <t>PO SA - CENTRE NATIONAL DE MISE EN OEUVRE DES INTRANETS TOULON (CNMO I TLN)</t>
  </si>
  <si>
    <t>063380Y</t>
  </si>
  <si>
    <t>GARDIENNAGE SENLIS</t>
  </si>
  <si>
    <t>SENLIS</t>
  </si>
  <si>
    <t>060I47N</t>
  </si>
  <si>
    <t>SITE CHATRES</t>
  </si>
  <si>
    <t>ROMILLY SUR SEINE</t>
  </si>
  <si>
    <t>0AB200I</t>
  </si>
  <si>
    <t>CFC EN GUADELOUPE</t>
  </si>
  <si>
    <t>POINTE A PITRE</t>
  </si>
  <si>
    <t>08DT0B1</t>
  </si>
  <si>
    <t>CFEEE-738 CGE BALARD</t>
  </si>
  <si>
    <t>CFEEE-SECTION 738EME CGE BALARD</t>
  </si>
  <si>
    <t>08C30BW</t>
  </si>
  <si>
    <t>EQUIPE DE MARQUE HIL</t>
  </si>
  <si>
    <t>EQUIPE DE MARQUE HELICOPTERE INTERARMEES LEGER</t>
  </si>
  <si>
    <t>084TA39</t>
  </si>
  <si>
    <t>ATLAS CHAUMONT D ABOVILLE</t>
  </si>
  <si>
    <t>CHAUMONT</t>
  </si>
  <si>
    <t>084TA3A</t>
  </si>
  <si>
    <t>ATLAS ST DIZIER PRUNAY BELLEVILLE</t>
  </si>
  <si>
    <t>PRUNAY BELLEVILLE</t>
  </si>
  <si>
    <t>011F353</t>
  </si>
  <si>
    <t>ESID LYON - USID CLER FERR - ANT ISSOIRE</t>
  </si>
  <si>
    <t>ESID LYON - USID CLERMONT FERRAND - ANTENNE ISSOIRE</t>
  </si>
  <si>
    <t>ISSOIRE</t>
  </si>
  <si>
    <t>011F354</t>
  </si>
  <si>
    <t>ESID LYON - USID CLER FERR - ANT MOULINS</t>
  </si>
  <si>
    <t>ESID LYON - USID CLERMONT FERRAND - ANTENNE MOULINS</t>
  </si>
  <si>
    <t>YZEURE</t>
  </si>
  <si>
    <t>0A8W01M</t>
  </si>
  <si>
    <t>AASG TOULON</t>
  </si>
  <si>
    <t>ANTENNE D'ACTION SOCIALE GEND TOULON</t>
  </si>
  <si>
    <t>LA VALETTE DU VAR</t>
  </si>
  <si>
    <t>045V3G8</t>
  </si>
  <si>
    <t>CFIM 7E BB - 3E RCA</t>
  </si>
  <si>
    <t>CENTRE DE FORMATION INITIALE DES MILITAIRES DU RANG 7E BB - 3E RCA</t>
  </si>
  <si>
    <t>VALDAHON</t>
  </si>
  <si>
    <t>0AB6000</t>
  </si>
  <si>
    <t>DSNJ</t>
  </si>
  <si>
    <t>DIRECTION DU SERVICE NATIONAL ET DE LA JEUNESSE</t>
  </si>
  <si>
    <t>067O059</t>
  </si>
  <si>
    <t>10 CMA - 153 AM - RESERVE</t>
  </si>
  <si>
    <t>153EME AM - CELLULE RESERVE OPERATIONNELLE</t>
  </si>
  <si>
    <t>067O062</t>
  </si>
  <si>
    <t>154EME AM - AUBAGNE</t>
  </si>
  <si>
    <t>10EME CENTRE MEDICAL DES ARMEES - 154EME ANTENNE MEDICALE</t>
  </si>
  <si>
    <t>AUBAGNE</t>
  </si>
  <si>
    <t>02ER17U</t>
  </si>
  <si>
    <t>SRA</t>
  </si>
  <si>
    <t>SECTION DE RESERVE ET D'APPUI</t>
  </si>
  <si>
    <t>02ER186</t>
  </si>
  <si>
    <t>BAPM</t>
  </si>
  <si>
    <t>BUREAU AFFAIRES PENALES MILITAIRES ET AFFAIRES DISCIPLINAIRES</t>
  </si>
  <si>
    <t>09V10GN</t>
  </si>
  <si>
    <t>43E BIMA - CD</t>
  </si>
  <si>
    <t>43E BATAILLON D'INFANTERIE DE MARINE - CENTRE DE DISTRIBUTION</t>
  </si>
  <si>
    <t>02G3AWA</t>
  </si>
  <si>
    <t>CAB CDMT BASE</t>
  </si>
  <si>
    <t>CABINET COMMANDEMENT BASE</t>
  </si>
  <si>
    <t>02FMB5O</t>
  </si>
  <si>
    <t>AVORD</t>
  </si>
  <si>
    <t>05F70BA</t>
  </si>
  <si>
    <t>EMAA-CULTES SEC</t>
  </si>
  <si>
    <t>CULTES SECRETARIAT</t>
  </si>
  <si>
    <t>04C504B</t>
  </si>
  <si>
    <t>DIV HBNS : OCCAR - PARIS</t>
  </si>
  <si>
    <t>SERVICE DETACHE : OCCAR - PARIS</t>
  </si>
  <si>
    <t>MALAKOFF</t>
  </si>
  <si>
    <t>06YE2DS</t>
  </si>
  <si>
    <t>DSAE - UCN MONT DE MARSAN</t>
  </si>
  <si>
    <t>02G3AVM</t>
  </si>
  <si>
    <t>085H0AC</t>
  </si>
  <si>
    <t>SGAE</t>
  </si>
  <si>
    <t>SECRETARIAT GENERAL DES AFFAIRES EUROPEENNES (SGAE)</t>
  </si>
  <si>
    <t>0A8U00V</t>
  </si>
  <si>
    <t>ANT ACT SOC ANGERS 6°RG</t>
  </si>
  <si>
    <t>ANTENNE D'ACTION SOCIALE ANGERS 6°RG</t>
  </si>
  <si>
    <t>0A8U01C</t>
  </si>
  <si>
    <t>ANT ACT SOC ROMORANTIN</t>
  </si>
  <si>
    <t>ANTENNE D'ACTION SOCIALE ROMORANTIN</t>
  </si>
  <si>
    <t>0AKT000</t>
  </si>
  <si>
    <t>AMIRAL RONARC'H</t>
  </si>
  <si>
    <t>FDI AMIRAL RONARC'H</t>
  </si>
  <si>
    <t>0AIF000</t>
  </si>
  <si>
    <t>DET 35F GERMINAL</t>
  </si>
  <si>
    <t>DETACHEMENT 35F GERMINAL</t>
  </si>
  <si>
    <t>02FMAN0</t>
  </si>
  <si>
    <t>PREFS D'AVORD</t>
  </si>
  <si>
    <t>POLE REGIONAL ESCA-CMC FORMATION/SMS D'AVORD</t>
  </si>
  <si>
    <t>019T6SS</t>
  </si>
  <si>
    <t>1ER RGT ETR - RO2</t>
  </si>
  <si>
    <t>1ER REGIMENT ETRANGER - STRUCTURE D'ACCUEIL DE LA RO2</t>
  </si>
  <si>
    <t>086B00B</t>
  </si>
  <si>
    <t>PA</t>
  </si>
  <si>
    <t>PERSONNEL AIR (PA)</t>
  </si>
  <si>
    <t>00CO848</t>
  </si>
  <si>
    <t>BLESSES ADT</t>
  </si>
  <si>
    <t>BLESSES DE L'ARMEE DE TERRE</t>
  </si>
  <si>
    <t>MOURMELON LE GRAND</t>
  </si>
  <si>
    <t>087B016</t>
  </si>
  <si>
    <t>THALES SIX GTS</t>
  </si>
  <si>
    <t>THALES SIX GTS FRANCE SAS</t>
  </si>
  <si>
    <t>GENNEVILLIERS</t>
  </si>
  <si>
    <t>06TP000</t>
  </si>
  <si>
    <t>PSOP PERSONNELS MILITAIRES</t>
  </si>
  <si>
    <t>09LD00E</t>
  </si>
  <si>
    <t>ETS STRUCT DIV - MJ - TA BASTIA</t>
  </si>
  <si>
    <t>ETS STRUCT DIV - MINISTERE DE LA JUSTICE - TRIBUNAL ADMINISTRATIF DE BASTIA</t>
  </si>
  <si>
    <t>BASTIA</t>
  </si>
  <si>
    <t>08DA018</t>
  </si>
  <si>
    <t>HORS REO</t>
  </si>
  <si>
    <t>HORS REFERENTIELS D'ORGANISATION</t>
  </si>
  <si>
    <t>0887000</t>
  </si>
  <si>
    <t>BAT RES IDF - 24E RI</t>
  </si>
  <si>
    <t>BATAILLON DE RESERVE D'ILE DE FRANCE - 24E REGIMENT D'INFANTERIE</t>
  </si>
  <si>
    <t>0A8T02C</t>
  </si>
  <si>
    <t>AASG MACON</t>
  </si>
  <si>
    <t>ANTENNE D'ACTION SOCIALE GEND MACON</t>
  </si>
  <si>
    <t>CHARNAY LES MACON</t>
  </si>
  <si>
    <t>0A8T02D</t>
  </si>
  <si>
    <t>AASG BESANCON</t>
  </si>
  <si>
    <t>ANTENNE D'ACTION SOCIALE  GEND BESANCON</t>
  </si>
  <si>
    <t>05Y0A0Y</t>
  </si>
  <si>
    <t>DIRISI TLN - CNMO I TLN</t>
  </si>
  <si>
    <t>DIRISI TOULON - CENTRE NATIONAL DE MISE EN OEUVRE DES INTRANETS TOULON (CNMO I TLN)</t>
  </si>
  <si>
    <t>0814045</t>
  </si>
  <si>
    <t>105EME AM - MERIGNAC</t>
  </si>
  <si>
    <t>12EME CENTRE MEDICAL DES ARMEES - 105EME ANTENNE MEDICALE</t>
  </si>
  <si>
    <t>MERIGNAC</t>
  </si>
  <si>
    <t>01CF446</t>
  </si>
  <si>
    <t>ECOMIL BOURGES - CIEC MOURMELON</t>
  </si>
  <si>
    <t>ECOLES MILITAIRES DE BOURGES - CENTRE D'INSTRUCTION ELEMENTAIRE DE CONDUITE DE MOURMELON</t>
  </si>
  <si>
    <t>05LH002</t>
  </si>
  <si>
    <t>DIRECTION AIA BORDEAUX</t>
  </si>
  <si>
    <t>DIRECTION DE L'AIA DE BORDEAUX</t>
  </si>
  <si>
    <t>FLOIRAC</t>
  </si>
  <si>
    <t>087B052</t>
  </si>
  <si>
    <t>ENTREPRISES - RENAULT TRUCKS DEFENSE SAS</t>
  </si>
  <si>
    <t>RENAULT TRUCKS DEFENSE SAS</t>
  </si>
  <si>
    <t>0AIZ17U</t>
  </si>
  <si>
    <t>BUR COURRIER (VD)</t>
  </si>
  <si>
    <t>0ACQ03Q</t>
  </si>
  <si>
    <t>SICL - CELL ORDO BREST</t>
  </si>
  <si>
    <t>SICL - CELLULE ORDONNANCEMENT - BREST</t>
  </si>
  <si>
    <t>0ACQ03R</t>
  </si>
  <si>
    <t>SICL - CELL ORDO TOULON</t>
  </si>
  <si>
    <t>SICL - CELLULE ORDONNANCEMENT - TOULON</t>
  </si>
  <si>
    <t>0ALE3H5</t>
  </si>
  <si>
    <t>ADML VALDAHON</t>
  </si>
  <si>
    <t>ANTENNE DEFENSE MOBILITE LOCALE - VALDAHON</t>
  </si>
  <si>
    <t>09V10FR</t>
  </si>
  <si>
    <t>43E BIMA - DETALAT</t>
  </si>
  <si>
    <t>43E BATAILLON D'INFANTERIE DE MARINE - DETACHEMENT DE L'AVIATION LEGERE DE L'ARMEE DE TERRE</t>
  </si>
  <si>
    <t>0ALE3H6</t>
  </si>
  <si>
    <t>ADML BELFORT</t>
  </si>
  <si>
    <t>ANTENNE DEFENSE MOBILITE LOCALE - BELFORT</t>
  </si>
  <si>
    <t>BELFORT</t>
  </si>
  <si>
    <t>0ALE3H9</t>
  </si>
  <si>
    <t>DIJON</t>
  </si>
  <si>
    <t>0814294</t>
  </si>
  <si>
    <t>184EME AM - MONT DE MARSAN MARIDOR</t>
  </si>
  <si>
    <t>12EME CENTRE MEDICAL DES ARMEES - 184EME ANTENNE MEDICALE</t>
  </si>
  <si>
    <t>09LD005</t>
  </si>
  <si>
    <t>ETS STRUCT DIV - GEND NAT</t>
  </si>
  <si>
    <t>ETS STRUCT DIV - GENDARMERIE NATIONALE</t>
  </si>
  <si>
    <t>060W180</t>
  </si>
  <si>
    <t>ANT CANNET DES MAURES</t>
  </si>
  <si>
    <t>ANTENNE LE CANNET DES MAURES</t>
  </si>
  <si>
    <t>0AHZ00A</t>
  </si>
  <si>
    <t>OPS RTD - CRM PARIS</t>
  </si>
  <si>
    <t>PO RTD - CENTRE REGIONAL DE MAINTENANCE PARIS</t>
  </si>
  <si>
    <t>06YW000</t>
  </si>
  <si>
    <t>EATC EINDHOVEN</t>
  </si>
  <si>
    <t>COMMANDEMENT EUROPEEN DU TRANSPORT AERIEN (EATC) - EINDHOVEN</t>
  </si>
  <si>
    <t>EINDHOVEN</t>
  </si>
  <si>
    <t>02FFAW9</t>
  </si>
  <si>
    <t>UIS ALPHAJET</t>
  </si>
  <si>
    <t>UNITE D'INSTRUCTION SPECIALISEE ALPHAJET</t>
  </si>
  <si>
    <t>02KN078</t>
  </si>
  <si>
    <t>CSUP ARMES</t>
  </si>
  <si>
    <t>POLE ECOLES MEDITERRANEE ELEVES - COURS SUPERIEUR ARMES</t>
  </si>
  <si>
    <t>SAINT-MANDRIER-SUR-MER</t>
  </si>
  <si>
    <t>00ZZ19C</t>
  </si>
  <si>
    <t>CORTE</t>
  </si>
  <si>
    <t>058O000</t>
  </si>
  <si>
    <t>SAMHA</t>
  </si>
  <si>
    <t>SERVICE DES ARCHIVES MEDICALES HOSPITALIERES DES ARMEES</t>
  </si>
  <si>
    <t>LIMOGES</t>
  </si>
  <si>
    <t>042UA3A</t>
  </si>
  <si>
    <t>6E RGT MAT - DET WOIPPY</t>
  </si>
  <si>
    <t>6E REGIMENT DU MATERIEL - DETACHEMENT WOIPPY</t>
  </si>
  <si>
    <t>08K5004</t>
  </si>
  <si>
    <t>HRO</t>
  </si>
  <si>
    <t>HORS REFERENTIEL D'ORGANISATION</t>
  </si>
  <si>
    <t>08K7003</t>
  </si>
  <si>
    <t>061348S</t>
  </si>
  <si>
    <t>SITE MONTBONNOT EPA</t>
  </si>
  <si>
    <t>MONTBONNOT ST MARTIN</t>
  </si>
  <si>
    <t>00FW9H0</t>
  </si>
  <si>
    <t>3E RIMA - 1RE UIR</t>
  </si>
  <si>
    <t>3E RIMA - 1RE UNITE D'INTERVENTION DE RESERVE</t>
  </si>
  <si>
    <t>VANNES</t>
  </si>
  <si>
    <t>0A8R013</t>
  </si>
  <si>
    <t>ANT ACT SOC COËTQUIDAN</t>
  </si>
  <si>
    <t>ANTENNE D'ACTION SOCIALE COËTQUIDAN</t>
  </si>
  <si>
    <t>08JW0G9</t>
  </si>
  <si>
    <t>09UJ01A</t>
  </si>
  <si>
    <t>807E CIE TRS - BLESSES ADT</t>
  </si>
  <si>
    <t>807E COMPAGNIE DE TRANSMISSIONS - BLESSES DE L'ARMEE DE TERRE</t>
  </si>
  <si>
    <t>06J0015</t>
  </si>
  <si>
    <t>FOR</t>
  </si>
  <si>
    <t>UDGA105838 : DIVISION FORMATION</t>
  </si>
  <si>
    <t>06R1005</t>
  </si>
  <si>
    <t>C/C/DIRPONVOL</t>
  </si>
  <si>
    <t>ECOLE DU PERSONNEL DU PONT D'ENVOL ELEVES - COURS DIRECTEUR PONT D ENVOL</t>
  </si>
  <si>
    <t>06R1006</t>
  </si>
  <si>
    <t>A/C EPPE</t>
  </si>
  <si>
    <t>ECOLE DU PERSONNEL DU PONT D'ENVOL ELEVES - COURS PERSONNEL PONT ENVOL</t>
  </si>
  <si>
    <t>06R1007</t>
  </si>
  <si>
    <t>C/CONEV</t>
  </si>
  <si>
    <t>ECOLE DU PERSONNEL DU PONT D'ENVOL ELEVES - COURS CONDUCTEUR PONT D ENVOL</t>
  </si>
  <si>
    <t>06R1008</t>
  </si>
  <si>
    <t>CRS CPARAESSAI</t>
  </si>
  <si>
    <t>ECOLE DU PERSONNEL DU PONT D'ENVOL ELEVES - COURS PARACHUTISTE D ESSAIS</t>
  </si>
  <si>
    <t>06134A3</t>
  </si>
  <si>
    <t>SITE CHAMBARAN</t>
  </si>
  <si>
    <t>VIRIVILLE</t>
  </si>
  <si>
    <t>05QF000</t>
  </si>
  <si>
    <t>P624 ORGANABO</t>
  </si>
  <si>
    <t>VEDETTE DE GENDARMERIE P624 ORGANABO</t>
  </si>
  <si>
    <t>KOUROU</t>
  </si>
  <si>
    <t>05QH000</t>
  </si>
  <si>
    <t>P601 ELORN</t>
  </si>
  <si>
    <t>VEDETTE DE GENDARMERIE P601 ELORN</t>
  </si>
  <si>
    <t>CONCARNEAU</t>
  </si>
  <si>
    <t>05QI000</t>
  </si>
  <si>
    <t>P614 TECH</t>
  </si>
  <si>
    <t>VEDETTE DE GENDARMERIE P614 TECH</t>
  </si>
  <si>
    <t>PORT VENDRES</t>
  </si>
  <si>
    <t>05QJ000</t>
  </si>
  <si>
    <t>P603 ADOUR</t>
  </si>
  <si>
    <t>VEDETTE DE GENDARMERIE P603 ADOUR</t>
  </si>
  <si>
    <t>ANGLET</t>
  </si>
  <si>
    <t>05QK000</t>
  </si>
  <si>
    <t>P604 SCARPE</t>
  </si>
  <si>
    <t>VEDETTE DE GENDARMERIE P604 SCARPE</t>
  </si>
  <si>
    <t>BOULOGNE SUR MER</t>
  </si>
  <si>
    <t>00H799M</t>
  </si>
  <si>
    <t>511E RGT TRN - PFIA DE LA VALBONNE</t>
  </si>
  <si>
    <t>511E REGIMENT DU TRAIN - PLATEFORME INTERARMEES DE LA VALBONNE</t>
  </si>
  <si>
    <t>BELIGNEUX</t>
  </si>
  <si>
    <t>0A17000</t>
  </si>
  <si>
    <t>ZIG MHY SEINE ET MARNE</t>
  </si>
  <si>
    <t>012Z000</t>
  </si>
  <si>
    <t>DAT DJIBOUTI</t>
  </si>
  <si>
    <t>DETACHEMENT AVANCE DES TRANSMISSIONS - DJIBOUTI</t>
  </si>
  <si>
    <t>06036VI</t>
  </si>
  <si>
    <t>SIMMT - RO2 - DIRECTION CENTRALE</t>
  </si>
  <si>
    <t>SIMMT - STRUCTURE D'ACCUEIL DE LA RO2 - DIRECTION CENTRALE</t>
  </si>
  <si>
    <t>05TO000</t>
  </si>
  <si>
    <t>ESNLE</t>
  </si>
  <si>
    <t>ESCADRILLE SOUS-MARINS NUCLEAIRES LANCEURS ENGINS</t>
  </si>
  <si>
    <t>05TQ000</t>
  </si>
  <si>
    <t>EM COMESNA</t>
  </si>
  <si>
    <t>ETAT MAJOR CDT L ESCADRILLE DES SNA DE TOULON</t>
  </si>
  <si>
    <t>05TU000</t>
  </si>
  <si>
    <t>ROSNAY TRANS</t>
  </si>
  <si>
    <t>ROSNAY TRANSMISSIONS</t>
  </si>
  <si>
    <t>ROSNAY</t>
  </si>
  <si>
    <t>00ZV000</t>
  </si>
  <si>
    <t>126E RGT INF</t>
  </si>
  <si>
    <t>126E REGIMENT D'INFANTERIE</t>
  </si>
  <si>
    <t>BRIVE LA GAILLARDE</t>
  </si>
  <si>
    <t>05UI09C</t>
  </si>
  <si>
    <t>BUREAU ROEM</t>
  </si>
  <si>
    <t>HANVEC</t>
  </si>
  <si>
    <t>087D02T</t>
  </si>
  <si>
    <t>DELEG A LA SURETE NUCLEAIRE DEF PERS MER</t>
  </si>
  <si>
    <t>DELEGUE A LA SURETE NUCLEAIRE DE LA DEFENSE PERSONNEL MER</t>
  </si>
  <si>
    <t>081A19Z</t>
  </si>
  <si>
    <t>25EME AM - SAINT QUENTIN</t>
  </si>
  <si>
    <t>3EME CENTRE MEDICAL DES ARMEES - 25EME ANTENNE MEDICALE</t>
  </si>
  <si>
    <t>ST QUENTIN</t>
  </si>
  <si>
    <t>05S3000</t>
  </si>
  <si>
    <t>ETOILE</t>
  </si>
  <si>
    <t>GOELETTE ETOILE</t>
  </si>
  <si>
    <t>05S4000</t>
  </si>
  <si>
    <t>BELLE POULE</t>
  </si>
  <si>
    <t>GOELETTE BELLE POULE</t>
  </si>
  <si>
    <t>05S5000</t>
  </si>
  <si>
    <t>MUTIN</t>
  </si>
  <si>
    <t>COTRE MUTIN</t>
  </si>
  <si>
    <t>05S6000</t>
  </si>
  <si>
    <t>GLYCINE</t>
  </si>
  <si>
    <t>BATIMENT D INSTRUCTION A LA NAVIGATION GLYCINE</t>
  </si>
  <si>
    <t>05S7000</t>
  </si>
  <si>
    <t>EGLANTINE</t>
  </si>
  <si>
    <t>BATIMENT D INSTRUCTION A LA NAVIGATION EGLANTINE</t>
  </si>
  <si>
    <t>067O1AI</t>
  </si>
  <si>
    <t>10 CMA - 156 AM - RESERVE</t>
  </si>
  <si>
    <t>156EME AM - CELLULE RESERVE OPERATIONNELLE</t>
  </si>
  <si>
    <t>MARSEILLE 10</t>
  </si>
  <si>
    <t>013K926</t>
  </si>
  <si>
    <t>DIRISI BDX - DET SIC BAYONNE</t>
  </si>
  <si>
    <t>DIRISI BORDEAUX - CIRISI PAU DETACHEMENT SIC BAYONNE</t>
  </si>
  <si>
    <t>BAYONNE</t>
  </si>
  <si>
    <t>013K928</t>
  </si>
  <si>
    <t>DIRISI BDX - DET SIC TARBES</t>
  </si>
  <si>
    <t>DIRISI BORDEAUX - CIRISI PAU DETACHEMENT SIC TARBES</t>
  </si>
  <si>
    <t>013L9T0</t>
  </si>
  <si>
    <t>DIRISI IDF 8RT - CASID KB CI RSV N1</t>
  </si>
  <si>
    <t>DIRISI IDF 8RT - CASID BICETRE CI RSV NIVEAU 1</t>
  </si>
  <si>
    <t>0103000</t>
  </si>
  <si>
    <t>UIISC N°7</t>
  </si>
  <si>
    <t>UNITE D'INSTRUCTION ET D'INTERVENTION DE LA SECURITE CIVILE N.7</t>
  </si>
  <si>
    <t>BRIGNOLES</t>
  </si>
  <si>
    <t>011L40V</t>
  </si>
  <si>
    <t>ESID IDF - ANT HLLES MAIS LAFF</t>
  </si>
  <si>
    <t>ANTENNE HOUILLES MAISONS LAFFITTE</t>
  </si>
  <si>
    <t>HOUILLES</t>
  </si>
  <si>
    <t>011L40W</t>
  </si>
  <si>
    <t>ESID IDF - CELL MAIS LAFF</t>
  </si>
  <si>
    <t>ESID IDF - CELLULE MAISONS LAFFITTE</t>
  </si>
  <si>
    <t>011L40X</t>
  </si>
  <si>
    <t>ESID IDF - ESID IDF-USID VERS-SIM-SECT N</t>
  </si>
  <si>
    <t>ESID IDF - USID VERSAILLES - SIM - SECTEUR NORD - ANTENNE SURESNES</t>
  </si>
  <si>
    <t>09O93VM</t>
  </si>
  <si>
    <t>CICOS - CULTES - EMIA POLYNESIE</t>
  </si>
  <si>
    <t>CICOS - CULTES - ETAT MAJOR INTERARMEES  POLYNESIE AUMONERIE CATHOLIQUE</t>
  </si>
  <si>
    <t>PIRAE</t>
  </si>
  <si>
    <t>09O93VN</t>
  </si>
  <si>
    <t>CICOS - CULTES - SALON DE PROVEN</t>
  </si>
  <si>
    <t>CENTRE INTERARMEES DE COORDINATION DU SOUTIEN - CULTES - SALON DE PROVENCE</t>
  </si>
  <si>
    <t>09O93ZW</t>
  </si>
  <si>
    <t>CICOS - COMBDD IDF - ECOLE MILITAIRE - G</t>
  </si>
  <si>
    <t>CICOS - CULTES - COMBDD IDF - PARIS ECOLE MILITAIRE - AUMONERIE PROTESTANTE</t>
  </si>
  <si>
    <t>05BU8UI</t>
  </si>
  <si>
    <t>EATC EINDHOVEN - DF AIR</t>
  </si>
  <si>
    <t>POSTES PERMANENTS A L'ETRANGER - DF AIR</t>
  </si>
  <si>
    <t>09O9401</t>
  </si>
  <si>
    <t>CICOS - EMA - CULTE MUSUL</t>
  </si>
  <si>
    <t>CICOS - CULTES - ETAT MAJOR DES ARMEES -CULTE MUSULMAN</t>
  </si>
  <si>
    <t>09O9402</t>
  </si>
  <si>
    <t>CICOS - AUM CONSEIL ORTHO EMA</t>
  </si>
  <si>
    <t>CICOS - CULTES - AUMONIER CONSEILLER DU CULTE ORTHODOXE AUPRES DE L'EMA</t>
  </si>
  <si>
    <t>PARIS 06</t>
  </si>
  <si>
    <t>09O9403</t>
  </si>
  <si>
    <t>CICOS - COMILI BALARD AUM CATHO</t>
  </si>
  <si>
    <t>CICOS - CULTES - COMMANDEMENT MILITAIRE BALARD AUMONERIE CATHOLIQUE</t>
  </si>
  <si>
    <t>09O9409</t>
  </si>
  <si>
    <t>CICOS - HIA BEGIN - HIA BEGIN AUMONERIE</t>
  </si>
  <si>
    <t>CICOS - CULTES - HIA BEGIN AUMONERIE MUSULMANE</t>
  </si>
  <si>
    <t>SAINT-MANDE</t>
  </si>
  <si>
    <t>09O940A</t>
  </si>
  <si>
    <t>CICOS - HIA PERCY - AUM MUSUL</t>
  </si>
  <si>
    <t>CICOS - CULTES - HIA PERCY- AUMONERIE MUSULMANE</t>
  </si>
  <si>
    <t>09O940G</t>
  </si>
  <si>
    <t>CICOS - COMIA-ZDS IDF AUM ISRAEL</t>
  </si>
  <si>
    <t>CICOS - CULTES - COMIA-ZDS ILE DE FRANCE AUMONERIE ISRAELITE</t>
  </si>
  <si>
    <t>09O940H</t>
  </si>
  <si>
    <t>CICOS - CAB CEMAA  AUM CATHO</t>
  </si>
  <si>
    <t>CICOS - CULTES - CAB CEMAA PARIS AUMONERIE CATHOLIQUE</t>
  </si>
  <si>
    <t>02FYX2L</t>
  </si>
  <si>
    <t>CGAIR D'ISTRES</t>
  </si>
  <si>
    <t>COMPAGNIE DE GENDARMERIE DE L'AIR D'ISTRES</t>
  </si>
  <si>
    <t>011F6DX</t>
  </si>
  <si>
    <t>ESID LYON - PMOE ISTRES</t>
  </si>
  <si>
    <t>ESID LYON - POLE MAITRISE D'OEUVRE ISTRES</t>
  </si>
  <si>
    <t>011F6DZ</t>
  </si>
  <si>
    <t>ESID LYON - ANT MARSEIL</t>
  </si>
  <si>
    <t>ESID LYON - ANTENNE MARSEILLE</t>
  </si>
  <si>
    <t>MARSEILLE 07</t>
  </si>
  <si>
    <t>05BU9C2</t>
  </si>
  <si>
    <t>PPE EMS2 UNIVERSITE DE MOSCOU (RUS)</t>
  </si>
  <si>
    <t>POSTES PERMANENTS A L'ETRANGER - EMS2 - UNIVERSITE MILITAIRE DE MOSCOU - RUSSIE</t>
  </si>
  <si>
    <t>MOSCOU</t>
  </si>
  <si>
    <t>02FWAVB</t>
  </si>
  <si>
    <t>ESTA</t>
  </si>
  <si>
    <t>ESCADRON DE SOUTIEN TECHNIQUE AERONAUTIQUE</t>
  </si>
  <si>
    <t>06VZ0DF</t>
  </si>
  <si>
    <t>ST ASTIER</t>
  </si>
  <si>
    <t>06VZ0DJ</t>
  </si>
  <si>
    <t>09O93WG</t>
  </si>
  <si>
    <t>CICOS - CULTES - COMBDD PAU AUM MUSUL</t>
  </si>
  <si>
    <t>CICOS - CULTES - COMBDD PAU BAYONNE AUMONERIE MUSULMANE</t>
  </si>
  <si>
    <t>09O93WH</t>
  </si>
  <si>
    <t>CICOS - CULTES - ENSOA  AUM PROTEST</t>
  </si>
  <si>
    <t>CICOS - CULTES - ECOLE NATIONALE DES SOUS-OFFICIERS DE SAINT MAIXENT AUMONERIE PROTESTANTE</t>
  </si>
  <si>
    <t>ST MAIXENT L ECOLE</t>
  </si>
  <si>
    <t>09O93WI</t>
  </si>
  <si>
    <t>CICOS - CULTES - COMBDD POITIERS AUM MUS</t>
  </si>
  <si>
    <t>CICOS - CULTES - COMBDD POITIERS AUMONERIE MUSULMANE</t>
  </si>
  <si>
    <t>09O93X2</t>
  </si>
  <si>
    <t>CICOS - CULTES - COMBDD EVREUX AUM MUSUL</t>
  </si>
  <si>
    <t>CICOS - CULTES - COMBDD EVREUX - AUMONERIE MUSULMANE</t>
  </si>
  <si>
    <t>09O93X5</t>
  </si>
  <si>
    <t>CICOS - CULTES - COMBDD ISTRES SALON DE PROVENCE - AUMONERIE PROTESTANTE</t>
  </si>
  <si>
    <t>09O93X7</t>
  </si>
  <si>
    <t>CICOS - CULTES - COMBDD LILLE  AUM CATHO</t>
  </si>
  <si>
    <t>CICOS - CULTES - COMBDD LILLE - AUMONERIE CATHOLIQUE</t>
  </si>
  <si>
    <t>0AGZ06Y</t>
  </si>
  <si>
    <t>SITE ST JEAN DU MARONI</t>
  </si>
  <si>
    <t>SITE SAINT JEAN DU MARONI</t>
  </si>
  <si>
    <t>SAINT-LAURENT-DU-MARONI</t>
  </si>
  <si>
    <t>00JS6LU</t>
  </si>
  <si>
    <t>SITE RNS DINARD</t>
  </si>
  <si>
    <t>SITE DINARD</t>
  </si>
  <si>
    <t>DINARD</t>
  </si>
  <si>
    <t>09O93X8</t>
  </si>
  <si>
    <t>CICOS - CULTES - COMBDD METZ AUM CATHO</t>
  </si>
  <si>
    <t>CICOS - CULTES - COMBDD METZ - AUMONERIE CATHOLIQUE</t>
  </si>
  <si>
    <t>09O93X9</t>
  </si>
  <si>
    <t>CICOS - CULTES - COMBDD MDM AUM CATHO</t>
  </si>
  <si>
    <t>CICOS - CULTES - COMBDD MONT DE MARSAN - AUMONERIE CATHOLIQUE</t>
  </si>
  <si>
    <t>09O93WZ</t>
  </si>
  <si>
    <t>CICOS - CULTES - COMBDD CREIL - AUMONERI</t>
  </si>
  <si>
    <t>CICOS  - CULTES - COMBDD CREIL - AUMONERIE CATHOLIQUE</t>
  </si>
  <si>
    <t>05TC02D</t>
  </si>
  <si>
    <t>23 F - PC - EFM BREST</t>
  </si>
  <si>
    <t>FLOTTILLE 23F - PC - EFM BREST</t>
  </si>
  <si>
    <t>PLOEMEUR</t>
  </si>
  <si>
    <t>09LD001</t>
  </si>
  <si>
    <t>ETS STRUCT DIV - EPFPMA</t>
  </si>
  <si>
    <t>ETS STRUCT DIV - ETABLISSEMENT PUBLIC DES FONDS DE PREVOYANCE MILITAIRE ET DE L'AERONAUTIQUE</t>
  </si>
  <si>
    <t>09LD007</t>
  </si>
  <si>
    <t>ETS STRUCT DIV - MIN FED DEF - ALL</t>
  </si>
  <si>
    <t>ETS STRUCT DIV - MINISTERE FEDERAL DE LA DEFENSE - ALLEMAGNE</t>
  </si>
  <si>
    <t>BONN</t>
  </si>
  <si>
    <t>06RD003</t>
  </si>
  <si>
    <t>DET EAN COGN E</t>
  </si>
  <si>
    <t>COURS AU DET. ECOLE AERONAUTIQUE NAVALE DE COGNAC</t>
  </si>
  <si>
    <t>COGNAC</t>
  </si>
  <si>
    <t>06RD006</t>
  </si>
  <si>
    <t>EAN COGNAC  E</t>
  </si>
  <si>
    <t>09O00AM</t>
  </si>
  <si>
    <t>SICO - EQUIP TECH BALARD</t>
  </si>
  <si>
    <t>SICO - EQUIPE TECHNIQUE DE MARQUE SATCOM BALARD</t>
  </si>
  <si>
    <t>08BW0A0</t>
  </si>
  <si>
    <t>ALFAN ANTBREST - PC - EFM BREST</t>
  </si>
  <si>
    <t>00CB99J</t>
  </si>
  <si>
    <t>3E RGT GENIE - BLESSES ADT</t>
  </si>
  <si>
    <t>3E REGIMENT DU GENIE- BLESSES DE L ARMEE DE TERRE</t>
  </si>
  <si>
    <t>CHARLEVILLE-MEZIERES</t>
  </si>
  <si>
    <t>011K3A0</t>
  </si>
  <si>
    <t>ESID RENNES - USID AGRS - ANT NANTES</t>
  </si>
  <si>
    <t>ESID RENNES - USID ANGERS - ANTENNE NANTES</t>
  </si>
  <si>
    <t>05BU80A</t>
  </si>
  <si>
    <t>PPE - DGA</t>
  </si>
  <si>
    <t>PPE - DGA LOS ANGELES</t>
  </si>
  <si>
    <t>05BU80C</t>
  </si>
  <si>
    <t>PPE - OI NFIU - TALLINN (ESTONIE)</t>
  </si>
  <si>
    <t>PPE - OFFICIER INSERE - NATO FORCE INTEGRATION UNIT - TALLINN (ESTONIE)</t>
  </si>
  <si>
    <t>TALLINN</t>
  </si>
  <si>
    <t>05BU80E</t>
  </si>
  <si>
    <t>PPE - OLIA KSKB - BONN (ALL)</t>
  </si>
  <si>
    <t>PPE - OFFICIER DE LIAISON INTERARMEES - KOMMANDO STREITKRÄFTEBASIS - BONN (ALL)</t>
  </si>
  <si>
    <t>05BU80G</t>
  </si>
  <si>
    <t>PPE - OLIA MNGSG - EUSKIRCHEN (ALL)</t>
  </si>
  <si>
    <t>PPE - OFFICIER DE LIAISON INTERARMEES - MERCATOR-KASERNE - EUSKIRCHEN (ALL)</t>
  </si>
  <si>
    <t>AUTRES VILLES</t>
  </si>
  <si>
    <t>09UR04V</t>
  </si>
  <si>
    <t>CONTR.ADR AVORD</t>
  </si>
  <si>
    <t>CONTROLEUR ADR AVORD</t>
  </si>
  <si>
    <t>FARGES EN SEPTAINE</t>
  </si>
  <si>
    <t>0AGS05V</t>
  </si>
  <si>
    <t>RESP COND PROJ SI SOLDE</t>
  </si>
  <si>
    <t>RESPONSABLES CONDUITE PROJET SYSTEMES INFORMATIONS SOLDE ARCUEIL</t>
  </si>
  <si>
    <t>09RW04D</t>
  </si>
  <si>
    <t>COMBDD METZ - AUM PROTEST</t>
  </si>
  <si>
    <t>COMBDD METZ - AUMONERIE PROTESTANTE</t>
  </si>
  <si>
    <t>09RW04E</t>
  </si>
  <si>
    <t>COMBDD MONTAUBAN  - CULTE PROTES</t>
  </si>
  <si>
    <t>COMBDD MONTAUBAN - AUMONERIE PROTESTANTE</t>
  </si>
  <si>
    <t>09RW04F</t>
  </si>
  <si>
    <t>COMBDD MONTLHERY -  AUM PROTEST</t>
  </si>
  <si>
    <t>COMBDD IDF- MONTLHERY - AUMONERIE PROTESTANTE</t>
  </si>
  <si>
    <t>09RW04H</t>
  </si>
  <si>
    <t>COMBBD NANCY - AUMONERIE PROT</t>
  </si>
  <si>
    <t>COMBBD NANCY - AUMONERIE PROTESTANTE</t>
  </si>
  <si>
    <t>09RW04I</t>
  </si>
  <si>
    <t>COMBDD NIMES AUM PROTEST</t>
  </si>
  <si>
    <t>COMBDD NIMES ORANGE LAUDUN - AUMONERIE PROTESTANTE</t>
  </si>
  <si>
    <t>09RW04J</t>
  </si>
  <si>
    <t>COMBDD ISTRESANT ORANGE AUM PROTEST</t>
  </si>
  <si>
    <t>COMBDD ISTRES SALON DE PROVENCE- ANTENNE ORANGE - AUMONERIE PROTESTANTE</t>
  </si>
  <si>
    <t>09RW04K</t>
  </si>
  <si>
    <t>COMBDD OAN AUMON PROTEST</t>
  </si>
  <si>
    <t>COMBDD ORLEANS BRICY - AUMONERIE PROTESTANTE</t>
  </si>
  <si>
    <t>09RW04L</t>
  </si>
  <si>
    <t>COMBDD PAU  AUM PROTEST</t>
  </si>
  <si>
    <t>COMBDD PAU BAYONNE  - AUMONERIE PROTESTANTE</t>
  </si>
  <si>
    <t>09RW04M</t>
  </si>
  <si>
    <t>COMBDD PHALSBOURG   AUM PROTEST</t>
  </si>
  <si>
    <t>COMBDD PHALSBOURG  AUMONERIE PROTESTANTE</t>
  </si>
  <si>
    <t>SARREBOURG</t>
  </si>
  <si>
    <t>09RW04N</t>
  </si>
  <si>
    <t>COMDBB PHALSBOURG ANT BITCHE AUM PROTEST</t>
  </si>
  <si>
    <t>COMBDD PHALSBOURG - ANTENNE BITCHE AUMONERIE PROTESTANTE</t>
  </si>
  <si>
    <t>BITCHE</t>
  </si>
  <si>
    <t>09RW04O</t>
  </si>
  <si>
    <t>COMBDD POITIERS AUM PROTEST</t>
  </si>
  <si>
    <t>COMBDD POITIERS SAINT MAIXENT - AUMONERIE PROTESTANTE</t>
  </si>
  <si>
    <t>09RW04P</t>
  </si>
  <si>
    <t>COMBDD RNS AUMON PROTEST</t>
  </si>
  <si>
    <t>COMBDD RENNES - AUMONERIE PROTESTANTE</t>
  </si>
  <si>
    <t>09RW04Q</t>
  </si>
  <si>
    <t>COMBDD ROCHEFORT COGNAC - AUM PROTEST</t>
  </si>
  <si>
    <t>COMBDD ROCHEFORT - COGNAC - AUMONERIE PROTESTANTE</t>
  </si>
  <si>
    <t>09RW04R</t>
  </si>
  <si>
    <t>COMBDD SAINT CHRISTOL - AUM PROTEST</t>
  </si>
  <si>
    <t>COMBDD SAINT-CHRISTOL - AUMONERIE PROTESTANTE</t>
  </si>
  <si>
    <t>ST CHRISTOL</t>
  </si>
  <si>
    <t>09RW04S</t>
  </si>
  <si>
    <t>COMBDD- SAINT DIZIER CHAUMONT AUM PROTES</t>
  </si>
  <si>
    <t>COMBDD SAINT-DIZIER CHAUMONT - AUMONERIE PROTESTANTE</t>
  </si>
  <si>
    <t>09RW04T</t>
  </si>
  <si>
    <t>COMBDD STRASBOURG AUM PROTEST</t>
  </si>
  <si>
    <t>COMBDD STRASBOURG HAGUENAU - AUMONERIE PROTESTANTE</t>
  </si>
  <si>
    <t>09RW04U</t>
  </si>
  <si>
    <t>COMBDD STRAS ANT MULLHEIM AUM PROTEST</t>
  </si>
  <si>
    <t>COMBDD STRASBOURG HAGUENAU - ANTENNE MULLHEIM AUMONERIE PROTESTANTE</t>
  </si>
  <si>
    <t>09RW04V</t>
  </si>
  <si>
    <t>COMBDD TOULON ANT ST MANDR AUM PROT</t>
  </si>
  <si>
    <t>COMBDD TOULON - ANTENNE SITE SAINT MANDRIER - AUMONERIE PROTESTANTE</t>
  </si>
  <si>
    <t>0AGF006</t>
  </si>
  <si>
    <t>PFAF IDF - AAI</t>
  </si>
  <si>
    <t>PLATEFORME COMMISSARIAT ILE DE FRANCE - ANTENNE AIDE AUX ARMEES ALLIEES</t>
  </si>
  <si>
    <t>FONTAINEBLEAU</t>
  </si>
  <si>
    <t>0AGL004</t>
  </si>
  <si>
    <t>ANTENNE DENAIN</t>
  </si>
  <si>
    <t>DENAIN</t>
  </si>
  <si>
    <t>018AAHA</t>
  </si>
  <si>
    <t>DRH AT - REFERENT PENSION TERRE</t>
  </si>
  <si>
    <t>DIRECTION DES RESSOURCES HUMAINES DE L ARMEE DE TERRE - REFERENT PENSION TERRE</t>
  </si>
  <si>
    <t>0AH4002</t>
  </si>
  <si>
    <t>GSBDD LA REUNION MAYOTTE</t>
  </si>
  <si>
    <t>GROUPEMENT DE SOUTIEN DE LA BASE DE DEFENSE - LA REUNION - MAYOTTE</t>
  </si>
  <si>
    <t>0AGS005</t>
  </si>
  <si>
    <t>ANT CERH TOULON RES</t>
  </si>
  <si>
    <t>ANTENNE CERH TOULON EMPLOI RESERVE</t>
  </si>
  <si>
    <t>01E099N</t>
  </si>
  <si>
    <t>CNEC - 1ER CHOC - RES COLLIOURE</t>
  </si>
  <si>
    <t>CENTRE NATIONAL D'ENTRAINEMENT COMMANDO - 1ER REGIMENT DE CHOC - RESERVE COLLIOURE</t>
  </si>
  <si>
    <t>0AGX006</t>
  </si>
  <si>
    <t>GS BASE FFDJ</t>
  </si>
  <si>
    <t>GROUPEMENT DE SOUTIEN DE LA BASE DES FORCES FRANCAISES DJIBOUTI</t>
  </si>
  <si>
    <t>0AGY005</t>
  </si>
  <si>
    <t>GSBDD ANTILLES</t>
  </si>
  <si>
    <t>GROUPEMENT DE SOUTIEN DE LA BASE DE DEFENSE DES ANTILLES</t>
  </si>
  <si>
    <t>00K9061</t>
  </si>
  <si>
    <t>DMD ZDO - DMD DE LA SEINE-MARITIME</t>
  </si>
  <si>
    <t>DELEGATION MILITAIRE DEPARTEMENTALE DE LA SEINE-MARITIME (76) (76.571)</t>
  </si>
  <si>
    <t>00BJ000</t>
  </si>
  <si>
    <t>12E RC</t>
  </si>
  <si>
    <t>12E REGIMENT DE CUIRASSIERS</t>
  </si>
  <si>
    <t>OLIVET</t>
  </si>
  <si>
    <t>06HA000</t>
  </si>
  <si>
    <t>INTERFACE AVC MONDE CVL TRANSPRT BTP</t>
  </si>
  <si>
    <t>INTERFACE AVEC LE MONDE CIVIL DU TRANSPORT ET DU BTP</t>
  </si>
  <si>
    <t>06W40BD</t>
  </si>
  <si>
    <t>BUREAU RESSOURCES ANT HOUILLES</t>
  </si>
  <si>
    <t>BUREAU RESSOURCES ANTENNE HOUILLES</t>
  </si>
  <si>
    <t>01GS168</t>
  </si>
  <si>
    <t>GAMSTAT - PERS SEA</t>
  </si>
  <si>
    <t>GAMSTAT - PERSONNEL DU SEA</t>
  </si>
  <si>
    <t>CHABEUIL</t>
  </si>
  <si>
    <t>0854000</t>
  </si>
  <si>
    <t>CEAM VERSAILLES</t>
  </si>
  <si>
    <t>CENTRE D'EXPERTISE AERIENNE MILITAIRE VERSAILLES</t>
  </si>
  <si>
    <t>05DK148</t>
  </si>
  <si>
    <t>8° ACA</t>
  </si>
  <si>
    <t>8° ANTENNE CHIRURGICALE AEROTRANSPORTABLE</t>
  </si>
  <si>
    <t>0A8N00D</t>
  </si>
  <si>
    <t>DA-SO-SD</t>
  </si>
  <si>
    <t>UDGA269529 : DIVISION ACHATS SUD-OUEST SAINT-MEDARD</t>
  </si>
  <si>
    <t>ST MEDARD EN JALLES</t>
  </si>
  <si>
    <t>011L3TP</t>
  </si>
  <si>
    <t>ESID IDF - PMO PARIS 2</t>
  </si>
  <si>
    <t>ESID IDF - POLE MAITRISE D'OEUVRE PARIS 2</t>
  </si>
  <si>
    <t>0819045</t>
  </si>
  <si>
    <t>79EME AM - MONT VERDUN</t>
  </si>
  <si>
    <t>7EME CENTRE MEDICAL DES ARMEES - 79EME ANTENNE MEDICALE</t>
  </si>
  <si>
    <t>0AIY04W</t>
  </si>
  <si>
    <t>BAOS</t>
  </si>
  <si>
    <t>BRIGADE AERIENNE DES OPERATIONS SPATIALES</t>
  </si>
  <si>
    <t>0AIY054</t>
  </si>
  <si>
    <t>CENTRE DE CDT DES OPS SPATIALES (C30S)</t>
  </si>
  <si>
    <t>CENTRE DE COMMANDEMENT ET DE CONTROLE DES OPERATIONS SPATIALES</t>
  </si>
  <si>
    <t>047N4H1</t>
  </si>
  <si>
    <t>CDEC - EMSST-ELEVES ECOLE LOUVRE PARIS</t>
  </si>
  <si>
    <t>CDEC - EMSST-ELEVES ECOLE DU LOUVRE PARIS</t>
  </si>
  <si>
    <t>PARIS 01</t>
  </si>
  <si>
    <t>0A8W01H</t>
  </si>
  <si>
    <t>ANT ACT SOC CNMSS</t>
  </si>
  <si>
    <t>ANTENNE D'ACTION SOCIALE CNMSS</t>
  </si>
  <si>
    <t>05JT000</t>
  </si>
  <si>
    <t>CIRFA GUYANE</t>
  </si>
  <si>
    <t>CENTRE D'INFORMATION ET DE RECRUTEMENT DES FORCES ARMEES - GUYANE</t>
  </si>
  <si>
    <t>05JU000</t>
  </si>
  <si>
    <t>CIRFA MARTINIQUE</t>
  </si>
  <si>
    <t>CENTRE D'INFORMATION ET DE RECRUTEMENT DES FORCES ARMEES - MARTINIQUE</t>
  </si>
  <si>
    <t>05JV000</t>
  </si>
  <si>
    <t>CIRFA NLLE CALEDONIE</t>
  </si>
  <si>
    <t>CENTRE D'INFORMATION ET DE RECRUTEMENT DES FORCES ARMEES - NOUVELLE CALEDONIE</t>
  </si>
  <si>
    <t>09UM0HF</t>
  </si>
  <si>
    <t>AMBERIEU-EN-BUGEY</t>
  </si>
  <si>
    <t>0AIZ000</t>
  </si>
  <si>
    <t>GSBDD IDF</t>
  </si>
  <si>
    <t>GROUPEMENT DE SOUTIEN DE LA BASE DE DEFENSE ILE DE FRANCE</t>
  </si>
  <si>
    <t>0AIZ1B4</t>
  </si>
  <si>
    <t>SITE IDF SAINT DENIS FORT DE L EST</t>
  </si>
  <si>
    <t>SITE SAINT DENIS FORT DE L EST</t>
  </si>
  <si>
    <t>05HF0XW</t>
  </si>
  <si>
    <t>BL SAINT-MAIXENT - POITIERS</t>
  </si>
  <si>
    <t>BUREAU DU LOGEMENT SAINT-MAIXENT - POITIERS</t>
  </si>
  <si>
    <t>05HF0XZ</t>
  </si>
  <si>
    <t>BL ROCHEFORT COGNAC</t>
  </si>
  <si>
    <t>BUREAU DU LOGEMENT ROCHEFORT COGNAC</t>
  </si>
  <si>
    <t>ECHILLAIS</t>
  </si>
  <si>
    <t>05HF0Y2</t>
  </si>
  <si>
    <t>BL TOULOUSE - CASTRES - TARBES</t>
  </si>
  <si>
    <t>BUREAU DU LOGEMENT TOULOUSE - CASTRES - TARBES</t>
  </si>
  <si>
    <t>05HF0Y5</t>
  </si>
  <si>
    <t>ETL RENNES</t>
  </si>
  <si>
    <t>ETABLISSEMENT TERRITORIAL DU LOGEMENT RENNES (ETL RENNES)</t>
  </si>
  <si>
    <t>05HF0US</t>
  </si>
  <si>
    <t>ANT ST CHRIST</t>
  </si>
  <si>
    <t>ANTENNE SAINT CHRISTOL</t>
  </si>
  <si>
    <t>05HF0UY</t>
  </si>
  <si>
    <t>ETL LYON</t>
  </si>
  <si>
    <t>ETABLISSEMENT TERRITORIAL DU LOGEMENT LYON (ETL LYON)</t>
  </si>
  <si>
    <t>05HF0V7</t>
  </si>
  <si>
    <t>BL NIMES-LAUDUN LARZAC CARCASSONN</t>
  </si>
  <si>
    <t>BUREAU LOGEMENT NIMES-LAUDUN LARZAC CARCASSONNE</t>
  </si>
  <si>
    <t>05HF0V9</t>
  </si>
  <si>
    <t>ANT NÎMES</t>
  </si>
  <si>
    <t>DIRECTION DES PATRIMOINES, DE LA MEMOIRE ET DES ARCHIVES - ANTENNE NÎMES</t>
  </si>
  <si>
    <t>05HF0VA</t>
  </si>
  <si>
    <t>ANT LARZAC</t>
  </si>
  <si>
    <t>ANTENNE LARZAC</t>
  </si>
  <si>
    <t>LA CAVALERIE</t>
  </si>
  <si>
    <t>05HF0VB</t>
  </si>
  <si>
    <t>ANT CARCASSONNE</t>
  </si>
  <si>
    <t>ANTENNE CARCASSONNE</t>
  </si>
  <si>
    <t>05HF0VC</t>
  </si>
  <si>
    <t>ETL METZ</t>
  </si>
  <si>
    <t>ETABLISSEMENT TERRITORIAL DU LOGEMENT METZ (ETL METZ)</t>
  </si>
  <si>
    <t>05HF0XH</t>
  </si>
  <si>
    <t>BL BORDEAUX - MERIGNAC - AGEN</t>
  </si>
  <si>
    <t>BUREAU DU LOGEMENT BORDEAUX - MERIGNAC - AGEN</t>
  </si>
  <si>
    <t>05HF0XK</t>
  </si>
  <si>
    <t>BL CAZAUX</t>
  </si>
  <si>
    <t>BUREAU DU LOGEMENT CAZAUX</t>
  </si>
  <si>
    <t>05HF0XN</t>
  </si>
  <si>
    <t>BL MONTAUBAN</t>
  </si>
  <si>
    <t>BUREAU DU LOGEMENT MONTAUBAN</t>
  </si>
  <si>
    <t>05HF0XQ</t>
  </si>
  <si>
    <t>BL MONT DE MARSAN</t>
  </si>
  <si>
    <t>BUREAU DU LOGEMENT MONT DE MARSAN</t>
  </si>
  <si>
    <t>05HF0XT</t>
  </si>
  <si>
    <t>BL PAU BAYONNE</t>
  </si>
  <si>
    <t>BUREAU DU LOGEMENT PAU BAYONNE</t>
  </si>
  <si>
    <t>0ACN04C</t>
  </si>
  <si>
    <t>SI SAINT MANDE</t>
  </si>
  <si>
    <t>SOUTIEN INFORMATIQUE SAINT MANDE</t>
  </si>
  <si>
    <t>00RT4QE</t>
  </si>
  <si>
    <t>SGA - PORTE PAROLE MIN</t>
  </si>
  <si>
    <t>SGA - PORTE PAROLE DU MINISTRE</t>
  </si>
  <si>
    <t>06BK000</t>
  </si>
  <si>
    <t>A U AIR BA943 NICE-ROQUEBRUNE CP-MRTN</t>
  </si>
  <si>
    <t>AUTRES UNITES  AIR DE LA BASE AERIENNE 943 NICE (-ROQUEBRUNE CAP-MARTIN)</t>
  </si>
  <si>
    <t>081C088</t>
  </si>
  <si>
    <t>01 CMA - 1 AM - RESERVE</t>
  </si>
  <si>
    <t>1ERE AM - CELLULE RESERVE OPERATIONNELLE</t>
  </si>
  <si>
    <t>042O999</t>
  </si>
  <si>
    <t>8E RGT MAT - CTR DISTRI - PE - MOURMELON</t>
  </si>
  <si>
    <t>8E REGIMENT DU MATERIEL - CENTRE DE DISTRIBUTION - PARC ENTRAINEMENT - MOURMELON</t>
  </si>
  <si>
    <t>018A9FT</t>
  </si>
  <si>
    <t>DRHAT - SDEP</t>
  </si>
  <si>
    <t>DIRECTION DES RESSOURCES HUMAINES DE L'ARMEE DE TERRE - SOUS-DIRECTION DES ETUDES ET DE LA POLITIQUE</t>
  </si>
  <si>
    <t>05Y80AT</t>
  </si>
  <si>
    <t>STAC BONNEUIL - PC - EFM COMAR PARIS</t>
  </si>
  <si>
    <t>SERVICE TECHNIQUE DE L'AVIATION CIVIL - BONNEUIL S/MARNE - PC - EFM COMAR PARIS</t>
  </si>
  <si>
    <t>BONNEUIL-SUR-MARNE</t>
  </si>
  <si>
    <t>062X39C</t>
  </si>
  <si>
    <t>EPMU PROV MED - DIV MUN TOULON - TOURRIS</t>
  </si>
  <si>
    <t>ET PRINC MUN PROVENCE MEDITERRANEE - DIVISION MUNITIONS TOULON - TOURRIS</t>
  </si>
  <si>
    <t>042OA7L</t>
  </si>
  <si>
    <t>8E RGT MAT - DET MAILLY - SRMF</t>
  </si>
  <si>
    <t>8E REGIMENT DU MATERIEL - DETACHEMENT MAILLY - SECTION REPARATION MOBILITE FEUX</t>
  </si>
  <si>
    <t>MAILLY LE CAMP</t>
  </si>
  <si>
    <t>09XZ007</t>
  </si>
  <si>
    <t>PCFL - BLESSES ADT</t>
  </si>
  <si>
    <t>POSTE DE COMMANDEMENT DE FORCE LOGISTIQUE - BLESSES DE L'ARMEE DE TERRE</t>
  </si>
  <si>
    <t>0A7C3OE</t>
  </si>
  <si>
    <t>STMANDRIER CIN - PC - EFM TOULON</t>
  </si>
  <si>
    <t>POLE ECOLES MEDITERRANEE - PC - EFM TOULON</t>
  </si>
  <si>
    <t>08EY02P</t>
  </si>
  <si>
    <t>FI LANVEOC</t>
  </si>
  <si>
    <t>05BU691</t>
  </si>
  <si>
    <t>PPE - SPECIALISATION PILOTE DE CHASSE -</t>
  </si>
  <si>
    <t>PPE - SPECIALISATION PILOTE DE HAWKEYE - CURSUS WHITING FIELD</t>
  </si>
  <si>
    <t>MILTON</t>
  </si>
  <si>
    <t>05BU692</t>
  </si>
  <si>
    <t>PPE  - ENV OGX SHAPE - BRUXELLES (BEL)</t>
  </si>
  <si>
    <t>PPE - ENVIRONNEMENT OGX - SHAPE BRUXELLES (BELGIQUE)</t>
  </si>
  <si>
    <t>0631N46</t>
  </si>
  <si>
    <t>FOYER LANN BIHOUE</t>
  </si>
  <si>
    <t>06YS0I9</t>
  </si>
  <si>
    <t>CERHS - STRUCTURE ACCUEIL RO2</t>
  </si>
  <si>
    <t>CENTRE EXPERT RESSOURCES HUMAINES SOLDE - STRUCTURE D'ACCUEIL DE LA RO2</t>
  </si>
  <si>
    <t>047N4I5</t>
  </si>
  <si>
    <t>CDEC - STRUCTURE ACCUEIL RO2</t>
  </si>
  <si>
    <t>CENTRE DE DOCTRINE ET DE L'ENSEIGNEMENT DU COMMANDEMENT - STRUCTURE D'ACCUEIL DE LA RO2</t>
  </si>
  <si>
    <t>03ZN19C</t>
  </si>
  <si>
    <t>INSP ARMEE TERRE - STRUCTURE ACCUEIL RO2</t>
  </si>
  <si>
    <t>INSPECTION DE L'ARMEE DE TERRE - STRUCTURE D'ACCUEIL DE LA RO2</t>
  </si>
  <si>
    <t>081C4E8</t>
  </si>
  <si>
    <t>01 CMA - 5 AM - RESERVE</t>
  </si>
  <si>
    <t>5EME AM - CELLULE RESERVE OPERATIONNELLE</t>
  </si>
  <si>
    <t>FONTENAY-SOUS-BOIS</t>
  </si>
  <si>
    <t>085L031</t>
  </si>
  <si>
    <t>SM</t>
  </si>
  <si>
    <t>SERVICE MEDICAL (SM)</t>
  </si>
  <si>
    <t>081F1AZ</t>
  </si>
  <si>
    <t>GPE 4EME ACA - METZ</t>
  </si>
  <si>
    <t>4EME CENTRE MEDICAL DES ARMEES - GROUPE 4EME ANTENNE CHIRURGICALE AEROTRANSPORTABLE - METZ</t>
  </si>
  <si>
    <t>081F1B0</t>
  </si>
  <si>
    <t>32EME AM - ETAIN</t>
  </si>
  <si>
    <t>4EME CENTRE MEDICAL DES ARMEES - 32EME ANTENNE MEDICALE</t>
  </si>
  <si>
    <t>ETAIN</t>
  </si>
  <si>
    <t>05CW071</t>
  </si>
  <si>
    <t>CMIA CAYENNE - AM KOUROU</t>
  </si>
  <si>
    <t>ANTENNE MEDICALE DE KOUROU</t>
  </si>
  <si>
    <t>00GU041</t>
  </si>
  <si>
    <t>1ER RTP - RENFORT CITIA</t>
  </si>
  <si>
    <t>1ER REGIMENT DU TRAIN PARACHUTISTE - RENFORT CITIA</t>
  </si>
  <si>
    <t>014T000</t>
  </si>
  <si>
    <t>DIRISI FDF</t>
  </si>
  <si>
    <t>DIRISI FORT DE FRANCE</t>
  </si>
  <si>
    <t>05JS00B</t>
  </si>
  <si>
    <t>CENTRE D'INFORMATION ET DE RECRUTEMENT DES FORCES ARMEES - GUADELOUPE - BLESSES DE L'ARMEE DE TERRE</t>
  </si>
  <si>
    <t>05JW008</t>
  </si>
  <si>
    <t>CIRFA POLYNESIE - BLESSES ADT</t>
  </si>
  <si>
    <t>CENTRE D'INFORMATION ET DE RECRUTEMENT DES FORCES ARMEES - POLYNESIE - BLESSES DE L'ARMEE DE TERRE</t>
  </si>
  <si>
    <t>ARUE</t>
  </si>
  <si>
    <t>0814179</t>
  </si>
  <si>
    <t>12EME CMA - PT VISITE CMPA ST MEDARD</t>
  </si>
  <si>
    <t>12EME CENTRE MEDICAL DES ARMEES - POINT DE VISITE CMPA DE ST MEDARD EN JALLE</t>
  </si>
  <si>
    <t>06QP003</t>
  </si>
  <si>
    <t>C/BE/VLT</t>
  </si>
  <si>
    <t>CENTRE D'INSTRUCTION NAVAL DE BREST ELEVES - COURS BE VOLONTAIRE</t>
  </si>
  <si>
    <t>011L3YY</t>
  </si>
  <si>
    <t>ESID IDF - CELL EXE DEP - ANT ARC</t>
  </si>
  <si>
    <t>ESID IDF - CELLULE EXECUTION DEPENSE - ANTENNE ARCUEIL</t>
  </si>
  <si>
    <t>013K691</t>
  </si>
  <si>
    <t>DIRISI BDX - DET SIC CASTRES</t>
  </si>
  <si>
    <t>DIRISI BORDEAUX - CIRISI TOULOUSE DETACHEMENT SIC CASTRES</t>
  </si>
  <si>
    <t>CASTRES</t>
  </si>
  <si>
    <t>09TX0AE</t>
  </si>
  <si>
    <t>BPEI</t>
  </si>
  <si>
    <t>BUREAU PREVENTION ENVIRONNEMENT INCENDIE</t>
  </si>
  <si>
    <t>01AB0AJ</t>
  </si>
  <si>
    <t>COMMAT - RES - MUS ABC</t>
  </si>
  <si>
    <t>COMMANDEMENT DES MUSIQUES DE L'ARMEE DE TERRE - MUSIQUE DE L'ARME BLINDEE CAVALERIE</t>
  </si>
  <si>
    <t>MONTIGNY LES METZ</t>
  </si>
  <si>
    <t>00GF000</t>
  </si>
  <si>
    <t>3E RPIMA</t>
  </si>
  <si>
    <t>3E REGIMENT DE PARACHUTISTES D'INFANTERIE DE MARINE</t>
  </si>
  <si>
    <t>06CV000</t>
  </si>
  <si>
    <t>EM</t>
  </si>
  <si>
    <t>DGA ESSAIS DE MISSILES</t>
  </si>
  <si>
    <t>06CW000</t>
  </si>
  <si>
    <t>MNRBC</t>
  </si>
  <si>
    <t>DGA MAITRISE NRBC</t>
  </si>
  <si>
    <t>VERT-LE-PETIT</t>
  </si>
  <si>
    <t>06D4000</t>
  </si>
  <si>
    <t>CFT - (F) GRANDS EXERCICES</t>
  </si>
  <si>
    <t>067H001</t>
  </si>
  <si>
    <t>86EME AM - DESAIX</t>
  </si>
  <si>
    <t>8EME CENTRE MEDICAL DES ARMEES - 86EME ANTENNE MEDICALE</t>
  </si>
  <si>
    <t>0A6N00V</t>
  </si>
  <si>
    <t>BRIGADE DE GENDARMERIE AIR</t>
  </si>
  <si>
    <t>06JE02T</t>
  </si>
  <si>
    <t>L5</t>
  </si>
  <si>
    <t>UDGA221854 : DIVISION LIQUIDATION 5</t>
  </si>
  <si>
    <t>0A7K01U</t>
  </si>
  <si>
    <t>SM FAN BREST</t>
  </si>
  <si>
    <t>SERVICE MEDICAL FAN BREST</t>
  </si>
  <si>
    <t>060V4V8</t>
  </si>
  <si>
    <t>ANTENNE ESA BRO</t>
  </si>
  <si>
    <t>ANTENNE ESA BRON</t>
  </si>
  <si>
    <t>BRON</t>
  </si>
  <si>
    <t>06Q3010</t>
  </si>
  <si>
    <t>MNM/MUSEE PORTS/ANT BREST</t>
  </si>
  <si>
    <t>MUSEE NATIONAL DE LA MARINE - ANTENNE DE BREST</t>
  </si>
  <si>
    <t>06Q3011</t>
  </si>
  <si>
    <t>MNM/MUSEE PORTS/ANT PORT LOUIS</t>
  </si>
  <si>
    <t>MUSEE NATIONAL DE LA MARINE - ANTENNE DE PORT-LOUIS</t>
  </si>
  <si>
    <t>PORT LOUIS</t>
  </si>
  <si>
    <t>06Y9000</t>
  </si>
  <si>
    <t>SESU</t>
  </si>
  <si>
    <t>SERVICE EXECUTANT SOLDE UNIQUE</t>
  </si>
  <si>
    <t>0895000</t>
  </si>
  <si>
    <t>DIXMUDE</t>
  </si>
  <si>
    <t>BATIMENT DE PROJECTION ET DE COMMANDEMENT DIXMUDE</t>
  </si>
  <si>
    <t>084W000</t>
  </si>
  <si>
    <t>GSBDD - MONT DE MARSAN</t>
  </si>
  <si>
    <t>GROUPEMENT DE SOUTIEN DE LA BASE DE DEFENSE - MONT DE MARSAN</t>
  </si>
  <si>
    <t>084X000</t>
  </si>
  <si>
    <t>GSBDD CAZAUX</t>
  </si>
  <si>
    <t>GROUPEMENT DE SOUTIEN DE LA BASE DE DEFENSE - CAZAUX</t>
  </si>
  <si>
    <t>06T02AK</t>
  </si>
  <si>
    <t>ADML COGNAC</t>
  </si>
  <si>
    <t>ANTENNE DEFENSE MOBILITE LOCALE - COGNAC</t>
  </si>
  <si>
    <t>CHATEAUBERNARD</t>
  </si>
  <si>
    <t>09MR000</t>
  </si>
  <si>
    <t>GRD EVEN 2</t>
  </si>
  <si>
    <t>088N000</t>
  </si>
  <si>
    <t>MISSINT</t>
  </si>
  <si>
    <t>AUTRES MISSINT</t>
  </si>
  <si>
    <t>088P000</t>
  </si>
  <si>
    <t>(F) CFIA NH90</t>
  </si>
  <si>
    <t>(F) CENT DE FORM IA NH90</t>
  </si>
  <si>
    <t>088Q000</t>
  </si>
  <si>
    <t>(F)EFMS</t>
  </si>
  <si>
    <t>(F) DRHAT - EQUIPE FE FRANCE MILI DE SKI</t>
  </si>
  <si>
    <t>088R000</t>
  </si>
  <si>
    <t>(F)EPIDOTE</t>
  </si>
  <si>
    <t>(F) DRHAT - SOUTIEN EPIDOTE</t>
  </si>
  <si>
    <t>01BY146</t>
  </si>
  <si>
    <t>121E RGT TRN - ELE CYNO DETEC</t>
  </si>
  <si>
    <t>121E REGIMENT DU TRAIN - ELEMENT CYNOTECHNIQUE DE DETECTION SAINT-GERMAIN-EN-LAYE</t>
  </si>
  <si>
    <t>085H03Z</t>
  </si>
  <si>
    <t>CONDUCTEURS CAB PM</t>
  </si>
  <si>
    <t>CONDUCTEURS CABINET PREMIER MINISTRE</t>
  </si>
  <si>
    <t>085H040</t>
  </si>
  <si>
    <t>SEC CAB MILI</t>
  </si>
  <si>
    <t>SECRETARIAT CABINET MILITAIRE</t>
  </si>
  <si>
    <t>085H03M</t>
  </si>
  <si>
    <t>011I59K</t>
  </si>
  <si>
    <t>ESID METZ - ANT REG POLY BELFORT</t>
  </si>
  <si>
    <t>ESID METZ - ANTENNE REGIE POLYVALENTE BELFORT</t>
  </si>
  <si>
    <t>BOUROGNE</t>
  </si>
  <si>
    <t>06G6000</t>
  </si>
  <si>
    <t>ENTRAINEMNT EM STRATEGIQ ET OPERATIFS</t>
  </si>
  <si>
    <t>ENTRAINEMENT D'ETATS-MAJORS STRATEGIQUES ET OPERATIFS</t>
  </si>
  <si>
    <t>06G7000</t>
  </si>
  <si>
    <t>ENTRAINEMENT INTERARMEES</t>
  </si>
  <si>
    <t>067L051</t>
  </si>
  <si>
    <t>15  CMA - 127  AM - RESERVE</t>
  </si>
  <si>
    <t>127EME AM - CELLULE RESERVE OPERATIONNELLE</t>
  </si>
  <si>
    <t>01CB5E9</t>
  </si>
  <si>
    <t>ECO GENIE - COURS POMFORTER</t>
  </si>
  <si>
    <t>ECOLE DU GENIE - COURS POMPIERS DES FORCES TERRESTRES</t>
  </si>
  <si>
    <t>02KN079</t>
  </si>
  <si>
    <t>CSUP ATNAV</t>
  </si>
  <si>
    <t>POLE ECOLES MEDITERRANEE ELEVES - COURS SUPERIEUR ATELIER NAVAL</t>
  </si>
  <si>
    <t>0510001</t>
  </si>
  <si>
    <t>FLF GUEPRATTE - SERVICE HYG SANTE</t>
  </si>
  <si>
    <t>FREGATE LEGERE FURTIVE GUEPRATTE - SERVICE HYGIENE SANTE</t>
  </si>
  <si>
    <t>09V8000</t>
  </si>
  <si>
    <t>(F) STAT EXTA - EVTA</t>
  </si>
  <si>
    <t>(F) STAT EXPERIMEN TACTIQUE - EVAL TACTIQUE</t>
  </si>
  <si>
    <t>011I58C</t>
  </si>
  <si>
    <t>ESID METZ - CELL SST BESANCON</t>
  </si>
  <si>
    <t>ESID METZ - CELLULE SST BESANCON</t>
  </si>
  <si>
    <t>02KN088</t>
  </si>
  <si>
    <t>CSUP LOG</t>
  </si>
  <si>
    <t>POLE ECOLES MEDITERRANEE ELEVES - COURS CSUP LOGISTIQUE</t>
  </si>
  <si>
    <t>084V000</t>
  </si>
  <si>
    <t>GSBDD - EPINAL LUXEUIL</t>
  </si>
  <si>
    <t>GROUPEMENT DE SOUTIEN DE LA BASE DE DEFENSE - EPINAL - LUXEUIL</t>
  </si>
  <si>
    <t>ST SAUVEUR</t>
  </si>
  <si>
    <t>013L287</t>
  </si>
  <si>
    <t>DIRISI IDF 8RT - CIRISI VILLACOUBLAY</t>
  </si>
  <si>
    <t>02DL01A</t>
  </si>
  <si>
    <t>SMAPERIGUEUX - PARTIE RESERVE</t>
  </si>
  <si>
    <t>DETACHEMENT DU SERVICE MILITAIRE ADAPTE - PERIGUEUX - PARTIE RESERVE</t>
  </si>
  <si>
    <t>PERIGUEUX</t>
  </si>
  <si>
    <t>08BW07B</t>
  </si>
  <si>
    <t>DIVISION ENTRAINEMENT</t>
  </si>
  <si>
    <t>ALFAN ANT BREST - DIVISION ENTRAINEMENT</t>
  </si>
  <si>
    <t>067H040</t>
  </si>
  <si>
    <t>84EME AM - ISSOIRE</t>
  </si>
  <si>
    <t>8EME CENTRE MEDICAL DES ARMEES - 84EME ANTENNE MEDICALE</t>
  </si>
  <si>
    <t>05L9000</t>
  </si>
  <si>
    <t>FOSIT MANCHE-MER DU NORD</t>
  </si>
  <si>
    <t>FORMATION OPERATIONNELLE DE SURVEILLANCE ET D'INFORMATION TERRITORIALE DE MANCHE-MER DU NORD</t>
  </si>
  <si>
    <t>06XR000</t>
  </si>
  <si>
    <t>PAOP MILITAIRES TS PROG</t>
  </si>
  <si>
    <t>PAOP MILITAIRES (TOUS PROGRAMMES)</t>
  </si>
  <si>
    <t>052Q5UA</t>
  </si>
  <si>
    <t>CELL. GRD PROJ.</t>
  </si>
  <si>
    <t>CELLULE GRANDS PROJETS</t>
  </si>
  <si>
    <t>05BU7ZQ</t>
  </si>
  <si>
    <t>PPE - (CIC)</t>
  </si>
  <si>
    <t>PPE - CHARGE DE MISSION CENTER ON INTERNATIONAL COOPERATION (CIC) - NEW YORK</t>
  </si>
  <si>
    <t>NEW YORK</t>
  </si>
  <si>
    <t>05BU808</t>
  </si>
  <si>
    <t>PPE - PPE RMF UE DGA</t>
  </si>
  <si>
    <t>POSTES PERMANENTS A L'ETRANGER - PPE RMF UE DGA</t>
  </si>
  <si>
    <t>05BU809</t>
  </si>
  <si>
    <t>RMF UE - REPREMIL</t>
  </si>
  <si>
    <t>POSTES PERMANENTS A L'ETRANGER - REPRESENTANT MILITAIRE</t>
  </si>
  <si>
    <t>06W105A</t>
  </si>
  <si>
    <t>COUR D'APPEL DE LYON</t>
  </si>
  <si>
    <t>LYON 05</t>
  </si>
  <si>
    <t>09RW08Y</t>
  </si>
  <si>
    <t>COMBDD FAZSOI - ANT MAYOTTE A</t>
  </si>
  <si>
    <t>COMBDD LA REUNION MAYOTTE - ANTENNE MAYOTTE AUMONERIE CATHOLIQUE</t>
  </si>
  <si>
    <t>087AAS6</t>
  </si>
  <si>
    <t>ROULAGE EPPA</t>
  </si>
  <si>
    <t>SECTION ROULAGE DE PROXIMITE EPPA</t>
  </si>
  <si>
    <t>087AASA</t>
  </si>
  <si>
    <t>ROULAGE DGA</t>
  </si>
  <si>
    <t>SECTION ROULAGE DE PROXIMITE DGA</t>
  </si>
  <si>
    <t>0A2K000</t>
  </si>
  <si>
    <t>ZIG MNM SUIPPES</t>
  </si>
  <si>
    <t>SUIPPES</t>
  </si>
  <si>
    <t>0A2L000</t>
  </si>
  <si>
    <t>ZIG MNM SISSONNE</t>
  </si>
  <si>
    <t>SISSONNE</t>
  </si>
  <si>
    <t>09YL000</t>
  </si>
  <si>
    <t>ZIG MTN CASTELSARRASIN ARSEGUET</t>
  </si>
  <si>
    <t>CASTELSARRASIN</t>
  </si>
  <si>
    <t>087C0CC</t>
  </si>
  <si>
    <t>DN DE CHAMBORD</t>
  </si>
  <si>
    <t>DOMAINE NATIONAL DE CHAMBORD</t>
  </si>
  <si>
    <t>CHAMBORD</t>
  </si>
  <si>
    <t>046H436</t>
  </si>
  <si>
    <t>EM 27E BIM - BLESSES ADT</t>
  </si>
  <si>
    <t>ETAT-MAJOR 27E BRIGADE D'INFANTERIE DE MONTAGNE - BLESSES DE L'ARMEE DE TERRE</t>
  </si>
  <si>
    <t>09RW02Z</t>
  </si>
  <si>
    <t>COMILI BALARD AUM ISRAEL</t>
  </si>
  <si>
    <t>COMMANDEMENT MILITAIRE BALARD AUMONERIE ISRAELITE</t>
  </si>
  <si>
    <t>09RW030</t>
  </si>
  <si>
    <t>EMA - CULTE PROTES</t>
  </si>
  <si>
    <t>ETAT MAJOR DES ARMEES - CULTE PROTESTANT</t>
  </si>
  <si>
    <t>09RW031</t>
  </si>
  <si>
    <t>CAB CEMAT AUM PROTES</t>
  </si>
  <si>
    <t>CAB CEMAT - AUMONERIE PROTESTANTE</t>
  </si>
  <si>
    <t>0AE0CIG</t>
  </si>
  <si>
    <t>ANT. DSS TPE MANAGEUR PLT A400M O</t>
  </si>
  <si>
    <t>ANTENNE DSS TRANSPORT/ECOLE - MANAGEUR PLATEAU A400M - ORLEANS</t>
  </si>
  <si>
    <t>BRICY</t>
  </si>
  <si>
    <t>08870BL</t>
  </si>
  <si>
    <t>BAT RES IDF - 24E RI - 1RE UIR - VCN</t>
  </si>
  <si>
    <t>BAT RES IDF - 24E RI - 1RE UNITE D'INTERVENTION DE RESERVE - VINCENNES</t>
  </si>
  <si>
    <t>05BF009</t>
  </si>
  <si>
    <t>CT PPPRC CHOMAGE ARMEE DE TERRE</t>
  </si>
  <si>
    <t>CODE TECHNIQUE PAIEMENT PRESTATIONS PERSONNEL RAYE DES CADRES - CHOMAGE ARMEE DE TERRE</t>
  </si>
  <si>
    <t>05BF010</t>
  </si>
  <si>
    <t>CT PPPRC CHOMAGE SSA</t>
  </si>
  <si>
    <t>CODE TECHNIQUE PAIEMENT PRESTATIONS PERSONNEL RAYE DES CADRES - CHOMAGE SSA</t>
  </si>
  <si>
    <t>08172AX</t>
  </si>
  <si>
    <t>176EME AM - MONTAUBAN</t>
  </si>
  <si>
    <t>11EME CENTRE MEDICAL DES ARMEES - 176EME ANTENNE MEDICALE</t>
  </si>
  <si>
    <t>08172BH</t>
  </si>
  <si>
    <t>177EME AM - CASTELSARRASIN</t>
  </si>
  <si>
    <t>11EME CENTRE MEDICAL DES ARMEES - 177EME ANTENNE MEDICALE</t>
  </si>
  <si>
    <t>011I59B</t>
  </si>
  <si>
    <t>ESID METZ - USID BSC - ANT REG POLY BSC</t>
  </si>
  <si>
    <t>ESID METZ - USID BESANCON - ANTENNE REGIE POLYVALENTE BESANCON</t>
  </si>
  <si>
    <t>051F000</t>
  </si>
  <si>
    <t>MONGE</t>
  </si>
  <si>
    <t>BATIMENT D ESSAIS ET DE MESURES MONGE</t>
  </si>
  <si>
    <t>051V000</t>
  </si>
  <si>
    <t>BN PORT GALETS</t>
  </si>
  <si>
    <t>BASE NAVALE PORT DES GALETS</t>
  </si>
  <si>
    <t>LE PORT</t>
  </si>
  <si>
    <t>051R000</t>
  </si>
  <si>
    <t>MARS POMPI HB</t>
  </si>
  <si>
    <t>MARSEILLE MARINS POMPIERS</t>
  </si>
  <si>
    <t>MARSEILLE 03</t>
  </si>
  <si>
    <t>016Y103</t>
  </si>
  <si>
    <t>DIRISI NOUMEA - DET SIC TONTOUTA</t>
  </si>
  <si>
    <t>DIRISI NOUMEA - DETACHEMENT SIC LA TONTOUTA</t>
  </si>
  <si>
    <t>016Y104</t>
  </si>
  <si>
    <t>DIRISI NOUMEA - DET SIC PLUM</t>
  </si>
  <si>
    <t>DIRISI NOUMEA - DETACHEMENT SIC PLUM</t>
  </si>
  <si>
    <t>05BP000</t>
  </si>
  <si>
    <t>DEA - GILLOT ST DENIS</t>
  </si>
  <si>
    <t>DEPOT ESSENCES AIR - GILLOT (SAINT DENIS)</t>
  </si>
  <si>
    <t>05BS000</t>
  </si>
  <si>
    <t>DE - DJIBOUTI</t>
  </si>
  <si>
    <t>DEPOT ESSENCES - DJIBOUTI</t>
  </si>
  <si>
    <t>06J4072</t>
  </si>
  <si>
    <t>CND</t>
  </si>
  <si>
    <t>UDGA103305 : CENTRE DE NORMALISATION DE DÉFENSE</t>
  </si>
  <si>
    <t>06J4073</t>
  </si>
  <si>
    <t>SDSM-BAGNEUX</t>
  </si>
  <si>
    <t>UDGA121296 : SOUS-DIRECTION DES SYSTÈMES DE MANAGEMENT - BAGNEUX</t>
  </si>
  <si>
    <t>BAGNEUX</t>
  </si>
  <si>
    <t>06FN000</t>
  </si>
  <si>
    <t>DRHAT - (F) PARDEF</t>
  </si>
  <si>
    <t>06FO000</t>
  </si>
  <si>
    <t>DRHAT (F) TRANSP CDTS/RTR VIE CIVILE</t>
  </si>
  <si>
    <t>DRHAT - (F) TRANSPORT CANDIDATS / RETOUR VIE CIVILE</t>
  </si>
  <si>
    <t>013K212</t>
  </si>
  <si>
    <t>DIRISI BDX - DET SIC BORDEAUX</t>
  </si>
  <si>
    <t>DIRISI BORDEAUX - CIRISI MERIGNAC DETACHEMENT SIC BORDEAUX</t>
  </si>
  <si>
    <t>02FP01G</t>
  </si>
  <si>
    <t>ESICAERO</t>
  </si>
  <si>
    <t>ESCADRON DES SYSTEMES D'INFORMATION ET DE COMMUNICATIONS AERONAUTIQUES</t>
  </si>
  <si>
    <t>06F7000</t>
  </si>
  <si>
    <t>DMPA SDACE</t>
  </si>
  <si>
    <t>DMPA SOUS-DIRECTION DE L'ACTION CULTURELLE ET EDUCATIVE</t>
  </si>
  <si>
    <t>05BZ000</t>
  </si>
  <si>
    <t>DCSSA</t>
  </si>
  <si>
    <t>DIRECTION CENTRALE DU SERVICE DE SANTE DES ARMEES</t>
  </si>
  <si>
    <t>05N1009</t>
  </si>
  <si>
    <t>DARAA</t>
  </si>
  <si>
    <t>DIRECTION DE L'ATELIER DE REPARATION DE L'ARMEE DE L'AIR.</t>
  </si>
  <si>
    <t>06DG000</t>
  </si>
  <si>
    <t>COMPTE DE COMMERCE  DU SEA</t>
  </si>
  <si>
    <t>06DH000</t>
  </si>
  <si>
    <t>CONCEPTS ET DOCTRINES D'EMPLOI</t>
  </si>
  <si>
    <t>06DI000</t>
  </si>
  <si>
    <t>CSFM</t>
  </si>
  <si>
    <t>CONSEIL SUPERIEUR DE LA FONCTION MILITAIRE</t>
  </si>
  <si>
    <t>06DJ000</t>
  </si>
  <si>
    <t>CSRM</t>
  </si>
  <si>
    <t>CONSEIL SUPERIEUR DE LA RESERVE MILITAIRE</t>
  </si>
  <si>
    <t>06DK000</t>
  </si>
  <si>
    <t>CONS DU GOUVERNEMENT POUR LA DEFENSE</t>
  </si>
  <si>
    <t>CONSEILLERS DU GOUVERNEMENT POUR LA DEFENSE</t>
  </si>
  <si>
    <t>085N000</t>
  </si>
  <si>
    <t>MIN TRAV EMP INS</t>
  </si>
  <si>
    <t>MINISTERE DU TRAVAIL DE L'EMPLOI ET DE L'INSERTION</t>
  </si>
  <si>
    <t>065L0AA</t>
  </si>
  <si>
    <t>GAS/CCL4</t>
  </si>
  <si>
    <t>COMPAGNIE DE COMMANDEMENT ET DE LOGISTIQUE 4 (46)</t>
  </si>
  <si>
    <t>011I5BL</t>
  </si>
  <si>
    <t>ESID METZ - ANT REG POLY FFECSA - MULHEI</t>
  </si>
  <si>
    <t>ESID METZ - ANTENNE REGIE POLYVALENTE FFECSA - MULLHEIM - BREISACH</t>
  </si>
  <si>
    <t>BREISACH</t>
  </si>
  <si>
    <t>011F5HC</t>
  </si>
  <si>
    <t>ESID LYON-CELL REGIE INFRA-ANT CHAM EMHM</t>
  </si>
  <si>
    <t>ESID LYON - CELLULE REGIE DES INFRASTRUCTURES - ANTENNE  CHAMONIX- EMHM</t>
  </si>
  <si>
    <t>CHAMONIX MONT BLANC</t>
  </si>
  <si>
    <t>011L219</t>
  </si>
  <si>
    <t>ESID IDF - USID VELIZY VILLACOUBLAY</t>
  </si>
  <si>
    <t>011I59J</t>
  </si>
  <si>
    <t>ESID METZ - ANT CONTR BELFORT</t>
  </si>
  <si>
    <t>ESID METZ - ANTENNE CONTRATS BELFORT</t>
  </si>
  <si>
    <t>02FD072</t>
  </si>
  <si>
    <t>CMCC</t>
  </si>
  <si>
    <t>CENTRE MILITAIRE DE COORDINATION ET DE CONTROLE</t>
  </si>
  <si>
    <t>0109043</t>
  </si>
  <si>
    <t>EMZ OUEST</t>
  </si>
  <si>
    <t>ETAT MAJOR DE ZONE OUEST</t>
  </si>
  <si>
    <t>068V000</t>
  </si>
  <si>
    <t>PFAE SUD OUEST</t>
  </si>
  <si>
    <t>PLATEFORME ACHAT ENGAGEMENT SUD OUEST</t>
  </si>
  <si>
    <t>06O9000</t>
  </si>
  <si>
    <t>UNITES CSFA DE LA BA 279 CHATEAUDUN</t>
  </si>
  <si>
    <t>UNITES CSFA DE LA BASE AERIENNE 279 CHATEAUDUN</t>
  </si>
  <si>
    <t>01AE9GY</t>
  </si>
  <si>
    <t>2E RGT HUSSARDS - CAMP OBERHOFFEN</t>
  </si>
  <si>
    <t>2E REGIMENT DE HUSSARDS - CAMP OBERHOFFEN</t>
  </si>
  <si>
    <t>09Q0049</t>
  </si>
  <si>
    <t>INF6M C/INSTRUM SM</t>
  </si>
  <si>
    <t>COURS INSTRUMENTISTE SOUS MARIN</t>
  </si>
  <si>
    <t>09Q004A</t>
  </si>
  <si>
    <t>INF 6 MOIS STAGE FORMATION ELEVES - INF6</t>
  </si>
  <si>
    <t>INF6M C/BAT/EPMS</t>
  </si>
  <si>
    <t>09Q004C</t>
  </si>
  <si>
    <t>INF6M C/C/ANALBRUIT</t>
  </si>
  <si>
    <t>COURS ANALYSTE ACOUSTIQUE CIRA</t>
  </si>
  <si>
    <t>09Q004D</t>
  </si>
  <si>
    <t>INF6M C/PRESNA</t>
  </si>
  <si>
    <t>COURS PRE EMBARQUEMENT SNA</t>
  </si>
  <si>
    <t>09Q004E</t>
  </si>
  <si>
    <t>INF6M DET EAN LUC E</t>
  </si>
  <si>
    <t>DETACHEMENT MARINE ECOLE AERO LE LUC ELV</t>
  </si>
  <si>
    <t>09Q004F</t>
  </si>
  <si>
    <t>INF6M C/BE/QMF POMPI-BRANCHE MER</t>
  </si>
  <si>
    <t>COURS FORMATION ELEMENTAIRE METIER MOT POMPI-BRANCHE MER</t>
  </si>
  <si>
    <t>02FOH4C</t>
  </si>
  <si>
    <t>BAS ALPHAJET</t>
  </si>
  <si>
    <t>BUREAU ANIMATION SYSTEME ALPHAJET</t>
  </si>
  <si>
    <t>09XO002</t>
  </si>
  <si>
    <t>EM 1RE DIV - CTD</t>
  </si>
  <si>
    <t>ETAT-MAJOR DE LA 1RE DIVISION - COMPAGNIE DE TRANSMISSIONS DIVISIONNAIRE</t>
  </si>
  <si>
    <t>042S167</t>
  </si>
  <si>
    <t>13E BSMAT - CTA - DET TULLE</t>
  </si>
  <si>
    <t>13E BASE DE SOUTIEN DU MATERIEL - CODE TECHNIQUE APPROVISIONNEMENT - DET TULLE</t>
  </si>
  <si>
    <t>TULLE</t>
  </si>
  <si>
    <t>013N441</t>
  </si>
  <si>
    <t>DIRISI LYN - DET SIC CHAMONIX</t>
  </si>
  <si>
    <t>DIRISI LYON - CIRISI VARCES DETACHEMENT SIC CHAMONIX</t>
  </si>
  <si>
    <t>08AG001</t>
  </si>
  <si>
    <t>FREMM AQUITAINE - SERVICE HYGIENE SANTE</t>
  </si>
  <si>
    <t>FREGATE MULTI-MISSIONS AQUITAINE - SERVICE HYGIENE SANTE</t>
  </si>
  <si>
    <t>013Q251</t>
  </si>
  <si>
    <t>DET SIC LUXEUIL CI RSV N1</t>
  </si>
  <si>
    <t>DIRISI METZ - CIRISI BESANCON DET SIC LUXEUIL CI RSV N1</t>
  </si>
  <si>
    <t>06NY000</t>
  </si>
  <si>
    <t>U CSFA DE LA BA 123 ORLEANS (- BRICY)</t>
  </si>
  <si>
    <t>UNITES CSFA DE LA BASE AERIENNE 123 ORLEANS (- BRICY)</t>
  </si>
  <si>
    <t>09T7000</t>
  </si>
  <si>
    <t>COD TECH CC-ZIG-RSC-ROCHEFORT</t>
  </si>
  <si>
    <t>CODE TECHNIQUE CENTRE COUT - ZIG - RSC - ROCHEFORT</t>
  </si>
  <si>
    <t>087B051</t>
  </si>
  <si>
    <t>DASSAULT</t>
  </si>
  <si>
    <t>DASSAULT AVIATION</t>
  </si>
  <si>
    <t>SAINT-CLOUD</t>
  </si>
  <si>
    <t>049U005</t>
  </si>
  <si>
    <t>ENSOA - SEA - NDO - ELV</t>
  </si>
  <si>
    <t>ENSOA - SEA - NDO - ELEVES</t>
  </si>
  <si>
    <t>0ABD19L</t>
  </si>
  <si>
    <t>PRSD VINCENNES</t>
  </si>
  <si>
    <t>POSTE RSD VINCENNES</t>
  </si>
  <si>
    <t>09WK000</t>
  </si>
  <si>
    <t>SYND CGT</t>
  </si>
  <si>
    <t>SYNDICAT CGT</t>
  </si>
  <si>
    <t>06CT0DW</t>
  </si>
  <si>
    <t>SEC</t>
  </si>
  <si>
    <t>UDGA107598 : SECTION SÉCURITÉ</t>
  </si>
  <si>
    <t>06CT0DZ</t>
  </si>
  <si>
    <t>M</t>
  </si>
  <si>
    <t>UDGA102892 : GROUPE MOYENS D'ESSAIS</t>
  </si>
  <si>
    <t>GOMETZ-LA-VILLE</t>
  </si>
  <si>
    <t>09QN02I</t>
  </si>
  <si>
    <t>SDCO-BOURGES</t>
  </si>
  <si>
    <t>UDGA121242 : SOUS-DIRECTION RÉGIONALE CENTRE-OUEST/BOURGES</t>
  </si>
  <si>
    <t>09QN02J</t>
  </si>
  <si>
    <t>SDCO-VAL-DE-REUIL</t>
  </si>
  <si>
    <t>UDGA121246 : SOUS-DIRECTION RÉGIONALE CENTRE-OUEST/VAL DE REUIL</t>
  </si>
  <si>
    <t>09QN02K</t>
  </si>
  <si>
    <t>SDSO</t>
  </si>
  <si>
    <t>UDGA116508 : SOUS-DIRECTION RÉGIONALE SUD-OUEST/BISCARROSSE</t>
  </si>
  <si>
    <t>0AB9000</t>
  </si>
  <si>
    <t>DZRSD - SUD-OUEST</t>
  </si>
  <si>
    <t>DIRECTION ZONALE DU RENSEIGNEMENT ET DE LA SECURITE DE LA DEFENSE SUD-OUEST</t>
  </si>
  <si>
    <t>011F5GW</t>
  </si>
  <si>
    <t>ESID LYON-CELL REGIE INFRA-ANT MIRAMAS</t>
  </si>
  <si>
    <t>ESID LYON - CELLULE REGIE DES INFRASTRUCTURES - ANTENNE MIRAMAS</t>
  </si>
  <si>
    <t>MIRAMAS</t>
  </si>
  <si>
    <t>0ACG03N</t>
  </si>
  <si>
    <t>AGER MDF - ANTENNE BORDEAUX</t>
  </si>
  <si>
    <t>ANTENNE SITE DE BORDEAUX</t>
  </si>
  <si>
    <t>0AE0BEC</t>
  </si>
  <si>
    <t>DMAE - MERIGNAC</t>
  </si>
  <si>
    <t>DIRECTION DE LA MAINTENANCE AERONAUTIQUE - MERIGNAC</t>
  </si>
  <si>
    <t>06V9000</t>
  </si>
  <si>
    <t>P621 ABER WRAC</t>
  </si>
  <si>
    <t>VEDETTE DE GENDARMERIE P621 ABER WRACH</t>
  </si>
  <si>
    <t>06VA000</t>
  </si>
  <si>
    <t>P622 ESTERON</t>
  </si>
  <si>
    <t>VEDETTE GENDARMERIE P622 ESTERON</t>
  </si>
  <si>
    <t>061V000</t>
  </si>
  <si>
    <t>9E RSAM</t>
  </si>
  <si>
    <t>9E REGIMENT DE SOUTIEN AEROMOBILE</t>
  </si>
  <si>
    <t>0689107</t>
  </si>
  <si>
    <t>CSNJ LILLE</t>
  </si>
  <si>
    <t>CENTRE DU SERVICE NATIONAL ET DE LA JEUNESSE DE LILLE</t>
  </si>
  <si>
    <t>02FP000</t>
  </si>
  <si>
    <t>B709-COGNAC</t>
  </si>
  <si>
    <t>BASE AERIENNE 709 - COGNAC</t>
  </si>
  <si>
    <t>02FQ000</t>
  </si>
  <si>
    <t>B721-ROCHEFORT</t>
  </si>
  <si>
    <t>BASE AERIENNE 721 - ROCHEFORT</t>
  </si>
  <si>
    <t>082909D</t>
  </si>
  <si>
    <t>SLM BREST - PC</t>
  </si>
  <si>
    <t>SERVICE LOGISTIQUE DE LA MARINE DE BREST - PC</t>
  </si>
  <si>
    <t>06CM02R</t>
  </si>
  <si>
    <t>DAS-ISTRES</t>
  </si>
  <si>
    <t>UDGA121410 : DÉPARTEMENT APPLICATIONS ET SÉCURITÉ - ISTRES</t>
  </si>
  <si>
    <t>06CM02S</t>
  </si>
  <si>
    <t>DEA-BISCARROSSE</t>
  </si>
  <si>
    <t>UDGA121411 : DÉPARTEMENT EXPERTISE - BISCARROSSE</t>
  </si>
  <si>
    <t>06CM02T</t>
  </si>
  <si>
    <t>DEA-TOULOUSE</t>
  </si>
  <si>
    <t>UDGA121412 : DÉPARTEMENT EXPERTISE - TOULOUSE</t>
  </si>
  <si>
    <t>BALMA</t>
  </si>
  <si>
    <t>06CM02V</t>
  </si>
  <si>
    <t>DRS-ST-MÉDARD</t>
  </si>
  <si>
    <t>UDGA121414 : DÉPARTEMENT RÉSEAU ET SYSTÈME - ST MÉDARD EN JALLES</t>
  </si>
  <si>
    <t>06CM02W</t>
  </si>
  <si>
    <t>DRS-PARIS</t>
  </si>
  <si>
    <t>UDGA121415 : DÉPARTEMENT RÉSEAU ET SYSTÈME - PARIS</t>
  </si>
  <si>
    <t>06CM02X</t>
  </si>
  <si>
    <t>DRS-BOURGES</t>
  </si>
  <si>
    <t>UDGA121416 : DÉPARTEMENT RÉSEAU ET SYSTÈME - BOURGES</t>
  </si>
  <si>
    <t>02G4006</t>
  </si>
  <si>
    <t>CBA</t>
  </si>
  <si>
    <t>COMMANDEMENT DE BASE AERIENNE</t>
  </si>
  <si>
    <t>02G4010</t>
  </si>
  <si>
    <t>BRIGADE DE GENDARMERIE DE L'AIR</t>
  </si>
  <si>
    <t>02G4012</t>
  </si>
  <si>
    <t>02G4015</t>
  </si>
  <si>
    <t>05WN000</t>
  </si>
  <si>
    <t>CHERB BSL</t>
  </si>
  <si>
    <t>CHERBOURG BRIGADE DE SURVEILLANCE DU LITTORAL</t>
  </si>
  <si>
    <t>05Y0176</t>
  </si>
  <si>
    <t>DIRISI TLN - DET SIC AJACCIO</t>
  </si>
  <si>
    <t>DIRISI TOULON - CIRISI SOLENZARA DETACHEMENT SIC AJACCIO</t>
  </si>
  <si>
    <t>00CU9AS</t>
  </si>
  <si>
    <t>7E BCA - CAMP DE CHAMBARAN</t>
  </si>
  <si>
    <t>7E BATAILLON DE CHASSEURS ALPINS - CAMP DE CHAMBARAN</t>
  </si>
  <si>
    <t>010X223</t>
  </si>
  <si>
    <t>RSMA POLYNESIE - HIVA OA - ATUONA - CFP1</t>
  </si>
  <si>
    <t>RSMA POLYNESIE - HIVA OA - ATUONA - 1ERE COMPAGNIE DE FORMATION PROFESSIONNELLE - CFP1</t>
  </si>
  <si>
    <t>HIVA OA</t>
  </si>
  <si>
    <t>02FC024</t>
  </si>
  <si>
    <t>ESME</t>
  </si>
  <si>
    <t>ESCADRON DE SOUTIEN DES MATERIELS D'ENVIRONNEMENT</t>
  </si>
  <si>
    <t>06CX2D4</t>
  </si>
  <si>
    <t>AV-TOULOUSE</t>
  </si>
  <si>
    <t>UDGA160606 : PÔLE D'EXPERTISE AVIONS- TOULOUSE-VILLE</t>
  </si>
  <si>
    <t>08DX000</t>
  </si>
  <si>
    <t>CODE TECH CC AUMONIERS</t>
  </si>
  <si>
    <t>CODE TECHNIQUE - CENTRE COUT AUMONIERS</t>
  </si>
  <si>
    <t>069KAA5</t>
  </si>
  <si>
    <t>POLE RSC LA ROCHELLE</t>
  </si>
  <si>
    <t>POLE LA ROCHELLE</t>
  </si>
  <si>
    <t>06E601H</t>
  </si>
  <si>
    <t>SERECOM-ISTRES</t>
  </si>
  <si>
    <t>UDGA160622 : SERVICE EXTÉRIEUR DE LA COMMUNICATION-ISTRES</t>
  </si>
  <si>
    <t>0ABA000</t>
  </si>
  <si>
    <t>DZRSD - SUD-EST</t>
  </si>
  <si>
    <t>DIRECTION ZONALE DU RENSEIGNEMENT ET DE LA SECURITE DE LA DEFENSE SUD-EST</t>
  </si>
  <si>
    <t>0ABB000</t>
  </si>
  <si>
    <t>DZRSD - SUD</t>
  </si>
  <si>
    <t>DIRECTION ZONALE DU RENSEIGNEMENT ET DE LA SECURITE DE LA DEFENSE SUD</t>
  </si>
  <si>
    <t>00M35N5</t>
  </si>
  <si>
    <t>COM-IAZDS SUD-OUEST - PANP</t>
  </si>
  <si>
    <t>COMMANDEMENT INTERARMEES DE ZONE DE DEFENSE ET DE SECURITE  SUD-OUEST - PERSONNEL ABSENT NON PAYE</t>
  </si>
  <si>
    <t>02G40G7</t>
  </si>
  <si>
    <t>DE</t>
  </si>
  <si>
    <t>DIRECTION DES ETUDES</t>
  </si>
  <si>
    <t>08D67IE</t>
  </si>
  <si>
    <t>RIMAP-P - ELT CYNO DETECTION</t>
  </si>
  <si>
    <t>REGIMENT D'INFANTERIE DE MARINE DU PACIFIQUE - POLYNESIE -  ELEMENT CYNOTECHNIQUE DE DETECTION</t>
  </si>
  <si>
    <t>TEVA I UTA</t>
  </si>
  <si>
    <t>01CB5H7</t>
  </si>
  <si>
    <t>MGA EMAT - ECO GENIE - COURS POMFORTER</t>
  </si>
  <si>
    <t>MGA EMAT - ECOLE DU GENIE - COURS POMPIERS DES FORCES TERRESTRES</t>
  </si>
  <si>
    <t>06Z9000</t>
  </si>
  <si>
    <t>41E RTRS</t>
  </si>
  <si>
    <t>41E REGIMENT DE TRANSMISSIONS</t>
  </si>
  <si>
    <t>DOUAI</t>
  </si>
  <si>
    <t>068P1A1</t>
  </si>
  <si>
    <t>ANT DENAIN</t>
  </si>
  <si>
    <t>09RQ073</t>
  </si>
  <si>
    <t>DPMM TOURS - POLE DPMM/PM2/PARIS</t>
  </si>
  <si>
    <t>09RQ07E</t>
  </si>
  <si>
    <t>CAIC BREST</t>
  </si>
  <si>
    <t>DPMM TOURS - CAIC BREST</t>
  </si>
  <si>
    <t>09RQ07F</t>
  </si>
  <si>
    <t>CAIC TOULON</t>
  </si>
  <si>
    <t>DPMM TOURS - CAIC TOULON</t>
  </si>
  <si>
    <t>0A8T02N</t>
  </si>
  <si>
    <t>AASG ECOLE GEND DIJON</t>
  </si>
  <si>
    <t>ANTENNE D'ACTION SOCIALE ECOLE GENDARMERIE DIJON</t>
  </si>
  <si>
    <t>LONGVIC</t>
  </si>
  <si>
    <t>042KA3E</t>
  </si>
  <si>
    <t>3E RGT MAT - ENT CENTRAL - MURET</t>
  </si>
  <si>
    <t>3E REGIMENT DU MATERIEL - ENTREPOT CENTRAL - MURET</t>
  </si>
  <si>
    <t>MURET</t>
  </si>
  <si>
    <t>08CQ000</t>
  </si>
  <si>
    <t>36F NIVOSE</t>
  </si>
  <si>
    <t>DETACHEMENT 36F NIVOSE</t>
  </si>
  <si>
    <t>08CR000</t>
  </si>
  <si>
    <t>BN MAYOTTE</t>
  </si>
  <si>
    <t>BASE NAVALE DE MAYOTTE</t>
  </si>
  <si>
    <t>0AE0C5M</t>
  </si>
  <si>
    <t>ESC EPSILON - COGNAC CHATEAUBERNARD</t>
  </si>
  <si>
    <t>EQUIPE SUIVI CONTRAT EPSILON - COGNAC CHATEAUBERNARD</t>
  </si>
  <si>
    <t>05BU831</t>
  </si>
  <si>
    <t>PPE - SJLSG HQ - MONS</t>
  </si>
  <si>
    <t>PPE - STANDING JOINT LOGISTIC SUPPORT GROUP - SJLSG HQ - MONS (BELGIQUE)</t>
  </si>
  <si>
    <t>SHAPE</t>
  </si>
  <si>
    <t>011I5DH</t>
  </si>
  <si>
    <t>ESID METZ - SAM 2 - ANT VERD</t>
  </si>
  <si>
    <t>ESID METZ - SECTION ACHATS METIERS 2 - ANTENNE VERDUN</t>
  </si>
  <si>
    <t>THIERVILLE SUR MEUSE</t>
  </si>
  <si>
    <t>08CB000</t>
  </si>
  <si>
    <t>34F MONTCALM</t>
  </si>
  <si>
    <t>FLOTILLE 34F MED MONTCALM</t>
  </si>
  <si>
    <t>06D10A6</t>
  </si>
  <si>
    <t>M3E-SESDA</t>
  </si>
  <si>
    <t>UDGA160562 : DIV MESURES, ESSAIS, ÉVAL ET EXPÉRIMENTATIONS-SESDASTMANDR</t>
  </si>
  <si>
    <t>08CE000</t>
  </si>
  <si>
    <t>36F GUEPRATTE</t>
  </si>
  <si>
    <t>FLOTILLE 36F GUEPRATTE</t>
  </si>
  <si>
    <t>0ALH000</t>
  </si>
  <si>
    <t>DET 35F CHARLES DE GAULLE</t>
  </si>
  <si>
    <t>DETACHEMENT 35 F CHARLES DE GAULLE</t>
  </si>
  <si>
    <t>08CF000</t>
  </si>
  <si>
    <t>36F JEAN BART</t>
  </si>
  <si>
    <t>FLOTILLE 36F JEAN BART</t>
  </si>
  <si>
    <t>08CG000</t>
  </si>
  <si>
    <t>36F LA FAYETTE</t>
  </si>
  <si>
    <t>FLOTILLE 36F LAFAYETTE</t>
  </si>
  <si>
    <t>09RW091</t>
  </si>
  <si>
    <t>EMIA DJIBOUTI - AUM CATHO</t>
  </si>
  <si>
    <t>ETAT MAJOR INTERARMEES DE DJIBOUTI- AUMONERIE CATHOLIQUE</t>
  </si>
  <si>
    <t>09RW095</t>
  </si>
  <si>
    <t>RGN IDF PARIS AUM CATHO</t>
  </si>
  <si>
    <t>REGION DE GENDARMERIE ILE DE FRANCE AUMONERIE CATHOLIQUE</t>
  </si>
  <si>
    <t>09RW097</t>
  </si>
  <si>
    <t>RGN HAUTS DE FRANCE - AC</t>
  </si>
  <si>
    <t>REGION DE GENDARMERIE DES HAUTS DE FRANCE - AUMONERIE CATHOLIQUE</t>
  </si>
  <si>
    <t>09RW099</t>
  </si>
  <si>
    <t>RGN BRETAGNE RENNES - AC</t>
  </si>
  <si>
    <t>REGION DE GENDARMERIE  BRETAGNE RENNES - AUMONERIE CATHOLIQUE</t>
  </si>
  <si>
    <t>09RW09A</t>
  </si>
  <si>
    <t>RG NORMANDIE AUM CATHO</t>
  </si>
  <si>
    <t>REGION DE GENDARMERIE NORMANDIE AUMONERIE CATHOLIQUE</t>
  </si>
  <si>
    <t>09RW09B</t>
  </si>
  <si>
    <t>RGN  NLLE AQUITAINE BORDEAUX - AC</t>
  </si>
  <si>
    <t>REGION DE GENDARMERIE NOUVELLE AQUITAINE BORDEAUX - AUMONERIE CATHOLIQUE</t>
  </si>
  <si>
    <t>09RW09E</t>
  </si>
  <si>
    <t>RGN OCCITANIETOULOUSE - AC</t>
  </si>
  <si>
    <t>REGION DE GENDARMERIE  D'OCCITANIE  TOULOUSE - AUMONERIE CATHOLIQUE</t>
  </si>
  <si>
    <t>01CSA0Z</t>
  </si>
  <si>
    <t>EALAT LE LUC - CDD  - BOURGES</t>
  </si>
  <si>
    <t>ECOLE DE L'AVIATION LEGERE DE L'ARMEE DE TERRE - LE LUC - CENTRE DE DEVELOPPEMENT DE DIDACTICIELS</t>
  </si>
  <si>
    <t>0A8V01K</t>
  </si>
  <si>
    <t>SECT PARIS 3</t>
  </si>
  <si>
    <t>SECTEUR PARIS 3</t>
  </si>
  <si>
    <t>0AB6001</t>
  </si>
  <si>
    <t>DSNJ-PRS</t>
  </si>
  <si>
    <t>DIRECTION DU SERVICE NATIONAL ET DE LA JEUNESSE - PARIS</t>
  </si>
  <si>
    <t>06QU013</t>
  </si>
  <si>
    <t>EAMEA ELV - REACH BACK ATO</t>
  </si>
  <si>
    <t>ECOLE DES APPLICATIONS MILITAIRES DE L'ENERGIE ATOMIQUE ELEVES - REACH BACK ATO</t>
  </si>
  <si>
    <t>051P31H</t>
  </si>
  <si>
    <t>BNB - CMP</t>
  </si>
  <si>
    <t>COMPAGNIE DES MARINS POMPIERS</t>
  </si>
  <si>
    <t>0A8U00X</t>
  </si>
  <si>
    <t>ANT ACT SOC LA FLECHE</t>
  </si>
  <si>
    <t>ANTENNE D'ACTION SOCIALE LA FLECHE</t>
  </si>
  <si>
    <t>LA FLECHE</t>
  </si>
  <si>
    <t>0A8U01D</t>
  </si>
  <si>
    <t>ANT ACT SOC BOURGES</t>
  </si>
  <si>
    <t>ANTENNE D'ACTION SOCIALE BOURGES</t>
  </si>
  <si>
    <t>05LG0WT</t>
  </si>
  <si>
    <t>AIA CLERMONT - MGASIAE</t>
  </si>
  <si>
    <t>ATELIER INDUSTRIEL DE L'AERONAUTIQUE DE CLERMONT - FERRAND - MARGE DE GESTION AUTORISEE</t>
  </si>
  <si>
    <t>06SK0BK</t>
  </si>
  <si>
    <t>MGASIAE</t>
  </si>
  <si>
    <t>ATELIER INDUSTRIEL DE L'AERONAUTIQUE D'AMBERIEU - MARGE DE GESTION AUTORISEE</t>
  </si>
  <si>
    <t>02G40M4</t>
  </si>
  <si>
    <t>05HCB3D</t>
  </si>
  <si>
    <t>ATE-SE</t>
  </si>
  <si>
    <t>AUTORITE TERRITORIALE D'EMPLOI - SUD-EST</t>
  </si>
  <si>
    <t>05HCB3G</t>
  </si>
  <si>
    <t>ATE-NO</t>
  </si>
  <si>
    <t>AUTORITE TERRITORIALE D'EMPLOI - NORD-OUEST</t>
  </si>
  <si>
    <t>05HCB3H</t>
  </si>
  <si>
    <t>ATE-IDF</t>
  </si>
  <si>
    <t>AUTORITE TERRITORIALE D'EMPLOI - ILE DE FRANCE</t>
  </si>
  <si>
    <t>02G40AK</t>
  </si>
  <si>
    <t>CIIRAA - GRENOBLE</t>
  </si>
  <si>
    <t>CENTRE D'INSTRUCTION ET D'INFORMATION DE RESERVE DE L'ARMEE DE L'AIR - GRENOBLE</t>
  </si>
  <si>
    <t>051W0A3</t>
  </si>
  <si>
    <t>ECOLE NAVALE - PC - EFM BREST</t>
  </si>
  <si>
    <t>GROUPE DES ECOLES DU POULMIC - PC - EFM BREST</t>
  </si>
  <si>
    <t>09NZ09U</t>
  </si>
  <si>
    <t>SCOE - ANT MLF</t>
  </si>
  <si>
    <t>SCOE- ANTENNE MAISONS LAFFITTE</t>
  </si>
  <si>
    <t>08JY0JT</t>
  </si>
  <si>
    <t>CAB CDT BA</t>
  </si>
  <si>
    <t>011C55D</t>
  </si>
  <si>
    <t>ESID BDX - PCO 1</t>
  </si>
  <si>
    <t>ESID BORDEAUX - POLE CONDUITE DES OPERATIONS 1</t>
  </si>
  <si>
    <t>084X20V</t>
  </si>
  <si>
    <t>SITE BISCAROSSE</t>
  </si>
  <si>
    <t>02ESAPP</t>
  </si>
  <si>
    <t>ET ESTEREL</t>
  </si>
  <si>
    <t>ESCADRON DE TRANSPORT "ESTEREL"</t>
  </si>
  <si>
    <t>00ZK011</t>
  </si>
  <si>
    <t>GIS1/07CIS</t>
  </si>
  <si>
    <t>COMPAGNIE D'INCENDIE ET DE SECOURS 7</t>
  </si>
  <si>
    <t>PARIS 09</t>
  </si>
  <si>
    <t>060I46M</t>
  </si>
  <si>
    <t>SITE SISSONNE RES</t>
  </si>
  <si>
    <t>SITE SISSONNE EMPLOI RESERVE</t>
  </si>
  <si>
    <t>0AB6057</t>
  </si>
  <si>
    <t>MIS TRANSF NUM</t>
  </si>
  <si>
    <t>MISSION TRANSFORMATION NUMERIQUE</t>
  </si>
  <si>
    <t>011I5AU</t>
  </si>
  <si>
    <t>ESID METZ - ANT REG POLY LUNEVILLE</t>
  </si>
  <si>
    <t>ESID METZ - ANTENNE REGIE POLYVALENTE LUNEVILLE</t>
  </si>
  <si>
    <t>LUNEVILLE</t>
  </si>
  <si>
    <t>060V4RJ</t>
  </si>
  <si>
    <t>SITE GEN SABATI</t>
  </si>
  <si>
    <t>SITE QUARTIER GENERAL SABATIER</t>
  </si>
  <si>
    <t>081A1E3</t>
  </si>
  <si>
    <t>24EME GV - SUIPPES</t>
  </si>
  <si>
    <t>3EME CENTRE MEDICAL DES ARMEES - 24EME GROUPE VETERINAIRE</t>
  </si>
  <si>
    <t>06LP012</t>
  </si>
  <si>
    <t>011I59F</t>
  </si>
  <si>
    <t>ESID METZ - ANT REG POLY AUXONNE</t>
  </si>
  <si>
    <t>ESID METZ - ANTENNE REGIE POLYVALENTE AUXONNE</t>
  </si>
  <si>
    <t>06GD04C</t>
  </si>
  <si>
    <t>QCI</t>
  </si>
  <si>
    <t>UDGA105784 : DÉPARTEMENT QUALITÉ ET CONTRÔLE INTERNE</t>
  </si>
  <si>
    <t>06GD04D</t>
  </si>
  <si>
    <t>HSE-ANGERS</t>
  </si>
  <si>
    <t>UDGA116537 : DÉPARTEMENT HYGIÈNE, SÉCURITÉ ET ENVIRONNEMENT</t>
  </si>
  <si>
    <t>AVRILLE</t>
  </si>
  <si>
    <t>051N13F</t>
  </si>
  <si>
    <t>CHERB MAR POMP</t>
  </si>
  <si>
    <t>CHERBOURG MARINS POMPIERS</t>
  </si>
  <si>
    <t>051N142</t>
  </si>
  <si>
    <t>SERVICE PORTUAIRE CHERBOURG</t>
  </si>
  <si>
    <t>016O093</t>
  </si>
  <si>
    <t>DID PAPEETE-ANT FAA'A</t>
  </si>
  <si>
    <t>DIRECTION D INFRASTRUCTURE DE LA DEFENSE DE PAPEETE - ANTENNE FAA'A</t>
  </si>
  <si>
    <t>05BU7V0</t>
  </si>
  <si>
    <t>PPE - OFFICIER D'ECHANGE MAYPORT (USA)</t>
  </si>
  <si>
    <t>PPE - OFFICIER D'ECHANGE MAYPORT (ETATS-UNIS)</t>
  </si>
  <si>
    <t>05BU7W1</t>
  </si>
  <si>
    <t>PPE - OFFICIER DE LIAISON EMBARQUE -KIEL</t>
  </si>
  <si>
    <t>PPE - OFFICIER DE LIAISON EMBARQUE - KIEL (ALLEMAGNE)</t>
  </si>
  <si>
    <t>05BU182</t>
  </si>
  <si>
    <t>PPE - OL OFFIZERSCHULE -  DRESDE (ALL)</t>
  </si>
  <si>
    <t>PPE - OFFICIER DE LIAISON  OFFIZIERSCHULE DES HEERES - DRESDE (ALL)</t>
  </si>
  <si>
    <t>DRESDE</t>
  </si>
  <si>
    <t>05BU214</t>
  </si>
  <si>
    <t>PPE - OL RIYAD (ARABIE SAOUDITE)</t>
  </si>
  <si>
    <t>PPE - OFFICIER DE LIAISON RIYAD (ARABIE SAOUDITE)</t>
  </si>
  <si>
    <t>RIYAD</t>
  </si>
  <si>
    <t>06W40AX</t>
  </si>
  <si>
    <t>SRM - SRM OUEST CIRFA M RENNES</t>
  </si>
  <si>
    <t>SRM OUEST CIRFA M RENNES ANTENNE LE MANS</t>
  </si>
  <si>
    <t>087700R</t>
  </si>
  <si>
    <t>MC HLLD</t>
  </si>
  <si>
    <t>SECRETARIAT ET MAISON CIVILE DE MR FRANCOIS HOLLANDE</t>
  </si>
  <si>
    <t>05BU174</t>
  </si>
  <si>
    <t>PPE - NSE - NORTHWOOD (GB)</t>
  </si>
  <si>
    <t>PPE - NATIONAL SUPPORT ELEMENT (NSE) - NORTHWOOD (GB)</t>
  </si>
  <si>
    <t>LONDRES</t>
  </si>
  <si>
    <t>05BU219</t>
  </si>
  <si>
    <t>PPE - OLIA - TORONTO (CAN)</t>
  </si>
  <si>
    <t>PPE - OFFICIER DE LIAISON INTERARMEES - TORONTO (CANADA)</t>
  </si>
  <si>
    <t>TORONTO</t>
  </si>
  <si>
    <t>062X3DZ</t>
  </si>
  <si>
    <t>ET PRINC MUN PROVENCE - CEL RES</t>
  </si>
  <si>
    <t>ET PRINC MUN PROVENCE MEDITERRANEE - RESERVE - MIRAMAS</t>
  </si>
  <si>
    <t>08172ER</t>
  </si>
  <si>
    <t>169EME AM - SITE COLLIOURE</t>
  </si>
  <si>
    <t>SITE DE COLLIOURE</t>
  </si>
  <si>
    <t>081F1HO</t>
  </si>
  <si>
    <t>34EME AM - METZ</t>
  </si>
  <si>
    <t>4EME CENTRE MEDICAL DES ARMEES - 34EME ANTENNE MEDICALE</t>
  </si>
  <si>
    <t>09VR01F</t>
  </si>
  <si>
    <t>LANGUEDOC - SECTEUR SANTE/VIE</t>
  </si>
  <si>
    <t>FREGATE MULTI-MISSIONS LANGUEDOC - SECTEUR SANTE/VIE</t>
  </si>
  <si>
    <t>00ZN4AD</t>
  </si>
  <si>
    <t>GIS3/CCL3/EMGIS3/SRH/RES/RES</t>
  </si>
  <si>
    <t>CELLULE RESERVISTES</t>
  </si>
  <si>
    <t>COURBEVOIE</t>
  </si>
  <si>
    <t>09O93KD</t>
  </si>
  <si>
    <t>CICOS - COMBDD POLYNESIE FRANCAISE</t>
  </si>
  <si>
    <t>CICOS - COMMANDEMENT DE LA BASE DE DEFENSE DES FORCES ARMEES EN POLYNESIE FRANCAISE</t>
  </si>
  <si>
    <t>0A8R014</t>
  </si>
  <si>
    <t>ANT ACT SOC VANNES</t>
  </si>
  <si>
    <t>ANTENNE D'ACTION SOCIALE VANNES</t>
  </si>
  <si>
    <t>0A8R015</t>
  </si>
  <si>
    <t>SECT CHERBOURG</t>
  </si>
  <si>
    <t>SECTEUR CHERBOURG</t>
  </si>
  <si>
    <t>047Z000</t>
  </si>
  <si>
    <t>CAB CEMAT</t>
  </si>
  <si>
    <t>CABINET DU CHEF D'ETAT MAJOR DE L'ARMEE DE TERRE</t>
  </si>
  <si>
    <t>08DT000</t>
  </si>
  <si>
    <t>DRM-CFEEE</t>
  </si>
  <si>
    <t>DRM-CENTRE DE FORMATION ET D'EMPLOI RELATIF AUX EMISSIONS ELECTROMAGNETIQUES</t>
  </si>
  <si>
    <t>02G5AG5</t>
  </si>
  <si>
    <t>02G5AG7</t>
  </si>
  <si>
    <t>067O1JB</t>
  </si>
  <si>
    <t>10 CMA - 162 AM - RESERVE</t>
  </si>
  <si>
    <t>162EME AM - CELLULE RESERVE OPERATIONNELLE</t>
  </si>
  <si>
    <t>067O1JC</t>
  </si>
  <si>
    <t>159EME AM - LAUDUN</t>
  </si>
  <si>
    <t>10EME CENTRE MEDICAL DES ARMEES - 159EME ANTENNE MEDICALE</t>
  </si>
  <si>
    <t>LAUDUN-L'ARDOISE</t>
  </si>
  <si>
    <t>06W1041</t>
  </si>
  <si>
    <t>MJL - TJ RENNES</t>
  </si>
  <si>
    <t>MJL - TRIBUNAL JUDICIAIRE DE RENNES</t>
  </si>
  <si>
    <t>011C556</t>
  </si>
  <si>
    <t>ESID BORDEAUX - ANT CCB ROCHEFORT</t>
  </si>
  <si>
    <t>ESID BORDEAUX - ANTENNE CCB - ROCHEFORT</t>
  </si>
  <si>
    <t>ST AGNANT</t>
  </si>
  <si>
    <t>067O1JV</t>
  </si>
  <si>
    <t>10 CMA - 159 AM - RESERVE</t>
  </si>
  <si>
    <t>159EME AM - CELLULE RESERVE OPERATIONNELLE</t>
  </si>
  <si>
    <t>067O1JX</t>
  </si>
  <si>
    <t>157EME AM - CAMARET</t>
  </si>
  <si>
    <t>10EME CENTRE MEDICAL DES ARMEES - 157EME ANTENNE MEDICALE</t>
  </si>
  <si>
    <t>09RW0G0</t>
  </si>
  <si>
    <t>COMBDD BREST  ANT FAN AUM MUSU</t>
  </si>
  <si>
    <t>COMBDD BREST ANTENNE FAN AUMONERIE MUSULMANE</t>
  </si>
  <si>
    <t>09RW0G1</t>
  </si>
  <si>
    <t>COMBDD BREST  ANT BN AUM MUSU</t>
  </si>
  <si>
    <t>COMBDD BREST ANTENNE BASE NAVALE AUMONERIE MUSULMANE</t>
  </si>
  <si>
    <t>09RW0G2</t>
  </si>
  <si>
    <t>COMBDD BREST ANT LANVEOC AUM MUSUL</t>
  </si>
  <si>
    <t>COMBDD BREST ANTENNE LANVEOC AUMONERIE MUSULMANE</t>
  </si>
  <si>
    <t>010X004</t>
  </si>
  <si>
    <t>RSMA POLYNESIE - AUSTRALES - TUBUAI CFP3</t>
  </si>
  <si>
    <t>RSMA POLYNESIE - AUSTRALES - TUBUAI - MATAURA - 3E COMPAGNIE DE FORMATION PROFESSIONNELLE - CFP3</t>
  </si>
  <si>
    <t>TUBUAI</t>
  </si>
  <si>
    <t>088708N</t>
  </si>
  <si>
    <t>BAT RES IDF - 24E RI - BLESSES DE L'ARME</t>
  </si>
  <si>
    <t>BAT RES IDF - 24E RI - BLESSES DE L'ARMEE DE TERRE</t>
  </si>
  <si>
    <t>011L3TG</t>
  </si>
  <si>
    <t>ESID IDF-CELL COND OPE-CREIL</t>
  </si>
  <si>
    <t>ESID IDF - CELLULE CONDUITE D'OPERATIONS - CREIL</t>
  </si>
  <si>
    <t>06194PA</t>
  </si>
  <si>
    <t>SITE VRN ROZELIER</t>
  </si>
  <si>
    <t>09O301N</t>
  </si>
  <si>
    <t>CPIC - ETM SIA BRUZ</t>
  </si>
  <si>
    <t>CPIC - EQUIPE TECHNIQUE DE MARQUE SIA - BRUZ</t>
  </si>
  <si>
    <t>09O3052</t>
  </si>
  <si>
    <t>SEC DE CDT ANT ARCUEIL</t>
  </si>
  <si>
    <t>SECRETARIAT DE COMMANDEMENT - ANTENNE ARCUEIL</t>
  </si>
  <si>
    <t>00IN094</t>
  </si>
  <si>
    <t>EM BFA - RESERVE</t>
  </si>
  <si>
    <t>ETAT MAJOR DE LA BRIGADE FRANCO-ALLEMANDE - PERSONNEL SSA RESERVE</t>
  </si>
  <si>
    <t>02G40NQ</t>
  </si>
  <si>
    <t>0AIZ112</t>
  </si>
  <si>
    <t>BSPP DET ILOT ST GERMAIN SPE</t>
  </si>
  <si>
    <t>BSPP DETACHEMENT ILOT SAINT GERMAIN SPECIFIQUE ILE DE FRANCE</t>
  </si>
  <si>
    <t>08290C0</t>
  </si>
  <si>
    <t>CTM IDF</t>
  </si>
  <si>
    <t>0AJ2AHZ</t>
  </si>
  <si>
    <t>DET BGES</t>
  </si>
  <si>
    <t>BASE ECOLE - 2E REGIMENT D'HELICOPTERES DE COMBAT - DETACHEMENT BOURGES</t>
  </si>
  <si>
    <t>02FYWWT</t>
  </si>
  <si>
    <t>ANTENNE BPROG - ISTRES</t>
  </si>
  <si>
    <t>ANTENNE BUREAU PROGRAMME - ISTRES</t>
  </si>
  <si>
    <t>047S6B4</t>
  </si>
  <si>
    <t>GRS NO - 41E RI - LORIENT - RO2</t>
  </si>
  <si>
    <t>GRS NO - 41E RI -CIRFA LORIENT - STRUCTURE D'ACCUEIL DE LA RO2</t>
  </si>
  <si>
    <t>047T3AK</t>
  </si>
  <si>
    <t>GRS SE - 99E RI - CLERMONT - RO2</t>
  </si>
  <si>
    <t>GRS SE - 99E RI - CIRFA CLERMONT-FERRAND - STRUCTURE D'ACCUEIL DE LA RO2</t>
  </si>
  <si>
    <t>047T3AO</t>
  </si>
  <si>
    <t>GRS SE - 99E RI - AVIGNON - RO2</t>
  </si>
  <si>
    <t>GRS SE - 99E RI - CIRFA AVIGNON - STRUCTURE D'ACCUEIL DE LA RO2</t>
  </si>
  <si>
    <t>AVIGNON</t>
  </si>
  <si>
    <t>05JS00A</t>
  </si>
  <si>
    <t>CIRFA GUADELOUPE - RO2</t>
  </si>
  <si>
    <t>CIRFA GUADELOUPE - STRUCTURE D'ACCUEIL DE LA RO2</t>
  </si>
  <si>
    <t>061B64G</t>
  </si>
  <si>
    <t>POLE PAU BAYONNE DAX</t>
  </si>
  <si>
    <t>POLE BAYONNE DAX</t>
  </si>
  <si>
    <t>047U3B9</t>
  </si>
  <si>
    <t>GRS SO - 7E RIMA - MONT-DE-MARSAN - RO2</t>
  </si>
  <si>
    <t>GRS SO - 7E RIMA - CIRFA MONT-DE-MARSAN - STRUCTURE D'ACCUEIL DE LA RO2</t>
  </si>
  <si>
    <t>05Y0829</t>
  </si>
  <si>
    <t>DIRISI TLN - DET SIC LAUDUN</t>
  </si>
  <si>
    <t>DIRISI TOULON - CIRISI NIMES DETACHEMENT SIC LAUDUN</t>
  </si>
  <si>
    <t>047T179</t>
  </si>
  <si>
    <t>GRS SE - 99E RI - CARCASSONNE - ANT NARB</t>
  </si>
  <si>
    <t>GRS SE - 99E RI - CIRFA CARCASSONNE - ANTENNE NARBONNE</t>
  </si>
  <si>
    <t>NARBONNE</t>
  </si>
  <si>
    <t>06W4000</t>
  </si>
  <si>
    <t>SRM</t>
  </si>
  <si>
    <t>SERVICE DE RECRUTEMENT DE LA MARINE</t>
  </si>
  <si>
    <t>018AAAB</t>
  </si>
  <si>
    <t>DRHAT - EPP - VCN</t>
  </si>
  <si>
    <t>DRHAT - ETUDES POLITIQUES PSYCHOLOGIE - VINCENNES</t>
  </si>
  <si>
    <t>047N4FI</t>
  </si>
  <si>
    <t>CDEC - EMSST-ELEVES UNIV BORDEAUX 1 TAL</t>
  </si>
  <si>
    <t>CDEC - EMSST-ELEVES UNIVERSITE BORDEAUX 1</t>
  </si>
  <si>
    <t>05BU271</t>
  </si>
  <si>
    <t>PPE - OFFICIER LIAISON  - LECCE (ITA)</t>
  </si>
  <si>
    <t>PPE - OFFICIER DE LIAISON  LECCE (ITALIE)</t>
  </si>
  <si>
    <t>LECCE</t>
  </si>
  <si>
    <t>05BU190</t>
  </si>
  <si>
    <t>PPE - OLIA FUHRUNGSAKAD - HAMBOURG (ALL)</t>
  </si>
  <si>
    <t>PPE - OFFICIER DE LIAISON INTERARMEES FUHRUNGSAKADEMIE - HAMBOURG (ALL)</t>
  </si>
  <si>
    <t>HAMBOURG</t>
  </si>
  <si>
    <t>0AL6000</t>
  </si>
  <si>
    <t>VCSM ABER ILDUT</t>
  </si>
  <si>
    <t>VEDETTE COTIERE DE SURVEILLANCE MARITIME ABER ILDUT</t>
  </si>
  <si>
    <t>ROSCOFF</t>
  </si>
  <si>
    <t>09XI021</t>
  </si>
  <si>
    <t>EM CDT LOG - BLESSES ADT</t>
  </si>
  <si>
    <t>COMMANDEMENT DE LA LOGISTIQUE DES FORCES - BLESSES DE L'ARMEE DE TERRE</t>
  </si>
  <si>
    <t>00GDAD1</t>
  </si>
  <si>
    <t>2E REP - STRUCTURE ACCUEIL RO2</t>
  </si>
  <si>
    <t>2E REP - STRUCTURE D'ACCUEIL DE LA RO2 CALVI</t>
  </si>
  <si>
    <t>061B4A0</t>
  </si>
  <si>
    <t>RESTAURANT EXT2 PAU ETAP</t>
  </si>
  <si>
    <t>06EX180</t>
  </si>
  <si>
    <t>ESID BREST-DIV INV MAINT COND ILE LONGUE</t>
  </si>
  <si>
    <t>ESID BREST - DIVISION INVESTISSEMENT ET MAINTIEN EN CONDITION DE L ILE LONGUE</t>
  </si>
  <si>
    <t>CROZON</t>
  </si>
  <si>
    <t>085I000</t>
  </si>
  <si>
    <t>MIN AGRICULTURE</t>
  </si>
  <si>
    <t>MINISTERE DE L'AGRICULTURE ET DE L'ALIMENTATION</t>
  </si>
  <si>
    <t>0407968</t>
  </si>
  <si>
    <t>503E RGT TRN - ZRP MIRAMAS</t>
  </si>
  <si>
    <t>503E REGIMENT DU TRAIN - ZONE DE REGROUPEMENT  PRINCIPAL DE MIRAMAS</t>
  </si>
  <si>
    <t>08D3000</t>
  </si>
  <si>
    <t>DE-ZMC-EAU ABU DHABI</t>
  </si>
  <si>
    <t>DEPOT ESSENCES ZAYED MILITARY CITY-EMIRATS ARABES UNIS (ABU DHABI)</t>
  </si>
  <si>
    <t>05W700C</t>
  </si>
  <si>
    <t>SER COM FOYERS - PC</t>
  </si>
  <si>
    <t>05BU82V</t>
  </si>
  <si>
    <t>PPE - MPD - MONS</t>
  </si>
  <si>
    <t>PPE - MILITARY PARTNERSHIP DIRECTORATE (MPD) - MONS (BELGIQUE)</t>
  </si>
  <si>
    <t>081C4I0</t>
  </si>
  <si>
    <t>CMA01 - ECHELON CMDT - PARIS</t>
  </si>
  <si>
    <t>1ER CENTRE MEDICAL DES ARMEES - ECHELON DE COMMANDEMENT</t>
  </si>
  <si>
    <t>02F0AK1</t>
  </si>
  <si>
    <t>COMMANDEMENT DE L'EAR</t>
  </si>
  <si>
    <t>DRACHENBRONN-BIRLENBACH</t>
  </si>
  <si>
    <t>02FFAH1</t>
  </si>
  <si>
    <t>PREFS DE CAZAUX</t>
  </si>
  <si>
    <t>POLE REGIONAL ESCA-CMC FORMATION/SMS DE CAZAUX</t>
  </si>
  <si>
    <t>015F000</t>
  </si>
  <si>
    <t>DIRISI CYE</t>
  </si>
  <si>
    <t>DIRISI CAYENNE</t>
  </si>
  <si>
    <t>013N579</t>
  </si>
  <si>
    <t>DIRISI LYN - DET SIC MOULINS-YZEURE</t>
  </si>
  <si>
    <t>DIRISI LYON - CIRISI CLERMONT-FD DETACHEMENT SIC MOULINS-YZEURE</t>
  </si>
  <si>
    <t>0603227</t>
  </si>
  <si>
    <t>SIMMT - SETM NEUVY-PAILLOUX</t>
  </si>
  <si>
    <t>SIMMT - SECTION D'EXPERTISE TECHNIQUE DU MCO-T DE NEUVY-PAILLOUX</t>
  </si>
  <si>
    <t>NEUVY PAILLOUX</t>
  </si>
  <si>
    <t>05CQ000</t>
  </si>
  <si>
    <t>DIASS FAA</t>
  </si>
  <si>
    <t>DIRECTION INTERARMEES DU SERVICE DE SANTE DES FORCES ARMEES AUX ANTILLES</t>
  </si>
  <si>
    <t>05CR000</t>
  </si>
  <si>
    <t>CMIA EFS</t>
  </si>
  <si>
    <t>CENTRE MEDICAL INTERARMEES DES ELEMENTS FRANCAIS AU SENEGAL</t>
  </si>
  <si>
    <t>OUAKAM</t>
  </si>
  <si>
    <t>05CS000</t>
  </si>
  <si>
    <t>DIASS FFDJ</t>
  </si>
  <si>
    <t>DIRECTION INTERARMEES DU SERVICE DE SANTE DES FORCES ARMEES A DJIBOUTI</t>
  </si>
  <si>
    <t>05CU000</t>
  </si>
  <si>
    <t>DIASS FAPF</t>
  </si>
  <si>
    <t>DIRECTION INTERARMEES DU SERVICE DE SANTE DES FORCES ARMEES EN POLYNESIE FRANCAISE</t>
  </si>
  <si>
    <t>05CV000</t>
  </si>
  <si>
    <t>DIASS FANC</t>
  </si>
  <si>
    <t>DIRECTION INTERARMEES DU SERVICE DE SANTE DES FORCES ARMEES EN NOUVELLE CALEDONIE</t>
  </si>
  <si>
    <t>00FH000</t>
  </si>
  <si>
    <t>2E REI</t>
  </si>
  <si>
    <t>2E REGIMENT ETRANGER D'INFANTERIE</t>
  </si>
  <si>
    <t>06D10A7</t>
  </si>
  <si>
    <t>M3E-BREST</t>
  </si>
  <si>
    <t>UDGA160563 : DIV MESURES, ESSAIS, ÉVALUATIONS ET EXPÉRIMENTATIONS- BRES</t>
  </si>
  <si>
    <t>0AC601S</t>
  </si>
  <si>
    <t>CIECA</t>
  </si>
  <si>
    <t>CELLULE D'INSTRUCTION ELEMENTAIRE DE CONDUITE AGREEE</t>
  </si>
  <si>
    <t>08C6000</t>
  </si>
  <si>
    <t>35F SP LA ROCH</t>
  </si>
  <si>
    <t>FLOTILLE 35F SERVICE PUBLIC LA ROCHELLE</t>
  </si>
  <si>
    <t>08C5000</t>
  </si>
  <si>
    <t>35F SP LE TOUQ</t>
  </si>
  <si>
    <t>FLOTILLE 35F SERVICE PUBLIC LE TOUQUET</t>
  </si>
  <si>
    <t>LE TOUQUET PARIS PLAGE</t>
  </si>
  <si>
    <t>09O93VZ</t>
  </si>
  <si>
    <t>CICOS - CULTES - COMBDD DRAGUIGNAN - AUM</t>
  </si>
  <si>
    <t>CICOS  - CULTES - COMBDD DRAGUIGNAN - AUMONERIE PROTESTANTE</t>
  </si>
  <si>
    <t>DRAGUIGNAN</t>
  </si>
  <si>
    <t>09O93VU</t>
  </si>
  <si>
    <t>CICOS - CULTES - COMBDD BESANCON - AUM C</t>
  </si>
  <si>
    <t>CICOS - CULTES - COMBDD BESANCON - AUMONERIE CATHOLIQUE</t>
  </si>
  <si>
    <t>09O93W0</t>
  </si>
  <si>
    <t>COMBDD GRENOBLE AC AUMON MUSULM</t>
  </si>
  <si>
    <t>CICOS - CULTES - COMBDD GRENOBLE ANNECY CHAMBERY - AUMONERIE MUSULMANE</t>
  </si>
  <si>
    <t>08CA000</t>
  </si>
  <si>
    <t>34F J DE VIENN</t>
  </si>
  <si>
    <t>FLOTILLE 34F MED JEAN DE VIENNE</t>
  </si>
  <si>
    <t>06EX418</t>
  </si>
  <si>
    <t>ESID DE BREST - CELL ILE LGUE</t>
  </si>
  <si>
    <t>ESID DE BREST - CELLULE ILE LONGUE</t>
  </si>
  <si>
    <t>05HE1CQ</t>
  </si>
  <si>
    <t>MAD</t>
  </si>
  <si>
    <t>MISSION DES ACHATS DE DEFENSE</t>
  </si>
  <si>
    <t>011K454</t>
  </si>
  <si>
    <t>ESID RENNES - SECT SST - ANT TOURS</t>
  </si>
  <si>
    <t>ESID RENNES - SECTION SECURITE SANTE AU TRAVAIL - ANTENNE TOURS</t>
  </si>
  <si>
    <t>05HC6QV</t>
  </si>
  <si>
    <t>DRH-MD - BUR ACTIONS SOCIALES - PASD</t>
  </si>
  <si>
    <t>DRH-MD - BUREAU DES ACTIONS SOCIALES - PASD</t>
  </si>
  <si>
    <t>011K44W</t>
  </si>
  <si>
    <t>ESID RENNES - SECT EXP IC SID-ANT RNS</t>
  </si>
  <si>
    <t>ESID RENNES - SECTION EXPLOITATION DES INSTALLATIONS CLASSEES SID - ANTENNE RENNES</t>
  </si>
  <si>
    <t>011K455</t>
  </si>
  <si>
    <t>ESID RENNES - SECT STT - ANT RNS</t>
  </si>
  <si>
    <t>ESID RENNES - SECTION SECURITE SANTE AU TRAVAIL - ANTENNE RENNES</t>
  </si>
  <si>
    <t>011K44X</t>
  </si>
  <si>
    <t>ESID RENNES - SECT EXP IC SID-ANT ANG</t>
  </si>
  <si>
    <t>ESID RENNES - SECTION EXPLOITATION DES INSTALLATIONS CLASSEES SID - ANTENNE ANGERS</t>
  </si>
  <si>
    <t>047V999</t>
  </si>
  <si>
    <t>13E RGT GENIE - MAT PAC CFIM 2BB VALDAH</t>
  </si>
  <si>
    <t>13E RGT GENIE - MATERIELS PAC CFIM 2BB VALDAHON</t>
  </si>
  <si>
    <t>06VY09E</t>
  </si>
  <si>
    <t>ENIM LORIENT</t>
  </si>
  <si>
    <t>ETABLISSEMENT NATIONAL DES INVALIDES DE LA MARINE LORIENT</t>
  </si>
  <si>
    <t>02FP024</t>
  </si>
  <si>
    <t>02FP025</t>
  </si>
  <si>
    <t>ESRTA</t>
  </si>
  <si>
    <t>ESCADRON DE SOUTIEN DU RAVITAILLEMENT TECHNIQUE AERONAUTIQUE</t>
  </si>
  <si>
    <t>02FP027</t>
  </si>
  <si>
    <t>BUREAU AIR DU CENTRE D'INFORMATION ET DE RECRUTEMENT DES FORCES ARMEES BRIVE LA GAILLARDE</t>
  </si>
  <si>
    <t>011L3SS</t>
  </si>
  <si>
    <t>ESID IDF-SRI-SECT GS VIN-ANT FORT NOGEN</t>
  </si>
  <si>
    <t>ESID IDF - USID PARIS - SRI - SECTEUR GS VINCENNES - ANTENNE FORT DE NOGENT</t>
  </si>
  <si>
    <t>02FFAT0</t>
  </si>
  <si>
    <t>EEP</t>
  </si>
  <si>
    <t>ENCADREMENT ESCADRON DE PROTECTION</t>
  </si>
  <si>
    <t>0AJ2567</t>
  </si>
  <si>
    <t>BASE ECOLE - 2E REGIMENT D'HELICOPTERES DE COMBAT - CODE TECHNIQUE APPROVISIONNEMENT - LE LUC</t>
  </si>
  <si>
    <t>00P059S</t>
  </si>
  <si>
    <t>DMD ZDS - DMD DE L'ARIEGE</t>
  </si>
  <si>
    <t>COMMANDEMENT INTERARMEES DE ZONE DE DEFENSE ET DE SECURITE SUD - (DMD = CDC 1ER RCP)</t>
  </si>
  <si>
    <t>FOIX</t>
  </si>
  <si>
    <t>061B66P</t>
  </si>
  <si>
    <t>SITE DAX NAVELET</t>
  </si>
  <si>
    <t>05XE6IM</t>
  </si>
  <si>
    <t>DIRISI BST - VF DIRISI</t>
  </si>
  <si>
    <t>DIRISI BREST - VACANCE FRICTIONNELLE DIRISI</t>
  </si>
  <si>
    <t>013QAF4</t>
  </si>
  <si>
    <t>DIRISI MTZ - VF DIRISI</t>
  </si>
  <si>
    <t>DIRISI METZ - VACANCE FRICTIONNELLE DIRISI</t>
  </si>
  <si>
    <t>085EA46</t>
  </si>
  <si>
    <t>ISLAND PRICE</t>
  </si>
  <si>
    <t>02ESACC</t>
  </si>
  <si>
    <t>09XZ03K</t>
  </si>
  <si>
    <t>PCFL - ACC RO2</t>
  </si>
  <si>
    <t>POSTE DE COMMANDEMENT DE FORCE LOGISTIQUE - STRUCTURE D'ACCUEIL DE LA RO2 - MONTLHERY</t>
  </si>
  <si>
    <t>0A4X000</t>
  </si>
  <si>
    <t>ZIG LVV TOULAUD</t>
  </si>
  <si>
    <t>TOULAUD</t>
  </si>
  <si>
    <t>047N4H3</t>
  </si>
  <si>
    <t>CDEC - EMSST-AFFECT PRE-ECOLE DE GUERRE</t>
  </si>
  <si>
    <t>CDEC - EMSST-AFFECTATION PRE-ECOLE DE GUERRE</t>
  </si>
  <si>
    <t>02FC028</t>
  </si>
  <si>
    <t>BUREAU AIR DU CENTRE D'INFORMATION ET DE RECRUTEMENT DES FORCES ARMEES ROUEN</t>
  </si>
  <si>
    <t>0AIY09F</t>
  </si>
  <si>
    <t>SEC DE LIAISON SEG SPA - TOULOUSE</t>
  </si>
  <si>
    <t>SECTION DE LIAISON SEGMENTS SPATIAUX - TOULOUSE</t>
  </si>
  <si>
    <t>0AIY09K</t>
  </si>
  <si>
    <t>CDE - TOULOUSE</t>
  </si>
  <si>
    <t>0AJQ000</t>
  </si>
  <si>
    <t>S2IE</t>
  </si>
  <si>
    <t>SERVICE DES AFFAIRES INDUSTRIELLES ET DE L¿INTELLIGENCE ECONOMIQUE</t>
  </si>
  <si>
    <t>06VZ0BA</t>
  </si>
  <si>
    <t>SD PREPA A LA GESTION DES CRISES</t>
  </si>
  <si>
    <t>DIRECTION DE PREPARATION A LA GESTION DES CRISES</t>
  </si>
  <si>
    <t>05BU8AL</t>
  </si>
  <si>
    <t>PPE - PPE - JLSG - BRUNSSUM (NL)</t>
  </si>
  <si>
    <t>PPE - NATO JOINT LOGISTICS SUPPORT GROUP (JLSG) - BRUNSSUM (NL)</t>
  </si>
  <si>
    <t>BRUNSSUM</t>
  </si>
  <si>
    <t>0AJA0J9</t>
  </si>
  <si>
    <t>DIR GEN FORM MIL</t>
  </si>
  <si>
    <t>DIRECTION GENERALE DE LA FORMATION MILITAIRE</t>
  </si>
  <si>
    <t>0867632</t>
  </si>
  <si>
    <t>ANT KB</t>
  </si>
  <si>
    <t>ANTENNE KREMLIN BICETRE</t>
  </si>
  <si>
    <t>011I5AL</t>
  </si>
  <si>
    <t>ESID METZ - ANT REG POLY THIONVILLE</t>
  </si>
  <si>
    <t>ESID METZ - ANTENNE REGIE POLYVALENTE THIONVILLE</t>
  </si>
  <si>
    <t>THIONVILLE</t>
  </si>
  <si>
    <t>081U1F9</t>
  </si>
  <si>
    <t>143EME AM - DIGNES LES BAIN</t>
  </si>
  <si>
    <t>9EME CENTRE MEDICAL DES ARMEES - 143EME ANTENNE MEDICALE</t>
  </si>
  <si>
    <t>DIGNE-LES-BAINS</t>
  </si>
  <si>
    <t>06YE183</t>
  </si>
  <si>
    <t>UCN HYERES</t>
  </si>
  <si>
    <t>DSAE - UCN HYERES</t>
  </si>
  <si>
    <t>01HE931</t>
  </si>
  <si>
    <t>DIRISI RNS - DET TOURS CENT</t>
  </si>
  <si>
    <t>DIRISI RENNES - CIRISI TOURS DETACHEMENT SIC TOURS CENTRE</t>
  </si>
  <si>
    <t>00VF9JF</t>
  </si>
  <si>
    <t>4E RCH - DLAE 04</t>
  </si>
  <si>
    <t>4E REGIMENT DE CHASSEURS - DETACHEMENT DE LIAISON ET D'AIDE A L'ENGAGEMENT 04</t>
  </si>
  <si>
    <t>051T037</t>
  </si>
  <si>
    <t>SERVICE PORTUAIRE DDC</t>
  </si>
  <si>
    <t>SERVICE PORTUAIRE DEGRAD DES CANNES</t>
  </si>
  <si>
    <t>REMIRE-MONTJOLY</t>
  </si>
  <si>
    <t>051T03E</t>
  </si>
  <si>
    <t>ANTENNE SERVICE SOUTIEN COMMUN</t>
  </si>
  <si>
    <t>02FDNFW</t>
  </si>
  <si>
    <t>BPA</t>
  </si>
  <si>
    <t>BRIGADE DES POMPIERS DE L'AIR</t>
  </si>
  <si>
    <t>09RW032</t>
  </si>
  <si>
    <t>EMAA PARIS AUM PROTES</t>
  </si>
  <si>
    <t>ETAT-MAJOR ARMEE DE L'AIR AUMONERIE PROTESTANTE</t>
  </si>
  <si>
    <t>09RW033</t>
  </si>
  <si>
    <t>EMM - AUM PROTEST</t>
  </si>
  <si>
    <t>ETAT-MAJOR DE LA MARINE - AUMONERIE PROTESTANTE</t>
  </si>
  <si>
    <t>09RW034</t>
  </si>
  <si>
    <t>DGGN - AP</t>
  </si>
  <si>
    <t>DGGN - AUMONERIE PROTESTANTE</t>
  </si>
  <si>
    <t>09RW035</t>
  </si>
  <si>
    <t>COM-IAZDS SUD - AUM PROTEST</t>
  </si>
  <si>
    <t>COMIA-ZDS SUD - AUMONERIE PROTESTANTE</t>
  </si>
  <si>
    <t>09RW036</t>
  </si>
  <si>
    <t>COMIA-ZDS SUD-EST - AUM PROTES</t>
  </si>
  <si>
    <t>COMIA-ZDS SUD EST - AUMONERIE PROTESTANTE</t>
  </si>
  <si>
    <t>09RW037</t>
  </si>
  <si>
    <t>EMIA-ZDS EST - CULTE PROTEST</t>
  </si>
  <si>
    <t>COMIA-ZDS EST - AUMONERIE PROTESTANTE</t>
  </si>
  <si>
    <t>00RYA3P</t>
  </si>
  <si>
    <t>DRM-SDA-PT-SR-ROEM G</t>
  </si>
  <si>
    <t>DIRECTION DU RENSEIGNEMENT MILITAIRE - CELLULE ROEM GIENS</t>
  </si>
  <si>
    <t>0ACY02A</t>
  </si>
  <si>
    <t>COM E2CIA  - BLESSES ADT</t>
  </si>
  <si>
    <t>COMMANDEMENT DE L'ENTRAINEMENT ET DES ECOLES DU COMBAT INTERARMES - BLESSES DE L'ARMEE DE TERRE</t>
  </si>
  <si>
    <t>047N4EH</t>
  </si>
  <si>
    <t>CDEC - EMSST-ELEVES CELSA-EHESIC</t>
  </si>
  <si>
    <t>NEUILLY-SUR-SEINE</t>
  </si>
  <si>
    <t>047N4EI</t>
  </si>
  <si>
    <t>CDEC - EMSST-ELEVES CFSSI</t>
  </si>
  <si>
    <t>CDEC - EMSST-ELEVES CENTRE DE FORMATION A LA SSI</t>
  </si>
  <si>
    <t>047N4EJ</t>
  </si>
  <si>
    <t>CDEC - EMSST-ELEVES ECOLE DE CHAILLOT</t>
  </si>
  <si>
    <t>047N4EK</t>
  </si>
  <si>
    <t>CDEC - EMSST-ELEVES ECOLE DES MINES</t>
  </si>
  <si>
    <t>CDEC - EMSST-ELEVES ECOLE DES MINES PARIS TECH</t>
  </si>
  <si>
    <t>047N4EL</t>
  </si>
  <si>
    <t>CDEC - EMSST-ELEVES EEIE</t>
  </si>
  <si>
    <t>CDEC - EMSST-ELEVES ECOLE EUROPEENNE INTELLIGENCE ECONOMIQUE</t>
  </si>
  <si>
    <t>047N4EM</t>
  </si>
  <si>
    <t>CDEC - EMSST-ELEVES ECOLE DU GENIE</t>
  </si>
  <si>
    <t>047N4EN</t>
  </si>
  <si>
    <t>CDEC - EMSST-ELEVES ENAC</t>
  </si>
  <si>
    <t>CDEC - EMSST-ELEVES ECOLE NATIONALE DE L AVIATION CIVILE</t>
  </si>
  <si>
    <t>06T8000</t>
  </si>
  <si>
    <t>EPMU CHAMP LORRAINE</t>
  </si>
  <si>
    <t>ETABLISSEMENT PRINCIPAL MUNITIONS CHAMPAGNE LORRAINE</t>
  </si>
  <si>
    <t>BRIENNE LE CHATEAU</t>
  </si>
  <si>
    <t>05Y0534</t>
  </si>
  <si>
    <t>DIRISI TLN - DET SIC HYERES</t>
  </si>
  <si>
    <t>DIRISI TOULON - CIRISI TOULON DETACHEMENT SIC HYERES</t>
  </si>
  <si>
    <t>04AB002</t>
  </si>
  <si>
    <t>CS EQUI MIL - NDO - ELV</t>
  </si>
  <si>
    <t>CENTRE SPORTIF D'EQUITATION MILITAIRE - NDO - ELEVES</t>
  </si>
  <si>
    <t>05LF02C</t>
  </si>
  <si>
    <t>SOUS-DIRECTION RH</t>
  </si>
  <si>
    <t>SOUS-DIRECTION RESSOURCES HUMAINES</t>
  </si>
  <si>
    <t>CUERS</t>
  </si>
  <si>
    <t>013LACA</t>
  </si>
  <si>
    <t>DIRISI IDF 8RT - CNMOI MLF</t>
  </si>
  <si>
    <t>DIRISI IDF 8RT - CENTRE NATIONAL DE MISE EN OEUVRE DES INTRANETS MAISONS LAFFITTE (CNMO I MLF)</t>
  </si>
  <si>
    <t>09UM0EF</t>
  </si>
  <si>
    <t>067K1CR</t>
  </si>
  <si>
    <t>16EME CMA - ECHELON CMDT - BREST</t>
  </si>
  <si>
    <t>16EME CENTRE MEDICAL DES ARMEES - ECHELON DE COMMANDEMENT</t>
  </si>
  <si>
    <t>05AY2AN</t>
  </si>
  <si>
    <t>COMPAGNIE SPORTS DE HAUT NIVEAU HIVER</t>
  </si>
  <si>
    <t>06EY1HL</t>
  </si>
  <si>
    <t>ESID TLN-SECT REG INF-ST MAND-ANT SX FRS</t>
  </si>
  <si>
    <t>ESID TOULON - SECTION REGIE INFRASTRUCTURE - SAINT MANDRIER - ANTENNE SIX-FOURS</t>
  </si>
  <si>
    <t>SIX-FOURS-LES-PLAGES</t>
  </si>
  <si>
    <t>06SV3AY</t>
  </si>
  <si>
    <t>ADML THIONVILLE</t>
  </si>
  <si>
    <t>ANTENNE DEFENSE MOBILITE LOCALE - THIONVILLE</t>
  </si>
  <si>
    <t>06SV3AX</t>
  </si>
  <si>
    <t>ADML BITCHE</t>
  </si>
  <si>
    <t>ANTENNE DEFENSE MOBILITE LOCALE - BITCHE</t>
  </si>
  <si>
    <t>085H03L</t>
  </si>
  <si>
    <t>SEC GEN DE LA MER - CENTRE OPS FONT GARD</t>
  </si>
  <si>
    <t>CENTRE OPERATIONNEL DE LA FONCTION GARDE COTES</t>
  </si>
  <si>
    <t>09RH098</t>
  </si>
  <si>
    <t>CDAOA-EMOAIR-B.OPS</t>
  </si>
  <si>
    <t>CDAOA - EMO AIR - BUREAU OPS</t>
  </si>
  <si>
    <t>09US000</t>
  </si>
  <si>
    <t>CNCMFE</t>
  </si>
  <si>
    <t>CENTRE NATIONAL CIVIL MILITAIRE FORMATION ENTRAINEMENT</t>
  </si>
  <si>
    <t>09UT000</t>
  </si>
  <si>
    <t>CHEM - STAGIAIRES ETRANGERS</t>
  </si>
  <si>
    <t>00RT490</t>
  </si>
  <si>
    <t>MISS AUDIT INT</t>
  </si>
  <si>
    <t>MISSION  D'AUDIT INTERNE</t>
  </si>
  <si>
    <t>061S75Y</t>
  </si>
  <si>
    <t>POLE TLS CASTRES</t>
  </si>
  <si>
    <t>POLE CASTRES</t>
  </si>
  <si>
    <t>061S75Z</t>
  </si>
  <si>
    <t>POLE TLS SUD</t>
  </si>
  <si>
    <t>POLE TOULOUSE SUD</t>
  </si>
  <si>
    <t>CUGNAUX</t>
  </si>
  <si>
    <t>061S760</t>
  </si>
  <si>
    <t>POLE TLS PAMIERS</t>
  </si>
  <si>
    <t>POLE PAMIERS</t>
  </si>
  <si>
    <t>PAMIERS</t>
  </si>
  <si>
    <t>061S761</t>
  </si>
  <si>
    <t>POLE TLS TARBES</t>
  </si>
  <si>
    <t>POLE TARBES</t>
  </si>
  <si>
    <t>061S762</t>
  </si>
  <si>
    <t>ATLAS MURET MONTALEGRE</t>
  </si>
  <si>
    <t>084TA36</t>
  </si>
  <si>
    <t>POLE SDC BRIENNE</t>
  </si>
  <si>
    <t>POLE CHAUMONT BRIENNE</t>
  </si>
  <si>
    <t>01AU9LG</t>
  </si>
  <si>
    <t>31E RGT GENIE - SPCG</t>
  </si>
  <si>
    <t>31E REGIMENT DU GENIE - SECTION PLONGEURS DE COMBAT DU GENIE</t>
  </si>
  <si>
    <t>011I57P</t>
  </si>
  <si>
    <t>ESID METZ - CELL NRJ COLMAR</t>
  </si>
  <si>
    <t>ESID METZ - CELLULE ENERGIE COLMAR</t>
  </si>
  <si>
    <t>COLMAR</t>
  </si>
  <si>
    <t>05BF011</t>
  </si>
  <si>
    <t>CT PPPRC CHOMAGE GENDARMERIE</t>
  </si>
  <si>
    <t>CODE TECHNIQUE PAIEMENT PRESTATIONS PERSONNEL RAYE DES CADRES - CHOMAGE GENDARMERIE</t>
  </si>
  <si>
    <t>00P05FI</t>
  </si>
  <si>
    <t>COM-IAZDS SUD - J3</t>
  </si>
  <si>
    <t>COMMANDEMENT INTERARMEES DE ZONE DE DEFENSE ET DE SECURITE SUD - CONDUITE J3</t>
  </si>
  <si>
    <t>09TX0K8</t>
  </si>
  <si>
    <t>06VY0AD</t>
  </si>
  <si>
    <t>MRCC NOUMEA</t>
  </si>
  <si>
    <t>MARITIME RESCUE COORDINATION CENTER NOUMEA</t>
  </si>
  <si>
    <t>087B01V</t>
  </si>
  <si>
    <t>NG BARRACUDA MARINE</t>
  </si>
  <si>
    <t>NAVAL GROUP BARRACUDA MARINE</t>
  </si>
  <si>
    <t>09QF000</t>
  </si>
  <si>
    <t>REF RH LYON</t>
  </si>
  <si>
    <t>REFERENT RH TERRITORIAL - CMG LYON</t>
  </si>
  <si>
    <t>09QG000</t>
  </si>
  <si>
    <t>REF RH BORDEAUX</t>
  </si>
  <si>
    <t>REFERENT RH TERRITORIAL - CMG BORDEAUX</t>
  </si>
  <si>
    <t>09QH000</t>
  </si>
  <si>
    <t>REF RH RENNES</t>
  </si>
  <si>
    <t>REFERENT RH TERRITORIAL - CMG RENNES</t>
  </si>
  <si>
    <t>016J000</t>
  </si>
  <si>
    <t>DID NOUMEA</t>
  </si>
  <si>
    <t>DIRECTION D INFRASTRUCTURE DE LA DEFENSE DE NOUMEA</t>
  </si>
  <si>
    <t>05N1001</t>
  </si>
  <si>
    <t>CDA</t>
  </si>
  <si>
    <t>COMMANDEMENT DU DETACHEMENT AIR</t>
  </si>
  <si>
    <t>05N1003</t>
  </si>
  <si>
    <t>COMMANDANT EN SECOND DU DETACHEMENT AIR</t>
  </si>
  <si>
    <t>05N1005</t>
  </si>
  <si>
    <t>05N1008</t>
  </si>
  <si>
    <t>EETME</t>
  </si>
  <si>
    <t>EQUIPE D'ETUDES TECHNIQUES MATERIELS ENVIRONNEMENT</t>
  </si>
  <si>
    <t>047R068</t>
  </si>
  <si>
    <t>GRS NE - 8E RA - CIRFA TROYES</t>
  </si>
  <si>
    <t>TROYES</t>
  </si>
  <si>
    <t>047R072</t>
  </si>
  <si>
    <t>GRS NE - 8E RA - CIRFA REIMS</t>
  </si>
  <si>
    <t>REIMS</t>
  </si>
  <si>
    <t>047R077</t>
  </si>
  <si>
    <t>GRS NE - 8E RA - CIRFA BESANCON</t>
  </si>
  <si>
    <t>011I5BH</t>
  </si>
  <si>
    <t>ESID METZ - CELL PERF NRJQ COLMAR</t>
  </si>
  <si>
    <t>ESID METZ - CELLULE PERFORMANCE ENERGETIQUE COLMAR</t>
  </si>
  <si>
    <t>0ABB027</t>
  </si>
  <si>
    <t>PRSD NICE</t>
  </si>
  <si>
    <t>POSTE RSD NICE</t>
  </si>
  <si>
    <t>0ABB034</t>
  </si>
  <si>
    <t>PRSD ISTRES</t>
  </si>
  <si>
    <t>POSTE RSD ISTRES</t>
  </si>
  <si>
    <t>0ABB044</t>
  </si>
  <si>
    <t>PRSD DRAGUIGNAN</t>
  </si>
  <si>
    <t>POSTE RSD DRAGUIGNAN</t>
  </si>
  <si>
    <t>0ABB050</t>
  </si>
  <si>
    <t>PRSD AJACCIO</t>
  </si>
  <si>
    <t>POSTE RSD AJACCIO</t>
  </si>
  <si>
    <t>02FD08E</t>
  </si>
  <si>
    <t>CFA : BAAMA</t>
  </si>
  <si>
    <t>BRIGADE AERIENNE APPUI A LA MANOEUVRE AERIENNE</t>
  </si>
  <si>
    <t>02FD08N</t>
  </si>
  <si>
    <t>ANT.AIA BDX</t>
  </si>
  <si>
    <t>ANTENNE TECHNIQUE MOTEURS AUPRES AIA BORDEAUX</t>
  </si>
  <si>
    <t>05BU237</t>
  </si>
  <si>
    <t>PPE - OFFICIER D'ECHANGE DARTMOUTH</t>
  </si>
  <si>
    <t>DARTMOUTH</t>
  </si>
  <si>
    <t>00D29J0</t>
  </si>
  <si>
    <t>92E RGT INF -1RE UIR</t>
  </si>
  <si>
    <t>92E RI - 1RE UNITE D'INTERVENTION DE RESERVE</t>
  </si>
  <si>
    <t>09SZ000</t>
  </si>
  <si>
    <t>D'ENTRECASTEAUX A</t>
  </si>
  <si>
    <t>B2M D'ENTRECASTEAUX - EQUIPAGE A</t>
  </si>
  <si>
    <t>09T0000</t>
  </si>
  <si>
    <t>BOUGAINVILLE A</t>
  </si>
  <si>
    <t>B2M BOUGAINVILLE - EQUIPAGE A</t>
  </si>
  <si>
    <t>09L60M7</t>
  </si>
  <si>
    <t>DEA</t>
  </si>
  <si>
    <t>DETACHEMENT AIR 928 - BREST LOPERHET - DEPARTEMENT D'EVALUATION AIR RENNES</t>
  </si>
  <si>
    <t>00RC085</t>
  </si>
  <si>
    <t>EM DEF AIR RESERVES</t>
  </si>
  <si>
    <t>ETAT-MAJOR DE DEFENSE-MAJOR DE DEFENSE AIR RESERVES</t>
  </si>
  <si>
    <t>06WS001</t>
  </si>
  <si>
    <t>DEPOT ESSENCES AIR - TOURS - DEA TOURS/C</t>
  </si>
  <si>
    <t>DEPOT ESSENCES AIR - TOURS - TOURS - DEA TOURS - CODE TECHNIQUE D'APPROVISIONNEMENT</t>
  </si>
  <si>
    <t>02EVAA9</t>
  </si>
  <si>
    <t>ANTENNE BPEI</t>
  </si>
  <si>
    <t>ANTENNE BUREAU PREVENTION ENVIRONNEMENT INCENDIE</t>
  </si>
  <si>
    <t>PERTHES</t>
  </si>
  <si>
    <t>06LO01G</t>
  </si>
  <si>
    <t>SM-SURF-BRISTOL</t>
  </si>
  <si>
    <t>UDGA121239 : SEGMT DE MANGMT MISSIL TACTIQUES CTRE -MENACES DE S -BRISTOL</t>
  </si>
  <si>
    <t>ZZANG</t>
  </si>
  <si>
    <t>06LO01H</t>
  </si>
  <si>
    <t>SM-AIR-LA-HAYE</t>
  </si>
  <si>
    <t>UDGA121240 : SEGMT DE MANGMT MISSIL TACTIQUES CTRE-MENACES AÉRO -LAHAYE</t>
  </si>
  <si>
    <t>06LS00L</t>
  </si>
  <si>
    <t>UMNAV-TOULON</t>
  </si>
  <si>
    <t>UDGA121237 : UNITÉ DE MANAGEMENT OPÉRATIONS D'ARMEMENT NAVALES - TOULON</t>
  </si>
  <si>
    <t>06LR005</t>
  </si>
  <si>
    <t>02KN109</t>
  </si>
  <si>
    <t>C/BAT/DEASM</t>
  </si>
  <si>
    <t>POLE ECOLES MEDITERRANEE ELEVES - COURS BAT DETECTEUR ARMES SOUS MARINES</t>
  </si>
  <si>
    <t>0109042</t>
  </si>
  <si>
    <t>EMZ SUD</t>
  </si>
  <si>
    <t>ETAT MAJOR DE ZONE SUD</t>
  </si>
  <si>
    <t>0ABD1A0</t>
  </si>
  <si>
    <t>PRSD PARIS</t>
  </si>
  <si>
    <t>POSTE RSD PARIS</t>
  </si>
  <si>
    <t>0ABB0AP</t>
  </si>
  <si>
    <t>PRSD TOULON</t>
  </si>
  <si>
    <t>POSTE RSD TOULON</t>
  </si>
  <si>
    <t>0ABB0AZ</t>
  </si>
  <si>
    <t>PRSD CARCASSONNE</t>
  </si>
  <si>
    <t>POSTE RSD CARCASSONNE</t>
  </si>
  <si>
    <t>02FGF14</t>
  </si>
  <si>
    <t>BAS A400M</t>
  </si>
  <si>
    <t>BASE AERIENNE 123 - ORLEANS - ORLEANS - BUREAU ANIMATION SYSTEME A400M</t>
  </si>
  <si>
    <t>ST JEAN DE LA RUELLE</t>
  </si>
  <si>
    <t>011I58L</t>
  </si>
  <si>
    <t>ESID METZ - POLE INSTAL CLASS BESANCON</t>
  </si>
  <si>
    <t>ESID METZ - POLE INSTALLATION CLASSEES BESANCON</t>
  </si>
  <si>
    <t>00QB346</t>
  </si>
  <si>
    <t>RENF.RES.DCSEA OM EXT</t>
  </si>
  <si>
    <t>RENFORT RESERVES DCSEA-OM-EXTERIEURS SEA</t>
  </si>
  <si>
    <t>0614322</t>
  </si>
  <si>
    <t>085X008</t>
  </si>
  <si>
    <t>CE</t>
  </si>
  <si>
    <t>CHARGE D'ENSEIGNEMENT (CE)</t>
  </si>
  <si>
    <t>CRETEIL</t>
  </si>
  <si>
    <t>053L00A</t>
  </si>
  <si>
    <t>CODE TECHNIQUE D'APPRO</t>
  </si>
  <si>
    <t>CODE TECHNIQUE D'APPROVISIONNEMENT</t>
  </si>
  <si>
    <t>LIBREVILLE</t>
  </si>
  <si>
    <t>06VZ0AI</t>
  </si>
  <si>
    <t>CDT GND PREV</t>
  </si>
  <si>
    <t>COMMANDEMENT DE LA GENDARMERIE PREVOTALE</t>
  </si>
  <si>
    <t>MAISONS-ALFORT</t>
  </si>
  <si>
    <t>06PG000</t>
  </si>
  <si>
    <t>UNITES DRHAA DE LA BA 705 TOURS</t>
  </si>
  <si>
    <t>UNITES DRHAA DE LA BASE AERIENNE 705 TOURS</t>
  </si>
  <si>
    <t>06PH000</t>
  </si>
  <si>
    <t>UNITES DRHAA DE LA BA 709 COGNAC</t>
  </si>
  <si>
    <t>UNITES DRHAA DE LA BASE AERIENNE 709 COGNAC</t>
  </si>
  <si>
    <t>06036VY</t>
  </si>
  <si>
    <t>SIMMT - RO2 - STAS - DET BOURGES</t>
  </si>
  <si>
    <t>SIMMT - STRUCTURE D'ACCUEIL DE LA RO2 - STAS - DETACHEMENT BOURGES</t>
  </si>
  <si>
    <t>0AIZ0HU</t>
  </si>
  <si>
    <t>SITE FONTAINEBLEAU CNSD</t>
  </si>
  <si>
    <t>SITE FONTAINEBLEAU CENTRE NATIONAL DES SPORTS DE LA DEFENSE</t>
  </si>
  <si>
    <t>06VZ0AB</t>
  </si>
  <si>
    <t>MI - SSPREFLO</t>
  </si>
  <si>
    <t>SOUS PREFECTURE DE LOCHES</t>
  </si>
  <si>
    <t>LOCHES</t>
  </si>
  <si>
    <t>011L3PO</t>
  </si>
  <si>
    <t>ESID IDF-USID CEL-SECT REG INFRA-ANT TVY</t>
  </si>
  <si>
    <t>ESID IDF - USID CREIL - SECTION REGIE DES INFRASTRUCTURES - ANTENNE TAVERNY</t>
  </si>
  <si>
    <t>00R8138</t>
  </si>
  <si>
    <t>ECOLE POLYTECHNIQUE - ECOLE POLYTECHNIQU</t>
  </si>
  <si>
    <t>ECOLE POLYTECHNIQUE -  AUMONERIECATHOLIQUE</t>
  </si>
  <si>
    <t>00ZN186</t>
  </si>
  <si>
    <t>GIS3/21CIS</t>
  </si>
  <si>
    <t>COMPAGNIE D'INCENDIE ET DE SECOURS 21</t>
  </si>
  <si>
    <t>0AIZ11P</t>
  </si>
  <si>
    <t>SITE VLY RES</t>
  </si>
  <si>
    <t>SITE VELIZY VILLACOUBLAY EMPLOI RESERVE</t>
  </si>
  <si>
    <t>02FDG0F</t>
  </si>
  <si>
    <t>CFA : BAAC</t>
  </si>
  <si>
    <t>BRIGADE AERIENNE DE L'AVIATION DE CHASSE</t>
  </si>
  <si>
    <t>06KZ000</t>
  </si>
  <si>
    <t>SLAM CHATEAUDUN</t>
  </si>
  <si>
    <t>STRUCTURE LOCALE D'ACHAT ET DE MANDATEMENT CHATEAUDUN</t>
  </si>
  <si>
    <t>06L0000</t>
  </si>
  <si>
    <t>SLAM ISTRES</t>
  </si>
  <si>
    <t>STRUCTURE LOCALE D'ACHAT ET DE MANDATEMENT ISTRES</t>
  </si>
  <si>
    <t>08JW0FU</t>
  </si>
  <si>
    <t>CDMT BA 188</t>
  </si>
  <si>
    <t>COMMANDEMENT DE LA BASE AERIENNE 188 (DJIBOUTI)</t>
  </si>
  <si>
    <t>060I47L</t>
  </si>
  <si>
    <t>SITE VOUZIERS SECHAULT</t>
  </si>
  <si>
    <t>060I47M</t>
  </si>
  <si>
    <t>SITE MAILLY</t>
  </si>
  <si>
    <t>0632A4T</t>
  </si>
  <si>
    <t>POLE NCY ECROUVES</t>
  </si>
  <si>
    <t>POLE ECROUVES</t>
  </si>
  <si>
    <t>ECROUVES</t>
  </si>
  <si>
    <t>067O1N7</t>
  </si>
  <si>
    <t>165EME AM - LA CAVALERIE</t>
  </si>
  <si>
    <t>10EME CENTRE MEDICAL DES ARMEES - 165EME ANTENNE MEDICALE</t>
  </si>
  <si>
    <t>05BU82P</t>
  </si>
  <si>
    <t>PPE - OLIA - DRM DMI - AMMAN (JOR)</t>
  </si>
  <si>
    <t>PPE - OFFICIER DE LIAISON IA - DRM - DMI - AMMAN (JORDANIE)</t>
  </si>
  <si>
    <t>AMMAN</t>
  </si>
  <si>
    <t>00ZHALE</t>
  </si>
  <si>
    <t>EMBSPP/DLOG/BSH</t>
  </si>
  <si>
    <t>BUREAU SOUTIEN DE L'HOMME</t>
  </si>
  <si>
    <t>VALENTON</t>
  </si>
  <si>
    <t>09NP000</t>
  </si>
  <si>
    <t>DETSEA SUD BRETIGNY NEPTUNE</t>
  </si>
  <si>
    <t>09SO00A</t>
  </si>
  <si>
    <t>40EME AM - COLMAR</t>
  </si>
  <si>
    <t>5EME CENTRE MEDICAL DES ARMEES - 40EME ANTENNE MEDICALE</t>
  </si>
  <si>
    <t>06VR0L0</t>
  </si>
  <si>
    <t>SSF TOULON - PC - EFM TOULON</t>
  </si>
  <si>
    <t>081U1FI</t>
  </si>
  <si>
    <t>150EME AM - TOULON</t>
  </si>
  <si>
    <t>9EME CENTRE MEDICAL DES ARMEES - 150EME ANTENNE MEDICALE</t>
  </si>
  <si>
    <t>05BU82T</t>
  </si>
  <si>
    <t>PPE - NCIA - LA  HAYE (PB)</t>
  </si>
  <si>
    <t>PPE - NATO COMMUNICATIONS AND INFORMATION AGENCY (NCIA) - LA HAYE (PAYS-BAS)</t>
  </si>
  <si>
    <t>0AE0BOJ</t>
  </si>
  <si>
    <t>ADPI HELICO MARIGNANE</t>
  </si>
  <si>
    <t>ANTENNE DMAE PRES INDUSTRIEL HELICOPTERES MARIGNANE</t>
  </si>
  <si>
    <t>MARIGNANE</t>
  </si>
  <si>
    <t>06C2000</t>
  </si>
  <si>
    <t>CENTRE "AIR" DE COMPTABILITE MERIGNAC</t>
  </si>
  <si>
    <t>06CF000</t>
  </si>
  <si>
    <t>CFIM 3E BM</t>
  </si>
  <si>
    <t>CENTRE DE FORMATION INITIALE MILITAIRE DE LA 3E BM</t>
  </si>
  <si>
    <t>06CG000</t>
  </si>
  <si>
    <t>CFIM 7E BB</t>
  </si>
  <si>
    <t>CENTRE DE FORMATION INITIALE MILITAIRE DE LA 7E BB</t>
  </si>
  <si>
    <t>06C4000</t>
  </si>
  <si>
    <t>CATOD</t>
  </si>
  <si>
    <t>CENTRE D'ANALYSE TECHNICO OPERATIONNELLE DE DEFENSE</t>
  </si>
  <si>
    <t>06CH000</t>
  </si>
  <si>
    <t>CFIM 9E BLBMA</t>
  </si>
  <si>
    <t>CENTRE DE FORMATION INITIALE MILITAIRE DE LA 9E BLBMA</t>
  </si>
  <si>
    <t>02FP022</t>
  </si>
  <si>
    <t>ASICAERO</t>
  </si>
  <si>
    <t>ANTENNE DES SYSTEMES D'INFORMATION ET DE COMMUNICATIONS AERONAUTIQUES DE SAUVAGNAC</t>
  </si>
  <si>
    <t>ST LEGER LA MONTAGNE</t>
  </si>
  <si>
    <t>016Y041</t>
  </si>
  <si>
    <t>STAT EM NMA</t>
  </si>
  <si>
    <t>STATION EMISSION NOUMEA</t>
  </si>
  <si>
    <t>05EI000</t>
  </si>
  <si>
    <t>ERSA MARSEILLE</t>
  </si>
  <si>
    <t>ETABLISSEMENT DE RAVITAILLEMENT SANITAIRE DES ARMEES - MARSEILLE</t>
  </si>
  <si>
    <t>06A2000</t>
  </si>
  <si>
    <t>ACHATS CEDOCAR (DEPENSES DIRECTES)</t>
  </si>
  <si>
    <t>02FEPC1</t>
  </si>
  <si>
    <t>0ABD051</t>
  </si>
  <si>
    <t>PRSD SAINT-GERMAIN EN LAYE</t>
  </si>
  <si>
    <t>POSTE RSD SAINT-GERMAIN EN LAYE</t>
  </si>
  <si>
    <t>0ABD053</t>
  </si>
  <si>
    <t>PRSD VILLACOUBLAY</t>
  </si>
  <si>
    <t>POSTE RSD VILLACOUBLAY</t>
  </si>
  <si>
    <t>09O9223</t>
  </si>
  <si>
    <t>CICOS - COMBDD BRIVE</t>
  </si>
  <si>
    <t>CICOS - COMMANDEMENT DE LA BASE DE DEFENSE DE BRIVE</t>
  </si>
  <si>
    <t>01WJ0HZ</t>
  </si>
  <si>
    <t>COMLE - RO2</t>
  </si>
  <si>
    <t>COMMANDEMENT DE LA LEGION ETRANGERE - STRUCTURE D'ACCUEIL DE LA RO2</t>
  </si>
  <si>
    <t>047R101</t>
  </si>
  <si>
    <t>GRS NE - 8E RA - CIRFA LILLE</t>
  </si>
  <si>
    <t>047R102</t>
  </si>
  <si>
    <t>GRS NE - 8E RA - CIRFA DUNKERQUE</t>
  </si>
  <si>
    <t>DUNKERQUE</t>
  </si>
  <si>
    <t>0ABE042</t>
  </si>
  <si>
    <t>PRSD  ROUEN</t>
  </si>
  <si>
    <t>POSTE RSD  ROUEN</t>
  </si>
  <si>
    <t>086B00E</t>
  </si>
  <si>
    <t>086E00A</t>
  </si>
  <si>
    <t>05P0000</t>
  </si>
  <si>
    <t>PLUTON</t>
  </si>
  <si>
    <t>BATIMENT-BASE DE PLONGEURS DEMINEURS PLUTON</t>
  </si>
  <si>
    <t>05P1000</t>
  </si>
  <si>
    <t>ACHERON</t>
  </si>
  <si>
    <t>BATIMENT-BASE DE PLONGEURS DEMINEURS ACHERON</t>
  </si>
  <si>
    <t>011I433</t>
  </si>
  <si>
    <t>ESID METZ-USID BSN-ANT DIJON</t>
  </si>
  <si>
    <t>ESID METZ - USID BESANCON - ANTENNE DIJON</t>
  </si>
  <si>
    <t>05LG000</t>
  </si>
  <si>
    <t>AIA CLERMONT</t>
  </si>
  <si>
    <t>ATELIER INDUSTRIEL DE L'AERONAUTIQUE DE CLERMONT - FERRAND</t>
  </si>
  <si>
    <t>0A8T00V</t>
  </si>
  <si>
    <t>ANT ACT SOC NANCY</t>
  </si>
  <si>
    <t>ANTENNE D'ACTION SOCIALE NANCY</t>
  </si>
  <si>
    <t>VANDOEUVRE LES NANCY</t>
  </si>
  <si>
    <t>0A8T01D</t>
  </si>
  <si>
    <t>ANT ACT SOC EPINAL</t>
  </si>
  <si>
    <t>ANTENNE D'ACTION SOCIALE EPINAL</t>
  </si>
  <si>
    <t>EPINAL</t>
  </si>
  <si>
    <t>0A8T01E</t>
  </si>
  <si>
    <t>SECT BESANCON-DIJON</t>
  </si>
  <si>
    <t>SECTEUR BESANCON-DIJON</t>
  </si>
  <si>
    <t>09O9300</t>
  </si>
  <si>
    <t>CICOS - COMBDD ISTRES ORANGE SALON</t>
  </si>
  <si>
    <t>CICOS - COMMANDEMENT DE LA BASE DE DEFENSE D'ISTRES - ORANGE - SALON DE PROVENCE</t>
  </si>
  <si>
    <t>06W1047</t>
  </si>
  <si>
    <t>DIR PROTECT JUDIC JEUN</t>
  </si>
  <si>
    <t>DIRECTION DE LA PROTECTION JUDICIAIRE DE LA JEUNESSE (DPJJ)</t>
  </si>
  <si>
    <t>016H000</t>
  </si>
  <si>
    <t>COMSUP FAPF</t>
  </si>
  <si>
    <t>COMMANDEMENT SUPERIEUR DES FORCES ARMEES EN POLYNESIE FRANCAISE</t>
  </si>
  <si>
    <t>06QQ010</t>
  </si>
  <si>
    <t>C/CLAIRON</t>
  </si>
  <si>
    <t>ECOLE DES FUSILIERS MARINS ELEVES - COURS CLAIRONS</t>
  </si>
  <si>
    <t>0A4M000</t>
  </si>
  <si>
    <t>ZIG CCN CARCASSONNE</t>
  </si>
  <si>
    <t>05BU323</t>
  </si>
  <si>
    <t>PPE - OFFICIER LIAISON - KEY-WEST (USA)</t>
  </si>
  <si>
    <t>PPE - OFFICIER DE LIAISON INTERMINISTERIEL KEY WEST (ETATS-UNIS)</t>
  </si>
  <si>
    <t>KEY WEST</t>
  </si>
  <si>
    <t>05BU324</t>
  </si>
  <si>
    <t>PPE - OFF ECHANGE - LAKEHURST (USA)</t>
  </si>
  <si>
    <t>PPE - OFFICIER D'ECHANGE  LAKEHURST (ETATS-UNIS)</t>
  </si>
  <si>
    <t>LAKEHURST</t>
  </si>
  <si>
    <t>05BU325</t>
  </si>
  <si>
    <t>PPE - OFF ECHANGE MN - MERIDIAN (USA)</t>
  </si>
  <si>
    <t>PPE - OFFICIERS D'ECHANGES MERIDIAN - DETACHEMENT MARINE (ETATS-UNIS)</t>
  </si>
  <si>
    <t>MERIDIAN</t>
  </si>
  <si>
    <t>0AJ1045</t>
  </si>
  <si>
    <t>CICDA</t>
  </si>
  <si>
    <t>CENTRE D'INSTRUCTION DES CONTROLEURS ET DE LA DEFENSE AERIENNE</t>
  </si>
  <si>
    <t>085EA4V</t>
  </si>
  <si>
    <t>HNLMS VAN SPEIJK</t>
  </si>
  <si>
    <t>DEN HELDER</t>
  </si>
  <si>
    <t>05BNA61</t>
  </si>
  <si>
    <t>DIRISI DC-REF PC SE ZONE EST LYON</t>
  </si>
  <si>
    <t>DIRISI DC - REFERENTS PERSONNEL CIVIL SUD-EST ET ZONE EST - LYON</t>
  </si>
  <si>
    <t>06D109E</t>
  </si>
  <si>
    <t>CASTILLON</t>
  </si>
  <si>
    <t>UDGA106429 : GROUPE CASTILLON</t>
  </si>
  <si>
    <t>CASTELLANE</t>
  </si>
  <si>
    <t>06D109G</t>
  </si>
  <si>
    <t>ST-MANDRIER</t>
  </si>
  <si>
    <t>UDGA106431 : GROUPE ST MANDRIER</t>
  </si>
  <si>
    <t>011I58P</t>
  </si>
  <si>
    <t>ESID METZ - POLE INSTALL CLAS CHALONS</t>
  </si>
  <si>
    <t>ESID METZ - POLE INSTALLATIONS CLASSEES CHALONS</t>
  </si>
  <si>
    <t>05CT021</t>
  </si>
  <si>
    <t>CMIA MAYOTTE - RESERVE</t>
  </si>
  <si>
    <t>CMIA MAYOTTE - CELLULE RESERVE OPERATIONNELLE</t>
  </si>
  <si>
    <t>013Q385</t>
  </si>
  <si>
    <t>DIRISI MTZ - DET SIC MAILLY</t>
  </si>
  <si>
    <t>DIRISI METZ - CIRISI CHAMPAGNE DETACHEMENT SIC MAILLY</t>
  </si>
  <si>
    <t>0632A2V</t>
  </si>
  <si>
    <t>SITE OCHEY RES</t>
  </si>
  <si>
    <t>SITE OCHEY EMPLOI RESERVE</t>
  </si>
  <si>
    <t>OCHEY</t>
  </si>
  <si>
    <t>0632A30</t>
  </si>
  <si>
    <t>SITE TOUL RES</t>
  </si>
  <si>
    <t>SITE TOUL EMPLOI RESERVE</t>
  </si>
  <si>
    <t>0A8V01O</t>
  </si>
  <si>
    <t>ANT ACT SOC CHÂTILLON</t>
  </si>
  <si>
    <t>ANTENNE D'ACTION SOCIALE CHÂTILLON</t>
  </si>
  <si>
    <t>CHATILLON</t>
  </si>
  <si>
    <t>0A8V01P</t>
  </si>
  <si>
    <t>ANT ACT SOC FORT DE VANVES</t>
  </si>
  <si>
    <t>ANTENNE D'ACTION SOCIALE FORT DE VANVES</t>
  </si>
  <si>
    <t>0A8V01Q</t>
  </si>
  <si>
    <t>ANT ACT SOC ARCUEIL</t>
  </si>
  <si>
    <t>ANTENNE D'ACTION SOCIALE ARCUEIL</t>
  </si>
  <si>
    <t>0A8V01R</t>
  </si>
  <si>
    <t>ANT ACT SOC LE KREMLIN-BICÊTRE</t>
  </si>
  <si>
    <t>ANTENNE D'ACTION SOCIALE LE KREMLIN-BICÊTRE</t>
  </si>
  <si>
    <t>0A8V01S</t>
  </si>
  <si>
    <t>ANT ACT SOC BEGIN</t>
  </si>
  <si>
    <t>ANTENNE D'ACTION SOCIALE BEGIN</t>
  </si>
  <si>
    <t>011C301</t>
  </si>
  <si>
    <t>ESID BDX-USID ST MAIX-POITIERS</t>
  </si>
  <si>
    <t>ESID BORDEAUX -USID ST MAIXENT - POITIERS</t>
  </si>
  <si>
    <t>02FYW57</t>
  </si>
  <si>
    <t>ANTENNE DES SYSTEMES D'INFORMATION ET DE COMMUNICATIONS AERONAUTIQUES DE NICE</t>
  </si>
  <si>
    <t>061B413</t>
  </si>
  <si>
    <t>ANT DAX</t>
  </si>
  <si>
    <t>ANTENNE DAX</t>
  </si>
  <si>
    <t>01BY99F</t>
  </si>
  <si>
    <t>121E RGT TRN - BLESSES ADT</t>
  </si>
  <si>
    <t>121E REGIMENT DU TRAIN - BLESSES DE L'ARMEE DE TERRE</t>
  </si>
  <si>
    <t>01C295S</t>
  </si>
  <si>
    <t>515E RGT TRN - BLESSES ADT</t>
  </si>
  <si>
    <t>515E REGIMENT DU TRAIN - BLESSES DE L'ARMEE DE TERRE</t>
  </si>
  <si>
    <t>BRIE</t>
  </si>
  <si>
    <t>06036VR</t>
  </si>
  <si>
    <t>SIMMT - RO2 - SETM - DET GIEN</t>
  </si>
  <si>
    <t>SIMMT - STRUCTURE D'ACCUEIL DE LA RO2 - SETM - DETACHEMENT GIEN</t>
  </si>
  <si>
    <t>GIEN</t>
  </si>
  <si>
    <t>06036VS</t>
  </si>
  <si>
    <t>SIMMT - RO2 - SETM - DET BRUZ</t>
  </si>
  <si>
    <t>SIMMT - STRUCTURE D'ACCUEIL DE LA RO2 - SETM - DETACHEMENT BRUZ</t>
  </si>
  <si>
    <t>06036VT</t>
  </si>
  <si>
    <t>SIMMT - RO2 - SETM - DET NOUATRE</t>
  </si>
  <si>
    <t>SIMMT - STRUCTURE D'ACCUEIL DE LA RO2 - SETM - DETACHEMENT NOUATRE</t>
  </si>
  <si>
    <t>NOUATRE</t>
  </si>
  <si>
    <t>09LX000</t>
  </si>
  <si>
    <t>FSNR</t>
  </si>
  <si>
    <t>FRENCH SENIOR NATIONAL REPRESENTATIVE</t>
  </si>
  <si>
    <t>INNSWORTH</t>
  </si>
  <si>
    <t>0A6N006</t>
  </si>
  <si>
    <t>BAC</t>
  </si>
  <si>
    <t>BUREAU APPUI AU COMMANDEMENT</t>
  </si>
  <si>
    <t>068A061</t>
  </si>
  <si>
    <t>CSNJ ANGERS</t>
  </si>
  <si>
    <t>CENTRE DU SERVICE NATIONAL ET DE LA JEUNESSE D'ANGERS</t>
  </si>
  <si>
    <t>081U088</t>
  </si>
  <si>
    <t>09 CMA - 151 AM - RESERVE</t>
  </si>
  <si>
    <t>151EME AM - CELLULE RESERVE OPERATIONNELLE</t>
  </si>
  <si>
    <t>087C0C1</t>
  </si>
  <si>
    <t>CEA SACLAY</t>
  </si>
  <si>
    <t>COMMISSARIAT A L'ENERGIE ATOMIQUE  DRT SACLAY DGA</t>
  </si>
  <si>
    <t>SACLAY</t>
  </si>
  <si>
    <t>083Y000</t>
  </si>
  <si>
    <t>CMG BORDEAUX</t>
  </si>
  <si>
    <t>SRHC  - CENTRE MINISTERIEL DE GESTION DE BORDEAUX</t>
  </si>
  <si>
    <t>06KP000</t>
  </si>
  <si>
    <t>SOUTIEN GENERAL MUTUALISE SITE BALARD</t>
  </si>
  <si>
    <t>049T006</t>
  </si>
  <si>
    <t>AMSCC - CTA - NDO - ELV</t>
  </si>
  <si>
    <t>AMSCC - CORPS TECHNIQUE ET ADMINISTRATIF - NDO - ELEVES</t>
  </si>
  <si>
    <t>069G005</t>
  </si>
  <si>
    <t>106EME AM - COGNAC</t>
  </si>
  <si>
    <t>13EME CENTRE MEDICAL DES ARMEES - 106EME ANTENNE MEDICALE</t>
  </si>
  <si>
    <t>06JP002</t>
  </si>
  <si>
    <t>SNOI - SEA</t>
  </si>
  <si>
    <t>SERVICE NATIONAL DES OLEODUCS INTERALLIES - SEA</t>
  </si>
  <si>
    <t>042L9UI</t>
  </si>
  <si>
    <t>4E RGT MAT - CTRE DISTRI - PE - DET DRAG</t>
  </si>
  <si>
    <t>4E REGIMENT DU MATERIEL - CENTRE DE DISTRIBUTION - PARC ENTRAINEMENT - DET DRAGUIGNAN</t>
  </si>
  <si>
    <t>042L9UJ</t>
  </si>
  <si>
    <t>4E RGT MAT - CTRE DISTRI - PC DRAGUIGNAN</t>
  </si>
  <si>
    <t>4E REGIMENT DU MATERIEL - CENTRE DE DISTRIBUTION - DET DRAGUIGNAN</t>
  </si>
  <si>
    <t>042L9UK</t>
  </si>
  <si>
    <t>4E RGT MAT - CTA - DET DRAGUIGNAN</t>
  </si>
  <si>
    <t>4E REGIMENT DU MATERIEL - CODE TECHNIQUE APPROVISIONNEMENT - DET DRAGUIGNAN</t>
  </si>
  <si>
    <t>042L9UL</t>
  </si>
  <si>
    <t>4E RGT MAT - CTA - DET CANJUERS</t>
  </si>
  <si>
    <t>4E REGIMENT DU MATERIEL - CODE TECHNIQUE APPROVISIONNEMENT - DET  CANJUERS</t>
  </si>
  <si>
    <t>042L9UM</t>
  </si>
  <si>
    <t>4E RGT MAT - CTA - DET CARPIAGNE</t>
  </si>
  <si>
    <t>4E REGIMENT DU MATERIEL - CODE TECHNIQUE APPROVISIONNEMENT - DET CARPIAGNE</t>
  </si>
  <si>
    <t>CARNOUX-EN-PROVENCE</t>
  </si>
  <si>
    <t>042L9UN</t>
  </si>
  <si>
    <t>4E RGT MAT - SMT - CMT DRAG - DET CANJUE</t>
  </si>
  <si>
    <t>4E REGIMENT DU MATERIEL - DETACHEMENT CANJUERS - CMT DRAGUIGNAN - SECTION MULTITECHNIQUE</t>
  </si>
  <si>
    <t>00G99MW</t>
  </si>
  <si>
    <t>1ER RHP - CAMP DE GER - STRUCTURE RO2</t>
  </si>
  <si>
    <t>1ER REGIMENT DE HUSSARDS PARACHUTISTES - CAMP DE GER - STRUCTURE D'ACCUEIL DE LA RO2</t>
  </si>
  <si>
    <t>GER</t>
  </si>
  <si>
    <t>05VI252</t>
  </si>
  <si>
    <t>SERVICE PORTUAIRE TOULON</t>
  </si>
  <si>
    <t>05VI2M0</t>
  </si>
  <si>
    <t>TOULON MARPOMP</t>
  </si>
  <si>
    <t>BASE NAVALE DE TOULON - TOULON MARINS POMPIERS ET CES</t>
  </si>
  <si>
    <t>06VZ0AF</t>
  </si>
  <si>
    <t>MI - PARTICIP ST (SI)² CHEF SEC PROG 176</t>
  </si>
  <si>
    <t>PARTICIPATION ST (SI)² - CHEF DE SECTION DU PROGRAMME 176 -DGGN</t>
  </si>
  <si>
    <t>06VZ0AG</t>
  </si>
  <si>
    <t>DGPN - IGPN</t>
  </si>
  <si>
    <t>INSPECTION GENERALE DE LA POLICE NATIONALE</t>
  </si>
  <si>
    <t>06VZ060</t>
  </si>
  <si>
    <t>PARTICIPATION SCA REG ZON GEND MARSEILLE</t>
  </si>
  <si>
    <t>PARTICIPATION SCA REGION ZONALE DE GENDARMERIE - MARSEILLE</t>
  </si>
  <si>
    <t>MARSEILLE 04</t>
  </si>
  <si>
    <t>06VZ0AH</t>
  </si>
  <si>
    <t>MI - DGSCGC</t>
  </si>
  <si>
    <t>DIRECTION GENERALE DE LA SECURITE CIVILE ET DE LA GESTION DES CRISES (DGSCGC)</t>
  </si>
  <si>
    <t>08K500N</t>
  </si>
  <si>
    <t>SCE DES BIENS DOUBLE USAGE</t>
  </si>
  <si>
    <t>LE SERVICE DES BIENS A DOUBLE USAGE (SBDU)</t>
  </si>
  <si>
    <t>IVRY-SUR-SEINE</t>
  </si>
  <si>
    <t>00JS6CR</t>
  </si>
  <si>
    <t>SUCC RESTAU LOISIRS</t>
  </si>
  <si>
    <t>SUCCURSALE RESTAURATION LOISIRS</t>
  </si>
  <si>
    <t>SAINT-PIERRE-QUIBERON</t>
  </si>
  <si>
    <t>0AJB004</t>
  </si>
  <si>
    <t>SERV PROJ - ADJ DIV SNST BALARD</t>
  </si>
  <si>
    <t>SERVICE PROJETS - SNST - ADJOINT DIVISION SOCLE NUMERIQUE ET SERVICES TRANSVERSES - BALARD</t>
  </si>
  <si>
    <t>05OK001</t>
  </si>
  <si>
    <t>CDT DUCUING - SERV HYG SANTE</t>
  </si>
  <si>
    <t>AVISO A69 COMMANDANT DUCUING - SERVICE HYGIENE SANTE</t>
  </si>
  <si>
    <t>05K7000</t>
  </si>
  <si>
    <t>AMAINT OME- MARTINIQUE</t>
  </si>
  <si>
    <t>AUTORITE DE MAINTENANCE DES MATERIELS TERRESTRES EN OUTRE MER ET A L ETRANGER- MARTINIQUE</t>
  </si>
  <si>
    <t>06041AE</t>
  </si>
  <si>
    <t>SMITER - SMITER - RO2 - VERSAILLES</t>
  </si>
  <si>
    <t>DIRECTION DU SERVICE DE MAINTENANCE INDUSTRIELLE TERRESTRE - STRUCTURE D'ACCUEIL DE LA RO2</t>
  </si>
  <si>
    <t>09O93YG</t>
  </si>
  <si>
    <t>CICOS - CULTES - COMBDD TOULON A</t>
  </si>
  <si>
    <t>CICOS - CULTES - COMBDD TOULON - AUMONERIE MUSULMANE</t>
  </si>
  <si>
    <t>069G1D9</t>
  </si>
  <si>
    <t>115EME AM - FONTENAY LE COMTE</t>
  </si>
  <si>
    <t>13EME CENTRE MEDICAL DES ARMEES - 115EME ANTENNE MEDICALE</t>
  </si>
  <si>
    <t>FONTENAY LE COMTE</t>
  </si>
  <si>
    <t>08JW0G0</t>
  </si>
  <si>
    <t>CBA2 OME</t>
  </si>
  <si>
    <t>COMMANDANT EN SECOND DE BASE AERIENNE OME</t>
  </si>
  <si>
    <t>00Z5000</t>
  </si>
  <si>
    <t>25E RGA</t>
  </si>
  <si>
    <t>25E REGIMENT DU GENIE DE L'AIR</t>
  </si>
  <si>
    <t>02US000</t>
  </si>
  <si>
    <t>DIRISI DJ</t>
  </si>
  <si>
    <t>DIRISI DJIBOUTI</t>
  </si>
  <si>
    <t>05P2000</t>
  </si>
  <si>
    <t>STYX</t>
  </si>
  <si>
    <t>BATIMENT-BASE DE PLONGEURS DEMINEURS STYX</t>
  </si>
  <si>
    <t>05P3000</t>
  </si>
  <si>
    <t>LE MALIN</t>
  </si>
  <si>
    <t>PATROUILLEUR LE MALIN</t>
  </si>
  <si>
    <t>05P5000</t>
  </si>
  <si>
    <t>P720 GERANIUM</t>
  </si>
  <si>
    <t>PATROUILLEUR COTIER GENDMAR P720 GERANIUM</t>
  </si>
  <si>
    <t>05P6000</t>
  </si>
  <si>
    <t>P721 JONQUILLE</t>
  </si>
  <si>
    <t>PATROUILLEUR COTIER GENDMAR P721 JONQUILLE</t>
  </si>
  <si>
    <t>05P7000</t>
  </si>
  <si>
    <t>P722 VIOLETTE</t>
  </si>
  <si>
    <t>PATROUILLEUR COTIER GENDMAR P722 VIOLETTE</t>
  </si>
  <si>
    <t>0A8S02V</t>
  </si>
  <si>
    <t>ANT ACT SOC MONTBONNOT</t>
  </si>
  <si>
    <t>ANTENNE D'ACTION SOCIALE MONTBONNOT</t>
  </si>
  <si>
    <t>05SF06H</t>
  </si>
  <si>
    <t>DET ETAP</t>
  </si>
  <si>
    <t>DETACHE ETAP</t>
  </si>
  <si>
    <t>0AGB024</t>
  </si>
  <si>
    <t>CHEF CELL VEILLE EXPERTISE INSTR</t>
  </si>
  <si>
    <t>CHEF CELLULE VEILLE EXPERTISE INSTRUCTION</t>
  </si>
  <si>
    <t>0AGD000</t>
  </si>
  <si>
    <t>PFC RAMBOUILLET</t>
  </si>
  <si>
    <t>PLATEFORME COMMISSARIAT RAMBOUILLET</t>
  </si>
  <si>
    <t>RAMBOUILLET</t>
  </si>
  <si>
    <t>0AGG000</t>
  </si>
  <si>
    <t>PFC BREST</t>
  </si>
  <si>
    <t>PLATEFORME COMMISSARIAT BREST</t>
  </si>
  <si>
    <t>01GS1B1</t>
  </si>
  <si>
    <t>GAMSTAT - BLESSES ADT</t>
  </si>
  <si>
    <t>GROUPEMENT AEROMOBILE DE LA SECTION TECHNIQUE DE L'ARMEE DE TERRE - BLESSES DE L'ARMEE DE TERRE</t>
  </si>
  <si>
    <t>013Q105</t>
  </si>
  <si>
    <t>DIRISI MTZ - DET SIC MUTZIG</t>
  </si>
  <si>
    <t>DIRISI METZ - CIRISI STRASBOURG DETACHEMENT SIC MUTZIG</t>
  </si>
  <si>
    <t>064G000</t>
  </si>
  <si>
    <t>DAT EMIRATS ARABES UNIS</t>
  </si>
  <si>
    <t>DETACHEMENT AVANCE DES TRANSMISSIONS - EMIRATS ARABES UNIS</t>
  </si>
  <si>
    <t>02FZ00Z</t>
  </si>
  <si>
    <t>VENTISERI</t>
  </si>
  <si>
    <t>02FZ011</t>
  </si>
  <si>
    <t>ANTENNE DES SYSTEMES D'INFORMATION ET DE COMMUNICATIONS AERONAUTIQUES DE SERRA DI PIGNO</t>
  </si>
  <si>
    <t>PATRIMONIO</t>
  </si>
  <si>
    <t>012S96B</t>
  </si>
  <si>
    <t>5E RIAOM - RESERVES</t>
  </si>
  <si>
    <t>5E REGIMENT INTERARMES D'OUTRE-MER - RESERVES</t>
  </si>
  <si>
    <t>011F64Q</t>
  </si>
  <si>
    <t>ESID LYON - MAINT INFRA MT VENTOUX</t>
  </si>
  <si>
    <t>ESID LYON - MAINTENANCE DES INFRASTRUCTURES MONT VENTOUX</t>
  </si>
  <si>
    <t>011F64R</t>
  </si>
  <si>
    <t>ESID LYON - CELL PREV - ANT GRENOBLE</t>
  </si>
  <si>
    <t>ESID LYON - CELLULE PREVENTION - ANTENNE GRENOBLE</t>
  </si>
  <si>
    <t>05US000</t>
  </si>
  <si>
    <t>FOSIT MEDITERRANEE</t>
  </si>
  <si>
    <t>FORMATION OPERATIONNELLE DE SURVEILLANCE ET D'INFORMATION TERRITORIALE DE MEDITERRANEE</t>
  </si>
  <si>
    <t>05UW000</t>
  </si>
  <si>
    <t>COMAR MARSEILL</t>
  </si>
  <si>
    <t>COMMANDEMENT DE LA MARINE A MARSEILLE</t>
  </si>
  <si>
    <t>05UX000</t>
  </si>
  <si>
    <t>COMAR EN CORSE</t>
  </si>
  <si>
    <t>COMMANDEMENT DE LA MARINE EN CORSE</t>
  </si>
  <si>
    <t>0A8Q02O</t>
  </si>
  <si>
    <t>ANT ACT SOC PAU UZEIN</t>
  </si>
  <si>
    <t>ANTENNE D'ACTION SOCIALE PAU UZEIN</t>
  </si>
  <si>
    <t>0A8Q02R</t>
  </si>
  <si>
    <t>AASG MONT-DE-MARSAN</t>
  </si>
  <si>
    <t>ANTENNE D'ACTION SOCIALE GEND MONT-DE-MARSAN</t>
  </si>
  <si>
    <t>0A8Q02S</t>
  </si>
  <si>
    <t>AASG PAU</t>
  </si>
  <si>
    <t>ANTENNE D'ACTION SOCIALE GEND PAU</t>
  </si>
  <si>
    <t>0A8Q02T</t>
  </si>
  <si>
    <t>AASG BAYONNE</t>
  </si>
  <si>
    <t>ANTENNE D'ACTION SOCIALE GEND BAYONNE</t>
  </si>
  <si>
    <t>052Q5UD</t>
  </si>
  <si>
    <t>CEL. SOL. ANT. BPIA</t>
  </si>
  <si>
    <t>CELLULE SOLDE - ANTENNE BPIA</t>
  </si>
  <si>
    <t>0AE5000</t>
  </si>
  <si>
    <t>FLAMANT EQUIPAGE B</t>
  </si>
  <si>
    <t>PATROUILLEUR DE SERVICE PUBLIC FLAMANT EQUIPAGE B</t>
  </si>
  <si>
    <t>045Q2V0</t>
  </si>
  <si>
    <t>ANT. CHALON SUR SAONE</t>
  </si>
  <si>
    <t>ANTENNE CHALON SUR SAONE</t>
  </si>
  <si>
    <t>06CX29E</t>
  </si>
  <si>
    <t>05SF06T</t>
  </si>
  <si>
    <t>ARPO BREST</t>
  </si>
  <si>
    <t>09O00DB</t>
  </si>
  <si>
    <t>SICO - DEPT ECHA OUVE</t>
  </si>
  <si>
    <t>SICO - DEPARTEMENT ECHANGES ET OUVERTURE - BRUZ</t>
  </si>
  <si>
    <t>013QAAD</t>
  </si>
  <si>
    <t>DIRISI MTZ - CELL BREISACH AM RHEIN</t>
  </si>
  <si>
    <t>DIRISI METZ - CELLULE BREISACH AM RHEIN</t>
  </si>
  <si>
    <t>085L039</t>
  </si>
  <si>
    <t>PRES REP- PARTER</t>
  </si>
  <si>
    <t>PRESIDENCE DE LA REPUBLIQUE- PARTICIPATION TERRE (PARTER)</t>
  </si>
  <si>
    <t>00ZN000</t>
  </si>
  <si>
    <t>GIS3</t>
  </si>
  <si>
    <t>3E GROUPEMENT D'INCENDIE ET DE SECOURS DE LA BSPP</t>
  </si>
  <si>
    <t>05F708Z</t>
  </si>
  <si>
    <t>BUREAU PILOTAGE</t>
  </si>
  <si>
    <t>015Q61A</t>
  </si>
  <si>
    <t>9E RIMA - POSTE MARIPASOULA</t>
  </si>
  <si>
    <t>9E REGIMENT D'INFANTERIE DE MARINE - POSTE MARIPASOULA</t>
  </si>
  <si>
    <t>MARIPASOULA</t>
  </si>
  <si>
    <t>014C000</t>
  </si>
  <si>
    <t>48E RGT TRS</t>
  </si>
  <si>
    <t>48E REGIMENT DE TRANSMISSIONS</t>
  </si>
  <si>
    <t>AGEN</t>
  </si>
  <si>
    <t>042J086</t>
  </si>
  <si>
    <t>2E RGT MAT - DET POITIERS</t>
  </si>
  <si>
    <t>2E REGIMENT DU MATERIEL - DETACHEMENT POITIERS</t>
  </si>
  <si>
    <t>088E000</t>
  </si>
  <si>
    <t>ETSEO METZ</t>
  </si>
  <si>
    <t>ECHELON TERRITORIAL DU SEO A METZ</t>
  </si>
  <si>
    <t>05K019Z</t>
  </si>
  <si>
    <t>GRLE - PIRE NICE</t>
  </si>
  <si>
    <t>GROUPEMENT DE RECRUTEMENT DE LA LEGION ETRANGERE - POSTE INFORMATION RECRUTEMENT NICE</t>
  </si>
  <si>
    <t>02F0AEH</t>
  </si>
  <si>
    <t>011I5C9</t>
  </si>
  <si>
    <t>ESID METZ - POLE UNIQUE STRASBOURG</t>
  </si>
  <si>
    <t>05BZ147</t>
  </si>
  <si>
    <t>DCSSA - RESERVE</t>
  </si>
  <si>
    <t>DCSSA - CELLULE RESERVE OPERATIONNELLE</t>
  </si>
  <si>
    <t>05EJ062</t>
  </si>
  <si>
    <t>CTSA - SITE DE COLLECTE - TOULON</t>
  </si>
  <si>
    <t>02EK08A</t>
  </si>
  <si>
    <t>SECTEUR SOUT AERO</t>
  </si>
  <si>
    <t>SECTEUR SOUTIEN AERONAVAL</t>
  </si>
  <si>
    <t>06D1084</t>
  </si>
  <si>
    <t>FUR-BREST</t>
  </si>
  <si>
    <t>UDGA160566 : DÉPARTEMENT FURTIVITÉ- BREST</t>
  </si>
  <si>
    <t>0AB200C</t>
  </si>
  <si>
    <t>CFC EN POLYNESIE</t>
  </si>
  <si>
    <t>05Y4000</t>
  </si>
  <si>
    <t>ANTSSF ANT/GUY</t>
  </si>
  <si>
    <t>ANTENNE SERVICE SOUTIEN DE LA FLOTTE ANTILLES GUYANE</t>
  </si>
  <si>
    <t>067X000</t>
  </si>
  <si>
    <t>BEA-E</t>
  </si>
  <si>
    <t>BUREAU ENQUETES ACCIDENTS POUR LA SECURITE DE L AERONAUTIQUE D ETAT</t>
  </si>
  <si>
    <t>05DJ000</t>
  </si>
  <si>
    <t>HIA LAVERAN</t>
  </si>
  <si>
    <t>HOPITAL D'INSTRUCTION DES ARMEES LAVERAN</t>
  </si>
  <si>
    <t>05DK000</t>
  </si>
  <si>
    <t>HIA CLERMONT-TONNERRE</t>
  </si>
  <si>
    <t>HOPITAL D'INSTRUCTION DES ARMEES CLERMONT-TONNERRE</t>
  </si>
  <si>
    <t>05DL000</t>
  </si>
  <si>
    <t>HIA STE ANNE</t>
  </si>
  <si>
    <t>HOPITAL D'INSTRUCTION DES ARMEES SAINTE ANNE</t>
  </si>
  <si>
    <t>05DP000</t>
  </si>
  <si>
    <t>INST PASTEUR</t>
  </si>
  <si>
    <t>INSTITUTS PASTEUR</t>
  </si>
  <si>
    <t>DAKAR</t>
  </si>
  <si>
    <t>040D026</t>
  </si>
  <si>
    <t>61E RGT ART - CTRE DISTRI</t>
  </si>
  <si>
    <t>61E REGIMENT D'ARTILLERIE - CENTRE DE DISTRIBUTION</t>
  </si>
  <si>
    <t>02FY001</t>
  </si>
  <si>
    <t>02FY003</t>
  </si>
  <si>
    <t>011K325</t>
  </si>
  <si>
    <t>ESID RENNES - USID TRS - ANT TOURS (BA)</t>
  </si>
  <si>
    <t>ESID RENNES - USID TOURS - ANTENNE TOURS (BA)</t>
  </si>
  <si>
    <t>02FEP8Z</t>
  </si>
  <si>
    <t>ERQ</t>
  </si>
  <si>
    <t>ESCADRON RAFALE DU QATAR</t>
  </si>
  <si>
    <t>087D099</t>
  </si>
  <si>
    <t>IFRI</t>
  </si>
  <si>
    <t>INSTITUT FRANCAIS DES RELATIONS INTERNATIONALES</t>
  </si>
  <si>
    <t>0AD3011</t>
  </si>
  <si>
    <t>QNI BE - SAINT-MANDRIER</t>
  </si>
  <si>
    <t>0A8N00A</t>
  </si>
  <si>
    <t>DA-SE-IS</t>
  </si>
  <si>
    <t>UDGA228575 : DIVISION ACHATS SUD-EST ISTRES</t>
  </si>
  <si>
    <t>011F6AM</t>
  </si>
  <si>
    <t>ESID LYON-CELL MEC CHABRIERES</t>
  </si>
  <si>
    <t>ESID LYON - CELLULE MAINTIEN EN CONDITION CHABRIERES</t>
  </si>
  <si>
    <t>051W000</t>
  </si>
  <si>
    <t>ECOLE NAVALE</t>
  </si>
  <si>
    <t>GROUPE DES ECOLES DU POULMIC</t>
  </si>
  <si>
    <t>047T3AT</t>
  </si>
  <si>
    <t>GRS SE - 99E RI - ANNECY - RO2</t>
  </si>
  <si>
    <t>GRS SE - 99E RI - CIRFA ANNECY - STRUCTURE D'ACCUEIL DE LA RO2</t>
  </si>
  <si>
    <t>ANNECY</t>
  </si>
  <si>
    <t>087A433</t>
  </si>
  <si>
    <t>ANT HYERES</t>
  </si>
  <si>
    <t>ANTENNE HYERES</t>
  </si>
  <si>
    <t>047U3B4</t>
  </si>
  <si>
    <t>GRS SO - 7E RIMA  - LA ROCHELLE - RO2</t>
  </si>
  <si>
    <t>GRS SO - 7E RIMA - CIRFA LA ROCHELLE - STRUCTURE D'ACCUEIL DE LA RO2</t>
  </si>
  <si>
    <t>0A1U000</t>
  </si>
  <si>
    <t>BDD COLMAR COUTS INDIVIS</t>
  </si>
  <si>
    <t>0A59000</t>
  </si>
  <si>
    <t>ZIG GVC VARCES</t>
  </si>
  <si>
    <t>09XA03L</t>
  </si>
  <si>
    <t>COM TN - STRUC ACC RO2</t>
  </si>
  <si>
    <t>COMMANDEMENT TERRE POUR LE TERRITOIRE NATIONAL - STRUCTURE D'ACCUEIL DE LA RO2</t>
  </si>
  <si>
    <t>08870BD</t>
  </si>
  <si>
    <t>BAT RES IDF - 24E RI - STRUC ACC RO2 VCN</t>
  </si>
  <si>
    <t>BAT RES IDF - 24E RI - STRUCTURE D'ACCUEIL DE LA RO2- VINCENNES</t>
  </si>
  <si>
    <t>011I53O</t>
  </si>
  <si>
    <t>ESID METZ-DET SOUT FFECSA-MULLH-BREIS</t>
  </si>
  <si>
    <t>ESID METZ - DETACHEMENT SOUTIEN FFECSA - MULLHEIM - BREISACH</t>
  </si>
  <si>
    <t>047N4H6</t>
  </si>
  <si>
    <t>CDEC - EMSST-ELEVES IAE - TOURS</t>
  </si>
  <si>
    <t>047N4H7</t>
  </si>
  <si>
    <t>CDEC - EMSST-ELEV UNIV LORRAINE METZ</t>
  </si>
  <si>
    <t>CDEC - EMSST-ELEVES UNIVERSITE LORRAINE METZ</t>
  </si>
  <si>
    <t>047N4HN</t>
  </si>
  <si>
    <t>CDEC - EDG -T - ELEVES</t>
  </si>
  <si>
    <t>CDEC - ECOLE DE GUERRE - TERRE - ELEVES</t>
  </si>
  <si>
    <t>0AD300F</t>
  </si>
  <si>
    <t>CHERBOURG</t>
  </si>
  <si>
    <t>NDO MER - FORMATION MARINE - CHERBOURG</t>
  </si>
  <si>
    <t>042R577</t>
  </si>
  <si>
    <t>12E BSMAT - CTA - DET GIEN</t>
  </si>
  <si>
    <t>12E BASE DE SOUTIEN DU MATERIEL - CODE TECHNIQUE APPROVISIONNEMENT - DET GIEN</t>
  </si>
  <si>
    <t>05BU7J2</t>
  </si>
  <si>
    <t>PPE - NCIA HQ - MONS (BELGIQUE)</t>
  </si>
  <si>
    <t>PPE - NATO COMMUNICATIONS AND INFORMATION AGENCY HQ - NCIA HQ - MONS (BELGIQUE)</t>
  </si>
  <si>
    <t>MONS</t>
  </si>
  <si>
    <t>05BU7K1</t>
  </si>
  <si>
    <t>PPE - ACT PENLO ARLINGTON (USA)</t>
  </si>
  <si>
    <t>PPE - ACT NORFOLK LIAISON PENTAGONE A ARLINGTON (USA)</t>
  </si>
  <si>
    <t>ARLINGTON</t>
  </si>
  <si>
    <t>05BU7L0</t>
  </si>
  <si>
    <t>PPE - EATC - EINDHOVEN (PAYS-BAS)</t>
  </si>
  <si>
    <t>PPE - EUROPEAN AIR TRANSPORT COMMAND (EATC) - EINDHOVEN (PAYS-BAS)</t>
  </si>
  <si>
    <t>045Q2PX</t>
  </si>
  <si>
    <t>ANTENNE DIJON</t>
  </si>
  <si>
    <t>067H0BI</t>
  </si>
  <si>
    <t>92EME AM - TULLE</t>
  </si>
  <si>
    <t>8EME CENTRE MEDICAL DES ARMEES - 92EME ANTENNE MEDICALE</t>
  </si>
  <si>
    <t>09YJ000</t>
  </si>
  <si>
    <t>ZIG MTN CAHORS</t>
  </si>
  <si>
    <t>CAHORS</t>
  </si>
  <si>
    <t>09ZE000</t>
  </si>
  <si>
    <t>ZIG MRS AIX EN PROVENCE</t>
  </si>
  <si>
    <t>09ZH000</t>
  </si>
  <si>
    <t>ZIG CBG QUERQUEVILLE</t>
  </si>
  <si>
    <t>085EA48</t>
  </si>
  <si>
    <t>USS GRAVELY</t>
  </si>
  <si>
    <t>NORFOLK</t>
  </si>
  <si>
    <t>02G40L9</t>
  </si>
  <si>
    <t>EPAE ENC 1 ERE DIV</t>
  </si>
  <si>
    <t>EPAE ENCADREMENT 1 ERE DIVISION</t>
  </si>
  <si>
    <t>02G40LA</t>
  </si>
  <si>
    <t>EPAE ENC 2 EME DIV</t>
  </si>
  <si>
    <t>EPAE ENCADREMENT 2 EME DIVISION</t>
  </si>
  <si>
    <t>02G40LB</t>
  </si>
  <si>
    <t>EPAE ENC 3 EME DIV</t>
  </si>
  <si>
    <t>EPAE ENCADREMENT 3 EME DIVISION</t>
  </si>
  <si>
    <t>02FYWT6</t>
  </si>
  <si>
    <t>00RUAGZ</t>
  </si>
  <si>
    <t>C3 LII RENNES</t>
  </si>
  <si>
    <t>02FZA57</t>
  </si>
  <si>
    <t>0ACM07J</t>
  </si>
  <si>
    <t>POLE REFERENT CENTRE OUEST</t>
  </si>
  <si>
    <t>FLEURY LES AUBRAIS</t>
  </si>
  <si>
    <t>0AKN000</t>
  </si>
  <si>
    <t>CCRH</t>
  </si>
  <si>
    <t>CENTRE DE CONDUITE DES RESSOURCES HUMAINES</t>
  </si>
  <si>
    <t>0AKM000</t>
  </si>
  <si>
    <t>CSO</t>
  </si>
  <si>
    <t>CENTRE DE SOUTIEN ORGANIQUE</t>
  </si>
  <si>
    <t>02G507C</t>
  </si>
  <si>
    <t>CDAOA - BACA</t>
  </si>
  <si>
    <t>CDAOA - BRIGADE AERIENNE CONNAISSANCE ET ANTICIPATION</t>
  </si>
  <si>
    <t>02G507E</t>
  </si>
  <si>
    <t>CRA</t>
  </si>
  <si>
    <t>CENTRE DE RENSEIGNEMENT AIR</t>
  </si>
  <si>
    <t>02G507J</t>
  </si>
  <si>
    <t>DETACHEMENT SPE GEND. DE L'AIR</t>
  </si>
  <si>
    <t>DETACHEMENT SPECIALISE DE GENDARMERIE DE L'AIR</t>
  </si>
  <si>
    <t>00GD99B</t>
  </si>
  <si>
    <t>2E REP - BLESSES DE L'ADT</t>
  </si>
  <si>
    <t>2E REGIMENT ETRANGER DE PARACHUTISTES - BLESSES DE L'ARMEE DE TERRE</t>
  </si>
  <si>
    <t>09O93BM</t>
  </si>
  <si>
    <t>CICOS - COMBDD SAINT-DIZIER CHAUMONT</t>
  </si>
  <si>
    <t>CICOS - COMMANDEMENT DE LA BASE DE DEFENSE DE SAINT-DIZIER - CHAUMONT</t>
  </si>
  <si>
    <t>042L9UG</t>
  </si>
  <si>
    <t>4E RGT MAT - DET CARPIAGNE</t>
  </si>
  <si>
    <t>4E REGIMENT DU MATERIEL - DETACHEMENT CARPIAGNE</t>
  </si>
  <si>
    <t>051N1J0</t>
  </si>
  <si>
    <t>CHERBOURG MAR POMP</t>
  </si>
  <si>
    <t>BASE NAVALE DE CHERBOURG - CHERBOURG MARINS POMPIERS</t>
  </si>
  <si>
    <t>051N1KP</t>
  </si>
  <si>
    <t>SMP CHERBOURG</t>
  </si>
  <si>
    <t>BASE NAVALE DE CHERBOURG - SERVICE DES MOYENS PORTUAIRES DE CHERBOURG</t>
  </si>
  <si>
    <t>051N1KU</t>
  </si>
  <si>
    <t>CHERBOURG CIFUSIL</t>
  </si>
  <si>
    <t>BASE NAVALE DE CHERBOURG - COMPAGNIE DE FUSILIERS MARINS DE CHERBOURG</t>
  </si>
  <si>
    <t>02FD08C</t>
  </si>
  <si>
    <t>EIO</t>
  </si>
  <si>
    <t>ESCADRON D'INFRASTRUCTURE EN OPERATIONS</t>
  </si>
  <si>
    <t>060U092</t>
  </si>
  <si>
    <t>GSBDD NML - ANTENNE ST CESAIRE</t>
  </si>
  <si>
    <t>ANTENNE CESAIRE</t>
  </si>
  <si>
    <t>06W4014</t>
  </si>
  <si>
    <t>SRM OUEST CIRFA M BREST</t>
  </si>
  <si>
    <t>06W4015</t>
  </si>
  <si>
    <t>SRM OUEST CIRFA M LORIENT</t>
  </si>
  <si>
    <t>06W4016</t>
  </si>
  <si>
    <t>SRM OUEST CIRFA M NANTES</t>
  </si>
  <si>
    <t>06W4017</t>
  </si>
  <si>
    <t>SRM OUEST CIRFA M LAROCHE</t>
  </si>
  <si>
    <t>SRM OUEST CIRFA M LA ROCHELLE</t>
  </si>
  <si>
    <t>06W4018</t>
  </si>
  <si>
    <t>SRM OUEST CIRFA M POITIER</t>
  </si>
  <si>
    <t>SRM OUEST CIRFA M POITIERS</t>
  </si>
  <si>
    <t>06W4019</t>
  </si>
  <si>
    <t>SRM OUEST CIRFA M RENNES</t>
  </si>
  <si>
    <t>06W4020</t>
  </si>
  <si>
    <t>SRM OUEST CIRFA M STBRIEU</t>
  </si>
  <si>
    <t>SRM OUEST CIRFA M ST BRIEUC</t>
  </si>
  <si>
    <t>ST BRIEUC</t>
  </si>
  <si>
    <t>02KN055</t>
  </si>
  <si>
    <t>C/BS/MEARM</t>
  </si>
  <si>
    <t>POLE ECOLES MEDITERRANEE ELEVES - COURS BS MECANICIEN D ARMES</t>
  </si>
  <si>
    <t>02FEP3M</t>
  </si>
  <si>
    <t>CDMT 30EME ESCADRE DE CHASSE</t>
  </si>
  <si>
    <t>COMMANDEMENT 30EME ESCADRE DE CHASSE</t>
  </si>
  <si>
    <t>02FEP3P</t>
  </si>
  <si>
    <t>BMN RAFALE</t>
  </si>
  <si>
    <t>BUREAU DU MAINTIEN DE LA NAVIGABILITE RAFALE</t>
  </si>
  <si>
    <t>06W4038</t>
  </si>
  <si>
    <t>SRM SUD OUEST CIRFA M BEZIERS</t>
  </si>
  <si>
    <t>BEZIERS</t>
  </si>
  <si>
    <t>06W4039</t>
  </si>
  <si>
    <t>SRM SUD OUEST CIRFA M BORDEAUX</t>
  </si>
  <si>
    <t>06W4040</t>
  </si>
  <si>
    <t>SRM SUD OUEST CIRFA M BRIVE</t>
  </si>
  <si>
    <t>06W4041</t>
  </si>
  <si>
    <t>SRM SUD OUEST CIRFA M PAU</t>
  </si>
  <si>
    <t>08BE086</t>
  </si>
  <si>
    <t>DIVISION EQUIPEMENTS</t>
  </si>
  <si>
    <t>08BE089</t>
  </si>
  <si>
    <t>SERV EQUIPEMENTS LDV</t>
  </si>
  <si>
    <t>SERVICE EQUIPEMENTS LANDIVISIAU</t>
  </si>
  <si>
    <t>0647BJH</t>
  </si>
  <si>
    <t>POLE AMS CHAMPAGNE LA FLECHE</t>
  </si>
  <si>
    <t>POLE CHAMPAGNE LA FLECHE</t>
  </si>
  <si>
    <t>05XE147</t>
  </si>
  <si>
    <t>DIRISI BST - CIRISI CROZON</t>
  </si>
  <si>
    <t>DIRISI BREST - CIRISI CROZON</t>
  </si>
  <si>
    <t>05XE150</t>
  </si>
  <si>
    <t>DIRISI BST - STAT TRS CRANOU</t>
  </si>
  <si>
    <t>DIRISI BREST - STATION DE TRANSMISSIONS DU CRANOU</t>
  </si>
  <si>
    <t>LOPEREC</t>
  </si>
  <si>
    <t>05XE154</t>
  </si>
  <si>
    <t>DIRISI BST - STAT TRS PENCRAN</t>
  </si>
  <si>
    <t>DIRISI BREST - STATION DE TRANSMISSIONS PENCRAN</t>
  </si>
  <si>
    <t>LANDERNEAU</t>
  </si>
  <si>
    <t>05K4000</t>
  </si>
  <si>
    <t>AMAINT OME- NOUVELLE CALEDONIE</t>
  </si>
  <si>
    <t>AUTORITE DE MAINTENANCE DES MATERIELS TERRESTRES EN OUTRE MER ET A L ETRANGER- NOUVELLE CALEDONIE</t>
  </si>
  <si>
    <t>05K5000</t>
  </si>
  <si>
    <t>AMAINT OME- GUYANE</t>
  </si>
  <si>
    <t>AUTORITE DE MAINTENANCE DES MATERIELS TERRESTRES EN OUTRE MER ET A L ETRANGER- GUYANE</t>
  </si>
  <si>
    <t>05K6000</t>
  </si>
  <si>
    <t>AMAINT OME- DJIBOUTI</t>
  </si>
  <si>
    <t>AUTORITE DE MAINTENANCE DES MATERIELS TERRESTRES EN OUTRE MER ET A L ETRANGER- DJIBOUTI</t>
  </si>
  <si>
    <t>01A6214</t>
  </si>
  <si>
    <t>CPIS - BLESSES ADT</t>
  </si>
  <si>
    <t>CENTRE PARACHUTISTE D'INSTRUCTION SPECIALISEE - BLESSES DE L'ARMEE DE TERRE</t>
  </si>
  <si>
    <t>PERPIGNAN</t>
  </si>
  <si>
    <t>00HV000</t>
  </si>
  <si>
    <t>EM CRRE</t>
  </si>
  <si>
    <t>ETAT MAJOR DU CORPS DE REACTION RAPIDE EUROPEEN</t>
  </si>
  <si>
    <t>08DA013</t>
  </si>
  <si>
    <t>HARMONIE FONCTION PUBLIQUE</t>
  </si>
  <si>
    <t>0AGR000</t>
  </si>
  <si>
    <t>CIRL</t>
  </si>
  <si>
    <t>CENTRE INTERARMEES DU SOUTIEN RESTAURATION LOISIRS</t>
  </si>
  <si>
    <t>0ACK05M</t>
  </si>
  <si>
    <t>DMF - CONSEILLER NE</t>
  </si>
  <si>
    <t>CONSEILLER EXPERT EN MEDECINE DE PREVENTION SECTEUR NORD-EST</t>
  </si>
  <si>
    <t>0ACK05N</t>
  </si>
  <si>
    <t>DMF - CONSEILLER SE</t>
  </si>
  <si>
    <t>CONSEILLER EXPERT EN MEDECINE DE PREVENTION SECTEUR SUD-EST</t>
  </si>
  <si>
    <t>0ACK05O</t>
  </si>
  <si>
    <t>DMF - CONSEILLER SO</t>
  </si>
  <si>
    <t>CONSEILLER EXPERT EN MEDECINE DE PREVENTION SECTEUR SUD-OUEST</t>
  </si>
  <si>
    <t>00P05EU</t>
  </si>
  <si>
    <t>COM-IAZDS SUD - AUM ISRAEL</t>
  </si>
  <si>
    <t>COM-IAZDS SUD  AUMONERIE ISRAELITE</t>
  </si>
  <si>
    <t>01D89BC</t>
  </si>
  <si>
    <t>ETAP - AIR</t>
  </si>
  <si>
    <t>ECOLE DES TROUPES AEROPORTEES - AIR</t>
  </si>
  <si>
    <t>09O923L</t>
  </si>
  <si>
    <t>CICOS - COMBDD CAZAUX</t>
  </si>
  <si>
    <t>CICOS - COMMANDEMENT DE LA BASE DE DEFENSE DE CAZAUX</t>
  </si>
  <si>
    <t>08BL000</t>
  </si>
  <si>
    <t>RO HISTO</t>
  </si>
  <si>
    <t>RO HISTORIQUE</t>
  </si>
  <si>
    <t>060T7AG</t>
  </si>
  <si>
    <t>SAP</t>
  </si>
  <si>
    <t>SERVICE ADMINISTRATION DU PERSONNEL</t>
  </si>
  <si>
    <t>OLLAINVILLE</t>
  </si>
  <si>
    <t>02ES01W</t>
  </si>
  <si>
    <t>087D093</t>
  </si>
  <si>
    <t>ISL</t>
  </si>
  <si>
    <t>INSTITUT FRANCO ALLEMAND DE RECHERCHES ST LOUIS (ISL)</t>
  </si>
  <si>
    <t>ST LOUIS</t>
  </si>
  <si>
    <t>081C4DH</t>
  </si>
  <si>
    <t>6EME AM - VINCENNES</t>
  </si>
  <si>
    <t>1ER CENTRE MEDICAL DES ARMEES - 6EME ANTENNE MEDICALE</t>
  </si>
  <si>
    <t>06JC1DM</t>
  </si>
  <si>
    <t>SQ-ROANNE</t>
  </si>
  <si>
    <t>UDGA121468 : SERVICE DE LA QUALITÉ - ROANNE</t>
  </si>
  <si>
    <t>MABLY</t>
  </si>
  <si>
    <t>02FG020</t>
  </si>
  <si>
    <t>ESIS</t>
  </si>
  <si>
    <t>ESCADRON DE SECURITE INCENDIE ET DE SAUVETAGE</t>
  </si>
  <si>
    <t>02FG025</t>
  </si>
  <si>
    <t>EP</t>
  </si>
  <si>
    <t>ESCADRON DE PROTECTION</t>
  </si>
  <si>
    <t>02FG028</t>
  </si>
  <si>
    <t>02FG029</t>
  </si>
  <si>
    <t>0643000</t>
  </si>
  <si>
    <t>GSBDD BRIVE</t>
  </si>
  <si>
    <t>GROUPEMENT DE SOUTIEN DE LA BASE DE DEFENSE - BRIVE</t>
  </si>
  <si>
    <t>0AGF000</t>
  </si>
  <si>
    <t>PFC PARIS</t>
  </si>
  <si>
    <t>PLATEFORME COMMISSARIAT PARIS</t>
  </si>
  <si>
    <t>0AGH000</t>
  </si>
  <si>
    <t>PFC S</t>
  </si>
  <si>
    <t>PLATEFORME COMMISSARIAT SUD</t>
  </si>
  <si>
    <t>0AGM000</t>
  </si>
  <si>
    <t>PFC CO</t>
  </si>
  <si>
    <t>PLATEFORME COMMISSARIAT CENTRE OUEST</t>
  </si>
  <si>
    <t>060ZAPW</t>
  </si>
  <si>
    <t>SITE ILLKIRCH RES</t>
  </si>
  <si>
    <t>SITE ILLKIRCH EMPLOI RESERVE</t>
  </si>
  <si>
    <t>ILLKIRCH GRAFFENSTADEN</t>
  </si>
  <si>
    <t>060ZAPX</t>
  </si>
  <si>
    <t>SITE HAGUENAU RES</t>
  </si>
  <si>
    <t>SITE HAGUENAU EMPLOI RESERVE</t>
  </si>
  <si>
    <t>060ZAPZ</t>
  </si>
  <si>
    <t>ANT DRACHENB RES</t>
  </si>
  <si>
    <t>ANTENNE DRACHENBRONN EMPLOI RESERVE</t>
  </si>
  <si>
    <t>02FG032</t>
  </si>
  <si>
    <t>BUREAU AIR DU CENTRE D'INFORMATION ET DE RECRUTEMENT DES FORCES ARMEES ORLEANS</t>
  </si>
  <si>
    <t>02UC159</t>
  </si>
  <si>
    <t>DET SIC LE PORT</t>
  </si>
  <si>
    <t>DETACHEMENT SIC LE PORT</t>
  </si>
  <si>
    <t>0AI0000</t>
  </si>
  <si>
    <t>POSA</t>
  </si>
  <si>
    <t>POLE OPERATIONNEL SECURITE ET ADMINISTRATION</t>
  </si>
  <si>
    <t>084ZAF0</t>
  </si>
  <si>
    <t>POLE ISP ORANGE CAMARET</t>
  </si>
  <si>
    <t>POLE ORANGE CAMARET</t>
  </si>
  <si>
    <t>00AZ9DP</t>
  </si>
  <si>
    <t>152E RGT INF - ATEL MOT VBCI</t>
  </si>
  <si>
    <t>152E REGIMENT D'INFANTERIE - ATELIER BLINDE - VBCI</t>
  </si>
  <si>
    <t>MEYENHEIM</t>
  </si>
  <si>
    <t>00RT4M3</t>
  </si>
  <si>
    <t>MISS COM-ANT VCNES</t>
  </si>
  <si>
    <t>TPOB A SUPPRIMER - MISSION COMMUNICATION - ANTENNE VINCENNES</t>
  </si>
  <si>
    <t>06CV19D</t>
  </si>
  <si>
    <t>DPRAD-MOURILLON</t>
  </si>
  <si>
    <t>UDGA121347 : DÉPARTEMENT RADAR ET GPS - TOULON MOURILLON</t>
  </si>
  <si>
    <t>06CV19F</t>
  </si>
  <si>
    <t>DPIME-MOURILLON</t>
  </si>
  <si>
    <t>UDGA121351 : DÉPARTEMENT INSTRUMENTATION / MÉTROLOGIE - TOULON MOURILLO</t>
  </si>
  <si>
    <t>06CV19G</t>
  </si>
  <si>
    <t>DPAPS-ST-MÉDARD</t>
  </si>
  <si>
    <t>UDGA121352 : DÉPARTEMENT APPRO PRÉPARATION STOCKAGE - ST MEDARD EN JALL</t>
  </si>
  <si>
    <t>ST AUBIN DE MEDOC</t>
  </si>
  <si>
    <t>0A1A000</t>
  </si>
  <si>
    <t>ZIG OAN BRICY</t>
  </si>
  <si>
    <t>0A1L000</t>
  </si>
  <si>
    <t>BDD BESANCON COUTS INDIVIS</t>
  </si>
  <si>
    <t>0ACN03N</t>
  </si>
  <si>
    <t>CENTRE INFORMATIQUE IRBA</t>
  </si>
  <si>
    <t>BRETIGNY-SUR-ORGE</t>
  </si>
  <si>
    <t>06JD00G</t>
  </si>
  <si>
    <t>DOSSI-PARIS</t>
  </si>
  <si>
    <t>UDGA160637 : DÉPARTEMENT OPÉRATIONS DE SÉCURITÉ DES SYSTÈMES INFO-PA</t>
  </si>
  <si>
    <t>06SJ01B</t>
  </si>
  <si>
    <t>AC-TER-M.-JUIGNÉ</t>
  </si>
  <si>
    <t>UDGA121233 : DÉPARTEMENT ACHATS-CONTRATS DE L'UMTER - MONTREUIL-JUIGNE</t>
  </si>
  <si>
    <t>06JE000</t>
  </si>
  <si>
    <t>SEREBC</t>
  </si>
  <si>
    <t>SERVICE DE L'EXECUTION BUDGETAIRE ET DES COMPTABILITES DES OPERATIONS D'ARMEMENT</t>
  </si>
  <si>
    <t>0AHZ000</t>
  </si>
  <si>
    <t>OPS RTD</t>
  </si>
  <si>
    <t>POLE OPERATIONNEL RESEAUX TRANSPORT ET DESSERTE</t>
  </si>
  <si>
    <t>04BW000</t>
  </si>
  <si>
    <t>RECAMPDJIBOU</t>
  </si>
  <si>
    <t>RENFORCEMENT DES CAPACITES AFRICAINES DE MAINTIEN DE LA PAIX (RECAMP) - DJIBOUTI</t>
  </si>
  <si>
    <t>00ZW381</t>
  </si>
  <si>
    <t>CDT PSM 1</t>
  </si>
  <si>
    <t>COMMANDEMENT POSTE DE SECOURS MEDICAL 1</t>
  </si>
  <si>
    <t>NOGENT LE ROTROU</t>
  </si>
  <si>
    <t>06JE01X</t>
  </si>
  <si>
    <t>ANT-FC22</t>
  </si>
  <si>
    <t>UDGA103965 : ANTENNE ARCUEIL-VERT LE PETIT-BAGNEUX</t>
  </si>
  <si>
    <t>06JE01Y</t>
  </si>
  <si>
    <t>FC3</t>
  </si>
  <si>
    <t>UDGA103966 : DÉPARTEMENT FINANCES-COMPTABILITÉS 3</t>
  </si>
  <si>
    <t>06JE020</t>
  </si>
  <si>
    <t>ANT-FC31</t>
  </si>
  <si>
    <t>UDGA103967 : ANTENNE VERNON-VAL DE REUIL</t>
  </si>
  <si>
    <t>VERNON</t>
  </si>
  <si>
    <t>06JE021</t>
  </si>
  <si>
    <t>FC4</t>
  </si>
  <si>
    <t>UDGA103968 : DÉPARTEMENT FINANCES-COMPTABILITÉS 4</t>
  </si>
  <si>
    <t>06JE022</t>
  </si>
  <si>
    <t>FC5</t>
  </si>
  <si>
    <t>UDGA103969 : DÉPARTEMENT FINANCES-COMPTABILITÉS 5</t>
  </si>
  <si>
    <t>05UG008</t>
  </si>
  <si>
    <t>CEPPOL - PC - EFM BREST</t>
  </si>
  <si>
    <t>011F66G</t>
  </si>
  <si>
    <t>ESID LYON - USID TLSE - ANT TARBES</t>
  </si>
  <si>
    <t>ESID LYON - USID TOULOUSE - ANTENNE TARBES</t>
  </si>
  <si>
    <t>06SW1AN</t>
  </si>
  <si>
    <t>ADML GUYANE-CAYENNE</t>
  </si>
  <si>
    <t>ANTENNE DEFENSE MOBILITE LOCALE - GUYANE-CAYENNE</t>
  </si>
  <si>
    <t>06SU193</t>
  </si>
  <si>
    <t>ADML ORANGE</t>
  </si>
  <si>
    <t>ANTENNE DEFENSE MOBILITE LOCALE - ORANGE</t>
  </si>
  <si>
    <t>00ZZ000</t>
  </si>
  <si>
    <t>UIISC N°5</t>
  </si>
  <si>
    <t>UNITE D'INSTRUCTION ET D'INTERVENTION DE LA SECURITE CIVILE N.5</t>
  </si>
  <si>
    <t>01D8685</t>
  </si>
  <si>
    <t>ETAP - ANTENNE 2E REP</t>
  </si>
  <si>
    <t>ECOLE DES TROUPES AEROPORTEES - ANTENNE 2E REP</t>
  </si>
  <si>
    <t>09XK005</t>
  </si>
  <si>
    <t>CDT RENS - EM CDT RENS - BLESSES ADT</t>
  </si>
  <si>
    <t>COMMANDEMENT DU RENSEIGNEMENT - EM CDT RENS - BLESSES DE L'ARMEE DE TERRE</t>
  </si>
  <si>
    <t>0AB800E</t>
  </si>
  <si>
    <t>BE-SENEGAL</t>
  </si>
  <si>
    <t>BUREAU D'ETUDES  - SENEGAL</t>
  </si>
  <si>
    <t>0A8V02C</t>
  </si>
  <si>
    <t>AASG VERSAILLES-SATORY</t>
  </si>
  <si>
    <t>ANTENNE D'ACTION SOCIALE GEND VERSAILLES-SATORY</t>
  </si>
  <si>
    <t>0A8V02B</t>
  </si>
  <si>
    <t>AASG VERSAILLES</t>
  </si>
  <si>
    <t>ANTENNE D'ACTION SOCIALE GEND VERSAILLES</t>
  </si>
  <si>
    <t>0A8V02M</t>
  </si>
  <si>
    <t>AASG PARIS-CELESTINS</t>
  </si>
  <si>
    <t>ANTENNE D'ACTION SOCIALE GEND PARIS-CELESTINS</t>
  </si>
  <si>
    <t>PARIS 04</t>
  </si>
  <si>
    <t>0A8V02S</t>
  </si>
  <si>
    <t>ANT ACT SOC VINCENNES</t>
  </si>
  <si>
    <t>ANTENNE D'ACTION SOCIALE VINCENNES</t>
  </si>
  <si>
    <t>0A8V02V</t>
  </si>
  <si>
    <t>AASG ROSNY-SS-BOIS</t>
  </si>
  <si>
    <t>ANTENNE D'ACTION SOCIALE GEND ROSNY-SOUS-BOIS</t>
  </si>
  <si>
    <t>ROSNY-SOUS-BOIS</t>
  </si>
  <si>
    <t>0A8V02Y</t>
  </si>
  <si>
    <t>AASP BEGIN</t>
  </si>
  <si>
    <t>ANTENNE D'ACTION SOCIALE PATIENTS BEGIN</t>
  </si>
  <si>
    <t>0A8T02E</t>
  </si>
  <si>
    <t>AASG VESOUL</t>
  </si>
  <si>
    <t>ANTENNE D'ACTION SOCIALE GEND VESOUL</t>
  </si>
  <si>
    <t>VESOUL</t>
  </si>
  <si>
    <t>0A8T02G</t>
  </si>
  <si>
    <t>AASG BAR-LE-DUC</t>
  </si>
  <si>
    <t>ANTENNE D'ACTION SOCIALE GEND BAR-LE-DUC</t>
  </si>
  <si>
    <t>BAR LE DUC</t>
  </si>
  <si>
    <t>0A8T02H</t>
  </si>
  <si>
    <t>AASG CHAUMONT</t>
  </si>
  <si>
    <t>ANTENNE D'ACTION SOCIALE GEND CHAUMONT</t>
  </si>
  <si>
    <t>0A8T02I</t>
  </si>
  <si>
    <t>AASG TROYES</t>
  </si>
  <si>
    <t>ANTENNE D'ACTION SOCIALE GEND TROYES</t>
  </si>
  <si>
    <t>ROSIERES PRES TROYES</t>
  </si>
  <si>
    <t>0A8T02J</t>
  </si>
  <si>
    <t>AASG NEVERS</t>
  </si>
  <si>
    <t>ANTENNE D'ACTION SOCIALE GEND NEVERS</t>
  </si>
  <si>
    <t>NEVERS</t>
  </si>
  <si>
    <t>0A8T02K</t>
  </si>
  <si>
    <t>AASG AUXERRE</t>
  </si>
  <si>
    <t>ANTENNE D'ACTION SOCIALE GEND AUXERRE</t>
  </si>
  <si>
    <t>AUXERRE</t>
  </si>
  <si>
    <t>08JW0G7</t>
  </si>
  <si>
    <t>051R012</t>
  </si>
  <si>
    <t>CIS SMY / POSTE FRIOUL</t>
  </si>
  <si>
    <t>05WD130</t>
  </si>
  <si>
    <t>CAM PARIS SANTE GENS MER LORIENT</t>
  </si>
  <si>
    <t>SANTE GENS MER LORIENT</t>
  </si>
  <si>
    <t>00RT4AN</t>
  </si>
  <si>
    <t>MISS COM</t>
  </si>
  <si>
    <t>MISSION COMMUNICATION</t>
  </si>
  <si>
    <t>02EV04S</t>
  </si>
  <si>
    <t>ANTENNE DES SYSTEMES D'INFORMATION ET DE COMMUNICATIONS AERONAUTIQUES DE SOMMEPY</t>
  </si>
  <si>
    <t>SOMMEPY-TAHURE</t>
  </si>
  <si>
    <t>06VY0FR</t>
  </si>
  <si>
    <t>MEDDE  SANTE GENS MER BOULOGNE</t>
  </si>
  <si>
    <t>MEDDE - SANTE GENS MER - BOULOGNE</t>
  </si>
  <si>
    <t>00FW000</t>
  </si>
  <si>
    <t>3E RIMA</t>
  </si>
  <si>
    <t>3E REGIMENT D'INFANTERIE DE MARINE</t>
  </si>
  <si>
    <t>05U8000</t>
  </si>
  <si>
    <t>MEAE</t>
  </si>
  <si>
    <t>MINISTERE DE L'EUROPE ET DES AFFAIRES ETRANGERES</t>
  </si>
  <si>
    <t>085J000</t>
  </si>
  <si>
    <t>MIN CULTURE</t>
  </si>
  <si>
    <t>MINISTERE DE LA CULTURE</t>
  </si>
  <si>
    <t>00RT4F0</t>
  </si>
  <si>
    <t>SDPRHF</t>
  </si>
  <si>
    <t>SOUS-DIRECTION DU PILOTAGE DES RESSOURCES HUMAINES ET FINANCIERES DU SGA</t>
  </si>
  <si>
    <t>02FGFST</t>
  </si>
  <si>
    <t>CDMT 62EME ESCADRE DE TRANSPORT</t>
  </si>
  <si>
    <t>COMMANDEMENT 62EME ESCADRE DE TRANSPORT</t>
  </si>
  <si>
    <t>019L459</t>
  </si>
  <si>
    <t>132E RIC - ECD EPM LE ROZELIER</t>
  </si>
  <si>
    <t>132E RIC - ELEMENT CYNO DE DETECTION DE L'ETS DE MUNITIONS ALSACE LORRAINE LE ROZELIER</t>
  </si>
  <si>
    <t>VERDUN</t>
  </si>
  <si>
    <t>05BU338</t>
  </si>
  <si>
    <t>PPE - OFF DE PROGRAMME  SYSTEME MULTIFON</t>
  </si>
  <si>
    <t>PPE - OFF PROGRAMME SYSTEME MULTIFONCTION DE DISTRIBUTION DE L'INFORMATION (MIDS) SAN DIEGO (USA)</t>
  </si>
  <si>
    <t>SAN DIEGO</t>
  </si>
  <si>
    <t>05BU339</t>
  </si>
  <si>
    <t>PPE - OL US CENTCOM - TAMPA (USA)</t>
  </si>
  <si>
    <t>PPE - OFFICIER DE LIAISON INTERARMEES - US CENTRAL COMMAND (US CENTCOM) - TAMPA (ETATS-UNIS)</t>
  </si>
  <si>
    <t>TAMPA</t>
  </si>
  <si>
    <t>09XM00U</t>
  </si>
  <si>
    <t>RESERVE - MUSEE DES TDM</t>
  </si>
  <si>
    <t>RESERVE - POLE MUSEAL DE FREJUS</t>
  </si>
  <si>
    <t>FREJUS</t>
  </si>
  <si>
    <t>0ADQ000</t>
  </si>
  <si>
    <t>BGMAR CHERBOURG EN CONTENTIN</t>
  </si>
  <si>
    <t>CHERBOURG EN CONTENTIN BRIGADE DE GENDARMERIE</t>
  </si>
  <si>
    <t>0AEK01K</t>
  </si>
  <si>
    <t>FREMM LANGUEDOC B - SERVICE HYG SANTE</t>
  </si>
  <si>
    <t>FREGATE MULTI-MISSIONS LANGUEDOC - EQUIPAGE B - SERVICE HYGIENE SANTE</t>
  </si>
  <si>
    <t>06QM000</t>
  </si>
  <si>
    <t>GE POULMIC ELV</t>
  </si>
  <si>
    <t>GROUPE DES ECOLES DU POULMIC ELEVES</t>
  </si>
  <si>
    <t>0538000</t>
  </si>
  <si>
    <t>DEALAT - DAX</t>
  </si>
  <si>
    <t>DEPOT ESSENCES ALAT - DAX</t>
  </si>
  <si>
    <t>OEYRELUY</t>
  </si>
  <si>
    <t>0539000</t>
  </si>
  <si>
    <t>DETSEO ANTILLES GUYANE</t>
  </si>
  <si>
    <t>DETACHEMENT DU SEO AUPRES DES FORCES ARMEES EN ANTILLES ET EN GUYANE</t>
  </si>
  <si>
    <t>053A000</t>
  </si>
  <si>
    <t>DE - MARTINIQUE LE LAMENTIN</t>
  </si>
  <si>
    <t>DEPOT ESSENCES-MARTINIQUE (LE LAMENTIN)</t>
  </si>
  <si>
    <t>LE LAMENTIN</t>
  </si>
  <si>
    <t>047S6AO</t>
  </si>
  <si>
    <t>GRS NO - 41E RI - CAEN - RO2</t>
  </si>
  <si>
    <t>GRS NO - 41E RI - CIRFA CAEN - STRUCTURE D'ACCUEIL DE LA RO2</t>
  </si>
  <si>
    <t>08JY0A9</t>
  </si>
  <si>
    <t>SARAA</t>
  </si>
  <si>
    <t>SECTION AERIENNE DE RESERVE DE L'ARMEE DE L'AIR</t>
  </si>
  <si>
    <t>05BU180</t>
  </si>
  <si>
    <t>PPE - OL HEERESAMT - COLOGNE (ALL)</t>
  </si>
  <si>
    <t>PPE - OE LUFTWAFFENFUHRUNGSKOMMANDO - OL HEERRESAMT- COLOGNE (ALL)</t>
  </si>
  <si>
    <t>COLOGNE</t>
  </si>
  <si>
    <t>06QP00J</t>
  </si>
  <si>
    <t>AC/EC/EDM ¿ ANT SAINT MANDRIER</t>
  </si>
  <si>
    <t>CENTRE D'INSTRUCTION NAVAL DE BREST ELEVES - ATTENTE DE COURS EDM - ANT SAINT MANDRIER</t>
  </si>
  <si>
    <t>047N4G1</t>
  </si>
  <si>
    <t>CDEC - EMSST-ELEVES UTT TROYES</t>
  </si>
  <si>
    <t>CDEC - EMSST-ELEVES UNIVERSITE DE TECHNOLOGIE DE TROYES</t>
  </si>
  <si>
    <t>047N4G2</t>
  </si>
  <si>
    <t>CDEC - EMSST-ESLSCA-EGE</t>
  </si>
  <si>
    <t>CDEC - EMSST-ECOLE DE GUERRE ECONOMIQUE</t>
  </si>
  <si>
    <t>047N4G3</t>
  </si>
  <si>
    <t>CDEC-EMSST-ENSG-ESGT</t>
  </si>
  <si>
    <t>CDEC - EMSST-ECOLE NATIONALE DES SCIENCES GEOGRAPHIQUES-LE MANS</t>
  </si>
  <si>
    <t>09RH0MQ</t>
  </si>
  <si>
    <t>CESA PARIS</t>
  </si>
  <si>
    <t>CESA - PARIS</t>
  </si>
  <si>
    <t>05EF002</t>
  </si>
  <si>
    <t>SPRA - RESERVE</t>
  </si>
  <si>
    <t>SPRA - CELLULE RESERVE OPERATIONNELLE</t>
  </si>
  <si>
    <t>046H4HQ</t>
  </si>
  <si>
    <t>EM 27E BIM - GAM - STRUCTURE ACCUEIL RO2</t>
  </si>
  <si>
    <t>ETAT MAJOR 27E BRIGADE D'INFANTERIE DE MONTAGNE - GAM - STRUCTURE D'ACCUEIL DE LA RO2</t>
  </si>
  <si>
    <t>BARBY</t>
  </si>
  <si>
    <t>063G124</t>
  </si>
  <si>
    <t>ANT SITE CHABEUIL</t>
  </si>
  <si>
    <t>ANTENNE CHABEUIL</t>
  </si>
  <si>
    <t>06142VS</t>
  </si>
  <si>
    <t>ATLAS SARREBOURG</t>
  </si>
  <si>
    <t>ATLAS SARREBOURG RABIER PELLPORT</t>
  </si>
  <si>
    <t>089J000</t>
  </si>
  <si>
    <t>(F)BILLET AVION AT05</t>
  </si>
  <si>
    <t>(F) UO AT05 - BILLETTERIE AVION</t>
  </si>
  <si>
    <t>011I594</t>
  </si>
  <si>
    <t>ESID METZ - CELL IC ST DIZIER</t>
  </si>
  <si>
    <t>ESID METZ - CELLULE IC SAINT-DIZIER</t>
  </si>
  <si>
    <t>011I595</t>
  </si>
  <si>
    <t>ESID METZ - CELL IC VERDUN</t>
  </si>
  <si>
    <t>ESID METZ - CELLULE IC VERDUN</t>
  </si>
  <si>
    <t>013Q9GN</t>
  </si>
  <si>
    <t>DIRISI MTZ - DET SIC CHAUMONT</t>
  </si>
  <si>
    <t>DIRISI METZ - CIRISI SAINT DIZIER DETACHEMENT SIC CHAUMONT</t>
  </si>
  <si>
    <t>VILLIERS LE SEC</t>
  </si>
  <si>
    <t>08EE000</t>
  </si>
  <si>
    <t>SMITER - 8E RMAT - DET COUVRON</t>
  </si>
  <si>
    <t>SMITER - 8E RMAT - DETACHEMENT COUVRON</t>
  </si>
  <si>
    <t>08EG000</t>
  </si>
  <si>
    <t>SMITER - 2E RMAT - DET POITIERS</t>
  </si>
  <si>
    <t>SMITER - 2E RMAT - DETACHEMENT POITIERS</t>
  </si>
  <si>
    <t>02FDN1W</t>
  </si>
  <si>
    <t>047Z1A3</t>
  </si>
  <si>
    <t>CAB CEMAT - STRUCTURE ACCUEIL RO2</t>
  </si>
  <si>
    <t>CABINET DU CHEF D'ETAT-MAJOR DE L'ARMEE DE TERRE - STRUCTURE D'ACCUEIL DE LA RO2</t>
  </si>
  <si>
    <t>09YS000</t>
  </si>
  <si>
    <t>ZIG PAU LONS</t>
  </si>
  <si>
    <t>LONS</t>
  </si>
  <si>
    <t>09ZO000</t>
  </si>
  <si>
    <t>ZIG RVC CESSON SEVIGNE</t>
  </si>
  <si>
    <t>09YV000</t>
  </si>
  <si>
    <t>ZIG TLS TARBES</t>
  </si>
  <si>
    <t>09Z6000</t>
  </si>
  <si>
    <t>ZIG NLL RODEZ</t>
  </si>
  <si>
    <t>09ZA000</t>
  </si>
  <si>
    <t>ZIG MRS MARSEILLE AUDEOUD</t>
  </si>
  <si>
    <t>09ZF000</t>
  </si>
  <si>
    <t>ZIG MRS CARNOUX EN PROVENCE</t>
  </si>
  <si>
    <t>09ZQ000</t>
  </si>
  <si>
    <t>ZIG RVC BRUZ LAROCHE</t>
  </si>
  <si>
    <t>09ZW000</t>
  </si>
  <si>
    <t>ZIG TRS NOUATRE</t>
  </si>
  <si>
    <t>0A4O000</t>
  </si>
  <si>
    <t>ZIG CCN COLLIOURE</t>
  </si>
  <si>
    <t>08BE0X4</t>
  </si>
  <si>
    <t>BUR METH REF TECH DESSIN LVC</t>
  </si>
  <si>
    <t>BUREAU METHODES, REFERENTIEL TECHNIQUE ET DESSIN LANVEOC</t>
  </si>
  <si>
    <t>0AD3009</t>
  </si>
  <si>
    <t>QNI BS - BREST</t>
  </si>
  <si>
    <t>0A8N00Q</t>
  </si>
  <si>
    <t>S2A - S2A-SD</t>
  </si>
  <si>
    <t>UDGA269529 : SERVICE DES ACHATS D'ARMEMENT SAINT MEDARD</t>
  </si>
  <si>
    <t>084YAB5</t>
  </si>
  <si>
    <t>SITE ORLEANS</t>
  </si>
  <si>
    <t>084YAB6</t>
  </si>
  <si>
    <t>SITE CHANTEAU SSA</t>
  </si>
  <si>
    <t>013KA3B</t>
  </si>
  <si>
    <t>DIRISI BDX - VF DIRISI</t>
  </si>
  <si>
    <t>DIRISI BORDEAUX - VACANCE FRICTIONNELLE DIRISI</t>
  </si>
  <si>
    <t>06T02AA</t>
  </si>
  <si>
    <t>ADML CARCASSONNE</t>
  </si>
  <si>
    <t>ANTENNE DEFENSE MOBILITE LOCALE - CARCASSONNE</t>
  </si>
  <si>
    <t>0A8S02H</t>
  </si>
  <si>
    <t>AASG AURILLAC</t>
  </si>
  <si>
    <t>ANTENNE D'ACTION SOCIALE GEND AURILLAC</t>
  </si>
  <si>
    <t>AURILLAC</t>
  </si>
  <si>
    <t>087AA8S</t>
  </si>
  <si>
    <t>POLE HYERES RES</t>
  </si>
  <si>
    <t>POLE HYERES EMPLOI RESERVE</t>
  </si>
  <si>
    <t>06SV3B0</t>
  </si>
  <si>
    <t>ADMR NANCY</t>
  </si>
  <si>
    <t>ANTENNE DEFENSE MOBILITE REGIONALE - NANCY</t>
  </si>
  <si>
    <t>05U1A5L</t>
  </si>
  <si>
    <t>SECTION PROG SIC TLN</t>
  </si>
  <si>
    <t>05J706S</t>
  </si>
  <si>
    <t>ANT. SC DEF. AE</t>
  </si>
  <si>
    <t>ANTENNE SOUS-CHEFFERIE DEFENSE AERIENNE - LYON</t>
  </si>
  <si>
    <t>0A6N016</t>
  </si>
  <si>
    <t>EAM</t>
  </si>
  <si>
    <t>ESCALE AERIENNE MILITAIRE</t>
  </si>
  <si>
    <t>088H009</t>
  </si>
  <si>
    <t>CONTR RAFFINERIE</t>
  </si>
  <si>
    <t>CONTROLE EN RAFFINERIE</t>
  </si>
  <si>
    <t>05LG0UA</t>
  </si>
  <si>
    <t>AIA CLERMONT - SDC</t>
  </si>
  <si>
    <t>SOUS DIRECTION COMMERCIALE</t>
  </si>
  <si>
    <t>05F707V</t>
  </si>
  <si>
    <t>BUREAU APPUI A L'ACTIVITE</t>
  </si>
  <si>
    <t>087A265</t>
  </si>
  <si>
    <t>ANT ST MANDRIER</t>
  </si>
  <si>
    <t>ANTENNE SAINT MANDRIER</t>
  </si>
  <si>
    <t>0AB2000</t>
  </si>
  <si>
    <t>BREST BASEDIS</t>
  </si>
  <si>
    <t>BASE DES DISPONIBLES DE BREST</t>
  </si>
  <si>
    <t>06T02AE</t>
  </si>
  <si>
    <t>ADML CASTRES</t>
  </si>
  <si>
    <t>ANTENNE DEFENSE MOBILITE LOCALE - CASTRES</t>
  </si>
  <si>
    <t>02G3001</t>
  </si>
  <si>
    <t>BA 701 ET EAE</t>
  </si>
  <si>
    <t>BASE AERIENNE 701 ET ECOLES DE L'AIR ET DE L'ESPACE</t>
  </si>
  <si>
    <t>02ES023</t>
  </si>
  <si>
    <t>06JC1CM</t>
  </si>
  <si>
    <t>AN</t>
  </si>
  <si>
    <t>UDGA106073 : UNITÉ DE PRODUCTION D'ANGOULÊME</t>
  </si>
  <si>
    <t>06JC1CG</t>
  </si>
  <si>
    <t>SO</t>
  </si>
  <si>
    <t>UDGA106068 : CENTRE DE PRODUCTION SUD-OUEST</t>
  </si>
  <si>
    <t>06JC1CS</t>
  </si>
  <si>
    <t>SE</t>
  </si>
  <si>
    <t>UDGA107525 : CENTRE DE PRODUCTION SUD-EST</t>
  </si>
  <si>
    <t>09O93A2</t>
  </si>
  <si>
    <t>CICOS - COMBDD RVC</t>
  </si>
  <si>
    <t>CICOS - COMMANDEMENT DE LA BASE DE DEFENSE DE RENNES - VANNES - COETQUIDAN</t>
  </si>
  <si>
    <t>069T000</t>
  </si>
  <si>
    <t>(F) CORTOME</t>
  </si>
  <si>
    <t>0689042</t>
  </si>
  <si>
    <t>CSNJ STRASBOURG</t>
  </si>
  <si>
    <t>CENTRE DU SERVICE NATIONAL ET DE LA JEUNESSE DE STRASBOURG</t>
  </si>
  <si>
    <t>011K444</t>
  </si>
  <si>
    <t>ESID RENNES - CHARG MISS EVX</t>
  </si>
  <si>
    <t>ESID RENNES - CHARGE DE MISSION EVREUX</t>
  </si>
  <si>
    <t>05N3041</t>
  </si>
  <si>
    <t>EMALINDIEN - DETACHEMENT SID</t>
  </si>
  <si>
    <t>ETAT-MAJOR ALINDIEN - DETACHEMENT SERVICE INFRASTRUCTURE DE LA DEFENSE</t>
  </si>
  <si>
    <t>088700W</t>
  </si>
  <si>
    <t>BAT RES IDF - 24E RI - 4E UER - VSL</t>
  </si>
  <si>
    <t>BAT RES IDF - 24E RI - 4E UNITE D'INTERVENTION DE RESERVE - VERSAILLES</t>
  </si>
  <si>
    <t>0887010</t>
  </si>
  <si>
    <t>BAT RES IDF - 24E RI - 2E UIR - VCN</t>
  </si>
  <si>
    <t>BAT RES IDF - 24E RI - 2E UNITE D'INTERVENTION DE RESERVE - VINCENNES</t>
  </si>
  <si>
    <t>05DP005</t>
  </si>
  <si>
    <t>IP MADAGASCAR</t>
  </si>
  <si>
    <t>INSTITUT PASTEUR MADAGASCAR</t>
  </si>
  <si>
    <t>ANTANANARIVO</t>
  </si>
  <si>
    <t>05DP006</t>
  </si>
  <si>
    <t>IP CAMEROUN</t>
  </si>
  <si>
    <t>INSTITUT PASTEUR CAMEROUN</t>
  </si>
  <si>
    <t>YAOUNDE</t>
  </si>
  <si>
    <t>05HBAG3</t>
  </si>
  <si>
    <t>SPAC-SS DIR ACHATS</t>
  </si>
  <si>
    <t>SPAC - SOUS DIRECTION DES ACHATS</t>
  </si>
  <si>
    <t>05CV022</t>
  </si>
  <si>
    <t>CMIA NOUMEA</t>
  </si>
  <si>
    <t>CENTRE MEDICAL INTERARMEES DE NOUMEA</t>
  </si>
  <si>
    <t>067H0BH</t>
  </si>
  <si>
    <t>08 CMA - 94  AM - RESERVE</t>
  </si>
  <si>
    <t>94EME AM - CELLULE RESERVE OPERATIONNELLE</t>
  </si>
  <si>
    <t>04UO000</t>
  </si>
  <si>
    <t>EMIA TCHAD</t>
  </si>
  <si>
    <t>ETAT MAJOR INTERARMEES DU TCHAD</t>
  </si>
  <si>
    <t>N'DJAMENA</t>
  </si>
  <si>
    <t>06SJ018</t>
  </si>
  <si>
    <t>AC-ESIO-SAN-DIEGO</t>
  </si>
  <si>
    <t>UDGA121230 : DÉPARTEMENT ACHATS-CONTRATS DE L'UMESIO - SAN DIEGO</t>
  </si>
  <si>
    <t>05E1126</t>
  </si>
  <si>
    <t>EVDG - CEFOS</t>
  </si>
  <si>
    <t>CENTRE DE FORMATION OPERATIONNELLE SANTE</t>
  </si>
  <si>
    <t>00C999E</t>
  </si>
  <si>
    <t>06I8000</t>
  </si>
  <si>
    <t>REPUBLIQUE GABONAISE</t>
  </si>
  <si>
    <t>08K10C1</t>
  </si>
  <si>
    <t>CMDT EA470</t>
  </si>
  <si>
    <t>COMMANDEMENT DE L'ELEMENT AIR 470</t>
  </si>
  <si>
    <t>08K10C8</t>
  </si>
  <si>
    <t>08AD0E2</t>
  </si>
  <si>
    <t>COMILI BALARD AUM CATHO</t>
  </si>
  <si>
    <t>COMMANDEMENT MILITAIRE BALARD AUMONERIE CATHOLIQUE</t>
  </si>
  <si>
    <t>09WX000</t>
  </si>
  <si>
    <t>LA CONFIANCE</t>
  </si>
  <si>
    <t>PLG LA CONFIANCE</t>
  </si>
  <si>
    <t>09WY000</t>
  </si>
  <si>
    <t>LA RESOLUE</t>
  </si>
  <si>
    <t>PLG LA RESOLUE</t>
  </si>
  <si>
    <t>02FM000</t>
  </si>
  <si>
    <t>B702-AVORD</t>
  </si>
  <si>
    <t>BASE AERIENNE 702 - AVORD</t>
  </si>
  <si>
    <t>01BY9AM</t>
  </si>
  <si>
    <t>121E RGT TRN - ELEMENT CYNO DETEC</t>
  </si>
  <si>
    <t>121E REGIMENT DU TRAIN - ELEMENT CYNOTECHNIQUE DE DETECTION BRETIGNY SUR ORGE</t>
  </si>
  <si>
    <t>0AIY000</t>
  </si>
  <si>
    <t>CDE</t>
  </si>
  <si>
    <t>COMMANDEMENT DE L'ESPACE</t>
  </si>
  <si>
    <t>06W40C8</t>
  </si>
  <si>
    <t>SRM CENTRE CIRFA M GRENOBLE ANT VALENCE</t>
  </si>
  <si>
    <t>SRM CENTRE CIRFA M GRENOBLE ANTENNE VALENCE</t>
  </si>
  <si>
    <t>06QW001</t>
  </si>
  <si>
    <t>AC CEFAE</t>
  </si>
  <si>
    <t>CEFAE ELEVES - ATTENTE COURS CEFAE</t>
  </si>
  <si>
    <t>06QW002</t>
  </si>
  <si>
    <t>C/BAT/CONTA</t>
  </si>
  <si>
    <t>ECOLE DU PERSONNEL VOLANT ELEVES - COURS BAT CONTROLEUR AERIEN</t>
  </si>
  <si>
    <t>06QW005</t>
  </si>
  <si>
    <t>C/BS/CONTA</t>
  </si>
  <si>
    <t>ECOLE DU PERSONNEL VOLANT ELEVES - COURS BS CONTROLEUR AERIEN</t>
  </si>
  <si>
    <t>06QW006</t>
  </si>
  <si>
    <t>C/CM</t>
  </si>
  <si>
    <t>06QW007</t>
  </si>
  <si>
    <t>CEFAE ELEVES</t>
  </si>
  <si>
    <t>06QW00B</t>
  </si>
  <si>
    <t>CEFAE TACAE</t>
  </si>
  <si>
    <t>06CV1A8</t>
  </si>
  <si>
    <t>DPMC</t>
  </si>
  <si>
    <t>UDGA105034 : DÉPARTEMENT CONCEPTION MECANIQUE</t>
  </si>
  <si>
    <t>06CV1AA</t>
  </si>
  <si>
    <t>ETU</t>
  </si>
  <si>
    <t>UDGA105035 : BUREAU ETUDES</t>
  </si>
  <si>
    <t>06CV1AC</t>
  </si>
  <si>
    <t>DPEP</t>
  </si>
  <si>
    <t>UDGA105038 : DÉPARTEMENT ESSAIS ET PYROTECHNIE</t>
  </si>
  <si>
    <t>06CV1AF</t>
  </si>
  <si>
    <t>DPMF</t>
  </si>
  <si>
    <t>UDGA105040 : DÉPARTEMENT MÉCANIQUES FLUIDES</t>
  </si>
  <si>
    <t>011F66C</t>
  </si>
  <si>
    <t>ESID LYON - SID TLSE-ANT CASTRES</t>
  </si>
  <si>
    <t>ESID LYON - USID TOULOUSE - ANTENNE CASTRES</t>
  </si>
  <si>
    <t>09QN00R</t>
  </si>
  <si>
    <t>GCC-BAGNEUX</t>
  </si>
  <si>
    <t>UDGA121266 : DIVISION GESTION COLLECTIVE ET CHANCELLERIE/BAGNEUX</t>
  </si>
  <si>
    <t>09QN00U</t>
  </si>
  <si>
    <t>GEC-BAGNEUX</t>
  </si>
  <si>
    <t>UDGA121267 : DIVISION GESTION DES EMPLOIS ET COMPÉTENCES ET MOB/BAGNEUX</t>
  </si>
  <si>
    <t>09QN00V</t>
  </si>
  <si>
    <t>SDPA-BAGNEUX</t>
  </si>
  <si>
    <t>UDGA121265 : SOUS-DIRECTION RÉGIONALE PARIS/BAGNEUX</t>
  </si>
  <si>
    <t>013LAF4</t>
  </si>
  <si>
    <t>DIRISI IDF 8RT - SOC MLF</t>
  </si>
  <si>
    <t>DIRISI IDF 8RT - CENTRE OPERATIONNEL DE SECURITE DE LA DIRISI MAISONS LAFFITTE (SOC DIRISI MLF)</t>
  </si>
  <si>
    <t>09UR04T</t>
  </si>
  <si>
    <t>CONTR.ADR.SARREBOURG</t>
  </si>
  <si>
    <t>CONTROLEUR ADR SARREBOURG</t>
  </si>
  <si>
    <t>011C313</t>
  </si>
  <si>
    <t>ESID BDX-USID MONTAUBAN</t>
  </si>
  <si>
    <t>ESID BORDEAUX - USID MONTAUBAN</t>
  </si>
  <si>
    <t>0AB200D</t>
  </si>
  <si>
    <t>CFC A LA REUNION</t>
  </si>
  <si>
    <t>05OL001</t>
  </si>
  <si>
    <t>CDT BIROT - SERV HYG SANTE</t>
  </si>
  <si>
    <t>AVISO A69 COMMANDANT BIROT - SERVICE HYGIENE SANTE</t>
  </si>
  <si>
    <t>09Q4000</t>
  </si>
  <si>
    <t>SDCNE / CMR / BRS</t>
  </si>
  <si>
    <t>09Q5000</t>
  </si>
  <si>
    <t>SDCNE / CCPI / BCT</t>
  </si>
  <si>
    <t>09Q6000</t>
  </si>
  <si>
    <t>SDCNE / CCPI / BCYB</t>
  </si>
  <si>
    <t>09Q7000</t>
  </si>
  <si>
    <t>SDCNE / CCPI / SRMT</t>
  </si>
  <si>
    <t>09Q8000</t>
  </si>
  <si>
    <t>SDCNE / CSIC / BA</t>
  </si>
  <si>
    <t>09Q9000</t>
  </si>
  <si>
    <t>SDCNE / CSIC / BI</t>
  </si>
  <si>
    <t>09QA000</t>
  </si>
  <si>
    <t>SDCNE / CSIC / BSSI</t>
  </si>
  <si>
    <t>09QB000</t>
  </si>
  <si>
    <t>SDCNE / CNHD</t>
  </si>
  <si>
    <t>047U015</t>
  </si>
  <si>
    <t>GRS SO - 7E RIMA - CIRFA FOIX</t>
  </si>
  <si>
    <t>05BU018</t>
  </si>
  <si>
    <t>PPE - PCMUE - BRUXELLES (BEL)</t>
  </si>
  <si>
    <t>PPE - PRESIDENCE DU COMITE MILITAIRE DE L UNION EUROPEENNE - BRUXELLES (BEL)</t>
  </si>
  <si>
    <t>014T104</t>
  </si>
  <si>
    <t>SERVICE DESK (SDK)</t>
  </si>
  <si>
    <t>09L60S7</t>
  </si>
  <si>
    <t>0817067</t>
  </si>
  <si>
    <t>172EME AM - PAMIERS</t>
  </si>
  <si>
    <t>11EME CENTRE MEDICAL DES ARMEES - 172EME ANTENNE MEDICALE</t>
  </si>
  <si>
    <t>00RC181</t>
  </si>
  <si>
    <t>EM DEFENSE - 181</t>
  </si>
  <si>
    <t>ETAT-MAJOR DE DEFENSE - 181</t>
  </si>
  <si>
    <t>SOFIA</t>
  </si>
  <si>
    <t>05G6000</t>
  </si>
  <si>
    <t>COMIGETRA</t>
  </si>
  <si>
    <t>COMMISSARIAT GENERAL AUX TRANSPORTS</t>
  </si>
  <si>
    <t>05BU80K</t>
  </si>
  <si>
    <t>PPE - OLIA COS - ABIDJAN (RCI)</t>
  </si>
  <si>
    <t>PPE - OFFICIER DE LIAISON INTERARMEES - CHEF DU BUREAU REGIONAL DE LIAISON DU COS- ABIDJAN (RCI)</t>
  </si>
  <si>
    <t>05BU80P</t>
  </si>
  <si>
    <t>PPE - OE  MND-SE - BUCAREST (ROU)</t>
  </si>
  <si>
    <t>PPE - OFFICIER D¿ECHANGE - MULTINATIONAL DIVISION SOUTH EAST - BUCAREST (ROU)</t>
  </si>
  <si>
    <t>BUCAREST</t>
  </si>
  <si>
    <t>05BU80R</t>
  </si>
  <si>
    <t>PPE - OLIA USINDOPACOM - HAWAI (EU)</t>
  </si>
  <si>
    <t>PPE - OLIA - US INDO-PACIFIC COMMAND (USINDOPACOM) - HAWAII (ETATS-UNIS)</t>
  </si>
  <si>
    <t>HAWAII</t>
  </si>
  <si>
    <t>05BU80T</t>
  </si>
  <si>
    <t>PPE - NATO STRATCOM COE - RIGA (LET)</t>
  </si>
  <si>
    <t>PPE - NATO STRATEGIC COMMUNICATIONS CENTRE OF EXCELLENCE  - RIGA (LETTONIE)</t>
  </si>
  <si>
    <t>RIGA</t>
  </si>
  <si>
    <t>04W969H</t>
  </si>
  <si>
    <t>CRR-FR - BLESSES ADT</t>
  </si>
  <si>
    <t>CORPS DE REACTION RAPIDE - FRANCE - BLESSES DE L'ARMEE DE TERRE</t>
  </si>
  <si>
    <t>084R117</t>
  </si>
  <si>
    <t>SITE MARTIGNAS</t>
  </si>
  <si>
    <t>GROUPEMENT DE SOUTIEN DE LA BASE DE DEFENSE - BORDEAUX - MERIGNAC-AGEN - SITE MARTIGNAS</t>
  </si>
  <si>
    <t>MARTIGNAS SUR JALLE</t>
  </si>
  <si>
    <t>084R142</t>
  </si>
  <si>
    <t>SITE VAYRES</t>
  </si>
  <si>
    <t>VAYRES</t>
  </si>
  <si>
    <t>084R160</t>
  </si>
  <si>
    <t>SITE NANSOUTY - MALD</t>
  </si>
  <si>
    <t>SUCCURSALE NANSOUTY MALD</t>
  </si>
  <si>
    <t>084R257</t>
  </si>
  <si>
    <t>SITE MERIGNAC</t>
  </si>
  <si>
    <t>088X001</t>
  </si>
  <si>
    <t>L'ADROIT - A - SERVICE HYGIENE SANTE</t>
  </si>
  <si>
    <t>BATIMENT DCNS L'ADROIT - EQUIPAGE A - EQUIPAGE A - EQUIPAGE A - SERVICE HYGIENE SANTE</t>
  </si>
  <si>
    <t>00ZM165</t>
  </si>
  <si>
    <t>GIS2/22CIS</t>
  </si>
  <si>
    <t>COMPAGNIE D'INCENDIE ET DE SECOURS 22</t>
  </si>
  <si>
    <t>RUNGIS</t>
  </si>
  <si>
    <t>06442TZ</t>
  </si>
  <si>
    <t>SITE NARBONNE</t>
  </si>
  <si>
    <t>06442VP</t>
  </si>
  <si>
    <t>SITE CASTELNAUDARY DANJOU</t>
  </si>
  <si>
    <t>CASTELNAUDARY</t>
  </si>
  <si>
    <t>09UM0I6</t>
  </si>
  <si>
    <t>CAB CDMT DA</t>
  </si>
  <si>
    <t>CABINET COMMANDEMENT DA</t>
  </si>
  <si>
    <t>02FGF1D</t>
  </si>
  <si>
    <t>CHATEAUDUN</t>
  </si>
  <si>
    <t>02FGF1G</t>
  </si>
  <si>
    <t>02FGF1Y</t>
  </si>
  <si>
    <t>ANTENNE BMR</t>
  </si>
  <si>
    <t>ANTENNE BUREAU MAITRISE DES RISQUES</t>
  </si>
  <si>
    <t>03ZN19B</t>
  </si>
  <si>
    <t>INSP ARMEE TERRE - PANP</t>
  </si>
  <si>
    <t>INSPECTION DE L'ARMEE DE TERRE - PERSONNEL ABSENT  NON PAYE</t>
  </si>
  <si>
    <t>0A0M000</t>
  </si>
  <si>
    <t>ZIG VCN VINCENNES KREMLIN ST DENIS</t>
  </si>
  <si>
    <t>0A0P000</t>
  </si>
  <si>
    <t>ZIG CRL COMPIEGNE</t>
  </si>
  <si>
    <t>COMPIEGNE</t>
  </si>
  <si>
    <t>0A0R000</t>
  </si>
  <si>
    <t>ZIG CRL TAVERNY</t>
  </si>
  <si>
    <t>0A0U000</t>
  </si>
  <si>
    <t>BDD EVREUX COUTS INDIVIS</t>
  </si>
  <si>
    <t>05KN000</t>
  </si>
  <si>
    <t>DLASZDSNORD</t>
  </si>
  <si>
    <t>ASA - DIRECTION LOCALE ACTION SOCIALE GENDARMERIE ZONE DE DEFENSE ET SECURITE NORD</t>
  </si>
  <si>
    <t>05KO000</t>
  </si>
  <si>
    <t>DLASZDSSUDEST</t>
  </si>
  <si>
    <t>ASA - DIRECTION LOCALE ACTION SOCIALE GENDARMERIE ZONE DE DEFENSE ET SECURITE SUD-EST</t>
  </si>
  <si>
    <t>SATHONAY-CAMP</t>
  </si>
  <si>
    <t>02EWAIJ</t>
  </si>
  <si>
    <t>SERVANCE-MIELLIN</t>
  </si>
  <si>
    <t>013LJCT</t>
  </si>
  <si>
    <t>DIRISI IDF 8RT - CIRISI VILLA CI RSV</t>
  </si>
  <si>
    <t>DIRISI IDF 8RT - CIRISI VILLACOUBLAY CI RSV N 1</t>
  </si>
  <si>
    <t>06Z9282</t>
  </si>
  <si>
    <t>41E RTRS - SOUT PREPA OPS LILLE</t>
  </si>
  <si>
    <t>41E REGIMENT DE TRANSMISSIONS - SOUTIEN PREPARATION OPERATIONNELLE - LILLE</t>
  </si>
  <si>
    <t>08191IR</t>
  </si>
  <si>
    <t>80EME AM - LYON</t>
  </si>
  <si>
    <t>7EME CENTRE MEDICAL DES ARMEES - 80EME ANTENNE MEDICALE</t>
  </si>
  <si>
    <t>042JA68</t>
  </si>
  <si>
    <t>2E RGT MAT - RO2 - POITIERS</t>
  </si>
  <si>
    <t>2E REGIMENT DU MATERIEL - STRUCTURE D'ACCUEIL DE LA RO2 - POITIERS</t>
  </si>
  <si>
    <t>09RH0RQ</t>
  </si>
  <si>
    <t>CEMS AIR</t>
  </si>
  <si>
    <t>CENTRE D'ENSEIGNEMENT MILITAIRE SUPERIEUR AIR</t>
  </si>
  <si>
    <t>011I52Z</t>
  </si>
  <si>
    <t>ESID METZ-CELL PREV ENV-ANT COLMAR</t>
  </si>
  <si>
    <t>ESID METZ - CELLULE PREVENTION MAITRISE DES RISQUES ENVIRONNEMENT- ANTENNE COLMAR</t>
  </si>
  <si>
    <t>064B3SN</t>
  </si>
  <si>
    <t>SITE POITIERS ABOVILLE</t>
  </si>
  <si>
    <t>00F299A</t>
  </si>
  <si>
    <t>1ER RHC - BLESSES ADT</t>
  </si>
  <si>
    <t>1ER REGIMENT D'HELICOPTERES DE COMBAT- BLESSES DE L'ARMEE DE TERRE</t>
  </si>
  <si>
    <t>PHALSBOURG</t>
  </si>
  <si>
    <t>0A16000</t>
  </si>
  <si>
    <t>ZIG MHY ESSONNE</t>
  </si>
  <si>
    <t>EVRY-COURCOURONNES</t>
  </si>
  <si>
    <t>0A13000</t>
  </si>
  <si>
    <t>BDD MONTHLERY COUTS INDIVIS</t>
  </si>
  <si>
    <t>0A14000</t>
  </si>
  <si>
    <t>ZIG MHY MONTHLERY</t>
  </si>
  <si>
    <t>0A1O000</t>
  </si>
  <si>
    <t>ZIG BSN LE VALDAHON</t>
  </si>
  <si>
    <t>011C57F</t>
  </si>
  <si>
    <t>ESID BDX - USID BDX - REG POLY NANS</t>
  </si>
  <si>
    <t>ESID BORDEAUX - USID BORDEAUX - REGIE POLYVALENTE NANSOUTY</t>
  </si>
  <si>
    <t>02EWAD3</t>
  </si>
  <si>
    <t>09W7000</t>
  </si>
  <si>
    <t>31F LANGUEDOC A</t>
  </si>
  <si>
    <t>DETACHEMENT 31F LANGUEDOC A</t>
  </si>
  <si>
    <t>02G3ARC</t>
  </si>
  <si>
    <t>06VY09L</t>
  </si>
  <si>
    <t>CSN CORSE</t>
  </si>
  <si>
    <t>CENTRE DE SECURITE DES NAVIRES CORSE</t>
  </si>
  <si>
    <t>06VY09O</t>
  </si>
  <si>
    <t>AAMP PORT VENDRES</t>
  </si>
  <si>
    <t>AGENCE DES AIRES MARINES PROTEGEES DE PORT-VENDRES</t>
  </si>
  <si>
    <t>05K019N</t>
  </si>
  <si>
    <t>GRLE - PIRE NANTES</t>
  </si>
  <si>
    <t>GROUPEMENT DE RECRUTEMENT DE LA LEGION ETRANGERE - POSTE INFORMATION RECRUTEMENT NANTES</t>
  </si>
  <si>
    <t>05K019Q</t>
  </si>
  <si>
    <t>GRLE - PIRE STRASBOURG</t>
  </si>
  <si>
    <t>GROUPEMENT DE RECRUTEMENT DE LA LEGION ETRANGERE - POSTE INFORMATION RECRUTEMENT STRASBOURG</t>
  </si>
  <si>
    <t>06W1058</t>
  </si>
  <si>
    <t>MJL - TJ CAYENNE</t>
  </si>
  <si>
    <t>MJL - TRIBUNAL JUDICIAIRE DE CAYENNE</t>
  </si>
  <si>
    <t>00J372O</t>
  </si>
  <si>
    <t>COM-IAZDS IDF - ANTENNE HNI</t>
  </si>
  <si>
    <t>ANTENNE HOTEL NATIONAL DES INVALIDES</t>
  </si>
  <si>
    <t>06142VR</t>
  </si>
  <si>
    <t>ATLAS DIEUZE LYAUTEY</t>
  </si>
  <si>
    <t>0AGK040</t>
  </si>
  <si>
    <t>DIV QUALIQ SSA</t>
  </si>
  <si>
    <t>DIVISION QUALITE LIQUIDATION DE LA SOLDE SANTE</t>
  </si>
  <si>
    <t>060I000</t>
  </si>
  <si>
    <t>GSBDD MOURMELON-MAILLY</t>
  </si>
  <si>
    <t>GROUPEMENT DE SOUTIEN DE LA BASE DE DEFENSE - MOURMELON - MAILLY</t>
  </si>
  <si>
    <t>0614000</t>
  </si>
  <si>
    <t>GSBDD PHALSBOURG</t>
  </si>
  <si>
    <t>GROUPEMENT DE SOUTIEN DE LA BASE DE DEFENSE - PHALSBOURG</t>
  </si>
  <si>
    <t>069C004</t>
  </si>
  <si>
    <t>60EME AM - VALDAHON</t>
  </si>
  <si>
    <t>6EME CENTRE MEDICAL DES ARMEES - 60EME ANTENNE MEDICALE</t>
  </si>
  <si>
    <t>00F99WJ</t>
  </si>
  <si>
    <t>STRUCT ACCUEIL RO2</t>
  </si>
  <si>
    <t>STRUCTURE D'ACCUEIL DE LA RO2 - BOURGES</t>
  </si>
  <si>
    <t>05BU81L</t>
  </si>
  <si>
    <t>PPE - OLIA BND - BERLIN (ALL)</t>
  </si>
  <si>
    <t>PPE - OLIA - BUNDESNACHRICHTENDIENST (BND) - BERLIN (ALLEMAGNE)</t>
  </si>
  <si>
    <t>BERLIN</t>
  </si>
  <si>
    <t>05BU81M</t>
  </si>
  <si>
    <t>PPE - OE DIGENPOL - MADRID (ESP)</t>
  </si>
  <si>
    <t>PPE - OFFICIER D'ECHANGE DIGENPOL MADRID (ESPAGNE)</t>
  </si>
  <si>
    <t>MADRID</t>
  </si>
  <si>
    <t>05BU81P</t>
  </si>
  <si>
    <t>PPE - OLIA DRM - NIAMEY (NIGER)</t>
  </si>
  <si>
    <t>PPE - OLIA DRM - DIR DU RENSEINGNEMENT MILITAIRE - NIAMEY (NIGER)</t>
  </si>
  <si>
    <t>NIAMEY</t>
  </si>
  <si>
    <t>05BU81R</t>
  </si>
  <si>
    <t>PPE - NCIA BRUNSSUM - LA HAYE (NL)</t>
  </si>
  <si>
    <t>PPE - NCIA - SECTEUR BRUNSSUM - JISR LA HAYE (PAYS BAS)</t>
  </si>
  <si>
    <t>05BU81T</t>
  </si>
  <si>
    <t>PPE - OFFICIER D ECHANGE NSWG1 - SD</t>
  </si>
  <si>
    <t>PPE - OFFICIER D¿ECHANGE NAVAL SPECIAL WARFARE GROUP 1 - SAN DIEGO (ETATS-UNIS)</t>
  </si>
  <si>
    <t>05BU81V</t>
  </si>
  <si>
    <t>PPE - NCIA - UEDEM (ALL)</t>
  </si>
  <si>
    <t>PPE - NATO COMMUNICATIONS AND INFORMATION AGENCY (NCIA) - UEDEM (ALL)</t>
  </si>
  <si>
    <t>UEDEM</t>
  </si>
  <si>
    <t>02FFATQ</t>
  </si>
  <si>
    <t>09XI033</t>
  </si>
  <si>
    <t>COM LOG - STRUCTURE ACCUEIL RO2 - LILLE</t>
  </si>
  <si>
    <t>COMMANDEMENT DE LA LOGISTIQUE DES FORCES - STRUCTURE D'ACCUEIL DE LA RO2 - LILLE</t>
  </si>
  <si>
    <t>05BU87G</t>
  </si>
  <si>
    <t>PPE - QG CISM - BRUXELLES (BEL) ; BRUXEL</t>
  </si>
  <si>
    <t>PPE - QG CISM - BRUXELLES (BEL) ; BRUXELLES</t>
  </si>
  <si>
    <t>069KA9K</t>
  </si>
  <si>
    <t>SITE ECHILLAIS BA 721</t>
  </si>
  <si>
    <t>047N4HE</t>
  </si>
  <si>
    <t>CDEC - EMSST ELV FAC MED AIX MSE</t>
  </si>
  <si>
    <t>CDEC - EMSST-ELEVES FAC MEDECINE AIX MARSEILLE</t>
  </si>
  <si>
    <t>047N4HG</t>
  </si>
  <si>
    <t>CDEC - EMSST-ELEVES EN JORDANIE</t>
  </si>
  <si>
    <t>047N4HH</t>
  </si>
  <si>
    <t>CDEC - EMSST-ELEVES AU SULTANAT D'OMAN</t>
  </si>
  <si>
    <t>MASCATE</t>
  </si>
  <si>
    <t>047N4HK</t>
  </si>
  <si>
    <t>CDEC - EMSST-ELEVES RABAT - MAROC</t>
  </si>
  <si>
    <t>RABAT</t>
  </si>
  <si>
    <t>047N4HM</t>
  </si>
  <si>
    <t>CDEC - EMSST-ELV ECE RIYADH - ARAB SAOU</t>
  </si>
  <si>
    <t>CDEC - EMSST-ELEVES ECE RIYADH - ARABIE SAOUDITE</t>
  </si>
  <si>
    <t>02FFAAI</t>
  </si>
  <si>
    <t>02FFAAK</t>
  </si>
  <si>
    <t>047V9N0</t>
  </si>
  <si>
    <t>13E RGT GENIE - UIR</t>
  </si>
  <si>
    <t>13E REGIMENT DU GENIE - UNITE D'INTERVENTION DE RESERVE</t>
  </si>
  <si>
    <t>00ZV8O0</t>
  </si>
  <si>
    <t>126E RGT INF - UIR</t>
  </si>
  <si>
    <t>126E RI - UNITE D'INTERVENTION DE RESERVE</t>
  </si>
  <si>
    <t>09SO005</t>
  </si>
  <si>
    <t>48EME AM - MUTZIG</t>
  </si>
  <si>
    <t>5EME CENTRE MEDICAL DES ARMEES - 48EME ANTENNE MEDICALE</t>
  </si>
  <si>
    <t>09TO000</t>
  </si>
  <si>
    <t>ZIG BMA BORDEAUX / XAINTRAILLES</t>
  </si>
  <si>
    <t>09TP000</t>
  </si>
  <si>
    <t>ZIG BMA BORDEAUX / ST-NICOLAS</t>
  </si>
  <si>
    <t>09TQ000</t>
  </si>
  <si>
    <t>ZIG BMA BORDEAUX / NANSOUTY</t>
  </si>
  <si>
    <t>09TR000</t>
  </si>
  <si>
    <t>ZIG BMA BORDEAUX / VILLENAVE D'ORNON</t>
  </si>
  <si>
    <t>06CZ074</t>
  </si>
  <si>
    <t>PPE-GN-USA-LA</t>
  </si>
  <si>
    <t>UDGA121456 : POSTE PERMANENT À L'ÉTRANGER - GUIDAGE NAVIGATION-USA LA</t>
  </si>
  <si>
    <t>08C309D</t>
  </si>
  <si>
    <t>DET CEPA EPIGE - PC - EFM TOULON</t>
  </si>
  <si>
    <t>DETACHEMENT CEPA EPIGE - PC - EFM TOULON</t>
  </si>
  <si>
    <t>05JT00A</t>
  </si>
  <si>
    <t>CIRFA GUYANE - BLESSES ADT</t>
  </si>
  <si>
    <t>CENTRE D'INFORMATION ET DE RECRUTEMENT DES FORCES ARMEES - GUYANE - BLESSES DE L'ARMEE DE TERRE</t>
  </si>
  <si>
    <t>05JX02D</t>
  </si>
  <si>
    <t>CIRFA REUNION - BLESSES ADT</t>
  </si>
  <si>
    <t>CENTRE D'INFORMATION ET DE RECRUTEMENT DES FORCES ARMEES - REUNION - BLESSES DE L'ARMEE DE TERRE</t>
  </si>
  <si>
    <t>00HV39K</t>
  </si>
  <si>
    <t>EM CRRE - BLESSES DE L'ADT</t>
  </si>
  <si>
    <t>ETAT MAJOR DU CORPS DE REACTION RAPIDE EUROPEEN - BLESSES DE L'ARMEE DE TERRE</t>
  </si>
  <si>
    <t>0A01000</t>
  </si>
  <si>
    <t>ZIG RVC GUER</t>
  </si>
  <si>
    <t>0A07000</t>
  </si>
  <si>
    <t>GSBDD ST GERMAIN EN LAYE COUTS INDIVI</t>
  </si>
  <si>
    <t>GSBDD ST GERMAIN EN LAYE COUTS INDIVIS</t>
  </si>
  <si>
    <t>0A09000</t>
  </si>
  <si>
    <t>ZIG SGL HOUILLES</t>
  </si>
  <si>
    <t>08BE0X3</t>
  </si>
  <si>
    <t>BUR METH REF TECH DESSIN LDV</t>
  </si>
  <si>
    <t>BUREAU METHODES, REFERENTIEL TECHNIQUE ET DESSIN LANDIVISIAU</t>
  </si>
  <si>
    <t>0AD300Q</t>
  </si>
  <si>
    <t>QNI BS - LORIENT</t>
  </si>
  <si>
    <t>0AD300S</t>
  </si>
  <si>
    <t>QNI BAT - LANVEOC</t>
  </si>
  <si>
    <t>05F707R</t>
  </si>
  <si>
    <t>ACTIVITE</t>
  </si>
  <si>
    <t>0AD3007</t>
  </si>
  <si>
    <t>EMS1</t>
  </si>
  <si>
    <t>0AD300T</t>
  </si>
  <si>
    <t>QNI BAT - LORIENT</t>
  </si>
  <si>
    <t>0AD300U</t>
  </si>
  <si>
    <t>QNI BAT - ROCHEFORT</t>
  </si>
  <si>
    <t>0AK2000</t>
  </si>
  <si>
    <t>CIMOB</t>
  </si>
  <si>
    <t>CENTRE INTERARMEES DU SOUTIEN A LA MOBILITE</t>
  </si>
  <si>
    <t>05BR000</t>
  </si>
  <si>
    <t>DE - TONTOUTA PAITA</t>
  </si>
  <si>
    <t>DEPOT ESSENCES - TONTOUTA (PAITA)</t>
  </si>
  <si>
    <t>PAITA</t>
  </si>
  <si>
    <t>05OC000</t>
  </si>
  <si>
    <t>SAPHIR BLEU</t>
  </si>
  <si>
    <t>SNA SAPHIR EQUIPAGE BLEU</t>
  </si>
  <si>
    <t>02EWAE3</t>
  </si>
  <si>
    <t>UIS M2000</t>
  </si>
  <si>
    <t>UNITE D'INSTRUCTION SPECIALISEE M2000</t>
  </si>
  <si>
    <t>0AB4003</t>
  </si>
  <si>
    <t>019T6S4</t>
  </si>
  <si>
    <t>1ER RGT ETR - UP1 - RES</t>
  </si>
  <si>
    <t>1ER REGIMENT ETRANGER - UNITE PROTERRE 1 DE RESERVE</t>
  </si>
  <si>
    <t>09XY02M</t>
  </si>
  <si>
    <t>CRT - BLESSES ADT</t>
  </si>
  <si>
    <t>CENTRE DU RENSEIGNEMENT TERRE - BLESSES DE L'ARMEE DE TERRE</t>
  </si>
  <si>
    <t>06041BS</t>
  </si>
  <si>
    <t>SMITER - DET ST NAZAIRE-CONTROL PL</t>
  </si>
  <si>
    <t>SMITER - CONTROLE VEHICULE PL - DETACHEMENT SAINT-NAZAIRE</t>
  </si>
  <si>
    <t>ST NAZAIRE</t>
  </si>
  <si>
    <t>013L9CE</t>
  </si>
  <si>
    <t>DIRISI IDF 8RT - ANT SIC ARCUEIL</t>
  </si>
  <si>
    <t>DIRISI IDF 8RT - PARISI ANTENNE SIC ARCUEIL</t>
  </si>
  <si>
    <t>09SO0A2</t>
  </si>
  <si>
    <t>CHARGE DE PREVENTION</t>
  </si>
  <si>
    <t>09SO0A3</t>
  </si>
  <si>
    <t>CELLULE DE COORDINATION DES SOINS PSY</t>
  </si>
  <si>
    <t>CELLULE DE COORDINATION DES SOINS PSYCHOLOGIQUES</t>
  </si>
  <si>
    <t>080U1B2</t>
  </si>
  <si>
    <t>519E RT - STRUCTURE ACCUEIL RO2</t>
  </si>
  <si>
    <t>519E REGIMENT DU TRAIN - STRUCTURE D'ACCUEIL DE LA RO2 - OLLIOULES</t>
  </si>
  <si>
    <t>OLLIOULES</t>
  </si>
  <si>
    <t>060V198</t>
  </si>
  <si>
    <t>SITE ROANNE</t>
  </si>
  <si>
    <t>ROANNE</t>
  </si>
  <si>
    <t>09QN01Q</t>
  </si>
  <si>
    <t>06EX3UL</t>
  </si>
  <si>
    <t>ESID BREST-STAT CRANOU</t>
  </si>
  <si>
    <t>ESID BREST - STATION CRANOU</t>
  </si>
  <si>
    <t>08JT000</t>
  </si>
  <si>
    <t>CCIAT</t>
  </si>
  <si>
    <t>CENTRE DE CONDUITE INFORMATIQUE DE L'ARMEE DE TERRE</t>
  </si>
  <si>
    <t>09Q0023</t>
  </si>
  <si>
    <t>INF6M CSUP LOG</t>
  </si>
  <si>
    <t>COURS DU CERTIFICAT SUPERIEUR LOGISTIQUE TECHNICIEN SUPERIEUR RADIOPROTECTION</t>
  </si>
  <si>
    <t>09Q0025</t>
  </si>
  <si>
    <t>INF6M C ANATRAIT</t>
  </si>
  <si>
    <t>CERTIFICAT D'ANALYSTE TRAITANT</t>
  </si>
  <si>
    <t>09Q0026</t>
  </si>
  <si>
    <t>INF6M C/IMOSPA</t>
  </si>
  <si>
    <t>COURS INTERPRETATION IMAGERIE D'ORIGINE SPATIALE</t>
  </si>
  <si>
    <t>09Q0028</t>
  </si>
  <si>
    <t>INF6M CRS DASEM</t>
  </si>
  <si>
    <t>COURS DETECTION ET ANALYSE</t>
  </si>
  <si>
    <t>06J700Y</t>
  </si>
  <si>
    <t>SCAT-VAL-DE-REUIL</t>
  </si>
  <si>
    <t>UDGA160579 : SERVICE CENTRALISÉ DES ACHATS TECHNIQUES- VAL DE REUIL</t>
  </si>
  <si>
    <t>0A1H000</t>
  </si>
  <si>
    <t>BDD BELFORT COUTS INDIVIS</t>
  </si>
  <si>
    <t>049V000</t>
  </si>
  <si>
    <t>ECO INF - NDO - ELV</t>
  </si>
  <si>
    <t>ECOLE DE L'INFANTERIE - NDO - ELEVES</t>
  </si>
  <si>
    <t>049W000</t>
  </si>
  <si>
    <t>ECO ART - NDO - ELV</t>
  </si>
  <si>
    <t>ECOLE DE L'ARTILLERIE - NDO - ELEVES</t>
  </si>
  <si>
    <t>049X000</t>
  </si>
  <si>
    <t>ECO CAV - NDO - ELV</t>
  </si>
  <si>
    <t>ECOLE DE CAVALERIE - NDO - ELEVES</t>
  </si>
  <si>
    <t>SAUMUR</t>
  </si>
  <si>
    <t>069K4HH</t>
  </si>
  <si>
    <t>GSBDD ROCHEFORT COGNAC - SIT SAINTES- MA</t>
  </si>
  <si>
    <t>GROUPEMENT DE SOUTIEN DE LA BASE DE DEFENSE -ROCHEFORT- COGNAC - SITE SAINTES- MALD</t>
  </si>
  <si>
    <t>06CX29I</t>
  </si>
  <si>
    <t>CC</t>
  </si>
  <si>
    <t>UDGA102683 : BUREAU CONTRAT COOPÉRATION</t>
  </si>
  <si>
    <t>06CX29J</t>
  </si>
  <si>
    <t>GP</t>
  </si>
  <si>
    <t>UDGA102684 : BUREAU GESTION PROJETS</t>
  </si>
  <si>
    <t>06CX29L</t>
  </si>
  <si>
    <t>GP-CZ</t>
  </si>
  <si>
    <t>UDGA102973 : DÉPARTEMENT GESTION PROJETS CAZAUX</t>
  </si>
  <si>
    <t>0A02000</t>
  </si>
  <si>
    <t>ZIG RVC VANNES</t>
  </si>
  <si>
    <t>06CX29N</t>
  </si>
  <si>
    <t>PPR</t>
  </si>
  <si>
    <t>UDGA102686 : BUREAU PROGRAMMES PROSPECTIVE</t>
  </si>
  <si>
    <t>09T6000</t>
  </si>
  <si>
    <t>COD TECH CC-ZIG-RSC-COGNAC</t>
  </si>
  <si>
    <t>CODE TECHNIQUE CENTRE COUT - ZIG - RSC - COGNAC</t>
  </si>
  <si>
    <t>09TN000</t>
  </si>
  <si>
    <t>ZIG BMA BEAUSEJOUR</t>
  </si>
  <si>
    <t>09TA000</t>
  </si>
  <si>
    <t>COD TECH CC-BDD SAINT-MAIXENT - POITI</t>
  </si>
  <si>
    <t>CODE TECHNIQUE CENTRE COUT - BDD SAINT-MAIXENT - POITIERS / COUTS INDIVIS</t>
  </si>
  <si>
    <t>09TB000</t>
  </si>
  <si>
    <t>COD TECH CC-ZIG-SMP-SAINT MAIXENT</t>
  </si>
  <si>
    <t>CODE TECHNIQUE CENTRE COUT - ZIG - SMP - SAINT-MAIXENT</t>
  </si>
  <si>
    <t>09TC000</t>
  </si>
  <si>
    <t>COD TECH CC-ZIG-SMP-FONTENAY</t>
  </si>
  <si>
    <t>CODE TECHNIQUE CENTRE COUT - ZIG - SMP - FONTENAY</t>
  </si>
  <si>
    <t>087C0DP</t>
  </si>
  <si>
    <t>ENSTA PARISTECH</t>
  </si>
  <si>
    <t>ECOLE NATIONALE SUPERIEURE DE TECHNIQUES AVANCEES PARISTECH</t>
  </si>
  <si>
    <t>063380Z</t>
  </si>
  <si>
    <t>SITE DOULLENS</t>
  </si>
  <si>
    <t>LUCHEUX</t>
  </si>
  <si>
    <t>06EY1KT</t>
  </si>
  <si>
    <t>ESID TLN - USID TLN AGGLO - ANT REG</t>
  </si>
  <si>
    <t>ESID TOULON - USID TOULON AGGLOMERATION - ANTENNE REGIE SIX-FOURS</t>
  </si>
  <si>
    <t>02FOHHC</t>
  </si>
  <si>
    <t>ANT. BCSP CMLP</t>
  </si>
  <si>
    <t>ANTENNE BCSP CMLP</t>
  </si>
  <si>
    <t>0AHZ07O</t>
  </si>
  <si>
    <t>OPS RTD - CNMO R TLN RSV</t>
  </si>
  <si>
    <t>PO RTD - CNMO R TLN CI RSV N1</t>
  </si>
  <si>
    <t>00P05A4</t>
  </si>
  <si>
    <t>DMD ZDS - DMD DE L'AVEYRON</t>
  </si>
  <si>
    <t>DELEGATION MILITAIRE DEPARTEMENTALE DE L'AVEYRON (12) (DMD = CDC 13E DBLE)</t>
  </si>
  <si>
    <t>00GF9QI</t>
  </si>
  <si>
    <t>3E RPIMA - STRUCTURE ACCUEIL RO2</t>
  </si>
  <si>
    <t>3E RPIMA - STRUCTURE D'ACCUEIL DE LA RO2 CARCASSONNE</t>
  </si>
  <si>
    <t>05BU194</t>
  </si>
  <si>
    <t>PPE - OFFICIER ECHANGE - KALKAR (ALL)</t>
  </si>
  <si>
    <t>PPE - OFFICIER D'ECHANGE  KALKAR (ALLEMAGNE)</t>
  </si>
  <si>
    <t>KALKAR</t>
  </si>
  <si>
    <t>02G3ARA</t>
  </si>
  <si>
    <t>DIRECTION  DES SERVICES</t>
  </si>
  <si>
    <t>02G3ARE</t>
  </si>
  <si>
    <t>DIR GEN ENS RECHERCHE</t>
  </si>
  <si>
    <t>DIRECTION GENERALE ENSEIGNEMENT RECHERCHE</t>
  </si>
  <si>
    <t>0ADB01S</t>
  </si>
  <si>
    <t>3EME AMS - UZEIN</t>
  </si>
  <si>
    <t>1ERE CSS - 3EME ANTENNE MEDICALE SPECIALISEE</t>
  </si>
  <si>
    <t>0ADB016</t>
  </si>
  <si>
    <t>2EME AMS - ST MANDRIER</t>
  </si>
  <si>
    <t>1ERE CSS - 2EME ANTENNE MEDICALE SPECIALISEE</t>
  </si>
  <si>
    <t>0ADB017</t>
  </si>
  <si>
    <t>1ERE CSS - ECHELON CMDT - VILLACOUBLAY</t>
  </si>
  <si>
    <t>1ERE CSS - ECHELON DE COMMANDEMENT</t>
  </si>
  <si>
    <t>018AA9S</t>
  </si>
  <si>
    <t>DRHAT - BALARD</t>
  </si>
  <si>
    <t>DIRECTION DES RESSOURCES HUMAINES DE L'ARMEE DE TERRE - DIRECTION BALARD</t>
  </si>
  <si>
    <t>04UJ037</t>
  </si>
  <si>
    <t>DMD ZDSE - DMD DE LA LOIRE</t>
  </si>
  <si>
    <t>DELEGATION MILITAIRE DEPARTEMENTALE DE LA LOIRE (42) (42.571)</t>
  </si>
  <si>
    <t>SAINT-ETIENNE</t>
  </si>
  <si>
    <t>04UJ043</t>
  </si>
  <si>
    <t>DMD ZDSE - DMD DE LA HAUTE-LOIRE</t>
  </si>
  <si>
    <t>DELEGATION MILITAIRE DEPARTEMENTALE DE LA HAUTE-LOIRE (43) (43.571)</t>
  </si>
  <si>
    <t>LE PUY-EN-VELAY</t>
  </si>
  <si>
    <t>02G5050</t>
  </si>
  <si>
    <t>CASPOA</t>
  </si>
  <si>
    <t>CENTRE D'ANALYSE ET DE SIMUL.POUR LA PREPA.AUX OPERATIONS AERIENNES</t>
  </si>
  <si>
    <t>02G507A</t>
  </si>
  <si>
    <t>DP COFAS</t>
  </si>
  <si>
    <t>DETACHEMENT PERMANENT COFAS</t>
  </si>
  <si>
    <t>02G507B</t>
  </si>
  <si>
    <t>CDAOA - SC AA</t>
  </si>
  <si>
    <t>CDAOA - SOUS-CHEFFERIE ACTIVITES AERIENNES</t>
  </si>
  <si>
    <t>06VY0GH</t>
  </si>
  <si>
    <t>MEDDE - SANTE GENS MER - AJACCIO</t>
  </si>
  <si>
    <t>06VY0GI</t>
  </si>
  <si>
    <t>MEDDE - SANTE GENS MER - FORT DE FRANCE</t>
  </si>
  <si>
    <t>BASSE TERRE</t>
  </si>
  <si>
    <t>09RH0WN</t>
  </si>
  <si>
    <t>0AJB007</t>
  </si>
  <si>
    <t>SERV PROJ - BUR SVC COMMUN BALARD</t>
  </si>
  <si>
    <t>SERVICE PROJETS - BUREAU SERVICES COMMUNS- BALARD</t>
  </si>
  <si>
    <t>06CM036</t>
  </si>
  <si>
    <t>DPR-BAGNEUX</t>
  </si>
  <si>
    <t>UDGA103174 : DIVISION DE LA PRODUCTION - BAGNEUX</t>
  </si>
  <si>
    <t>09XJ002</t>
  </si>
  <si>
    <t>EM CDT MF - DT MF SATORY</t>
  </si>
  <si>
    <t>COMMANDEMENT DE LA MAINTENANCE DES FORCES - SATORY</t>
  </si>
  <si>
    <t>06SV3B2</t>
  </si>
  <si>
    <t>ADML TOUL</t>
  </si>
  <si>
    <t>ANTENNE DEFENSE MOBILITE LOCALE - TOUL</t>
  </si>
  <si>
    <t>0A8S020</t>
  </si>
  <si>
    <t>AASA DESGENETTES</t>
  </si>
  <si>
    <t>ANTENNE D'ACTION SOCIALE AGENTS DESGENETTES</t>
  </si>
  <si>
    <t>0A8S02J</t>
  </si>
  <si>
    <t>AASG MONTLUCON</t>
  </si>
  <si>
    <t>ANTENNE D'ACTION SOCIALE GEND MONTLUCON</t>
  </si>
  <si>
    <t>MONTLUCON</t>
  </si>
  <si>
    <t>0A8S02K</t>
  </si>
  <si>
    <t>AASG MOULINS</t>
  </si>
  <si>
    <t>ANTENNE D'ACTION SOCIALE GEND MOULINS</t>
  </si>
  <si>
    <t>MOULINS</t>
  </si>
  <si>
    <t>013QAAC</t>
  </si>
  <si>
    <t>DIRISI MTZ - DET SIC MULLHEIM</t>
  </si>
  <si>
    <t>DIRISI METZ - CIRISI STRASBOURG DETACHEMENT SIC MULLHEIM</t>
  </si>
  <si>
    <t>0AD8000</t>
  </si>
  <si>
    <t>EMPT - NDO</t>
  </si>
  <si>
    <t>ECOLE MILITAIRE PREPARATOIRE TECHNIQUE - STAGIAIRES - NDO</t>
  </si>
  <si>
    <t>05YG0CM</t>
  </si>
  <si>
    <t>CFMF HRF</t>
  </si>
  <si>
    <t>COMFRMARFOR HRF</t>
  </si>
  <si>
    <t>05YG0DR</t>
  </si>
  <si>
    <t>DIVISION ENT</t>
  </si>
  <si>
    <t>084K000</t>
  </si>
  <si>
    <t>TOULON PMSPM</t>
  </si>
  <si>
    <t>TOULON PELOTON SURETE MARITIME ET PORTUAIRE</t>
  </si>
  <si>
    <t>084L000</t>
  </si>
  <si>
    <t>SR GENDMAR HLE</t>
  </si>
  <si>
    <t>SECTION RECHERCHES GENDARMERIE MARITIME A HOUILLES</t>
  </si>
  <si>
    <t>084M000</t>
  </si>
  <si>
    <t>MARS BRCHGEND</t>
  </si>
  <si>
    <t>MARSEILLE BRIGADE RECHERCHE DE GENDARMERIE</t>
  </si>
  <si>
    <t>084N000</t>
  </si>
  <si>
    <t>CELAE</t>
  </si>
  <si>
    <t>CENTRE LOGISTIQUE DE L'AERONAUTIQUE NAVALE</t>
  </si>
  <si>
    <t>012S951</t>
  </si>
  <si>
    <t>5E RIAOM - CTA</t>
  </si>
  <si>
    <t>5E REGIMENT INTERARMES D'OUTRE-MER - CODE TECHNIQUE APPROVISIONNEMENT</t>
  </si>
  <si>
    <t>06BG000</t>
  </si>
  <si>
    <t>A U AIR BA 749 GRENOBLE (-MONTBONNOT)</t>
  </si>
  <si>
    <t>AUTRES UNITES  AIR DE LA BASE AERIENNE 749 GRENOBLE (-MONTBONNOT)</t>
  </si>
  <si>
    <t>06EY1JN</t>
  </si>
  <si>
    <t>ESID DE TOULON - ANT LAMALGUE</t>
  </si>
  <si>
    <t>ESID DE TOULON - ANTENNE LAMALGUE</t>
  </si>
  <si>
    <t>06PS000</t>
  </si>
  <si>
    <t>U DRHAA DETAIR DE VARENNES SUR ALLIER</t>
  </si>
  <si>
    <t>UNITES DRHAA DU DETACHEMENT AIR DE VARENNES SUR ALLIER</t>
  </si>
  <si>
    <t>02EVBDO</t>
  </si>
  <si>
    <t>01CT9AN</t>
  </si>
  <si>
    <t>ENSOA - RO2</t>
  </si>
  <si>
    <t>ECOLE NATIONALE DES SOUS-OFFICIERS D'ACTIVE - STRUCTURE D'ACCUEIL DE LA RO2</t>
  </si>
  <si>
    <t>08111EB</t>
  </si>
  <si>
    <t>ECHELON CMDT - TOURS</t>
  </si>
  <si>
    <t>14EME CENTRE MEDICAL DES ARMEES - ECHELON DE COMMANDEMENT</t>
  </si>
  <si>
    <t>084Z2Y0</t>
  </si>
  <si>
    <t>ANT ANC</t>
  </si>
  <si>
    <t>ANTENNE ANCELLE</t>
  </si>
  <si>
    <t>ANCELLE</t>
  </si>
  <si>
    <t>067K071</t>
  </si>
  <si>
    <t>16  CMA - 129  AM - RESERVE</t>
  </si>
  <si>
    <t>129EME AM - CELLULE RESERVE OPERATIONNELLE</t>
  </si>
  <si>
    <t>067K074</t>
  </si>
  <si>
    <t>128EME AM - CHATEAULIN</t>
  </si>
  <si>
    <t>16EME CENTRE MEDICAL DES ARMEES - 128EME ANTENNE MEDICALE</t>
  </si>
  <si>
    <t>DINEAULT</t>
  </si>
  <si>
    <t>012S9BV</t>
  </si>
  <si>
    <t>5E RIAOM - STRUCTURE D'ACCUEIL RO2</t>
  </si>
  <si>
    <t>5E REGIMENT INTERARMES D'OUTRE-MER - STRUCTURE D'ACCUEIL DE LA RO2 - DJIBOUTI</t>
  </si>
  <si>
    <t>0862000</t>
  </si>
  <si>
    <t>GSBDD PARIS - ECOLE MILITAIRE</t>
  </si>
  <si>
    <t>GROUPEMENT DE SOUTIEN DE LA BASE DE DEFENSE - PARIS - ECOLE MILITAIRE</t>
  </si>
  <si>
    <t>06CP041</t>
  </si>
  <si>
    <t>06JC1DP</t>
  </si>
  <si>
    <t>QPR-SACLAY</t>
  </si>
  <si>
    <t>UDGA166234 : BUREAU MÉTIER "QUALITÉ PRODUIT" (QPR)-SACLAY</t>
  </si>
  <si>
    <t>09Z8000</t>
  </si>
  <si>
    <t>ZIG TLS ALBI</t>
  </si>
  <si>
    <t>ALBI</t>
  </si>
  <si>
    <t>042U9CP</t>
  </si>
  <si>
    <t>6E RGT MAT - BLESSES ADT</t>
  </si>
  <si>
    <t>6E REGIMENT DU MATERIEL - BLESSES DE L'ARMEE DE TERRE</t>
  </si>
  <si>
    <t>05Y0247</t>
  </si>
  <si>
    <t>DIRISI TLN - DET SIC ORANGE</t>
  </si>
  <si>
    <t>DIRISI TOULON - CIRISI ISTRES DETACHEMENT SIC ORANGE</t>
  </si>
  <si>
    <t>013Q116</t>
  </si>
  <si>
    <t>CIRISI LILLE CI RSV N1</t>
  </si>
  <si>
    <t>DIRISI METZ - CIRISI LILLE CI RSV N 1</t>
  </si>
  <si>
    <t>011C174</t>
  </si>
  <si>
    <t>ESID BDX-USID ROCHEFORT-ANT ROCHELLE</t>
  </si>
  <si>
    <t>ESID BORDEAUX - USID ROCHEFORT - ANTENNE LA ROCHELLE</t>
  </si>
  <si>
    <t>066F622</t>
  </si>
  <si>
    <t>ECO MIL SAUMUR - BLESSES ADT</t>
  </si>
  <si>
    <t>ECOLES MILITAIRES DE SAUMUR - BLESSES DE L'ARMEE DE TERRE</t>
  </si>
  <si>
    <t>066J518</t>
  </si>
  <si>
    <t>ECOMIL DRAGUIGNAN - BLESSES ADT</t>
  </si>
  <si>
    <t>ECOLES MILITAIRES DE DRAGUIGNAN - BLESSES DE L'ARMEE DE TERRE</t>
  </si>
  <si>
    <t>00B79AI</t>
  </si>
  <si>
    <t>516E RGT TRN - USR MVT TRSPT</t>
  </si>
  <si>
    <t>516E REGIMENT DU TRAIN - UNITE SPECIALISEE DE RESERVE - TRANSPORT</t>
  </si>
  <si>
    <t>09X60KJ</t>
  </si>
  <si>
    <t>13E DBLE - CEITO-STRUCTURE ACCUEIL RO2</t>
  </si>
  <si>
    <t>13E DEMI BRIGADE DE LEGION ETRANGERE - CAMP DU LARZAC - STRUCTURE D'ACCUEIL DE LA RO2</t>
  </si>
  <si>
    <t>04C504O</t>
  </si>
  <si>
    <t>DIV HBNS - ADMINSTRES EMA - RCA</t>
  </si>
  <si>
    <t>SERVICE DETACHE : ADMINISTRES EMA - REPUBLIQUE CENTRAFRICAINE</t>
  </si>
  <si>
    <t>BANGUI</t>
  </si>
  <si>
    <t>09RH0RA</t>
  </si>
  <si>
    <t>09RH0RB</t>
  </si>
  <si>
    <t>CIIRAA</t>
  </si>
  <si>
    <t>CENTRE D'INSTRUCTION ET D'INFORMATION DE RESERVE DE L'ARMEE DE L'AIR</t>
  </si>
  <si>
    <t>061S74M</t>
  </si>
  <si>
    <t>ANTENNE TARBE</t>
  </si>
  <si>
    <t>GROUPEMENT DE SOUTIEN DE LA BASE DE DEFENSE -TOULOUSE -CASTRES - TARBES - ANTENNE TARBES</t>
  </si>
  <si>
    <t>042L9SA</t>
  </si>
  <si>
    <t>4E RMAT - UIR</t>
  </si>
  <si>
    <t>4E REGIMENT DU MATERIEL - UNITE D'INTERVENTION DE RESERVE</t>
  </si>
  <si>
    <t>0AH0005</t>
  </si>
  <si>
    <t>ANT DOUALA MIS LOG</t>
  </si>
  <si>
    <t>ANTENNE DOUALA MISSION LOGISTIQUE</t>
  </si>
  <si>
    <t>DOUALA</t>
  </si>
  <si>
    <t>00RC3LL</t>
  </si>
  <si>
    <t>EM DEFENSE - 3LL</t>
  </si>
  <si>
    <t>ETAT-MAJOR DE DEFENSE - 3LL</t>
  </si>
  <si>
    <t>011F60G</t>
  </si>
  <si>
    <t>ESID LYON - CELL TVX CARPIAGNE</t>
  </si>
  <si>
    <t>ESID LYON - CELLULE TRAVAUX CARPIAGNE</t>
  </si>
  <si>
    <t>011F60I</t>
  </si>
  <si>
    <t>ESID LYON - CELL TVX AIX EN PROVENCE</t>
  </si>
  <si>
    <t>ESID LYON - CELLULE TRAVAUX AIX EN PROVENCE</t>
  </si>
  <si>
    <t>0864184</t>
  </si>
  <si>
    <t>ANT HOUILLES</t>
  </si>
  <si>
    <t>ANTENNE HOUILLES</t>
  </si>
  <si>
    <t>0A8V02L</t>
  </si>
  <si>
    <t>ANT ACT SOC CREIL</t>
  </si>
  <si>
    <t>ANTENNE D'ACTION SOCIALE CREIL</t>
  </si>
  <si>
    <t>08645HY</t>
  </si>
  <si>
    <t>ANTENNE HOUILLES EMPLOI RESERVE</t>
  </si>
  <si>
    <t>087D02I</t>
  </si>
  <si>
    <t>ORGANISATIONS DIVERSES - MCPGM</t>
  </si>
  <si>
    <t>MISSION DU CENTENAIRE DE LA 1ERE GUERRE MONDIALE 1914-2018</t>
  </si>
  <si>
    <t>069G173</t>
  </si>
  <si>
    <t>31EME AMP - LA ROCHELLE</t>
  </si>
  <si>
    <t>13EME CENTRE MEDICAL DES ARMEES - 31EME ANTENNE DE MEDECINE DE PREVENTION</t>
  </si>
  <si>
    <t>02DL01M</t>
  </si>
  <si>
    <t>DET SMA PERIGUEUX - RES</t>
  </si>
  <si>
    <t>DETACHEMENT DU SERVICE MILITAIRE ADAPTE - PERIGUEUX - RESERVE</t>
  </si>
  <si>
    <t>06PT000</t>
  </si>
  <si>
    <t>U SIMMAD   BA 106 BORDEAUX - MERIGNAC</t>
  </si>
  <si>
    <t>UNITES SIMMAD DE LA BASE AERIENNE 106 BORDEAUX - MERIGNAC</t>
  </si>
  <si>
    <t>060E000</t>
  </si>
  <si>
    <t>BN EAU</t>
  </si>
  <si>
    <t>BASE NAVALE AUX EMIRATS ARABES UNIS</t>
  </si>
  <si>
    <t>09ND000</t>
  </si>
  <si>
    <t>CCF</t>
  </si>
  <si>
    <t>COMMISSION CENTRALE DES CHEMINS DE FER</t>
  </si>
  <si>
    <t>09NE000</t>
  </si>
  <si>
    <t>STAGIAIRES ETRANGERS</t>
  </si>
  <si>
    <t>EDG - STAGIAIRES ETRANGERS</t>
  </si>
  <si>
    <t>02FP01S</t>
  </si>
  <si>
    <t>01143EO</t>
  </si>
  <si>
    <t>DCSID - CHARGE DE MISSION-BALARD</t>
  </si>
  <si>
    <t>00RC281</t>
  </si>
  <si>
    <t>EM DEFENSE - 281</t>
  </si>
  <si>
    <t>ETAT-MAJOR DE DEFENSE - 281</t>
  </si>
  <si>
    <t>NICOSIE</t>
  </si>
  <si>
    <t>00RC282</t>
  </si>
  <si>
    <t>EM DEFENSE - 282</t>
  </si>
  <si>
    <t>ETAT-MAJOR DE DEFENSE  - 282</t>
  </si>
  <si>
    <t>TAIPEI</t>
  </si>
  <si>
    <t>02FMATJ</t>
  </si>
  <si>
    <t>CDMT 36E EC2A</t>
  </si>
  <si>
    <t>CDMT 36EME ESCADRE DE COMMANDEMENT ET DE CONDUITE AEROPORTES</t>
  </si>
  <si>
    <t>010S000</t>
  </si>
  <si>
    <t>CDT SMA - PARIS</t>
  </si>
  <si>
    <t>COMMANDEMENT DU SERVICE MILITAIRE ADAPTE - PARIS</t>
  </si>
  <si>
    <t>0A8W016</t>
  </si>
  <si>
    <t>ANT ACT SOC CANJUERS</t>
  </si>
  <si>
    <t>ANTENNE D'ACTION SOCIALE CANJUERS</t>
  </si>
  <si>
    <t>0A8W017</t>
  </si>
  <si>
    <t>ANT ACT SOC LE CANNET</t>
  </si>
  <si>
    <t>ANTENNE D'ACTION SOCIALE LE CANNET DES MAURES</t>
  </si>
  <si>
    <t>0A8W018</t>
  </si>
  <si>
    <t>ANT ACT SOC FREJUS</t>
  </si>
  <si>
    <t>ANTENNE D'ACTION SOCIALE FREJUS</t>
  </si>
  <si>
    <t>0A8W019</t>
  </si>
  <si>
    <t>ANT ACT SOC BRIGNOLES</t>
  </si>
  <si>
    <t>ANTENNE D'ACTION SOCIALE BRIGNOLES</t>
  </si>
  <si>
    <t>042O000</t>
  </si>
  <si>
    <t>8E RGT MAT</t>
  </si>
  <si>
    <t>8E REGIMENT DU MATERIEL</t>
  </si>
  <si>
    <t>047Q000</t>
  </si>
  <si>
    <t>GRS IDF - 8E BPC</t>
  </si>
  <si>
    <t>GROUPEMENT DE RECRUTEMENT ET DE SELECTION IDF ET OUTRE-MER - 8E BATAILLON DE CHASSEURS A PIED</t>
  </si>
  <si>
    <t>05SA000</t>
  </si>
  <si>
    <t>GPD MED</t>
  </si>
  <si>
    <t>GROUPE DES PLONGEURS DEMINEURS DE LA MEDITERRANNEE</t>
  </si>
  <si>
    <t>05SB000</t>
  </si>
  <si>
    <t>FLOPHIB</t>
  </si>
  <si>
    <t>FLOTILLE AMPHIBIE TOULON</t>
  </si>
  <si>
    <t>0844000</t>
  </si>
  <si>
    <t>CHERBOURG PMSPM</t>
  </si>
  <si>
    <t>CHERBOURG PELOTON SURETE MARITIME ET PORTUAIRE</t>
  </si>
  <si>
    <t>0845000</t>
  </si>
  <si>
    <t>CHERB DET SR</t>
  </si>
  <si>
    <t>CHERBOURG DETACHEMENT SECTION RECHERCHES</t>
  </si>
  <si>
    <t>0846000</t>
  </si>
  <si>
    <t>HAVRE BRCHGEND</t>
  </si>
  <si>
    <t>LE HAVRE BRIGADE RECHERCHES DE GENDARMERIE</t>
  </si>
  <si>
    <t>06442PV</t>
  </si>
  <si>
    <t>SITE COLLIOURE RES</t>
  </si>
  <si>
    <t>SITE COLLIOURE EMPLOI RESERVE</t>
  </si>
  <si>
    <t>050W000</t>
  </si>
  <si>
    <t>LA FAYETTE</t>
  </si>
  <si>
    <t>FREGATE (FLF) LA FAYETTE</t>
  </si>
  <si>
    <t>050X000</t>
  </si>
  <si>
    <t>SURCOUF</t>
  </si>
  <si>
    <t>FREGATE (FLF) SURCOUF</t>
  </si>
  <si>
    <t>01GS1GC</t>
  </si>
  <si>
    <t>GAMSTAT - MCO AERO</t>
  </si>
  <si>
    <t>GROUPEMENT AEROMOBILE DE LA SECTION TECHNIQUE DE L'ARMEE DE TERRE - MAINTENANCE AEROMOBILE</t>
  </si>
  <si>
    <t>05BU639</t>
  </si>
  <si>
    <t>PPE - ENV OGX SHAPE - MONS (BEL)</t>
  </si>
  <si>
    <t>PPE - ENVIRONNEMENT OGX - SHAPE MONS (BELGIQUE)</t>
  </si>
  <si>
    <t>011I55V</t>
  </si>
  <si>
    <t>ESID METZ-ANT HAGUENAU</t>
  </si>
  <si>
    <t>ESID METZ - USID STRASBOURG - ANTENNE HAGUENAU</t>
  </si>
  <si>
    <t>080U098</t>
  </si>
  <si>
    <t>519E RT- DET TRANSIT ATL</t>
  </si>
  <si>
    <t>519E REGIMENT DU TRAIN - DETACHEMENT DE TRANSIT ATLANTIQUE</t>
  </si>
  <si>
    <t>01C2000</t>
  </si>
  <si>
    <t>515E RGT TRN</t>
  </si>
  <si>
    <t>515E REGIMENT DU TRAIN</t>
  </si>
  <si>
    <t>05HCAYN</t>
  </si>
  <si>
    <t>POL CHORUS ILM</t>
  </si>
  <si>
    <t>POLE CHORUS DT ISSY LES MOULINEAUX</t>
  </si>
  <si>
    <t>0AH408Z</t>
  </si>
  <si>
    <t>SITE GILLOT</t>
  </si>
  <si>
    <t>05Z3F2R</t>
  </si>
  <si>
    <t>SIAÉ - BUREAU PROJ APP</t>
  </si>
  <si>
    <t>SERVICE INDUSTRIEL AERONAUTIQUE - BUREAU PROJETS APPLICATIFS</t>
  </si>
  <si>
    <t>0A8T00U</t>
  </si>
  <si>
    <t>ANT ACT SOC SARREBOURG</t>
  </si>
  <si>
    <t>ANTENNE D'ACTION SOCIALE SARREBOURG</t>
  </si>
  <si>
    <t>0A8T01B</t>
  </si>
  <si>
    <t>ANT ACT SOC BELFORT</t>
  </si>
  <si>
    <t>ANTENNE D'ACTION SOCIALE BELFORT</t>
  </si>
  <si>
    <t>0A8T01C</t>
  </si>
  <si>
    <t>ANT ACT SOC LUXEUIL</t>
  </si>
  <si>
    <t>ANTENNE D'ACTION SOCIALE LUXEUIL</t>
  </si>
  <si>
    <t>06CV1CE</t>
  </si>
  <si>
    <t>CM-ST-MÉDARD</t>
  </si>
  <si>
    <t>UDGA121337 : COMPTABILITÉ DES MATÉRIELS - SAINT MEDARD EN JALLES</t>
  </si>
  <si>
    <t>06FV000</t>
  </si>
  <si>
    <t>EMA - EOTO</t>
  </si>
  <si>
    <t>06FW000</t>
  </si>
  <si>
    <t>EMAT - (F) ADM. CENTRALE</t>
  </si>
  <si>
    <t>088S000</t>
  </si>
  <si>
    <t>CFIM 7E BB SUD</t>
  </si>
  <si>
    <t>CENT DE FORM INIT DU MILIT - 7E BB SUD</t>
  </si>
  <si>
    <t>088U000</t>
  </si>
  <si>
    <t>PSOP INSEE</t>
  </si>
  <si>
    <t>05Y0077</t>
  </si>
  <si>
    <t>DIRISI TLN - CIRISI MARSEILLE</t>
  </si>
  <si>
    <t>DIRISI TOULON - CIRISI MARSEILLE</t>
  </si>
  <si>
    <t>09UY000</t>
  </si>
  <si>
    <t>DE-CI (ABIDJAN)</t>
  </si>
  <si>
    <t>DEPOT DES ESSENCES - COTE D'IVOIRE (ABIDJAN)</t>
  </si>
  <si>
    <t>05X60C3</t>
  </si>
  <si>
    <t>SHOM - SHOM - GHOA - BB B</t>
  </si>
  <si>
    <t>SERVICE HYDROGRAPHIQUE ET OCEANOGRAPHIQUE DE LA MARINE - SHOM - GHOA - BEAUTEMPS BEAUPRE B</t>
  </si>
  <si>
    <t>01DY29I</t>
  </si>
  <si>
    <t>LYC MIL AUTUN - PANP</t>
  </si>
  <si>
    <t>LYCEE MILITAIRE D'AUTUN - PERSONNEL ABSENT  NON PAYE</t>
  </si>
  <si>
    <t>AUTUN</t>
  </si>
  <si>
    <t>01E299B</t>
  </si>
  <si>
    <t>EMHM - PANP</t>
  </si>
  <si>
    <t>ECOLE MILITAIRE DE HAUTE MONTAGNE - PERSONNEL ABSENT  NON PAYE</t>
  </si>
  <si>
    <t>05TH000</t>
  </si>
  <si>
    <t>24 F</t>
  </si>
  <si>
    <t>FLOTTILLE 24 F DE SURVEILLANCE MARITIME</t>
  </si>
  <si>
    <t>05TI000</t>
  </si>
  <si>
    <t>28 F</t>
  </si>
  <si>
    <t>FLOTTILLE 28 F</t>
  </si>
  <si>
    <t>05TJ000</t>
  </si>
  <si>
    <t>22S LANVEOC</t>
  </si>
  <si>
    <t>ESCADRILLE 22S LANVEOC</t>
  </si>
  <si>
    <t>05TK000</t>
  </si>
  <si>
    <t>57 S</t>
  </si>
  <si>
    <t>ESCADRILLE 57 S</t>
  </si>
  <si>
    <t>05TL000</t>
  </si>
  <si>
    <t>36F</t>
  </si>
  <si>
    <t>FLOTTILLE 36F</t>
  </si>
  <si>
    <t>01CT000</t>
  </si>
  <si>
    <t>ENSOA</t>
  </si>
  <si>
    <t>ECOLE NATIONALE DES SOUS-OFFICIERS D'ACTIVE</t>
  </si>
  <si>
    <t>061S127</t>
  </si>
  <si>
    <t>ANTENNE PAMIERS</t>
  </si>
  <si>
    <t>GROUPEMENT DE SOUTIEN DE LA BASE DE DEFENSE -TOULOUSE -CASTRES - TARBES - ANTENNE PAMIERS</t>
  </si>
  <si>
    <t>042S016</t>
  </si>
  <si>
    <t>13E BSMAT - ENT CENTRAL  - DET MOULINS</t>
  </si>
  <si>
    <t>13E BASE DE SOUTIEN DU MATERIEL - ENTREPOT CENTRAL  - DET MOULINS</t>
  </si>
  <si>
    <t>08DR00X</t>
  </si>
  <si>
    <t>CFIAR-DFA-RIFE-CDT-PARIS</t>
  </si>
  <si>
    <t>ANTENNE PARIS</t>
  </si>
  <si>
    <t>02FO000</t>
  </si>
  <si>
    <t>B705-TOURS</t>
  </si>
  <si>
    <t>BASE AERIENNE 705 - TOURS</t>
  </si>
  <si>
    <t>014Y021</t>
  </si>
  <si>
    <t>DID FORT DE FRANCE - DETA PTE-A-PITRE</t>
  </si>
  <si>
    <t>DID FORT DE FRANCE - DETACHEMENT POINTE A PITRE</t>
  </si>
  <si>
    <t>06JC1DK</t>
  </si>
  <si>
    <t>QIM</t>
  </si>
  <si>
    <t>UDGA105761 : BUREAU QUALITÉ INTERNE ET MÉTHODES</t>
  </si>
  <si>
    <t>06EY1A4</t>
  </si>
  <si>
    <t>ESID TLN-SECT REGIE INFRA-ST MANDRIER</t>
  </si>
  <si>
    <t>ESID TOULON - SECTION REGIE INFRASTRUCTURE- SAINT MANDRIER</t>
  </si>
  <si>
    <t>05XN005</t>
  </si>
  <si>
    <t>00RT000</t>
  </si>
  <si>
    <t>SGA</t>
  </si>
  <si>
    <t>SECRETARIAT GENERAL POUR L'ADMINISTRATION</t>
  </si>
  <si>
    <t>06VY041</t>
  </si>
  <si>
    <t>MIN MER HFD</t>
  </si>
  <si>
    <t>90280 - MIN MER HAUT FONCTIONNAIRE DE DEFENSE</t>
  </si>
  <si>
    <t>06VY044</t>
  </si>
  <si>
    <t>ENIM SAINT MALO</t>
  </si>
  <si>
    <t>90325 - ETABLISSEMENT NATIONAL DES INVALIDES DE LA MARINE SAINT-MALO</t>
  </si>
  <si>
    <t>ST MALO</t>
  </si>
  <si>
    <t>08EP000</t>
  </si>
  <si>
    <t>SMITER - 7E RMAT - DET SAINT PRIEST</t>
  </si>
  <si>
    <t>SMITER - 7E RMAT - DETACHEMENT SAINT PRIEST</t>
  </si>
  <si>
    <t>06VY047</t>
  </si>
  <si>
    <t>DDTM 62</t>
  </si>
  <si>
    <t>90355 - DIRECTION DEPARTEMENTALE DES TERRITOIRES ET DE LA MER PAS-DE-CALAIS</t>
  </si>
  <si>
    <t>ARRAS</t>
  </si>
  <si>
    <t>06J2000</t>
  </si>
  <si>
    <t>DGA/DPPB/SEREBC OA ET EDI RAFALE</t>
  </si>
  <si>
    <t>SEREBC OA SITES BALARD, VERNON, ANGERS, ARCUEIL ET EDI RAFALE</t>
  </si>
  <si>
    <t>046H000</t>
  </si>
  <si>
    <t>EM 27E BIM</t>
  </si>
  <si>
    <t>ETAT MAJOR 27E BRIGADE D'INFANTERIE DE MONTAGNE</t>
  </si>
  <si>
    <t>066X000</t>
  </si>
  <si>
    <t>PM FORM</t>
  </si>
  <si>
    <t>PERSONNEL MILITAIRE - BUREAU FORMATION</t>
  </si>
  <si>
    <t>06SW19U</t>
  </si>
  <si>
    <t>ADMR TOURS</t>
  </si>
  <si>
    <t>ANTENNE DEFENSE MOBILITE REGIONALE - TOURS</t>
  </si>
  <si>
    <t>01BY9AL</t>
  </si>
  <si>
    <t>121E RGT TRN - PFIA DE BRETIGNY / ORGE</t>
  </si>
  <si>
    <t>121E REGIMENT DU TRAIN - PLATEFORME INTERARMEES DE BRETIGNY SUR ORGE</t>
  </si>
  <si>
    <t>04C9000</t>
  </si>
  <si>
    <t>EM BRIG AIDE CDT</t>
  </si>
  <si>
    <t>ETAT-MAJOR DE LA BRIGADE D'AIDE AU COMMANDEMENT</t>
  </si>
  <si>
    <t>010900B</t>
  </si>
  <si>
    <t>COMMANDEMENT DES FORMATIONS MILITAIRES DE LA SECURITE CIVILE - HORS REFERENTIELS D'ORGANISATION</t>
  </si>
  <si>
    <t>ASNIERES-SUR-SEINE</t>
  </si>
  <si>
    <t>01HE020</t>
  </si>
  <si>
    <t>CIRISI RNS - CI RSV N1</t>
  </si>
  <si>
    <t>DIRISI RENNES - CIRISI RENNES CI RSV N 1</t>
  </si>
  <si>
    <t>060W065</t>
  </si>
  <si>
    <t>ANTENNE CURTET</t>
  </si>
  <si>
    <t>ANTENNE 5 BMAT CURTET</t>
  </si>
  <si>
    <t>030Q000</t>
  </si>
  <si>
    <t>CLAS1GUEPARD</t>
  </si>
  <si>
    <t>MATERIELS DE CLASSE 1 GUEPARD</t>
  </si>
  <si>
    <t>030Q002</t>
  </si>
  <si>
    <t>CLAS1GUEPARD - SENEGAL</t>
  </si>
  <si>
    <t>MATERIELS DE CLASSE 1 GUEPARD - SENEGAL</t>
  </si>
  <si>
    <t>030Q003</t>
  </si>
  <si>
    <t>CLAS1GUEPARD - COTE D'IVOIRE</t>
  </si>
  <si>
    <t>MATERIELS DE CLASSE 1 GUEPARD - COTE D'IVOIRE</t>
  </si>
  <si>
    <t>06W4021</t>
  </si>
  <si>
    <t>SRM OUEST DE RENNES</t>
  </si>
  <si>
    <t>06W4022</t>
  </si>
  <si>
    <t>SRM NORD CIRFA M AMIENS</t>
  </si>
  <si>
    <t>AMIENS</t>
  </si>
  <si>
    <t>06W4023</t>
  </si>
  <si>
    <t>SRM NORD CIRFA M CAEN</t>
  </si>
  <si>
    <t>06W4024</t>
  </si>
  <si>
    <t>SRM NORD CIRFA M LILLE</t>
  </si>
  <si>
    <t>011C300</t>
  </si>
  <si>
    <t>ESID BDX-USID BRIVE-ANT LA COURTINE</t>
  </si>
  <si>
    <t>ESID BORDEAUX - USID BRIVE LA GAILLARDE - ANTENNE LA COURTINE</t>
  </si>
  <si>
    <t>LA COURTINE</t>
  </si>
  <si>
    <t>08DE0DP</t>
  </si>
  <si>
    <t>DMAO</t>
  </si>
  <si>
    <t>DEPARTEMENT MEDECINE AERONAUTIQUE OPERATIONNELLE</t>
  </si>
  <si>
    <t>05HD223</t>
  </si>
  <si>
    <t>DAJ - CPBO</t>
  </si>
  <si>
    <t>DAJ - CELLULE DE PUBLICATION DU BULLETIN OFFICIEL</t>
  </si>
  <si>
    <t>06SV3A5</t>
  </si>
  <si>
    <t>ADML EPINAL</t>
  </si>
  <si>
    <t>ANTENNE DEFENSE MOBILITE LOCALE - EPINAL</t>
  </si>
  <si>
    <t>06CZ06M</t>
  </si>
  <si>
    <t>SIT-MT-DE-MARSAN</t>
  </si>
  <si>
    <t>UDGA121466 : SEGMT D'ING SYSTÈMES D'INFORMATION TACTIQUES-MT MARSAN</t>
  </si>
  <si>
    <t>06CZ06P</t>
  </si>
  <si>
    <t>XN</t>
  </si>
  <si>
    <t>UDGA101647 : DÉPARTEMENT  CHAUFFERIES NUCLÉAIRES </t>
  </si>
  <si>
    <t>00F99TH</t>
  </si>
  <si>
    <t>STRUCTURE D'ACCUEIL DE LA RO2 - PAU</t>
  </si>
  <si>
    <t>05TM000</t>
  </si>
  <si>
    <t>CIRA TOULON</t>
  </si>
  <si>
    <t>CENTRE INTERPRETATION RECONNAISS ACOUSTIQUE TOULON</t>
  </si>
  <si>
    <t>02SX2C4</t>
  </si>
  <si>
    <t>STRUCT ACCEUIL RO2</t>
  </si>
  <si>
    <t>STRUCTURE D'ACCEUIL DE LA RO2 - PAU</t>
  </si>
  <si>
    <t>09QN036</t>
  </si>
  <si>
    <t>GCC-TOULON</t>
  </si>
  <si>
    <t>UDGA121276 : DIVISION GESTION COLLECTIVE ET CHANCELLERIE/TOULON</t>
  </si>
  <si>
    <t>09QN037</t>
  </si>
  <si>
    <t>GCC-CAZAUX</t>
  </si>
  <si>
    <t>UDGA121280 : DIVISION GESTION COLLECTIVE ET CHANCELLERIE/CAZAUX</t>
  </si>
  <si>
    <t>06CP05L</t>
  </si>
  <si>
    <t>SPI</t>
  </si>
  <si>
    <t>UDGA 263178 : DÉPARTEMENT SOUTIENS, PILOTAGE, INVESTISSEMENTS</t>
  </si>
  <si>
    <t>06CP05M</t>
  </si>
  <si>
    <t>GFL</t>
  </si>
  <si>
    <t>UDGA109784 : DÉPARTEMENT GESTION DU FONCTIONNEMENT ET DE LA LOGISTIQUE</t>
  </si>
  <si>
    <t>06CP05N</t>
  </si>
  <si>
    <t>GID</t>
  </si>
  <si>
    <t>UDGA109785 : DÉPARTEMENT GESTION DE L'INFORMATION ET DE LA DOCUMENTATION</t>
  </si>
  <si>
    <t>06CP05O</t>
  </si>
  <si>
    <t>IMM</t>
  </si>
  <si>
    <t>UDGA109786 : DÉPARTEMENT INSTRUMENTATION, MÉTROLOGIE ET MÉCANIQUE</t>
  </si>
  <si>
    <t>06CP05P</t>
  </si>
  <si>
    <t>IST</t>
  </si>
  <si>
    <t>UDGA109787 : DÉPARTEMENT SUPPORT INFORMATIQUE SCIENTIFIQUE ET TECHNIQUE</t>
  </si>
  <si>
    <t>06GD079</t>
  </si>
  <si>
    <t>GEND</t>
  </si>
  <si>
    <t>UDGA103344 : GENDARMERIE DE L'ARMEMENT</t>
  </si>
  <si>
    <t>06GD07A</t>
  </si>
  <si>
    <t>SDAG-ANGERS</t>
  </si>
  <si>
    <t>UDGA116525 : SOUS-DIRECTION AFFAIRES GÉNÉRALES</t>
  </si>
  <si>
    <t>06GD07B</t>
  </si>
  <si>
    <t>SDA-ANGERS</t>
  </si>
  <si>
    <t>UDGA116526 : SOUS-DIRECTION AFFAIRES</t>
  </si>
  <si>
    <t>045Q2WK</t>
  </si>
  <si>
    <t>SITE DIJON</t>
  </si>
  <si>
    <t>0AIZ0S9</t>
  </si>
  <si>
    <t>SITE BALARD</t>
  </si>
  <si>
    <t>087C0DJ</t>
  </si>
  <si>
    <t>MAISON D'EDUC LH</t>
  </si>
  <si>
    <t>MAISON D'EDUCATION DE LA LEGION D'HONNEUR DES LOGES</t>
  </si>
  <si>
    <t>0AGQ02Q</t>
  </si>
  <si>
    <t>CIM ARCUEIL</t>
  </si>
  <si>
    <t>047T3C0</t>
  </si>
  <si>
    <t>GRS SE - 99E RI - CIRFA MACON</t>
  </si>
  <si>
    <t>MACON</t>
  </si>
  <si>
    <t>047T3C5</t>
  </si>
  <si>
    <t>GRS SE - 99E RI - MACON - RO2</t>
  </si>
  <si>
    <t>GRS SE - 99E RI - CIRFA MACON - STRUCTURE D'ACCUEIL DE LA RO2</t>
  </si>
  <si>
    <t>013K9M0</t>
  </si>
  <si>
    <t>DIRISI BDX - DET SIC LA ROCHELLE</t>
  </si>
  <si>
    <t>DIRISI BORDEAUX - CIRISI COGNAC DETACHEMENT SIC LA ROCHELLE</t>
  </si>
  <si>
    <t>06CV15T</t>
  </si>
  <si>
    <t>SIO</t>
  </si>
  <si>
    <t>UDGA176484 : SECTION IMAGERIE OPTRONIQUE</t>
  </si>
  <si>
    <t>06CV15V</t>
  </si>
  <si>
    <t>GRPTD</t>
  </si>
  <si>
    <t>UDGA102291 : GROUPE REPORTAGE ET PRODUCTION TEMPS DIFFÉRÉ</t>
  </si>
  <si>
    <t>06CV15W</t>
  </si>
  <si>
    <t>GVTR</t>
  </si>
  <si>
    <t>UDGA102293 : GROUPE VIDÉO TEMPS RÉEL</t>
  </si>
  <si>
    <t>0AB1002</t>
  </si>
  <si>
    <t>SCE DETACHE - IDF HORS PARIS</t>
  </si>
  <si>
    <t>SERVICE DETACHE - IDF GRANDES COMMUNES HORS PARIS</t>
  </si>
  <si>
    <t>0AB1006</t>
  </si>
  <si>
    <t>SCE DETACHE - DOM COM</t>
  </si>
  <si>
    <t>SERVICE DETACHE - DOM COM</t>
  </si>
  <si>
    <t>060372Y</t>
  </si>
  <si>
    <t>SIMMT - GPE GES MAT SIC ARM</t>
  </si>
  <si>
    <t>SIMMT - GROUPE GESTION DES MATERIELS SIC ET ARMEMENT</t>
  </si>
  <si>
    <t>047R056</t>
  </si>
  <si>
    <t>GRS NE - 8E RA - CIRFA MULHOUSE</t>
  </si>
  <si>
    <t>MULHOUSE</t>
  </si>
  <si>
    <t>02FCARF</t>
  </si>
  <si>
    <t>CDT EAC2P</t>
  </si>
  <si>
    <t>COMMANDEMENT ESCADRE AERIENNE DE CDT ET DE CONDUITE PROJETABLE EAC2P</t>
  </si>
  <si>
    <t>09X80JU</t>
  </si>
  <si>
    <t>5E RD - DLAE 60</t>
  </si>
  <si>
    <t>5E REGIMENT DE DRAGONS - DETACHEMENT DE LIAISON ET D'AIDE A L'ENGAGEMENT 60</t>
  </si>
  <si>
    <t>BEAUVAIS</t>
  </si>
  <si>
    <t>05F70B7</t>
  </si>
  <si>
    <t>EMAA - ADJ SANTE GMG</t>
  </si>
  <si>
    <t>ETAT-MAJOR DE L'ARMEE DE L'AIR - ADJOINT SANTE PRES LE GENERAL MAJOR GENERAL</t>
  </si>
  <si>
    <t>00G59AO</t>
  </si>
  <si>
    <t>RICM - EBR</t>
  </si>
  <si>
    <t>REGIMENT D'INFANTERIE - CHARS DE MARINE - ESCADRON BLINDE DE RESERVE</t>
  </si>
  <si>
    <t>011K3IB</t>
  </si>
  <si>
    <t>ESID RENNES-CELL REGIE INFRA-ANT CMLP</t>
  </si>
  <si>
    <t>ESID RENNES - CELLULE REGIE DES INFRASTRUCTURES - ANTENNE CINQ MARS LA PILE</t>
  </si>
  <si>
    <t>0AKQ000</t>
  </si>
  <si>
    <t>FLOTTILLE LCM</t>
  </si>
  <si>
    <t>FLOTTILLE DE LUTTE CONTRE LES MINES</t>
  </si>
  <si>
    <t>018AADD</t>
  </si>
  <si>
    <t>DRH AT - CELL EDIT RH TERRE</t>
  </si>
  <si>
    <t>DIRECTION DES RESSOURCES HUMAINES DE L ARMEE DE TERRE - CELLULE EDITORIALE RH TERRE</t>
  </si>
  <si>
    <t>09XJ04R</t>
  </si>
  <si>
    <t>COM MF - RO2 - LILLE</t>
  </si>
  <si>
    <t>COMMANDEMENT DE LA MAINTENANCE DES FORCES - STRUCTURE D'ACCUEIL DE LA RO2 - LILLE</t>
  </si>
  <si>
    <t>047U3BC</t>
  </si>
  <si>
    <t>GRS SO - 7E RIMA - ANGOULEME - RO2</t>
  </si>
  <si>
    <t>GRS SO - 7E RIMA - CIRFA ANGOULEME - STRUCTURE D'ACCUEIL DE LA RO2</t>
  </si>
  <si>
    <t>0536000</t>
  </si>
  <si>
    <t>DEA - SOLENZARA</t>
  </si>
  <si>
    <t>DEPOT ESSENCES AIR - SOLENZARA</t>
  </si>
  <si>
    <t>06OX000</t>
  </si>
  <si>
    <t>UNITES DRHAA DE LA BA 113 ST-DIZIER</t>
  </si>
  <si>
    <t>UNITES DRHAA DE LA BASE AERIENNE 113 SAINT-DIZIER</t>
  </si>
  <si>
    <t>0ABY000</t>
  </si>
  <si>
    <t>DAR-DEL HTS-FCE</t>
  </si>
  <si>
    <t>DELEGATION A L'ACCOMPAGNEMENT REGIONAL - DELEGUE HAUTS-DE-FRANCE</t>
  </si>
  <si>
    <t>01CS99B</t>
  </si>
  <si>
    <t>EALAT LE LUC - BLESSES ADT</t>
  </si>
  <si>
    <t>ECOLE DE L'AVIATION LEGERE DE L'ARMEE DE TERRE - LE LUC - BLESSES DE L'ARMEE DE TERRE</t>
  </si>
  <si>
    <t>0ACZ03S</t>
  </si>
  <si>
    <t>DIV HBNS - DIR GEN ECONOMAT DES ARMEES</t>
  </si>
  <si>
    <t>HBS - HPMEA - NDO - SD - DIRECTION GENERALE DE L'ECONOMAT DES ARMEES</t>
  </si>
  <si>
    <t>PANTIN</t>
  </si>
  <si>
    <t>0ACZ03T</t>
  </si>
  <si>
    <t>DIV HBNS - OFF COORD AUPRES DU CEA</t>
  </si>
  <si>
    <t>HBS - HPMEA - NDO - SD - OFFICIER COORDONNATEUR AUPRES DU CEA</t>
  </si>
  <si>
    <t>02KN112</t>
  </si>
  <si>
    <t>C/BE/QMF POMPI</t>
  </si>
  <si>
    <t>POLE ECOLES MEDITERRANEE ELEVES - COURS FORMATION ELEMENTAIRE METIER MOT POMPI</t>
  </si>
  <si>
    <t>0ABP000</t>
  </si>
  <si>
    <t>DAR-DEL CHPNE-ADNES</t>
  </si>
  <si>
    <t>DELEGATION A L'ACCOMPAGNEMENT REGIONAL - DELEGUE CHAMPAGNE-ARDENNES</t>
  </si>
  <si>
    <t>0ABX000</t>
  </si>
  <si>
    <t>DAR-DEL BTGNE</t>
  </si>
  <si>
    <t>DELEGATION A L'ACCOMPAGNEMENT REGIONAL - DELEGUE BRETAGNE</t>
  </si>
  <si>
    <t>05F706J</t>
  </si>
  <si>
    <t>PA A LA MCR</t>
  </si>
  <si>
    <t>05F706O</t>
  </si>
  <si>
    <t>DELEGUE AUX RELATIONS EXTERIEURES</t>
  </si>
  <si>
    <t>05F706S</t>
  </si>
  <si>
    <t>BRE</t>
  </si>
  <si>
    <t>BUREAU RELATIONS EXTERIEURES</t>
  </si>
  <si>
    <t>0ACK05L</t>
  </si>
  <si>
    <t>DMF - CONSEILLER OUEST</t>
  </si>
  <si>
    <t>CONSEILLER EXPERT EN MEDECINE DE PREVENTION SECTEUR OUEST</t>
  </si>
  <si>
    <t>066F073</t>
  </si>
  <si>
    <t>ECO MIL SAUMUR - MATERIELS FONTEVRAUD</t>
  </si>
  <si>
    <t>ECOLES MILITAIRES DE SAUMUR - MATERIELS PAC CAMP FONTEVRAUD</t>
  </si>
  <si>
    <t>047U063</t>
  </si>
  <si>
    <t>GRS SO - 7E RIMA - CIRFA POITIERS</t>
  </si>
  <si>
    <t>00RC240</t>
  </si>
  <si>
    <t>EM DEFENSE - 240</t>
  </si>
  <si>
    <t>ETAT-MAJOR DE DEFENSE - 240</t>
  </si>
  <si>
    <t>ISLAMABAD</t>
  </si>
  <si>
    <t>00RC241</t>
  </si>
  <si>
    <t>EM DEFENSE - 241</t>
  </si>
  <si>
    <t>ETAT-MAJOR DE DEFENSE - 241</t>
  </si>
  <si>
    <t>KARACHI</t>
  </si>
  <si>
    <t>00RC255</t>
  </si>
  <si>
    <t>EM DEFENSE - 255</t>
  </si>
  <si>
    <t>ETAT-MAJOR DE DEFENSE - 255</t>
  </si>
  <si>
    <t>BANGKOK</t>
  </si>
  <si>
    <t>00RC276</t>
  </si>
  <si>
    <t>EM DEFENSE HORS PARIS 2</t>
  </si>
  <si>
    <t>ETAT-MAJOR DE DEFENSE HORS PARIS 2</t>
  </si>
  <si>
    <t>062X000</t>
  </si>
  <si>
    <t>EPMU PROV MEDITER</t>
  </si>
  <si>
    <t>ETABLISSEMENT PRINCIPAL MUNITIONS PROVENCE MEDITERRANEE</t>
  </si>
  <si>
    <t>062Y000</t>
  </si>
  <si>
    <t>EPMU BRETAGNE</t>
  </si>
  <si>
    <t>ETABLISSEMENT PRINCIPAL MUNITIONS BRETAGNE</t>
  </si>
  <si>
    <t>LE RELECQ KERHUON</t>
  </si>
  <si>
    <t>016E000</t>
  </si>
  <si>
    <t>DLEM MAYOTTE</t>
  </si>
  <si>
    <t>DETACHEMENT DE LA LEGION ETRANGERE DE MAYOTTE</t>
  </si>
  <si>
    <t>01UW000</t>
  </si>
  <si>
    <t>BAN LANVEOC</t>
  </si>
  <si>
    <t>BASE D'AERONAUTIQUE NAVALE DE LANVEOC POULMIC</t>
  </si>
  <si>
    <t>084TA9S</t>
  </si>
  <si>
    <t>SITE ST DIZIER PRUNAY BELLEVILLE</t>
  </si>
  <si>
    <t>0ACM08L</t>
  </si>
  <si>
    <t>COORD CHAINE FONCT RECRUTEMENT</t>
  </si>
  <si>
    <t>COORDONNATEUR DE LA CHAINE FONCTIONNELLE RECRUTEMENT</t>
  </si>
  <si>
    <t>00FO9SV</t>
  </si>
  <si>
    <t>21E RIMA - DLAE 06</t>
  </si>
  <si>
    <t>21E REGIMENT D'INFANTERIE DE MARINE - ANTENNE UIR AFFILIEE 06</t>
  </si>
  <si>
    <t>011I396</t>
  </si>
  <si>
    <t>ESID METZ-USID BSN-ANT CHAL/SAO</t>
  </si>
  <si>
    <t>ESID METZ - USID BESANCON - ANTENNE CHALONS SUR SAONE</t>
  </si>
  <si>
    <t>CRISSEY</t>
  </si>
  <si>
    <t>011I397</t>
  </si>
  <si>
    <t>ESID METZ-USID LILLE-ANT NRJ LILLE</t>
  </si>
  <si>
    <t>ESID METZ - USID LILLE - ANTENNE ENERGIE LILLE</t>
  </si>
  <si>
    <t>06VY09T</t>
  </si>
  <si>
    <t>DPAM POLYNESIE</t>
  </si>
  <si>
    <t>DIRECTION DES AFFAIRES MARITIMES DE POLYNESIE</t>
  </si>
  <si>
    <t>08DG041</t>
  </si>
  <si>
    <t>ENSIM - SECT ENS MILI SUP-NDO</t>
  </si>
  <si>
    <t>ENSIM - SECTION ENSEIGNEMENT MILITAIRE SUPERIEUR - NDO</t>
  </si>
  <si>
    <t>06NI000</t>
  </si>
  <si>
    <t>UNITES CFAS DE LA BA 901 DRACHENBRONN</t>
  </si>
  <si>
    <t>UNITES CFAS DE LA BASE AERIENNE 901 DRACHENBRONN</t>
  </si>
  <si>
    <t>06MP000</t>
  </si>
  <si>
    <t>U CFA DE LA BA 128 METZ (- FRESCATY)</t>
  </si>
  <si>
    <t>UNITES CFA DE LA BASE AERIENNE 128 METZ (- FRESCATY)</t>
  </si>
  <si>
    <t>06MQ000</t>
  </si>
  <si>
    <t>U CFA DE LA BA 133 NANCY (-OCHEY)</t>
  </si>
  <si>
    <t>UNITES CFA DE LA BASE AERIENNE 133 NANCY (-OCHEY)</t>
  </si>
  <si>
    <t>0ABV000</t>
  </si>
  <si>
    <t>DAR-DEL CTRE-VDL</t>
  </si>
  <si>
    <t>DELEGATION A L'ACCOMPAGNEMENT REGIONAL - DELEGUE CENTRE-VAL-DE-LOIRE</t>
  </si>
  <si>
    <t>08DEA1Z</t>
  </si>
  <si>
    <t>ANT EM ATT</t>
  </si>
  <si>
    <t>ANTENNE EQUIPE DE MARQUE AVION DE TRANSPORT TACTIQUE</t>
  </si>
  <si>
    <t>019W392</t>
  </si>
  <si>
    <t>4E REGIMENT ETRANGER - BLESSES DE L ARMEE DE TERRE</t>
  </si>
  <si>
    <t>08BE0XI</t>
  </si>
  <si>
    <t>BUREAU CELAP</t>
  </si>
  <si>
    <t>ATELIER INDUSTRIEL DE L'AERONAUTIQUE DE BRETAGNE - BUREAU CELAP</t>
  </si>
  <si>
    <t>06BF000</t>
  </si>
  <si>
    <t>AUTRES UNITES  AIR DE LA BA 722 STES</t>
  </si>
  <si>
    <t>AUTRES UNITES  AIR DE LA BASE AERIENNE 722 SAINTES</t>
  </si>
  <si>
    <t>0AKL07S</t>
  </si>
  <si>
    <t>CHPI - ARCUEIL</t>
  </si>
  <si>
    <t>CENTRE D'HOMOLOGATION PRINCIPALE INTERARMEES - ARCUEIL</t>
  </si>
  <si>
    <t>042JAC4</t>
  </si>
  <si>
    <t>2E RGT MAT -DET BRUZ- CMM1</t>
  </si>
  <si>
    <t>2E REGIMENT DU MATERIEL - DETACHEMENT BRUZ - 1RE COMPAGNIE DE MAINTENANCE MOBILITE</t>
  </si>
  <si>
    <t>045Q38A</t>
  </si>
  <si>
    <t>SITE AUTUN RES</t>
  </si>
  <si>
    <t>SITE AUTUN EMPLOI RESERVE</t>
  </si>
  <si>
    <t>02FZ007</t>
  </si>
  <si>
    <t>02FYWRR</t>
  </si>
  <si>
    <t>00R8139</t>
  </si>
  <si>
    <t>ECOLE POLYTECHNIQUE AUMONERIE PROTESTANTE</t>
  </si>
  <si>
    <t>013Q017</t>
  </si>
  <si>
    <t>DIRISI MTZ - DET SIC BELFORT</t>
  </si>
  <si>
    <t>DIRISI METZ - CIRISI BESANCON DETACHEMENT SIC BELFORT</t>
  </si>
  <si>
    <t>011K214</t>
  </si>
  <si>
    <t>ESID RENNES - USID RENNES - ANT BRUZ-DGA</t>
  </si>
  <si>
    <t>ESID RENNES - USID RENNES - ANTENNE BRUZ - DGA</t>
  </si>
  <si>
    <t>011K216</t>
  </si>
  <si>
    <t>ESID RENNES - USID RENNES - ANT ST AUBIN</t>
  </si>
  <si>
    <t>ESID RENNES - USID RENNES - ANTENNE ST AUBIN (11E RAMA)</t>
  </si>
  <si>
    <t>06MV000</t>
  </si>
  <si>
    <t>U CFA BA 217 BRETIGNY (-SUR-ORGE)</t>
  </si>
  <si>
    <t>UNITES CFA DE LA BASE AERIENNE 217 BRETIGNY (-SUR-ORGE)</t>
  </si>
  <si>
    <t>06MW000</t>
  </si>
  <si>
    <t>U CFA BA 278 AMBERIEU (-EN-BUGEY)</t>
  </si>
  <si>
    <t>UNITES CFA DE LA BASE AERIENNE 278 AMBERIEU (-EN-BUGEY)</t>
  </si>
  <si>
    <t>013L234</t>
  </si>
  <si>
    <t>DIRISI IDF 8RT - DET MAISONS LAFFITTE</t>
  </si>
  <si>
    <t>DIRISI IDF 8RT - CIRISI LES LOGES DETACHEMENT SIC MAISONS LAFFITTE</t>
  </si>
  <si>
    <t>09RW0MN</t>
  </si>
  <si>
    <t>EMIA FFCI AUM MUSUL</t>
  </si>
  <si>
    <t>ETAT MAJOR INTERARMEES DES FORCES FRANCAISES EN COTE D'IVOIRE AUMONERIE MUSULMANE</t>
  </si>
  <si>
    <t>09RW0MP</t>
  </si>
  <si>
    <t>REG GND BRETAGNE AUM MUSUL</t>
  </si>
  <si>
    <t>REGION GENDARMERIE BRETAGNE RENNES AUMONERIE MUSULMANE</t>
  </si>
  <si>
    <t>09RW0MU</t>
  </si>
  <si>
    <t>COMBDD METZ ANT THIO</t>
  </si>
  <si>
    <t>COMBDD METZ ANTENNE THIONVILLE AUMONERIE CATHOLIQUE</t>
  </si>
  <si>
    <t>09RW0MW</t>
  </si>
  <si>
    <t>ECO GEND ROCHEFORT AUM CATHO</t>
  </si>
  <si>
    <t>ECOLE DE GENDARMERIE DE ROCHEFORT AUMONERIE CATHOLIQUE</t>
  </si>
  <si>
    <t>09RW0N0</t>
  </si>
  <si>
    <t>COMBDD DRAGUIGNAN ANT LE CANNET AUM KTO</t>
  </si>
  <si>
    <t>COMBDD DRAGUIGNAN ANTENNE LE CANNET AUMONERIE CATHOLIQUE</t>
  </si>
  <si>
    <t>047Q2AN</t>
  </si>
  <si>
    <t>GRS IDF - 8E BCP - CIRFA ROUEN</t>
  </si>
  <si>
    <t>04C904F</t>
  </si>
  <si>
    <t>EM BRIG AIDE CDT - BLESSES DE L'ARMEE DE</t>
  </si>
  <si>
    <t>EM BRIG AIDE CDT - ETAT-MAJOR DE LA BRIGADE D'AIDE AU COMMANDEMENT - BLESSES DE L'ARMEE DE TERRE</t>
  </si>
  <si>
    <t>09Q0002</t>
  </si>
  <si>
    <t>INF6M C/BS/COMLOG</t>
  </si>
  <si>
    <t>COURS BS COMPTABLE LOGISTICIEN</t>
  </si>
  <si>
    <t>09Q0006</t>
  </si>
  <si>
    <t>INF6M C/BAT/POMPIER</t>
  </si>
  <si>
    <t>COURS BAT MARIN POMPIER</t>
  </si>
  <si>
    <t>09Q0008</t>
  </si>
  <si>
    <t>INF6M C/BS/ATNAV</t>
  </si>
  <si>
    <t>COURS BS ATELIER NAVAL</t>
  </si>
  <si>
    <t>09Q000A</t>
  </si>
  <si>
    <t>INF6M C/BS/AVION</t>
  </si>
  <si>
    <t>COURS BS AVIONIQUE</t>
  </si>
  <si>
    <t>09Q000C</t>
  </si>
  <si>
    <t>INF6M C/BS/PORTEUR</t>
  </si>
  <si>
    <t>COURS BS PORTEUR</t>
  </si>
  <si>
    <t>09Q000E</t>
  </si>
  <si>
    <t>INF6M C/CSUP/ENV-PRE</t>
  </si>
  <si>
    <t>COURS DU CSUP ENVIRONNEMENT PREVENTION</t>
  </si>
  <si>
    <t>09Q000G</t>
  </si>
  <si>
    <t>INF6M CSUP COMENERG</t>
  </si>
  <si>
    <t>COURS SUPERIEUR CHEF DE SERVICE FLOTTEUR MOBILITE</t>
  </si>
  <si>
    <t>08CK00H</t>
  </si>
  <si>
    <t>CEMM CAB - PC</t>
  </si>
  <si>
    <t>05K5005</t>
  </si>
  <si>
    <t>AMAINT OME- GUYANE  - RO2</t>
  </si>
  <si>
    <t>AMAINT OME- GUYANE - STRUCTURE D'ACCUEIL DE LA RO2-GUYANE</t>
  </si>
  <si>
    <t>09VB005</t>
  </si>
  <si>
    <t>AMAINT-OME COTE D'IVOIRE - COTE D'IVOIRE</t>
  </si>
  <si>
    <t>AMAINT-OME COTE D'IVOIRE - STRUCTURE D'ACCUEIL DE LA RO2-COTE D'IVOIRE</t>
  </si>
  <si>
    <t>02FOHJ0</t>
  </si>
  <si>
    <t>ANT BISMA CMLP</t>
  </si>
  <si>
    <t>ANTENNE BISMA CMLP</t>
  </si>
  <si>
    <t>0AE0CIK</t>
  </si>
  <si>
    <t>ANTENNE RP APG - MANAGEUR PLATEAU</t>
  </si>
  <si>
    <t>ANTENNE RP APG - MANAGEUR PLATEAU ATL2 - LANN-BIHOUE</t>
  </si>
  <si>
    <t>01AB0A9</t>
  </si>
  <si>
    <t>COMMAT - EM - SA RO2</t>
  </si>
  <si>
    <t>COMMANDEMENT DES MUSIQUES DE L'ARMEE DE TERRE - EM - STRUCTURE D'ACCUEIL DE LA RO2</t>
  </si>
  <si>
    <t>00RUAE2</t>
  </si>
  <si>
    <t>COMCYBER - BPD - RENNES</t>
  </si>
  <si>
    <t>COMCYBER - BUREAU PROTECTION DEFENSE RENNES (19.661)</t>
  </si>
  <si>
    <t>06EY079</t>
  </si>
  <si>
    <t>ESID TLN-USID ST MANDRIER</t>
  </si>
  <si>
    <t>ESID TOULON - USID SAINT MANDRIER</t>
  </si>
  <si>
    <t>00TW012</t>
  </si>
  <si>
    <t>CAPCIA - 51E RI - UE A L'ENTRAINEMENT</t>
  </si>
  <si>
    <t>CENTRE D APPUI ET DE PREPARATION AU COMBAT INTERARMES - 51E RI - UNITES A L'ENTRAINEMENT</t>
  </si>
  <si>
    <t>06T02AG</t>
  </si>
  <si>
    <t>ADML CAZAUX</t>
  </si>
  <si>
    <t>ANTENNE DEFENSE MOBILITE LOCALE - CAZAUX</t>
  </si>
  <si>
    <t>088B000</t>
  </si>
  <si>
    <t>MARS-JOLI PSMP</t>
  </si>
  <si>
    <t>MARSEILLE-JOLIET PELOTON SURETE MARITIME PORTUAIRE</t>
  </si>
  <si>
    <t>06RH001</t>
  </si>
  <si>
    <t>AC EC EMP</t>
  </si>
  <si>
    <t>ECOLE DES MARINS POMPIERS ELEVES - ATTENTE COURS ECOLE DES MARINS POMPIERS</t>
  </si>
  <si>
    <t>06RH002</t>
  </si>
  <si>
    <t>C/BE/VLT/MAPOV</t>
  </si>
  <si>
    <t>ECOLE DES MARINS POMPIERS ELEVES - COURS BE VOLONTAIRE MARIN POMPIER</t>
  </si>
  <si>
    <t>06RH003</t>
  </si>
  <si>
    <t>C/BE/QMF POMPM</t>
  </si>
  <si>
    <t>ECOLE DES MARINS POMPIERS ELEVES - COURS ELEMENTAIRE METIER MOT POMPM/MARSEILLE</t>
  </si>
  <si>
    <t>069G1DM</t>
  </si>
  <si>
    <t>13EME CMA - SITE SMV LA ROCHELLE</t>
  </si>
  <si>
    <t>13EME CENTRE MEDICAL DES ARMEES - SITE SMV DE LA ROCHELLE</t>
  </si>
  <si>
    <t>09Q0017</t>
  </si>
  <si>
    <t>INF6M CSUP/COMPTAFIN</t>
  </si>
  <si>
    <t>COURS CSUP GESTION COMPTA/FINANCES PUBLIQUES</t>
  </si>
  <si>
    <t>09Q001C</t>
  </si>
  <si>
    <t>INF6M C/BE/QMF FUSIL</t>
  </si>
  <si>
    <t>COURS FORMATION ELEMENTAIRE METIER MOT FUSIL</t>
  </si>
  <si>
    <t>09Q001E</t>
  </si>
  <si>
    <t>INF6M C/BE/QMF MACH</t>
  </si>
  <si>
    <t>COURS FORMATION ELEMENTAIRE METIER MOT MACHINE</t>
  </si>
  <si>
    <t>09Q001G</t>
  </si>
  <si>
    <t>INF6M C/BE/QMF OPS</t>
  </si>
  <si>
    <t>COURS FORMATION ELEMENTAIRE METIER MOT OPSNAV/OPS</t>
  </si>
  <si>
    <t>08BE0UZ</t>
  </si>
  <si>
    <t>CORRESPONDANT BPP LDV</t>
  </si>
  <si>
    <t>CORRESPONDANT BUREAU PROGRES PERMANENT LANDIVISIAU</t>
  </si>
  <si>
    <t>08DA01G</t>
  </si>
  <si>
    <t>MUT - MCDEF 17</t>
  </si>
  <si>
    <t>MCDEF PARIS 17</t>
  </si>
  <si>
    <t>08DA01K</t>
  </si>
  <si>
    <t>MUT - HFP RUELLE-SUR-TOUVRE</t>
  </si>
  <si>
    <t>HARMONIE FONCTION PUBLIQUE RUELLE-SUR-TOUVRE</t>
  </si>
  <si>
    <t>RUELLE-SUR-TOUVRE</t>
  </si>
  <si>
    <t>01DL000</t>
  </si>
  <si>
    <t>2E RGT DRAGONS</t>
  </si>
  <si>
    <t>2E REGIMENT DE DRAGONS</t>
  </si>
  <si>
    <t>0634542</t>
  </si>
  <si>
    <t>GSBDD BGA - ANT SIT ROSNAY</t>
  </si>
  <si>
    <t>ANTENNE  ROSNAY</t>
  </si>
  <si>
    <t>02KN096</t>
  </si>
  <si>
    <t>C/B/ESCAN</t>
  </si>
  <si>
    <t>POLE ECOLES MEDITERRANEE ELEVES - COURS ECOLE SYSTEMES DE COMBAT ET ARMES NAVALES</t>
  </si>
  <si>
    <t>050Z002</t>
  </si>
  <si>
    <t>FLF ACONIT - SERVICE HYG SANTE</t>
  </si>
  <si>
    <t>FREGATE LEGERE FURTIVE ACONIT - SERVICE HYGIENE SANTE</t>
  </si>
  <si>
    <t>05WO00A</t>
  </si>
  <si>
    <t>SSF CHERBOURG - PC - EFM MANCHE</t>
  </si>
  <si>
    <t>02FM020</t>
  </si>
  <si>
    <t>ETAAS</t>
  </si>
  <si>
    <t>ESCADRILLE TRANSIT ACCUEIL AERIEN SECONDAIRE</t>
  </si>
  <si>
    <t>02FM022</t>
  </si>
  <si>
    <t>014L001</t>
  </si>
  <si>
    <t>DCSD - MCD GUINEE EQUATORIALE</t>
  </si>
  <si>
    <t>DCSD - MISSION DE COOPERATION DE DEFENSE - GUINEE EQUATORIALE</t>
  </si>
  <si>
    <t>MALABO</t>
  </si>
  <si>
    <t>014L007</t>
  </si>
  <si>
    <t>DCSD - MCD GUINEE</t>
  </si>
  <si>
    <t>DCSD - MISSION DE COOPERATION DE DEFENSE - GUINEE</t>
  </si>
  <si>
    <t>CONAKRY</t>
  </si>
  <si>
    <t>014L008</t>
  </si>
  <si>
    <t>DCSD - MCD CAMEROUN</t>
  </si>
  <si>
    <t>DCSD - MISSION DE COOPERATION DE DEFENSE - CAMEROUN</t>
  </si>
  <si>
    <t>014L009</t>
  </si>
  <si>
    <t>DCSD - MCD CONGO</t>
  </si>
  <si>
    <t>DCSD - MISSION DE COOPERATION DE DEFENSE - CONGO</t>
  </si>
  <si>
    <t>BRAZZAVILLE</t>
  </si>
  <si>
    <t>00P05E3</t>
  </si>
  <si>
    <t>COM-IAZDS SUD - AUMONERIE PROT</t>
  </si>
  <si>
    <t>COMIAZD - AUMONERIE PROTESTANTE</t>
  </si>
  <si>
    <t>00P05E4</t>
  </si>
  <si>
    <t>COM-IAZDS SUD  - AUMONERIE MUSU</t>
  </si>
  <si>
    <t>COMIAZD - AUMONERIE MUSULMANE</t>
  </si>
  <si>
    <t>01DX000</t>
  </si>
  <si>
    <t>LYC MIL AIX</t>
  </si>
  <si>
    <t>LYCEE MILITAIRE D'AIX EN PROVENCE</t>
  </si>
  <si>
    <t>066DAI2</t>
  </si>
  <si>
    <t>POLE CE</t>
  </si>
  <si>
    <t>POLE CENTRE EST</t>
  </si>
  <si>
    <t>LYON 01</t>
  </si>
  <si>
    <t>0A1Q000</t>
  </si>
  <si>
    <t>ZIG BSN LONS LE SAULNIER</t>
  </si>
  <si>
    <t>LONS LE SAUNIER</t>
  </si>
  <si>
    <t>0A1Y000</t>
  </si>
  <si>
    <t>ZIG SHC MULHOUSE</t>
  </si>
  <si>
    <t>0A1Z000</t>
  </si>
  <si>
    <t>BDD DIJON COUTS INDIVIS</t>
  </si>
  <si>
    <t>0A23000</t>
  </si>
  <si>
    <t>ZIG BSN MACON</t>
  </si>
  <si>
    <t>0A83000</t>
  </si>
  <si>
    <t>SUFFREN ROUGE</t>
  </si>
  <si>
    <t>SNA SUFFREN EQUIPAGE ROUGE</t>
  </si>
  <si>
    <t>0AB1000</t>
  </si>
  <si>
    <t>SCE DETACHE</t>
  </si>
  <si>
    <t>SERVICE DETACHE</t>
  </si>
  <si>
    <t>08F1000</t>
  </si>
  <si>
    <t>DSN - COMMUNICATION</t>
  </si>
  <si>
    <t>08EZ000</t>
  </si>
  <si>
    <t>DSN - COMMANDEMENT</t>
  </si>
  <si>
    <t>060I137</t>
  </si>
  <si>
    <t>ANT CHALONS</t>
  </si>
  <si>
    <t>ANTENNE CHALONS EN CHAMPAGNE</t>
  </si>
  <si>
    <t>00AT953</t>
  </si>
  <si>
    <t>CFT - AI SOUTIEN PETROLIER</t>
  </si>
  <si>
    <t>COMMANDEMENT DES FORCES TERRESTRES - ADJOINT INTERARMEES SOUTIEN PETROLIER</t>
  </si>
  <si>
    <t>05OA001</t>
  </si>
  <si>
    <t>SNLE LE VIGILANT BLEU - SERVICE HYG SAN</t>
  </si>
  <si>
    <t>SOUS-MARIN NUCLEAIRE LANCEUR D'ENGINS LE VIGILANT EQUIPAGE BLEU - SERVICE HYGIENE SANTE</t>
  </si>
  <si>
    <t>0689017</t>
  </si>
  <si>
    <t>CSNJ DIJON</t>
  </si>
  <si>
    <t>CENTRE DU SERVICE NATIONAL ET DE LA JEUNESSE DE DIJON</t>
  </si>
  <si>
    <t>05F704W</t>
  </si>
  <si>
    <t>CEMAAE</t>
  </si>
  <si>
    <t>CHEF D'ETAT MAJOR DE L'ARMEE DE L'AIR ET DE L'ESPACE</t>
  </si>
  <si>
    <t>02ESAK8</t>
  </si>
  <si>
    <t>0A7W000</t>
  </si>
  <si>
    <t>GARONNE A</t>
  </si>
  <si>
    <t>GARONNE - EQUIPAGE A</t>
  </si>
  <si>
    <t>0A7V000</t>
  </si>
  <si>
    <t>RHONE B</t>
  </si>
  <si>
    <t>RHONE - EQUIPAGE B</t>
  </si>
  <si>
    <t>0A7T000</t>
  </si>
  <si>
    <t>L'ASTROLABE B</t>
  </si>
  <si>
    <t>PP L'ASTROLABE - EQUIPAGE B</t>
  </si>
  <si>
    <t>08JY0F6</t>
  </si>
  <si>
    <t>CBA 367 GUYANE</t>
  </si>
  <si>
    <t>COMMANDEMENT DE LA BASE AERIENNE 367 GUYANE</t>
  </si>
  <si>
    <t>0AGB01O</t>
  </si>
  <si>
    <t>EQUIPE AUDIT 8</t>
  </si>
  <si>
    <t>CENTRE D AUDITS DE LA SECURITE DES SYSTEMES D INFORMATION - EQUIPE AUDIT 8</t>
  </si>
  <si>
    <t>0AGB01P</t>
  </si>
  <si>
    <t>EQUIPE AUDIT 9</t>
  </si>
  <si>
    <t>CENTRE D AUDITS DE LA SECURITE DES SYSTEMES D INFORMATION - EQUIPE AUDIT 9</t>
  </si>
  <si>
    <t>0A8V022</t>
  </si>
  <si>
    <t>ANT ACT SOC DOUAI</t>
  </si>
  <si>
    <t>ANTENNE D'ACTION SOCIALE DOUAI</t>
  </si>
  <si>
    <t>0A8V023</t>
  </si>
  <si>
    <t>ANT ACT SOC LILLE</t>
  </si>
  <si>
    <t>ANTENNE D'ACTION SOCIALE LILLE</t>
  </si>
  <si>
    <t>0A8V026</t>
  </si>
  <si>
    <t>AASG ARRAS</t>
  </si>
  <si>
    <t>ANTENNE D'ACTION SOCIALE GEND ARRAS</t>
  </si>
  <si>
    <t>0A8V028</t>
  </si>
  <si>
    <t>AASG AMIENS</t>
  </si>
  <si>
    <t>ANTENNE D'ACTION SOCIALE GEND AMIENS</t>
  </si>
  <si>
    <t>06GK000</t>
  </si>
  <si>
    <t>EX-STRUCTURES MARINE (R)</t>
  </si>
  <si>
    <t>06GL000</t>
  </si>
  <si>
    <t>EX-STRUCTURES TERRE (R)</t>
  </si>
  <si>
    <t>05EG081</t>
  </si>
  <si>
    <t>DAPSA - RESERVE</t>
  </si>
  <si>
    <t>DAPSA - RESERVE OPERATIONNELLE</t>
  </si>
  <si>
    <t>08D56F0</t>
  </si>
  <si>
    <t>33E RIMA - UIR GUADELOUPE</t>
  </si>
  <si>
    <t>33E RIMA - UNITE D'INTERVENTION DE RESERVE GUADELOUPE</t>
  </si>
  <si>
    <t>045Q2SS</t>
  </si>
  <si>
    <t>ANT DIJON RES</t>
  </si>
  <si>
    <t>ANTENNE DIJON EMPLOI RESERVE</t>
  </si>
  <si>
    <t>013Q9B4</t>
  </si>
  <si>
    <t>DIRISI MTZ - DET SIC DOUAI</t>
  </si>
  <si>
    <t>DIRISI METZ - CIRISI LILLE DETACHEMENT SIC DOUAI</t>
  </si>
  <si>
    <t>051V0A0</t>
  </si>
  <si>
    <t>BN PORT GALETS - PC</t>
  </si>
  <si>
    <t>BASE NAVALE PORT DES GALETS - PC</t>
  </si>
  <si>
    <t>00RC221</t>
  </si>
  <si>
    <t>EM DEFENSE - 221</t>
  </si>
  <si>
    <t>ETAT-MAJOR DE DEFENSE - 221</t>
  </si>
  <si>
    <t>046J000</t>
  </si>
  <si>
    <t>EM 6E BLB</t>
  </si>
  <si>
    <t>ETAT MAJOR DE LA 6E BRIGADE LEGERE BLINDEE</t>
  </si>
  <si>
    <t>081U117</t>
  </si>
  <si>
    <t>CELLULE MEDICALE DE L'ILE DU LEVANT</t>
  </si>
  <si>
    <t>9EME CENTRE MEDICAL DES ARMEES - CELLULE MEDICALE DE L'ILE DU LEVANT</t>
  </si>
  <si>
    <t>00F99TI</t>
  </si>
  <si>
    <t>RFT FORMATION BOURGES</t>
  </si>
  <si>
    <t>RENFORT FORMATION BOURGES</t>
  </si>
  <si>
    <t>09Q0054</t>
  </si>
  <si>
    <t>INF6M C/BS/MEARM</t>
  </si>
  <si>
    <t>COURS BS MECANICIEN D'ARMES</t>
  </si>
  <si>
    <t>00M356U</t>
  </si>
  <si>
    <t>EMIA-ZDS SUD-OUEST - CULTE CATHO</t>
  </si>
  <si>
    <t>ETAT MAJOR INTERARMEES DE ZONE DE DEFENSE ET DE SECURITE SUD-OUEST - CULTE CATHOLIQUE</t>
  </si>
  <si>
    <t>010R1AU</t>
  </si>
  <si>
    <t>RSMA NC - RES. - NOUMEA</t>
  </si>
  <si>
    <t>RSMA NC - PARTIE RESERVES - NOUMEA</t>
  </si>
  <si>
    <t>05YG0Y5</t>
  </si>
  <si>
    <t>DET EETIS SAINT-DIZIER</t>
  </si>
  <si>
    <t>DETACHEMENT EETIS DIZIER</t>
  </si>
  <si>
    <t>06347WK</t>
  </si>
  <si>
    <t>POLE BGA BOURGES NEUVY PAILLOUX</t>
  </si>
  <si>
    <t>POLE BOURGES NEUVY PAILLOUX</t>
  </si>
  <si>
    <t>02FOHCL</t>
  </si>
  <si>
    <t>CGMTAA</t>
  </si>
  <si>
    <t>CENTRE GESTION MATERIELS TECHN.ARMEE AIR</t>
  </si>
  <si>
    <t>01769CB</t>
  </si>
  <si>
    <t>RIMAPNC - CAOME - CINC - ANT NAUT - NOUM</t>
  </si>
  <si>
    <t>CAOME - CINC - ANTENNE NAUTIQUE - NOUMEA</t>
  </si>
  <si>
    <t>063S3EP</t>
  </si>
  <si>
    <t>SECT LOG</t>
  </si>
  <si>
    <t>SECTION LOGISTIQUE</t>
  </si>
  <si>
    <t>061B6DY</t>
  </si>
  <si>
    <t>GARDIEN</t>
  </si>
  <si>
    <t>GARDIENNAGE</t>
  </si>
  <si>
    <t>084TAAX</t>
  </si>
  <si>
    <t>SITE CHAUMONT D ABOVILLE</t>
  </si>
  <si>
    <t>0647BKE</t>
  </si>
  <si>
    <t>SITE ANGERS</t>
  </si>
  <si>
    <t>SITE ANGERS QUARTIER ESPAGNE</t>
  </si>
  <si>
    <t>085EA5G</t>
  </si>
  <si>
    <t>BSAA PIONNIER</t>
  </si>
  <si>
    <t>0AHZ00F</t>
  </si>
  <si>
    <t>OPS RTD - CNMO TSR SFR</t>
  </si>
  <si>
    <t>PO RTD - CENTRE NATIONAL DE MISE EN OEUVRE TELECOM SATELLITE RADIO SIX-FOURS(CNMO TSR SFR)</t>
  </si>
  <si>
    <t>05BU8AJ</t>
  </si>
  <si>
    <t>PPE - OLIA EMGFA - LISBONNE (PRT)</t>
  </si>
  <si>
    <t>PPE - OLIA - ESTADO MAIOR GENERAL DAS FORCAS ARMADAS - LISBONNE (PORTUGAL)</t>
  </si>
  <si>
    <t>LISBONNE</t>
  </si>
  <si>
    <t>00GJ9G0</t>
  </si>
  <si>
    <t>8E RPIMA - UIR</t>
  </si>
  <si>
    <t>8E RPIMA - UNITE D'INTERVENTION DE RESERVE</t>
  </si>
  <si>
    <t>09O931W</t>
  </si>
  <si>
    <t>CICOS - COMBDD LVV</t>
  </si>
  <si>
    <t>CICOS - COMMANDEMENT DE LA BASE DE DEFENSE DE LYON - VALENCE - LA VALBONNE</t>
  </si>
  <si>
    <t>06JC1CD</t>
  </si>
  <si>
    <t>SG</t>
  </si>
  <si>
    <t>UDGA105773 : UNITÉ DE PRODUCTION STRASBOURG</t>
  </si>
  <si>
    <t>06JC1CE</t>
  </si>
  <si>
    <t>VR</t>
  </si>
  <si>
    <t>UDGA105775 : UNITÉ DE PRODUCTION VAL DE REUIL</t>
  </si>
  <si>
    <t>05LH0TO</t>
  </si>
  <si>
    <t>ANTENNE ST DIZIER</t>
  </si>
  <si>
    <t>ATELIER INDUSTRIEL DE L'AERONAUTIQUE DE BORDEAUX FLOIRAC - AIA BORDEAUX</t>
  </si>
  <si>
    <t>053F000</t>
  </si>
  <si>
    <t>DETSEO PACIFIQUE</t>
  </si>
  <si>
    <t>DETACHEMENT DU SEO AUPRES DES FORCES ARMEES AU PACIFIQUE</t>
  </si>
  <si>
    <t>053G000</t>
  </si>
  <si>
    <t>DETSEO DJIBOUTI</t>
  </si>
  <si>
    <t>DETACHEMENT DU SEO AUPRES DES FORCES FRANCAISES A DJIBOUTI</t>
  </si>
  <si>
    <t>06TB1AC</t>
  </si>
  <si>
    <t>EPMU CENTRE AQUITAINE - GMU SEDZERE</t>
  </si>
  <si>
    <t>ETABLISSEMENT PRINCIPAL MUNITIONS CENTRE AQUITAINE - GROUPEMENT MUNITIONS DE SEDZERE</t>
  </si>
  <si>
    <t>SEDZERE</t>
  </si>
  <si>
    <t>0A7Q000</t>
  </si>
  <si>
    <t>CHAMPLAIN B</t>
  </si>
  <si>
    <t>B2M CHAMPLAIN - EQUIPAGE B</t>
  </si>
  <si>
    <t>06CV1A3</t>
  </si>
  <si>
    <t>DPBG</t>
  </si>
  <si>
    <t>UDGA194950 : DEPARTEMENT BANCS GIRONDE</t>
  </si>
  <si>
    <t>05KP000</t>
  </si>
  <si>
    <t>DLASZDSSUD</t>
  </si>
  <si>
    <t>ASA - DIRECTION LOCALE ACTION SOCIALE GENDARMERIE ZONE DE DEFENSE ET SECURITE SUD</t>
  </si>
  <si>
    <t>066F000</t>
  </si>
  <si>
    <t>EMS</t>
  </si>
  <si>
    <t>ECOLES MILITAIRES DE SAUMUR</t>
  </si>
  <si>
    <t>02FYW5J</t>
  </si>
  <si>
    <t>080U000</t>
  </si>
  <si>
    <t>519E RT</t>
  </si>
  <si>
    <t>519E REGIMENT DU TRAIN</t>
  </si>
  <si>
    <t>08JT00M</t>
  </si>
  <si>
    <t>CCIAT - COORD LID</t>
  </si>
  <si>
    <t>CENTRE DE CONDUITE INFORMATIQUE DE L'ARMEE DE TERRE - CELLULE COORDINATION LID TERRE</t>
  </si>
  <si>
    <t>08JT00V</t>
  </si>
  <si>
    <t>CCIAT- BLESSES</t>
  </si>
  <si>
    <t>CENTRE DE CONDUITE INFORMATIQUE DE L'ARMEE DE TERRE - BLESSES DE L'ARMEE DE TERRE</t>
  </si>
  <si>
    <t>042KAP2</t>
  </si>
  <si>
    <t>3E RGT MAT - PC MURET - CCL</t>
  </si>
  <si>
    <t>3E REGIMENT DU MATERIEL - PORTION CENTRALE MURET - COMPAGNIE DE COMMANDEMENT ET DE LOGISTIQUE</t>
  </si>
  <si>
    <t>05E11HY</t>
  </si>
  <si>
    <t>MOYENS EN SPE - IADE - NANTES</t>
  </si>
  <si>
    <t>MOYENS EN SPECIALISATION - INFIRMIERS ANESTHESISTES - NANTES</t>
  </si>
  <si>
    <t>05E11I1</t>
  </si>
  <si>
    <t>MOYENS EN SPE - IADE - LYON</t>
  </si>
  <si>
    <t>MOYENS EN SPECIALISATION - INFIRMIERS ANESTHESISTES - LYON</t>
  </si>
  <si>
    <t>05E11I3</t>
  </si>
  <si>
    <t>MOYENS EN SPE - IADE - NANCY</t>
  </si>
  <si>
    <t>MOYENS EN SPECIALISATION - INFIRMIERS ANESTHESISTES - NANCY</t>
  </si>
  <si>
    <t>086S044</t>
  </si>
  <si>
    <t>02 CMA - 14 AM - RESERVE</t>
  </si>
  <si>
    <t>14EME AM - CELLULE RESERVE OPERATIONNELLE</t>
  </si>
  <si>
    <t>047Z159</t>
  </si>
  <si>
    <t>CAB CEMAT - BLESSES ADT</t>
  </si>
  <si>
    <t>CABINET DU CHEF D'ETAT-MAJOR DE L'ARMEE DE TERRE - BLESSES DE L'ARMEE DE TERRE</t>
  </si>
  <si>
    <t>05K01A8</t>
  </si>
  <si>
    <t>GRLE - PI TOULOUSE</t>
  </si>
  <si>
    <t>GROUPEMENT DE RECRUTEMENT DE LA LEGION ETRANGERE - POSTE INFORMATION RECRUTEMENT TOULOUSE</t>
  </si>
  <si>
    <t>066X00S</t>
  </si>
  <si>
    <t>PM FORM - PC</t>
  </si>
  <si>
    <t>06LT00W</t>
  </si>
  <si>
    <t>SM-CA-BALMA</t>
  </si>
  <si>
    <t>UDGA121308 : SEGMENT DE MANAGEMENT COMBATTANTS ET AÉROMOBILITÉ - BALMA</t>
  </si>
  <si>
    <t>06EK072</t>
  </si>
  <si>
    <t>PF-TOULON</t>
  </si>
  <si>
    <t>UDGA160541 : BUREAU DU PILOTAGE DE LA FORMATION - TOULON</t>
  </si>
  <si>
    <t>06EK073</t>
  </si>
  <si>
    <t>PF-ISTRES</t>
  </si>
  <si>
    <t>UDGA160542 : BUREAU DU PILOTAGE DE LA FORMATION - ISTRES</t>
  </si>
  <si>
    <t>05Y0000</t>
  </si>
  <si>
    <t>DIRISI TLN</t>
  </si>
  <si>
    <t>DIRISI TOULON</t>
  </si>
  <si>
    <t>05Y2000</t>
  </si>
  <si>
    <t>ANTSSF N-CALE</t>
  </si>
  <si>
    <t>ANTENNE SERVICE SOUTIEN DE LA FLOTTE N-CALEDONIE</t>
  </si>
  <si>
    <t>05Y3000</t>
  </si>
  <si>
    <t>ANTSSF POLY</t>
  </si>
  <si>
    <t>ANTENNE SERVICE SOUTIEN DE LA FLOTTE EN POLYNESIE</t>
  </si>
  <si>
    <t>0AJB001</t>
  </si>
  <si>
    <t>SERV PROJ - BUR MOB - BDX</t>
  </si>
  <si>
    <t>SERVICE PROJETS - BUREAU MOBILITE - BORDEAUX</t>
  </si>
  <si>
    <t>08BW0CC</t>
  </si>
  <si>
    <t>LA GRANDE HERMINE</t>
  </si>
  <si>
    <t>ALFAN ANTENNE BREST - LA GRANDE HERMINE</t>
  </si>
  <si>
    <t>011I584</t>
  </si>
  <si>
    <t>ESID METZ - CELLULE MEYENHEIM</t>
  </si>
  <si>
    <t>011I586</t>
  </si>
  <si>
    <t>ESID METZ - CELLULE ILLKIRCH</t>
  </si>
  <si>
    <t>087C0CG</t>
  </si>
  <si>
    <t>MUSEE DE LA RES</t>
  </si>
  <si>
    <t>MUSEE DE LA RESISTANCE BRETONNE</t>
  </si>
  <si>
    <t>ST MARCEL</t>
  </si>
  <si>
    <t>067O1FS</t>
  </si>
  <si>
    <t>10EME CMA - GPE 5EME ACA - MARSEILLE</t>
  </si>
  <si>
    <t>10EME CENTRE MEDICAL DES ARMEES - GROUPE 5EME ANTENNE CHIRURGICALE AEROTRANSPORTABLE - MARSEILLE</t>
  </si>
  <si>
    <t>09RH0VZ</t>
  </si>
  <si>
    <t>CDAOA - CEM</t>
  </si>
  <si>
    <t>CHEF D'ETAT MAJOR</t>
  </si>
  <si>
    <t>0ABE067</t>
  </si>
  <si>
    <t>PRSD BREST</t>
  </si>
  <si>
    <t>POSTE RSD BREST</t>
  </si>
  <si>
    <t>0ABE06J</t>
  </si>
  <si>
    <t>PRSD LORIENT</t>
  </si>
  <si>
    <t>POSTE RSD LORIENT</t>
  </si>
  <si>
    <t>08JV01F</t>
  </si>
  <si>
    <t>09O00C7</t>
  </si>
  <si>
    <t>SICO - DEPT FONC TRANS</t>
  </si>
  <si>
    <t>SICO - DEPARTEMENT FONCTIONS TRANSVERSES - BALARD</t>
  </si>
  <si>
    <t>09RW0L5</t>
  </si>
  <si>
    <t>EOGN AUM PROTEST</t>
  </si>
  <si>
    <t>ECOLE DES OFFICIERS DE LA GENDARMERIE NATIONALE AUMONERIE PROTESTANTE</t>
  </si>
  <si>
    <t>09RW0L9</t>
  </si>
  <si>
    <t>PRYTANEE MILI LA FCH</t>
  </si>
  <si>
    <t>PRYTHANEE MILITAIRE LA FLECHE AUMONERIE PROTESTANTE</t>
  </si>
  <si>
    <t>09UR04U</t>
  </si>
  <si>
    <t>CONTR.ADR.ISTRES</t>
  </si>
  <si>
    <t>CONTROLEUR ADR ISTRES</t>
  </si>
  <si>
    <t>09Y1000</t>
  </si>
  <si>
    <t>ZIG-ISP-FONTVIELLE</t>
  </si>
  <si>
    <t>FONTVIEILLE</t>
  </si>
  <si>
    <t>09Y4000</t>
  </si>
  <si>
    <t>ZIG AGE BRIE</t>
  </si>
  <si>
    <t>09YA000</t>
  </si>
  <si>
    <t>ZIG BLG LIMOGES</t>
  </si>
  <si>
    <t>09YD000</t>
  </si>
  <si>
    <t>ZIG CZX LA TESTE DE BUCH</t>
  </si>
  <si>
    <t>05BNA1A</t>
  </si>
  <si>
    <t>DIRISI DC - REFERENT PC GRG OOUEST RNS</t>
  </si>
  <si>
    <t>DIRISI DC - REFERENT PERSONNEL CIVIL GRAND OUEST - RENNES</t>
  </si>
  <si>
    <t>00K986V</t>
  </si>
  <si>
    <t>EMIA ZDS OUEST - AUMONERIE REG CATHO</t>
  </si>
  <si>
    <t>EMIA ZDS OUEST - AUMONERIE REGIONALE CATHOLIQUE</t>
  </si>
  <si>
    <t>02EVAR6</t>
  </si>
  <si>
    <t>CDMT 4EME ESCADRE DE CHASSE</t>
  </si>
  <si>
    <t>COMMANDEMENT 4EME ESCADRE DE CHASSE</t>
  </si>
  <si>
    <t>053F005</t>
  </si>
  <si>
    <t>ANT. ARUE</t>
  </si>
  <si>
    <t>ANTENNE ARUE</t>
  </si>
  <si>
    <t>0647AJT</t>
  </si>
  <si>
    <t>SITE SAUMUR RES</t>
  </si>
  <si>
    <t>SITE SAUMUR EMPLOI RESERVE</t>
  </si>
  <si>
    <t>05BU178</t>
  </si>
  <si>
    <t>PPE - OFF ECHANGE ROSTOCK (ALL)</t>
  </si>
  <si>
    <t>PPE - OFFICIER D'ECHANGE ROSTOCK</t>
  </si>
  <si>
    <t>09WM000</t>
  </si>
  <si>
    <t>SYND CFTC</t>
  </si>
  <si>
    <t>SYNDICAT CFTC</t>
  </si>
  <si>
    <t>05Y8090</t>
  </si>
  <si>
    <t>CENTRE COMMANDANT MILLE</t>
  </si>
  <si>
    <t>046B349</t>
  </si>
  <si>
    <t>EM 2E BRIG BLINDEE - GOUV MIL STRASBOURG</t>
  </si>
  <si>
    <t>ETAT-MAJOR DE LA 2E BRIGADE BLINDEE - GOUVERNEUR MILITAIRE STRASBOURG</t>
  </si>
  <si>
    <t>0672139</t>
  </si>
  <si>
    <t>DIR SIMU - ETS OME ET ETRANG</t>
  </si>
  <si>
    <t>DIRECTION SIMU - ETABLISSEMENTS OUTRE MER ET A L'ETRANGER</t>
  </si>
  <si>
    <t>0AHE000</t>
  </si>
  <si>
    <t>AID</t>
  </si>
  <si>
    <t>AGENCE DE L INNOVATION DE DEFENSE</t>
  </si>
  <si>
    <t>0A8W01R</t>
  </si>
  <si>
    <t>AASG BASTIA</t>
  </si>
  <si>
    <t>ANTENNE D'ACTION SOCIALE GEND BASTIA</t>
  </si>
  <si>
    <t>09WZ000</t>
  </si>
  <si>
    <t>D'ENTRECASTEAUX B</t>
  </si>
  <si>
    <t>B2M D'ENTRECASTEAUX - EQUIPAGE B</t>
  </si>
  <si>
    <t>09XB000</t>
  </si>
  <si>
    <t>1ER RSMV</t>
  </si>
  <si>
    <t>1ER REGIMENT DU SERVICE MILITAIRE VOLONTAIRE</t>
  </si>
  <si>
    <t>08BE01T</t>
  </si>
  <si>
    <t>ANTENNE SDA LBH</t>
  </si>
  <si>
    <t>ANTENNE SDA LANN-BIHOUE</t>
  </si>
  <si>
    <t>08BE01V</t>
  </si>
  <si>
    <t>ANTENNE SDA LDV</t>
  </si>
  <si>
    <t>ANTENNE SDA LANDIVISIAU</t>
  </si>
  <si>
    <t>08BE01X</t>
  </si>
  <si>
    <t>ANTENNE SDA LVC</t>
  </si>
  <si>
    <t>ANTENNE SDA LANVEOC</t>
  </si>
  <si>
    <t>09Q005I</t>
  </si>
  <si>
    <t>INF6 M C/BS/SITEL</t>
  </si>
  <si>
    <t>COURS BS SYSTEME D'INFO ET DES COMMUNICATIONS</t>
  </si>
  <si>
    <t>09N5AO6</t>
  </si>
  <si>
    <t>DRHAA/SD2RJ/DIR</t>
  </si>
  <si>
    <t>DRHAA : SOUS-DIRECTION RECRUTEMENT RESERVES JEUNESSE - DIRECTION</t>
  </si>
  <si>
    <t>06F6000</t>
  </si>
  <si>
    <t>DMPA CELLULE COMMUNICATION</t>
  </si>
  <si>
    <t>0ACZ04N</t>
  </si>
  <si>
    <t>DIV HBNS - AGENCE OTAN NCI - LA HAYE</t>
  </si>
  <si>
    <t>HBS - HPMEA - NDO - SD - LA HAYE</t>
  </si>
  <si>
    <t>0ACZ04P</t>
  </si>
  <si>
    <t>DIV HBNS : OCCAR - BONN</t>
  </si>
  <si>
    <t>HBS - HPMEA - NDO - SD - BONN</t>
  </si>
  <si>
    <t>0ACZ04Q</t>
  </si>
  <si>
    <t>DIV HBNS : OCCAR - COBLENCE</t>
  </si>
  <si>
    <t>HBS - HPMEA - NDO - SD - COBLENCE</t>
  </si>
  <si>
    <t>COBLENCE</t>
  </si>
  <si>
    <t>0ACZ04R</t>
  </si>
  <si>
    <t>HBS - HPMEA - NDO - SD - PARIS</t>
  </si>
  <si>
    <t>0ACZ04S</t>
  </si>
  <si>
    <t>DIV HBNS ¿ IECD - MADAGASCAR</t>
  </si>
  <si>
    <t>HBS - HPMEA - NDO - SD - MADAGASCAR</t>
  </si>
  <si>
    <t>FIANARANTSOA</t>
  </si>
  <si>
    <t>04T04B2</t>
  </si>
  <si>
    <t>CENZUB - 94E RI - UER</t>
  </si>
  <si>
    <t>CENZUB - 94E RI - UNITE D'INTERVENTION DE RESERVE</t>
  </si>
  <si>
    <t>08C30BG</t>
  </si>
  <si>
    <t>EQUIPE DE MARQUE SDAM</t>
  </si>
  <si>
    <t>06D10AL</t>
  </si>
  <si>
    <t>DQSE-BREST</t>
  </si>
  <si>
    <t>UDGA160558 : DIVISION QUALITÉ, SÉCURITÉ DU TRAVAIL ET ENVIRONNEMENT-BR</t>
  </si>
  <si>
    <t>02FCFG4</t>
  </si>
  <si>
    <t>02ES024</t>
  </si>
  <si>
    <t>02ES027</t>
  </si>
  <si>
    <t>BUREAU AIR DU CENTRE D'INFORMATION ET DE RECRUTEMENT DES FORCES ARMEES AMIENS</t>
  </si>
  <si>
    <t>02ES029</t>
  </si>
  <si>
    <t>CIIRAA - CREIL</t>
  </si>
  <si>
    <t>CENTRE D'INSTRUCTION ET D'INFORMATION DE RESERVE DE L'ARMEE DE L'AIR - CREIL</t>
  </si>
  <si>
    <t>02ES030</t>
  </si>
  <si>
    <t>02ES03C</t>
  </si>
  <si>
    <t>BUREAU AIR DU CENTRE D'INFORMATION ET DE RECRUTEMENT DES FORCES ARMEES PONTOISE</t>
  </si>
  <si>
    <t>PONTOISE</t>
  </si>
  <si>
    <t>09LD000</t>
  </si>
  <si>
    <t>ETS STRUCT DIV</t>
  </si>
  <si>
    <t>ETABLISSEMENTS ET STRUCTURES DIVERS</t>
  </si>
  <si>
    <t>00BJ99L</t>
  </si>
  <si>
    <t>0AGT0QG</t>
  </si>
  <si>
    <t>GS BASE FFEAU</t>
  </si>
  <si>
    <t>GROUPEMENT DE SOUTIEN DE LA BASE DES FORCES FRANCAISES - EMIRATS ARABES UNIS</t>
  </si>
  <si>
    <t>047Z1AI</t>
  </si>
  <si>
    <t>CAB CEMAT - SIRPA-T IMAGES RES - LYON</t>
  </si>
  <si>
    <t>CABINET DU CHEF D'ETAT MAJOR DE L'ARMEE DE TERRE - SIRPA TERRE IMAGE RESERVES - LYON</t>
  </si>
  <si>
    <t>08C30BI</t>
  </si>
  <si>
    <t>DET CEPA ATLANTIQUE 2</t>
  </si>
  <si>
    <t>DETACHEMENT CEPA ATLANTIQUE 2</t>
  </si>
  <si>
    <t>05U1A4B</t>
  </si>
  <si>
    <t>EMM - ADC</t>
  </si>
  <si>
    <t>ETAT MAJOR DE LA MARINE - ADC</t>
  </si>
  <si>
    <t>09YW000</t>
  </si>
  <si>
    <t>ZIG TLS GER</t>
  </si>
  <si>
    <t>09YZ000</t>
  </si>
  <si>
    <t>ZIG PAU ANGLET</t>
  </si>
  <si>
    <t>09Z3000</t>
  </si>
  <si>
    <t>ZIG TLS PAMIERS</t>
  </si>
  <si>
    <t>09ZG000</t>
  </si>
  <si>
    <t>ZIG CBG CHERBOURG PORT MILITAIRE</t>
  </si>
  <si>
    <t>0176980</t>
  </si>
  <si>
    <t>CAOME -CINC - PC - PLUM</t>
  </si>
  <si>
    <t>CAOME - CINC - PORTION CENTRALE - PLUM</t>
  </si>
  <si>
    <t>05BNA1B</t>
  </si>
  <si>
    <t>DIRISI DC - REF PC SUD EST ZONE EST TLN</t>
  </si>
  <si>
    <t>DIRISI DC - REFERENT PERSONNEL CIVIL SUD EST - ET ZONE EST - TOULON</t>
  </si>
  <si>
    <t>06VY0FE</t>
  </si>
  <si>
    <t>MEDDE - SAN GENS MER LE HAVRE</t>
  </si>
  <si>
    <t>MEDDE - SANTE GENS MER - LE HAVRE</t>
  </si>
  <si>
    <t>06VY0G6</t>
  </si>
  <si>
    <t>MEDDE - SANTE GENS MER - LORIENT</t>
  </si>
  <si>
    <t>02ERF09</t>
  </si>
  <si>
    <t>02ERF0C</t>
  </si>
  <si>
    <t>02FG001</t>
  </si>
  <si>
    <t>02FG003</t>
  </si>
  <si>
    <t>ET 'TOURAINE'</t>
  </si>
  <si>
    <t>ESCADRON DE TRANSPORT "TOURAINE" 1/61</t>
  </si>
  <si>
    <t>01CP578</t>
  </si>
  <si>
    <t>EALAT DAX - CTRE DISTRI</t>
  </si>
  <si>
    <t>ECOLE DE L'AVIATION LEGERE DE L'ARMEE DE TERRE- CENTRE DE DISTRIBUTION - DAX</t>
  </si>
  <si>
    <t>01CP625</t>
  </si>
  <si>
    <t>EALAT DAX - BLESSES ADT</t>
  </si>
  <si>
    <t>ECOLE DE L'AVIATION LEGERE DE L'ARMEE DE TERRE - DAX - BLESSES DE L'ARMEE DE TERRE</t>
  </si>
  <si>
    <t>02FGF4Z</t>
  </si>
  <si>
    <t>BASE AERIENNE 123 - ORLEANS - CENTRE GESTION MATERIELS TECHN.ARMEE AIR</t>
  </si>
  <si>
    <t>0A8Q01S</t>
  </si>
  <si>
    <t>ANT ACT SOC ROBERT PICQUE</t>
  </si>
  <si>
    <t>ANTENNE D'ACTION SOCIALE ROBERT PICQUE</t>
  </si>
  <si>
    <t>VILLENAVE D ORNON</t>
  </si>
  <si>
    <t>0A8Q024</t>
  </si>
  <si>
    <t>ANT ACT SOC SAINTES</t>
  </si>
  <si>
    <t>ANTENNE D'ACTION SOCIALE SAINTES</t>
  </si>
  <si>
    <t>0A8Q01G</t>
  </si>
  <si>
    <t>SECT CAZAUX-MONT DE MARSAN</t>
  </si>
  <si>
    <t>SECTEUR CAZAUX-MONT DE MARSAN</t>
  </si>
  <si>
    <t>042L9J0</t>
  </si>
  <si>
    <t>4E RGT MAT - DET LES GARRIGUES - CPMR</t>
  </si>
  <si>
    <t>4E REGIMENT DU MATERIEL - DETACHEMENT LES GARRIGUES - CHARGE DE PREVENTION</t>
  </si>
  <si>
    <t>013L256</t>
  </si>
  <si>
    <t>DIRISI IDF 8RT - PARISI</t>
  </si>
  <si>
    <t>09LB00E</t>
  </si>
  <si>
    <t>ANTENNE DU CPSIM A HOUILLES</t>
  </si>
  <si>
    <t>00J370E</t>
  </si>
  <si>
    <t>COM-IAZDS IDF - BLESSES</t>
  </si>
  <si>
    <t>COM-IAZDS IDF - BLESSES DE L'ARMEE DE TERRE</t>
  </si>
  <si>
    <t>06Y6013</t>
  </si>
  <si>
    <t>BARLE-CELL DEF MOB CASTELNAUD-4RE</t>
  </si>
  <si>
    <t>BARLE - CELLULE  DEFENSE MOBILITE CASTELNAUDARY - 4 RE - CASERNE D'ANJOU</t>
  </si>
  <si>
    <t>05HB4CD</t>
  </si>
  <si>
    <t>SPAC - S/DIR GEST PERS ADM CENT</t>
  </si>
  <si>
    <t>SPAC - SOUS DIRECTION DE LA GESTION DES PERSONNELS RELEVANT DE L'ADMINISTRATION CENTRALE</t>
  </si>
  <si>
    <t>06VY06F</t>
  </si>
  <si>
    <t>CSN TOULON</t>
  </si>
  <si>
    <t>90700 - CENTRE DE SECURITE DES NAVIRES DE TOULON</t>
  </si>
  <si>
    <t>066U0A8</t>
  </si>
  <si>
    <t>DPMM PARIS</t>
  </si>
  <si>
    <t>02FG004</t>
  </si>
  <si>
    <t>02FG005</t>
  </si>
  <si>
    <t>ET 'FRANCHE-COMTÉ'</t>
  </si>
  <si>
    <t>ESCADRON DE TRANSPORT "FRANCHE-COMTÉ" 2/61</t>
  </si>
  <si>
    <t>019919S</t>
  </si>
  <si>
    <t>CECPC - 3E RA - STRUCTURE ACCUEIL RO2</t>
  </si>
  <si>
    <t>CECPC - 3E RA - STRUCTURE D'ACCUEIL DE LA RO2 MAILLY LE CAMP</t>
  </si>
  <si>
    <t>011L3PM</t>
  </si>
  <si>
    <t>ESID IDF-USID PRS-STR GS VCS</t>
  </si>
  <si>
    <t>ESID IDF - USID PARIS - SIM - SECTEUR GS VINCENNES</t>
  </si>
  <si>
    <t>0630046</t>
  </si>
  <si>
    <t>IRBA - RESERVE</t>
  </si>
  <si>
    <t>IRBA - CELLULE RESERVE OPERATIONNELLE</t>
  </si>
  <si>
    <t>06JC1DN</t>
  </si>
  <si>
    <t>AG</t>
  </si>
  <si>
    <t>UDGA121476 : SOUS-DIRECTION ADMINISTRATION ET GESTION - ST MÉD EN JALLES</t>
  </si>
  <si>
    <t>01CS768</t>
  </si>
  <si>
    <t>EALAT LE LUC - CTRE DISTRI - FENNEC</t>
  </si>
  <si>
    <t>ECOLE DE L'AVIATION LEGERE DE L'ARMEE DE TERRE - CENTRE DISTRIBUTION - SAP FENNEC - LE LUC</t>
  </si>
  <si>
    <t>0A8T02M</t>
  </si>
  <si>
    <t>AASG CHÂLONS-EN-CHAMP</t>
  </si>
  <si>
    <t>ANTENNE D'ACTION SOCIALE GEND CHÂLONS-EN-CHAMP</t>
  </si>
  <si>
    <t>014L010</t>
  </si>
  <si>
    <t>DCSD - MCD COTE D'IVOIRE</t>
  </si>
  <si>
    <t>DCSD - MISSION DE COOPERATION DE DEFENSE - REPUBLIQUE DE COTE D'IVOIRE</t>
  </si>
  <si>
    <t>014L011</t>
  </si>
  <si>
    <t>DCSD - MCD BENIN</t>
  </si>
  <si>
    <t>DCSD - MISSION DE COOPERATION DE DEFENSE - BENIN</t>
  </si>
  <si>
    <t>COTONOU</t>
  </si>
  <si>
    <t>014L012</t>
  </si>
  <si>
    <t>DCSD - MCD GABON</t>
  </si>
  <si>
    <t>DCSD - MISSION DE COOPERATION DE DEFENSE - GABON</t>
  </si>
  <si>
    <t>014L013</t>
  </si>
  <si>
    <t>DCSD - MCD BURKINA FASO</t>
  </si>
  <si>
    <t>DCSD - MISSION DE COOPERATION DE DEFENSE - BURKINA FASO</t>
  </si>
  <si>
    <t>OUAGADOUGOU</t>
  </si>
  <si>
    <t>014L014</t>
  </si>
  <si>
    <t>DCSD - MCD MADAGASCAR</t>
  </si>
  <si>
    <t>DCSD - MISSION DE COOPERATION DE DEFENSE - MADAGASCAR</t>
  </si>
  <si>
    <t>014L015</t>
  </si>
  <si>
    <t>DCSD - MCD MAURITANIE</t>
  </si>
  <si>
    <t>DCSD - MISSION DE COOPERATION DE DEFENSE - MAURITANIE</t>
  </si>
  <si>
    <t>NOUAKCHOTT</t>
  </si>
  <si>
    <t>014L016</t>
  </si>
  <si>
    <t>DCSD - MCD NIGER</t>
  </si>
  <si>
    <t>DCSD - MISSION DE COOPERATION DE DEFENSE - NIGER</t>
  </si>
  <si>
    <t>0AH106R</t>
  </si>
  <si>
    <t>SITE TAAONE</t>
  </si>
  <si>
    <t>02ERF07</t>
  </si>
  <si>
    <t>0A7Z000</t>
  </si>
  <si>
    <t>SEINE A</t>
  </si>
  <si>
    <t>SEINE - EQUIPAGE A</t>
  </si>
  <si>
    <t>0A7Y000</t>
  </si>
  <si>
    <t>BSAH4B</t>
  </si>
  <si>
    <t>BSAH4 - EQUIPAGE B</t>
  </si>
  <si>
    <t>047Q015</t>
  </si>
  <si>
    <t>GRS IDF - 8E BCP - CIRFA VERSAILLES</t>
  </si>
  <si>
    <t>01AB000</t>
  </si>
  <si>
    <t>COMMAT</t>
  </si>
  <si>
    <t>COMMANDEMENT DES MUSIQUES DE L'ARMEE DE TERRE</t>
  </si>
  <si>
    <t>08AZ000</t>
  </si>
  <si>
    <t>EXTERNALISATIONS</t>
  </si>
  <si>
    <t>060W000</t>
  </si>
  <si>
    <t>GSBDD DRAGUIGNAN</t>
  </si>
  <si>
    <t>GROUPEMENT DE SOUTIEN DE LA BASE DE DEFENSE - DRAGUIGNAN</t>
  </si>
  <si>
    <t>085L0A4</t>
  </si>
  <si>
    <t>PRESIDENCE DE LA REPUBLIQUE - SCA</t>
  </si>
  <si>
    <t>PRESIDENCE DE LA REPUBLIQUE - PARTICIPATION SCA</t>
  </si>
  <si>
    <t>060ZAQ4</t>
  </si>
  <si>
    <t>POLE SHC HAGUENAU</t>
  </si>
  <si>
    <t>POLE HAGUENEAU</t>
  </si>
  <si>
    <t>02FW049</t>
  </si>
  <si>
    <t>02FW04D</t>
  </si>
  <si>
    <t>EH</t>
  </si>
  <si>
    <t>ESCADRON D'HELICOPTERES 1/65</t>
  </si>
  <si>
    <t>02FW04E</t>
  </si>
  <si>
    <t>CENTRE INSTR. EQUIP. HELICO</t>
  </si>
  <si>
    <t>CENTRE D'INSTRUCTION DES EQUIPAGES D'HELICOPTERES</t>
  </si>
  <si>
    <t>08111MA</t>
  </si>
  <si>
    <t>120EME AM - AUVOURS</t>
  </si>
  <si>
    <t>14EME CENTRE MEDICAL DES ARMEES - 120EME ANTENNE MEDICALE</t>
  </si>
  <si>
    <t>0A8Q03B</t>
  </si>
  <si>
    <t>AASG TARBES</t>
  </si>
  <si>
    <t>ANTENNE D'ACTION SOCIALE GEND TARBES</t>
  </si>
  <si>
    <t>0A8Q03U</t>
  </si>
  <si>
    <t>ANT ACT SOC LARZAC</t>
  </si>
  <si>
    <t>ANTENNE D'ACTION SOCIALE LARZAC</t>
  </si>
  <si>
    <t>011I54R</t>
  </si>
  <si>
    <t>ESID METZ-USID CHAL-CELL NRJ MRMLN</t>
  </si>
  <si>
    <t>ESID METZ - USID CHALONS - CELLULE ENERGIE MOURMELON</t>
  </si>
  <si>
    <t>05HF000</t>
  </si>
  <si>
    <t>DPMA</t>
  </si>
  <si>
    <t>DIRECTION DES PATRIMOINES, DE LA MEMOIRE ET DES ARCHIVES</t>
  </si>
  <si>
    <t>00GQ000</t>
  </si>
  <si>
    <t>17E RGP</t>
  </si>
  <si>
    <t>17E REGIMENT DU GENIE PARACHUTISTE</t>
  </si>
  <si>
    <t>00G9000</t>
  </si>
  <si>
    <t>1ER RHP</t>
  </si>
  <si>
    <t>1ER REGIMENT DE HUSSARDS PARACHUTISTES</t>
  </si>
  <si>
    <t>05XC1SA</t>
  </si>
  <si>
    <t>ERDT QS INBS - IST ILONG</t>
  </si>
  <si>
    <t>05XC1SB</t>
  </si>
  <si>
    <t>CELLULE COORDINATION ILONG</t>
  </si>
  <si>
    <t>00BJ9N0</t>
  </si>
  <si>
    <t>12E RC - 1RE UIR</t>
  </si>
  <si>
    <t>12E REGIMENT DE CUIRASSIERS - 1RE UNITE D'INTERVENTION DE RESERVE</t>
  </si>
  <si>
    <t>011F5ES</t>
  </si>
  <si>
    <t>ESID LYON-CELL REGIE INFRA-ANT MT VERDUN</t>
  </si>
  <si>
    <t>ESID LYON - CELLULE  REGIE DES INFRASTRUCTURES - ANTENNE  MONT VERDUN</t>
  </si>
  <si>
    <t>POLEYMIEUX AU MONT D OR</t>
  </si>
  <si>
    <t>06LC000</t>
  </si>
  <si>
    <t>TOUTES UNITES CFA</t>
  </si>
  <si>
    <t>06LD000</t>
  </si>
  <si>
    <t>TOUTES UNITES CFAS</t>
  </si>
  <si>
    <t>06W40C9</t>
  </si>
  <si>
    <t>SRM EST CIRFA M REIMS ANTENNE TROYES</t>
  </si>
  <si>
    <t>0A8V02F</t>
  </si>
  <si>
    <t>AASG MELUN-MALRAUX</t>
  </si>
  <si>
    <t>ANTENNE D'ACTION SOCIALE GEND MELUN-MALRAUX</t>
  </si>
  <si>
    <t>09RW0C2</t>
  </si>
  <si>
    <t>COMBDD VERDUN AUM PROTEST</t>
  </si>
  <si>
    <t>COMBDD VERDUN - AUMONERIE PROTESTANTE</t>
  </si>
  <si>
    <t>05F70DG</t>
  </si>
  <si>
    <t>EQUIPE OPERATIONNELLE DE PROJET SCAF</t>
  </si>
  <si>
    <t>00RC238</t>
  </si>
  <si>
    <t>EM DEFENSE - 238</t>
  </si>
  <si>
    <t>ETAT-MAJOR DE DEFENSE - 238</t>
  </si>
  <si>
    <t>KAMPALA</t>
  </si>
  <si>
    <t>00RC239</t>
  </si>
  <si>
    <t>EM DEFENSE - 239</t>
  </si>
  <si>
    <t>ETAT-MAJOR DE DEFENSE - 239</t>
  </si>
  <si>
    <t>TACHKENT</t>
  </si>
  <si>
    <t>00RC254</t>
  </si>
  <si>
    <t>EM DEFENSE - 254</t>
  </si>
  <si>
    <t>ETAT-MAJOR DE DEFENSE - 254</t>
  </si>
  <si>
    <t>00RC275</t>
  </si>
  <si>
    <t>EM DEFENSE HORS PARIS 1</t>
  </si>
  <si>
    <t>ETAT-MAJOR DE DEFENSE HORS PARIS 1</t>
  </si>
  <si>
    <t>ZZCAN</t>
  </si>
  <si>
    <t>086S0BQ</t>
  </si>
  <si>
    <t>13EME AM - MONTHLERY</t>
  </si>
  <si>
    <t>2EME CENTRE MEDICAL DES ARMEES - 13EME ANTENNE MEDICALE</t>
  </si>
  <si>
    <t>09Q002A</t>
  </si>
  <si>
    <t>INF6M CREPORTERIMAGE</t>
  </si>
  <si>
    <t>COURS REPORTER D'IMAGES.</t>
  </si>
  <si>
    <t>09Q002B</t>
  </si>
  <si>
    <t>INF6M C/BAT/ELBOR</t>
  </si>
  <si>
    <t>COURS BAT ELECTRONICIEN DE BORD</t>
  </si>
  <si>
    <t>09Q002D</t>
  </si>
  <si>
    <t>INF6M C/OPLIN</t>
  </si>
  <si>
    <t>COURS OPERATEUR LINGUISTIQUE INTERCEPTEUR</t>
  </si>
  <si>
    <t>09Q002F</t>
  </si>
  <si>
    <t>INF6M C/C/DIRPONVOL</t>
  </si>
  <si>
    <t>COURS DIRECTEUR PONT D ENVOL</t>
  </si>
  <si>
    <t>09Q002H</t>
  </si>
  <si>
    <t>INF6M C/OPECOUT2</t>
  </si>
  <si>
    <t>COURS D'OPERATEUR D'ECOUTE DE 2EME DEGRE</t>
  </si>
  <si>
    <t>09Q002J</t>
  </si>
  <si>
    <t>INF6M C/BE/MUSIF T</t>
  </si>
  <si>
    <t>COURS BE MUSICIEN DE LA FLOTTE A TOULON</t>
  </si>
  <si>
    <t>09Q002L</t>
  </si>
  <si>
    <t>INF6M CBE MUSIFBAGAD</t>
  </si>
  <si>
    <t>COURS BE MUSICIEN DELA FLOTTE BAGADOU</t>
  </si>
  <si>
    <t>09Q002N</t>
  </si>
  <si>
    <t>INF6M C/BAT/MANEU</t>
  </si>
  <si>
    <t>COURS BAT MANOEUVRIER</t>
  </si>
  <si>
    <t>09Q002P</t>
  </si>
  <si>
    <t>INF6M C/BAT/ELARM</t>
  </si>
  <si>
    <t>COURS BAT ELECTRONICIEN D ARMES</t>
  </si>
  <si>
    <t>014L017</t>
  </si>
  <si>
    <t>DCSD - MCD CENTRAFRIQUE</t>
  </si>
  <si>
    <t>DCSD - MISSION DE COOPERATION DE DEFENSE - REPUBLIQUE CENTRAFRICAINE</t>
  </si>
  <si>
    <t>047R193</t>
  </si>
  <si>
    <t>GRS NE - 8E RA - CIRFA VALENCIENNES</t>
  </si>
  <si>
    <t>05DJ003</t>
  </si>
  <si>
    <t>05E1002</t>
  </si>
  <si>
    <t>MOYENS EN SPECIALISATION - NDO</t>
  </si>
  <si>
    <t>EVDG - MOYENS EN SPECIALISATION - NDO</t>
  </si>
  <si>
    <t>02FG033</t>
  </si>
  <si>
    <t>CIIRAA - ORLEANS</t>
  </si>
  <si>
    <t>CENTRE D'INSTRUCTION ET D'INFORMATION DE RESERVE DE L'ARMEE DE L'AIR - ORLEANS</t>
  </si>
  <si>
    <t>02FG035</t>
  </si>
  <si>
    <t>02FG038</t>
  </si>
  <si>
    <t>CPA10</t>
  </si>
  <si>
    <t>COMMANDO PARACHUTISTE DE L'AIR NR 10</t>
  </si>
  <si>
    <t>02FG039</t>
  </si>
  <si>
    <t>EES</t>
  </si>
  <si>
    <t>ESCADRON ELECTRONIQUE SOL</t>
  </si>
  <si>
    <t>02FG043</t>
  </si>
  <si>
    <t>CASV</t>
  </si>
  <si>
    <t>CENTRE AIR DE SAUTS EN VOL</t>
  </si>
  <si>
    <t>00GU9BI</t>
  </si>
  <si>
    <t>1ER RTP - STRUCTURE ACCUEIL RO2</t>
  </si>
  <si>
    <t>1ER REGIMENT DU TRAIN PARACHUTISTE - STRUCTURE D'ACCUEIL DE LA RO2 - CUGNAUX</t>
  </si>
  <si>
    <t>0AFH000</t>
  </si>
  <si>
    <t>DET 35F VENTOSE</t>
  </si>
  <si>
    <t>DETACHEMENT 35F VENTOSE</t>
  </si>
  <si>
    <t>0A6N034</t>
  </si>
  <si>
    <t>BAP</t>
  </si>
  <si>
    <t>06T82DU</t>
  </si>
  <si>
    <t>GMU NEUBOURG - RESERVE</t>
  </si>
  <si>
    <t>GROUPEMENT MUNITIONS DE NEUBOURG - RESERVE</t>
  </si>
  <si>
    <t>NIEDERBRONN LES BAINS</t>
  </si>
  <si>
    <t>047S6AU</t>
  </si>
  <si>
    <t>GRS NO - 41E RI - LE MANS - RO2</t>
  </si>
  <si>
    <t>GRS NO - 41E RI - CIRFA LE MANS - STRUCTURE D'ACCUEIL DE LA RO2</t>
  </si>
  <si>
    <t>0A8S01Q</t>
  </si>
  <si>
    <t>ANT ACT SOC CARPIAGNE</t>
  </si>
  <si>
    <t>ANTENNE D'ACTION SOCIALE CARPIAGNE</t>
  </si>
  <si>
    <t>0A8S013</t>
  </si>
  <si>
    <t>ANT ACT SOC CHAMBERY</t>
  </si>
  <si>
    <t>ANTENNE D'ACTION SOCIALE CHAMBERY</t>
  </si>
  <si>
    <t>CHAMBERY</t>
  </si>
  <si>
    <t>0A8S01G</t>
  </si>
  <si>
    <t>SECT ISTRES-ST CHRISTOL</t>
  </si>
  <si>
    <t>SECTEUR ISTRES-SAINT CHRISTOL</t>
  </si>
  <si>
    <t>0A8S01R</t>
  </si>
  <si>
    <t>ANT ACT SOC MARSEILLE</t>
  </si>
  <si>
    <t>ANTENNE D'ACTION SOCIALE MARSEILLE</t>
  </si>
  <si>
    <t>0A8S01S</t>
  </si>
  <si>
    <t>AASA LAVERAN</t>
  </si>
  <si>
    <t>ANTENNE D'ACTION SOCIALE AGENTS LAVERAN</t>
  </si>
  <si>
    <t>0A8S01T</t>
  </si>
  <si>
    <t>ANT ACT SOC AUBAGNE</t>
  </si>
  <si>
    <t>ANTENNE D'ACTION SOCIALE AUBAGNE</t>
  </si>
  <si>
    <t>012C051</t>
  </si>
  <si>
    <t>ESIA DJIBOUTI</t>
  </si>
  <si>
    <t>ECHELON SOCIAL INTERARMEES DE DJIBOUTI</t>
  </si>
  <si>
    <t>05DK085</t>
  </si>
  <si>
    <t>HIA CLERMONT TONNERRE - RESERVE</t>
  </si>
  <si>
    <t>HIA CLERMONT TONNERRE - CELLULE RESERVE OPERATIONNELLE</t>
  </si>
  <si>
    <t>05DK086</t>
  </si>
  <si>
    <t>HIA CLERMONT-TONNERRE - SITE BREST</t>
  </si>
  <si>
    <t>HOPITAL D'INSTRUCTION DES ARMEES CLERMONT-TONNERRE - SITE DE BREST</t>
  </si>
  <si>
    <t>0A8U00P</t>
  </si>
  <si>
    <t>ANT ACT SOC LA LANDE D'OUEE</t>
  </si>
  <si>
    <t>ANTENNE D'ACTION SOCIALE LA LANDE D'OUEE</t>
  </si>
  <si>
    <t>0A8U015</t>
  </si>
  <si>
    <t>ANT ACT SOC ORLEANS-BRICY</t>
  </si>
  <si>
    <t>ANTENNE D'ACTION SOCIALE ORLEANS-BRICY</t>
  </si>
  <si>
    <t>BOULAY LES BARRES</t>
  </si>
  <si>
    <t>05SH000</t>
  </si>
  <si>
    <t>CDO TREPEL</t>
  </si>
  <si>
    <t>COMMANDO TREPEL</t>
  </si>
  <si>
    <t>06EI03H</t>
  </si>
  <si>
    <t>09ZJ000</t>
  </si>
  <si>
    <t>ZIG CBG CAEN</t>
  </si>
  <si>
    <t>00CU99B</t>
  </si>
  <si>
    <t>7E BCA - BLESSES DE L'ADT</t>
  </si>
  <si>
    <t>7E BATAILLON DE CHASSEURS ALPINS - BLESSES DE L'ARMEE DE TERRE</t>
  </si>
  <si>
    <t>087D041</t>
  </si>
  <si>
    <t>ORG DIV - IHCC</t>
  </si>
  <si>
    <t>INSTITUT D'HISTOIRE DES CONFLITS CONTEMPORAINS</t>
  </si>
  <si>
    <t>02FY073</t>
  </si>
  <si>
    <t>06G5000</t>
  </si>
  <si>
    <t>ENGINS PORTUAIRES</t>
  </si>
  <si>
    <t>01CF9PB</t>
  </si>
  <si>
    <t>ECOMIL BOURGES - RFT CIEC MOURMELON</t>
  </si>
  <si>
    <t>ECOLES MILITAIRES DE BOURGES - RENFORTS CENTRE D'INSTRUCTION ELEMENTAIRE DE CONDUITE DE MOURMELON</t>
  </si>
  <si>
    <t>01AE99N</t>
  </si>
  <si>
    <t>2E RGT HUSSARDS - BLESSES ADT</t>
  </si>
  <si>
    <t>2E REGIMENT DE HUSSARDS - BLESSES DE L'ARMEE DE TERRE</t>
  </si>
  <si>
    <t>06Z0005</t>
  </si>
  <si>
    <t>PROM1</t>
  </si>
  <si>
    <t>PROMOTION 1</t>
  </si>
  <si>
    <t>08JX00N</t>
  </si>
  <si>
    <t>BUREAU AIR DU CENTRE D'INFORMATION ET DE RECRUTEMENT DES FORCES ARMEES TAHITI</t>
  </si>
  <si>
    <t>00D49UL</t>
  </si>
  <si>
    <t>93E RAM - ATEL PARA</t>
  </si>
  <si>
    <t>93E REGIMENT D'ARTILLERIE DE MONTAGNE - ATELIER PARAPENTE</t>
  </si>
  <si>
    <t>042RA2G</t>
  </si>
  <si>
    <t>12E BSMAT - ET GIEN - CTRE STOCK NEVOY</t>
  </si>
  <si>
    <t>12E BASE DE SOUTIEN DU MATERIEL - DETACHEMENT GIEN - CENTRE DE STOCKAGE NEVOY</t>
  </si>
  <si>
    <t>NEVOY</t>
  </si>
  <si>
    <t>011F405</t>
  </si>
  <si>
    <t>ESID LYON - USID DGN - ANT FREJUS</t>
  </si>
  <si>
    <t>ESID LYON - USID DRAGUIGNAN - ANTENNE FREJUS</t>
  </si>
  <si>
    <t>0851112</t>
  </si>
  <si>
    <t>ANT CINQ MARS LA PILE</t>
  </si>
  <si>
    <t>ANTENNE CINQ MARS LA PILE</t>
  </si>
  <si>
    <t>0851117</t>
  </si>
  <si>
    <t>ANT  ROMORANTIN</t>
  </si>
  <si>
    <t>ANTENNE ROMORANTIN</t>
  </si>
  <si>
    <t>05F7000</t>
  </si>
  <si>
    <t>EMAAE</t>
  </si>
  <si>
    <t>ETAT-MAJOR DE L'ARMEE DE L'AIR ET DE L'ESPACE</t>
  </si>
  <si>
    <t>018Q000</t>
  </si>
  <si>
    <t>STAT</t>
  </si>
  <si>
    <t>SECTION TECHNIQUE DE L'ARMEE DE TERRE</t>
  </si>
  <si>
    <t>0672151</t>
  </si>
  <si>
    <t>DIR SIMU - DEPOT MUN PORT BOUET</t>
  </si>
  <si>
    <t>DIR SIMU - DEPOT MUNITIONS DE PORT BOUET - ABIDJAN - COTE D'IVOIRE</t>
  </si>
  <si>
    <t>0AB100A</t>
  </si>
  <si>
    <t>SERVICE DETACHE - RESI 2 - TX SPE 2</t>
  </si>
  <si>
    <t>SERVICE DETACHE - RESI 2 - ICM TAUX SPECIAL 2</t>
  </si>
  <si>
    <t>FAVIERES</t>
  </si>
  <si>
    <t>08BB000</t>
  </si>
  <si>
    <t>CAA</t>
  </si>
  <si>
    <t>CENTRE D'AUDIT DES ARMEES</t>
  </si>
  <si>
    <t>0A8Q01F</t>
  </si>
  <si>
    <t>ANT ACT SOC BAYONNE</t>
  </si>
  <si>
    <t>ANTENNE D'ACTION SOCIALE BAYONNE</t>
  </si>
  <si>
    <t>0A8Q00U</t>
  </si>
  <si>
    <t>ANT ACT SOC CASTELNAUDAR</t>
  </si>
  <si>
    <t>ANTENNE D'ACTION SOCIALE CASTELNAUDARY</t>
  </si>
  <si>
    <t>0A8Q01B</t>
  </si>
  <si>
    <t>ANT ACT SOC PAU VILLE</t>
  </si>
  <si>
    <t>ANTENNE D'ACTION SOCIALE PAU VILLE</t>
  </si>
  <si>
    <t>05BU8NB</t>
  </si>
  <si>
    <t>PPE - OE - MND-N - ADAZI (LVA)</t>
  </si>
  <si>
    <t>PPE - OFFICIER D'ECHANGE ¿ MULTINATIONAL DIVISION NORTH - ADAZI (LVA) - DF TER</t>
  </si>
  <si>
    <t>04C5005</t>
  </si>
  <si>
    <t>DIV HBNS - COFRAS KOWEIT</t>
  </si>
  <si>
    <t>SERVICE DETACHE : DCI COFRAS - KOWEIT</t>
  </si>
  <si>
    <t>KOWEIT CITY</t>
  </si>
  <si>
    <t>04C5006</t>
  </si>
  <si>
    <t>DIV HBNS - COFRAS EMIRATS ARABES UNIS</t>
  </si>
  <si>
    <t>SERVICE DETACHE : DCI COFRAS - EMIRATS ARABES UNIS</t>
  </si>
  <si>
    <t>04C5008</t>
  </si>
  <si>
    <t>SERVICE DETACHE : DIRECTION GENERALE DE L'ECONOMAT DES ARMEES</t>
  </si>
  <si>
    <t>04C5011</t>
  </si>
  <si>
    <t>DIV HBNS - COFRAS COETQUIDAN</t>
  </si>
  <si>
    <t>SERVICE DETACHE : DCI COFRAS - COETQUIDAN</t>
  </si>
  <si>
    <t>04C5014</t>
  </si>
  <si>
    <t>DIV HBNS - SERVICE DETACHE : RTIDF</t>
  </si>
  <si>
    <t>SERVICE DETACHE : RTIDF</t>
  </si>
  <si>
    <t>04C5015</t>
  </si>
  <si>
    <t>DIV HBNS - SERVICE DETACHE : RTNE</t>
  </si>
  <si>
    <t>SERVICE DETACHE : RTNE</t>
  </si>
  <si>
    <t>04C5016</t>
  </si>
  <si>
    <t>DIV HBNS - SERVICE DETACHE : RTSE</t>
  </si>
  <si>
    <t>SERVICE DETACHE : RTSE</t>
  </si>
  <si>
    <t>04C5017</t>
  </si>
  <si>
    <t>DIV HBNS - SERVICE DETACHE EN RTSO</t>
  </si>
  <si>
    <t>SERVICE DETACHE : RTSO</t>
  </si>
  <si>
    <t>0AB0000</t>
  </si>
  <si>
    <t>CASOM NOUVELLE-CALEDONIE</t>
  </si>
  <si>
    <t>CENTRE D'ACTION SOCIALE D'OUTRE-MER DE NOUVELLE-CALEDONIE</t>
  </si>
  <si>
    <t>00C3008</t>
  </si>
  <si>
    <t>19E RGT GENIE - MIGNIERES</t>
  </si>
  <si>
    <t>19E REGIMENT DU GENIE - CAMP MIGNIERES</t>
  </si>
  <si>
    <t>CORQUILLEROY</t>
  </si>
  <si>
    <t>060I44N</t>
  </si>
  <si>
    <t>ANTENNE MOURMEL LE PETIT</t>
  </si>
  <si>
    <t>ANTENNE MOURMELON LE PETIT</t>
  </si>
  <si>
    <t>MOURMELON LE PETIT</t>
  </si>
  <si>
    <t>09WI000</t>
  </si>
  <si>
    <t>SYND FO</t>
  </si>
  <si>
    <t>SYNDICAT FO</t>
  </si>
  <si>
    <t>060I163</t>
  </si>
  <si>
    <t>ANT  SUIPPES</t>
  </si>
  <si>
    <t>ANTENNE SUIPPES</t>
  </si>
  <si>
    <t>015Q69Q</t>
  </si>
  <si>
    <t>9E RIMA - UIR</t>
  </si>
  <si>
    <t>9E REGIMENT D'INFANTERIE DE MARINE - UNITE D'INTERVENTION DE RESERVE</t>
  </si>
  <si>
    <t>069G19G</t>
  </si>
  <si>
    <t>101EME AM - BRIE LA BRACONNE</t>
  </si>
  <si>
    <t>13EME CENTRE MEDICAL DES ARMEES - 101EME ANTENNE MEDICALE</t>
  </si>
  <si>
    <t>046U9J6</t>
  </si>
  <si>
    <t>RGT MED - BLESSES ADT</t>
  </si>
  <si>
    <t>REGIMENT MEDICAL - BLESSES DE L'ARMEE DE TERRE</t>
  </si>
  <si>
    <t>04UJ031</t>
  </si>
  <si>
    <t>DMD ZDSE - DMD DE L'ISERE</t>
  </si>
  <si>
    <t>DELEGATION MILITAIRE DEPARTEMENTALE DE L'ISERE (38) - (DMD = OG 27E BIM) (38.571)</t>
  </si>
  <si>
    <t>05LH03C</t>
  </si>
  <si>
    <t>SOUS-DIRECTION TECHNIQUE</t>
  </si>
  <si>
    <t>088G000</t>
  </si>
  <si>
    <t>ETSEO RENNES</t>
  </si>
  <si>
    <t>ECHELON TERRITORIAL DU SEO A RENNES</t>
  </si>
  <si>
    <t>011C266</t>
  </si>
  <si>
    <t>ESID BDX-USID TOULOUSE</t>
  </si>
  <si>
    <t>ESID BORDEAUX - USID TOULOUSE</t>
  </si>
  <si>
    <t>04UK065</t>
  </si>
  <si>
    <t>DMD ZDE - DMD DE LA NIEVRE</t>
  </si>
  <si>
    <t>DELEGATION MILITAIRE DEPARTEMENTALE DE LA NIEVRE (58)</t>
  </si>
  <si>
    <t>081U119</t>
  </si>
  <si>
    <t>09 CMA - 14 AMP - RESERVE</t>
  </si>
  <si>
    <t>14EME AMP - CELLULE RESERVE OPERATIONNELLE</t>
  </si>
  <si>
    <t>00P0139</t>
  </si>
  <si>
    <t>DMD ZDS - DMD DES PYRENEES-ORIENTALES</t>
  </si>
  <si>
    <t>DELEGATION MILITAIRE DEPARTEMENTALE DES PYRENEES-ORIENTALES (66)</t>
  </si>
  <si>
    <t>00RT222</t>
  </si>
  <si>
    <t>MISS AIDE PILOT</t>
  </si>
  <si>
    <t>MISSION D'AIDE AU PILOTAGE</t>
  </si>
  <si>
    <t>084ZAM6</t>
  </si>
  <si>
    <t>SITE MIRAMAS</t>
  </si>
  <si>
    <t>SITE MIRAMAS 4 RMAT DET</t>
  </si>
  <si>
    <t>084ZAHX</t>
  </si>
  <si>
    <t>POLE ISP ISTRES MIRAMAS</t>
  </si>
  <si>
    <t>POLE ISTRES MIRAMAS</t>
  </si>
  <si>
    <t>06W4043</t>
  </si>
  <si>
    <t>SRM SUD OUEST DE BORDEAUX</t>
  </si>
  <si>
    <t>047Q002</t>
  </si>
  <si>
    <t>GRS IDF - 8E BCP - CIRFA EVRY</t>
  </si>
  <si>
    <t>047Q005</t>
  </si>
  <si>
    <t>GRS IDF - 8E BPC - CIRFA MELUN</t>
  </si>
  <si>
    <t>GRS IDF - 8E BCP - CIRFA MELUN</t>
  </si>
  <si>
    <t>LA ROCHETTE</t>
  </si>
  <si>
    <t>047Q008</t>
  </si>
  <si>
    <t>GRS IDF - 8E BCP - CIRFA PARIS</t>
  </si>
  <si>
    <t>047Q012</t>
  </si>
  <si>
    <t>GRS IDF - 8E BCP - CIRFA PONTOISE</t>
  </si>
  <si>
    <t>0851140</t>
  </si>
  <si>
    <t>ANT NOUATRE</t>
  </si>
  <si>
    <t>ANTENNE NOUATRE</t>
  </si>
  <si>
    <t>0851209</t>
  </si>
  <si>
    <t>GSBDD TOURS - ANT SITE TOURS CENTRE</t>
  </si>
  <si>
    <t>ANTENNE TOURS CENTRE</t>
  </si>
  <si>
    <t>00TW9BF</t>
  </si>
  <si>
    <t>CENTIAL - 51E RI - STRUCTURE ACCUEIL RO2</t>
  </si>
  <si>
    <t>CENTIAL - 51E RI - STRUCTURE D'ACCUEIL DE LA RO2</t>
  </si>
  <si>
    <t>05BU263</t>
  </si>
  <si>
    <t>PPE - NCIA BRUNSSUM - RAMSTEIN (ALL)</t>
  </si>
  <si>
    <t>PPE - NCIA - SECTEUR BRUNSSUM - SQUADRON RAMSTEIN (ALL)</t>
  </si>
  <si>
    <t>RAMSTEIN</t>
  </si>
  <si>
    <t>02ESAHQ</t>
  </si>
  <si>
    <t>VIVIER RES C2 AIR CFT LILLE</t>
  </si>
  <si>
    <t>VIVIER RESERVE C2 AIR DU CFT LILLE</t>
  </si>
  <si>
    <t>05BU280</t>
  </si>
  <si>
    <t>PPE - EMS2 - RJCSC - JOR</t>
  </si>
  <si>
    <t>PPE - EMS2 - STAGIAIRE RJCSC - ECEM - AMMAN (JOR)</t>
  </si>
  <si>
    <t>02UC000</t>
  </si>
  <si>
    <t>DIRISI LRN</t>
  </si>
  <si>
    <t>DIRISI SAINT DENIS</t>
  </si>
  <si>
    <t>STE MARIE</t>
  </si>
  <si>
    <t>04AC007</t>
  </si>
  <si>
    <t>CMFP STAG CYNO - NDO</t>
  </si>
  <si>
    <t>CMFP - STAGIAIRES - AGENT CYNO SFP BISCAROSSE - NDO</t>
  </si>
  <si>
    <t>05NN001</t>
  </si>
  <si>
    <t>SNLE TRIOMPHANT BLEU - SERVICE HYG SAN</t>
  </si>
  <si>
    <t>SOUS-MARIN NUCLEAIRE LANCEUR D'ENGINS LE TRIOMPHANT EQUIPAGE BLEU - SERVICE HYGIENE SANTE</t>
  </si>
  <si>
    <t>011I59S</t>
  </si>
  <si>
    <t>ESID METZ - ANT CONTRAT MOURMELON</t>
  </si>
  <si>
    <t>ESID METZ - ANTENNE CONTRAT MOURMELON</t>
  </si>
  <si>
    <t>09XJ04W</t>
  </si>
  <si>
    <t>COM MF - RO2</t>
  </si>
  <si>
    <t>COMMANDEMENT DE LA MAINTENANCE DES FORCES - STRUCTURE D'ACCUEIL DE LA RO2 - NIMES</t>
  </si>
  <si>
    <t>042R047</t>
  </si>
  <si>
    <t>12E BSMAT - CTRE DISTRI - DET GIEN</t>
  </si>
  <si>
    <t>12E BASE DE SOUTIEN DU MATERIEL - CENTRE DE DISTRIBUTION - DET GIEN</t>
  </si>
  <si>
    <t>0AGK026</t>
  </si>
  <si>
    <t>ENS METZ</t>
  </si>
  <si>
    <t>ETABLISSEMENT NATIONAL DE LA SOLDE METZ</t>
  </si>
  <si>
    <t>0A8U01S</t>
  </si>
  <si>
    <t>AASG CHÂTEAUROUX</t>
  </si>
  <si>
    <t>ANTENNE D'ACTION SOCIALE GEND CHÂTEAUROUX</t>
  </si>
  <si>
    <t>CHATEAUROUX</t>
  </si>
  <si>
    <t>0A8U01W</t>
  </si>
  <si>
    <t>AASG BLOIS</t>
  </si>
  <si>
    <t>ANTENNE D'ACTION SOCIALE GEND BLOIS</t>
  </si>
  <si>
    <t>BLOIS</t>
  </si>
  <si>
    <t>0A8U01Y</t>
  </si>
  <si>
    <t>SECT EVREUX</t>
  </si>
  <si>
    <t>SECTEUR EVREUX</t>
  </si>
  <si>
    <t>0A8U023</t>
  </si>
  <si>
    <t>AASG EVREUX</t>
  </si>
  <si>
    <t>ANTENNE D'ACTION SOCIALE GEND EVREUX</t>
  </si>
  <si>
    <t>013QAF6</t>
  </si>
  <si>
    <t>CIRISI ST DIZIER CI RSV N1</t>
  </si>
  <si>
    <t>DIRISI METZ - CIRISI SAINT DIZIER CI RSV N 1</t>
  </si>
  <si>
    <t>05F70CT</t>
  </si>
  <si>
    <t>OGNS</t>
  </si>
  <si>
    <t>OFFICIER GENERAL NUCLEAIRE ET SECURITE</t>
  </si>
  <si>
    <t>09O00CY</t>
  </si>
  <si>
    <t>SICO - DEPT DONN</t>
  </si>
  <si>
    <t>SICO - DEPARTEMENT DONNEES - BRUZ</t>
  </si>
  <si>
    <t>08111L8</t>
  </si>
  <si>
    <t>14EME CMA - SITE SAUMUR</t>
  </si>
  <si>
    <t>14EME CENTRE MEDICAL DES ARMEES - SITE SAUMUR</t>
  </si>
  <si>
    <t>08111K1</t>
  </si>
  <si>
    <t>111EME AM - TOURS</t>
  </si>
  <si>
    <t>14EME CENTRE MEDICAL DES ARMEES - 111EME ANTENNE MEDICALE</t>
  </si>
  <si>
    <t>066DAHY</t>
  </si>
  <si>
    <t>POLE SO</t>
  </si>
  <si>
    <t>POLE SUD OUEST</t>
  </si>
  <si>
    <t>067O1KH</t>
  </si>
  <si>
    <t>10 CMA - 157 AM - RESERVE</t>
  </si>
  <si>
    <t>157EME AM - CELLULE RESERVE OPERATIONNELLE</t>
  </si>
  <si>
    <t>067O1KI</t>
  </si>
  <si>
    <t>164EME AM - MONTPELLIER</t>
  </si>
  <si>
    <t>10EME CENTRE MEDICAL DES ARMEES - 164EME ANTENNE MEDICALE</t>
  </si>
  <si>
    <t>0AB1001</t>
  </si>
  <si>
    <t>SCE DETACHE PARIS</t>
  </si>
  <si>
    <t>0A8Q025</t>
  </si>
  <si>
    <t>SECT ANGOUL-LIMOG-BRIVE</t>
  </si>
  <si>
    <t>SECTEUR ANGOULÊME-LIMOGES-BRIVE</t>
  </si>
  <si>
    <t>0A8U00T</t>
  </si>
  <si>
    <t>ANT ACT SOC SAUMUR</t>
  </si>
  <si>
    <t>ANTENNE D'ACTION SOCIALE SAUMUR</t>
  </si>
  <si>
    <t>0A8U01A</t>
  </si>
  <si>
    <t>ANT ACT SOC TOURS-NORD</t>
  </si>
  <si>
    <t>ANTENNE D'ACTION SOCIALE TOURS-NORD</t>
  </si>
  <si>
    <t>0A8Q01T</t>
  </si>
  <si>
    <t>ANT ACT SOC SOUGE</t>
  </si>
  <si>
    <t>ANTENNE D'ACTION SOCIALE SOUGE</t>
  </si>
  <si>
    <t>0AC0000</t>
  </si>
  <si>
    <t>DAR-DEL PDLL</t>
  </si>
  <si>
    <t>DELEGATION A L'ACCOMPAGNEMENT REGIONAL - DELEGUE PAYS-DE-LA-LOIRE</t>
  </si>
  <si>
    <t>0A8U00U</t>
  </si>
  <si>
    <t>ANT ACT SOC ANGERS</t>
  </si>
  <si>
    <t>ANTENNE D'ACTION SOCIALE ANGERS</t>
  </si>
  <si>
    <t>0A8U01B</t>
  </si>
  <si>
    <t>ANT ACT SOC TOURS-CENTRE</t>
  </si>
  <si>
    <t>ANTENNE D'ACTION SOCIALE TOURS-CENTRE</t>
  </si>
  <si>
    <t>0A8Q01U</t>
  </si>
  <si>
    <t>ANT ACT SOC ST-MEDARD-EN-JALLES</t>
  </si>
  <si>
    <t>ANTENNE D'ACTION SOCIALE SAINT-MEDARD-EN-JALLES</t>
  </si>
  <si>
    <t>0632A2Y</t>
  </si>
  <si>
    <t>ANT DOMGERMAIN RES</t>
  </si>
  <si>
    <t>ANTENNE DOMGERMAIN EMPLOI RESERVE</t>
  </si>
  <si>
    <t>DOMGERMAIN</t>
  </si>
  <si>
    <t>042L506</t>
  </si>
  <si>
    <t>4E RGT MAT - DET  MIRAMAS</t>
  </si>
  <si>
    <t>4E REGIMENT DU MATERIEL - DETACHEMENT MIRAMAS</t>
  </si>
  <si>
    <t>042L534</t>
  </si>
  <si>
    <t>4E RGT MAT - CTA - NIMES</t>
  </si>
  <si>
    <t>4E REGIMENT DU MATERIEL - CODE TECHNIQUE APPROVISIONNEMENT - NIMES</t>
  </si>
  <si>
    <t>042L535</t>
  </si>
  <si>
    <t>4E RGT MAT - CTA - DET MIRAMAS</t>
  </si>
  <si>
    <t>4E REGIMENT DU MATERIEL - CODE TECHNIQUE APPROVISIONNEMENT - DET MIRAMAS</t>
  </si>
  <si>
    <t>060Z190</t>
  </si>
  <si>
    <t>GSBDD SGH - ANT MUTZIG</t>
  </si>
  <si>
    <t>ANTENNE MUTZIG</t>
  </si>
  <si>
    <t>084Q19L</t>
  </si>
  <si>
    <t>ANT  FAVIERES</t>
  </si>
  <si>
    <t>ANTENNE FAVIERES</t>
  </si>
  <si>
    <t>06TF000</t>
  </si>
  <si>
    <t>ECOLE DE NAVIGATION SOUS MARINE DE BR</t>
  </si>
  <si>
    <t>ECOLE DE NAVIGATION SOUS MARINE DE BREST - ELEVES</t>
  </si>
  <si>
    <t>09RW077</t>
  </si>
  <si>
    <t>AUM MILI FOR ARM - AUM CATHO COM BDD GRE</t>
  </si>
  <si>
    <t>COMBDD GRENOBLE  ANNECY CHAMBERY ANTENNE CHAMBERY AUMONERIE CATHOLIQUE</t>
  </si>
  <si>
    <t>09RW078</t>
  </si>
  <si>
    <t>AUM MILI FOR ARM - AUM CATHO GRENOBLE AN</t>
  </si>
  <si>
    <t>COMBDD GRENOBLE ANNECY CHAMBERY ANTENNE VARCES AUMONERIE CATHOLIQUE</t>
  </si>
  <si>
    <t>09RW079</t>
  </si>
  <si>
    <t>EPA AUM CATHO</t>
  </si>
  <si>
    <t>ECOLE DES PUPILLES DE L'AIR AUMONERIE CATHOLIQUE</t>
  </si>
  <si>
    <t>09RW07A</t>
  </si>
  <si>
    <t>COMBDD IDF PARIS - EM CULTE CATHO</t>
  </si>
  <si>
    <t>COMBDD IDF - PARIS ECOLE MILITAIRE - CULTE CATHOLIQUE</t>
  </si>
  <si>
    <t>09RW07C</t>
  </si>
  <si>
    <t>HOTEL INVALIDES AUM C</t>
  </si>
  <si>
    <t>INSTITUT NATIONAL DES INVALIDES AUMONERIE CATHOLIQUE</t>
  </si>
  <si>
    <t>09RW07D</t>
  </si>
  <si>
    <t>BSPP AUM CATHO</t>
  </si>
  <si>
    <t>BATAILLON SAPEURS POMPIERS DE PARIS AUMONERIE CATHOLIQUE</t>
  </si>
  <si>
    <t>09RW07E</t>
  </si>
  <si>
    <t>COMBDD IDF VINCENNES - AUM CATHO</t>
  </si>
  <si>
    <t>COMBDD IDF - VINCENNES - AUMONERIE CATHOLIQUE</t>
  </si>
  <si>
    <t>09RW07G</t>
  </si>
  <si>
    <t>LYCEE ST CYR ECO AUM CATO</t>
  </si>
  <si>
    <t>LYCEE  SAINT CYR L'ECOLE AUMONERIE CATHOLIQUE</t>
  </si>
  <si>
    <t>09RW07H</t>
  </si>
  <si>
    <t>ST GERMAIN-EN-LAYE CULTE CATHO</t>
  </si>
  <si>
    <t>COMBDD IDF - SAINT-GERMAIN-EN-LAYE - CULTE CATHOLIQUE</t>
  </si>
  <si>
    <t>09RW07I</t>
  </si>
  <si>
    <t>VILLACOUBLA AUM CATHO</t>
  </si>
  <si>
    <t>COMBDD IDF - VILLACOUBLAY - AUMONERIE CATHOLIQUE</t>
  </si>
  <si>
    <t>09RW07K</t>
  </si>
  <si>
    <t>COMBDD ISTRES AUMONERIE CATHOLIQUE</t>
  </si>
  <si>
    <t>COMBDD ISTRES SALON DE PROVENCE - AUMONERIE CATHOLIQUE</t>
  </si>
  <si>
    <t>09RW07M</t>
  </si>
  <si>
    <t>COMBDD LYON  ANT LA VALBONE AUM CATHO</t>
  </si>
  <si>
    <t>COMBDD LYON ANTENNE LA VALBONNE - AUMONERIE CATHOLIQUE</t>
  </si>
  <si>
    <t>011L3E0</t>
  </si>
  <si>
    <t>ESID IDF-USID VELIZY VILLACOUBLAY SECT R</t>
  </si>
  <si>
    <t>ESID IDF - USID VELIZY VILLACOUBLAY - SECTION REGIES DES INFRASTRUCTURES</t>
  </si>
  <si>
    <t>00ZK277</t>
  </si>
  <si>
    <t>GIS1/26CIS</t>
  </si>
  <si>
    <t>COMPAGNIE D'INCENDIE ET DE SECOURS 26</t>
  </si>
  <si>
    <t>09RH0XH</t>
  </si>
  <si>
    <t>02FWAQN</t>
  </si>
  <si>
    <t>02FP84K</t>
  </si>
  <si>
    <t>060T790</t>
  </si>
  <si>
    <t>ANT BRETIGNY</t>
  </si>
  <si>
    <t>ANTENNE BRETIGNY</t>
  </si>
  <si>
    <t>081C44E</t>
  </si>
  <si>
    <t>01 CMA - 10 AM - RESERVE</t>
  </si>
  <si>
    <t>10EME AM - CELLULE RESERVE OPERATIONNELLE</t>
  </si>
  <si>
    <t>0814132</t>
  </si>
  <si>
    <t>12 CMA - 98 AM - RESERVE</t>
  </si>
  <si>
    <t>98EME AM - CELLULE RESERVE OPERATIONNELLE</t>
  </si>
  <si>
    <t>047Z119</t>
  </si>
  <si>
    <t>CAB CEMAT - SIRPA-T IMAGE ST MAIXENT</t>
  </si>
  <si>
    <t>CABINET DU CHEF D'ETAT-MAJOR DE L'ARMEE DE TERRE - SIRPA TERRE IMAGE - SAINT MAIXENT</t>
  </si>
  <si>
    <t>02ES012</t>
  </si>
  <si>
    <t>ETAA</t>
  </si>
  <si>
    <t>ESCADRON TRANSIT ACCUEIL AERIEN</t>
  </si>
  <si>
    <t>02ES018</t>
  </si>
  <si>
    <t>05XE540</t>
  </si>
  <si>
    <t>DIRISI BST - DET SIC QUERQUEVILLE</t>
  </si>
  <si>
    <t>DIRISI BREST - CIRISI CHERBOURG DETACHEMENT SIC ECOFOUR QUERQUEVILLE</t>
  </si>
  <si>
    <t>06VY0FG</t>
  </si>
  <si>
    <t>MEDDE - SAN GENS MER NANTES</t>
  </si>
  <si>
    <t>MEDDE - SANTE GENS MER - NANTES</t>
  </si>
  <si>
    <t>002R01A</t>
  </si>
  <si>
    <t>1ER RE PASS ELEVE OFF TE  DRAGUIGNAN</t>
  </si>
  <si>
    <t>1ER REGIMENT ETRANGER PASSAGERS - ELEVE OFF TE  DRAGUIGNAN</t>
  </si>
  <si>
    <t>087C0C0</t>
  </si>
  <si>
    <t>ANR PARIS</t>
  </si>
  <si>
    <t>AGENCE NATIONALE POUR LA RECHERCHE PARIS (ANR)</t>
  </si>
  <si>
    <t>PARIS 13</t>
  </si>
  <si>
    <t>09YK000</t>
  </si>
  <si>
    <t>ZIG MTN CASTELSARRASIN MARESCOT</t>
  </si>
  <si>
    <t>06N1000</t>
  </si>
  <si>
    <t>UNITES CFA DE LA BA 709 COGNAC</t>
  </si>
  <si>
    <t>UNITES CFA DE LA BASE AERIENNE 709 COGNAC</t>
  </si>
  <si>
    <t>06N2000</t>
  </si>
  <si>
    <t>UNITES CFA DE LA BA 721 ROCHEFORT</t>
  </si>
  <si>
    <t>UNITES CFA DE LA BASE AERIENNE 721 ROCHEFORT</t>
  </si>
  <si>
    <t>06N3000</t>
  </si>
  <si>
    <t>UNITES CFA DE LA BA 901 DRACHENBRONN</t>
  </si>
  <si>
    <t>UNITES CFA DE LA BASE AERIENNE 901 DRACHENBRONN</t>
  </si>
  <si>
    <t>06N4000</t>
  </si>
  <si>
    <t>UNITES CFA DE LA BA 921 TAVERNY</t>
  </si>
  <si>
    <t>UNITES CFA DE LA BASE AERIENNE 921 TAVERNY</t>
  </si>
  <si>
    <t>06N5000</t>
  </si>
  <si>
    <t>U CFA DE LA BA 942 LYON-MONT-VERDUN</t>
  </si>
  <si>
    <t>UNITES CFA DE LA BASE AERIENNE 942 LYON-MONT-VERDUN</t>
  </si>
  <si>
    <t>0817157</t>
  </si>
  <si>
    <t>21EME AMP - BALMA</t>
  </si>
  <si>
    <t>11EME CENTRE MEDICAL DES ARMEES - 21EME ANTENNE DE MEDECINE DE PREVENTION</t>
  </si>
  <si>
    <t>05N10UT</t>
  </si>
  <si>
    <t>04C5044</t>
  </si>
  <si>
    <t>DIV HBNS - COFRAS DRAGUIGNAN</t>
  </si>
  <si>
    <t>SERVICE DETACHE : DCI COFRAS - DRAGUIGNAN</t>
  </si>
  <si>
    <t>04C5046</t>
  </si>
  <si>
    <t>SERVICE DETACHE : CIO</t>
  </si>
  <si>
    <t>SERVICE DETACHE : COMITE INTERNATIONAL OLYMPIQUE</t>
  </si>
  <si>
    <t>09O93C3</t>
  </si>
  <si>
    <t>CICOS - COMBDD SHC</t>
  </si>
  <si>
    <t>CICOS - COMMANDEMENT DE LA BASE DE DEFENSE DE STRASBOURG - HAGUENAU - COLMAR</t>
  </si>
  <si>
    <t>0ABU000</t>
  </si>
  <si>
    <t>DAR-DEL BGNE-FCH-CTE</t>
  </si>
  <si>
    <t>DELEGATION A L'ACCOMPAGNEMENT REGIONAL - DELEGUE BOURGOGNE-FRANCHE-COMTE</t>
  </si>
  <si>
    <t>067L0C3</t>
  </si>
  <si>
    <t>122EME AM - VANNES</t>
  </si>
  <si>
    <t>15EME CENTRE MEDICAL DES ARMEES - 122EME ANTENNE MEDICALE</t>
  </si>
  <si>
    <t>01AB0AK</t>
  </si>
  <si>
    <t>COMMAT - RES - MUS ART</t>
  </si>
  <si>
    <t>COMMANDEMENT DES MUSIQUES DE L'ARMEE DE TERRE - MUSIQUE DE L'ARTILLERIE</t>
  </si>
  <si>
    <t>01AB0AN</t>
  </si>
  <si>
    <t>COMMAT - RES - MUS INF</t>
  </si>
  <si>
    <t>COMMANDEMENT DES MUSIQUES DE L'ARMEE DE TERRE - MUSIQUE DE L'INFANTERIE</t>
  </si>
  <si>
    <t>09SO081</t>
  </si>
  <si>
    <t>43EME AM - SARREBOURG</t>
  </si>
  <si>
    <t>5EME CENTRE MEDICAL DES ARMEES - 43EME ANTENNE MEDICALE</t>
  </si>
  <si>
    <t>00D29SO</t>
  </si>
  <si>
    <t>92E RGT INF - STRUCTURE ACCUEIL RO2</t>
  </si>
  <si>
    <t>92E RI - STRUCTURE D'ACCUEIL DE LA RO2 CLERMONT FERRAND</t>
  </si>
  <si>
    <t>09QL00D</t>
  </si>
  <si>
    <t>0843000</t>
  </si>
  <si>
    <t>CHERB CIE GEND</t>
  </si>
  <si>
    <t>CHERBOURG COMPAGNIE DE GENDARMERIE</t>
  </si>
  <si>
    <t>06LB000</t>
  </si>
  <si>
    <t>TOUTES UNITES CDAOA</t>
  </si>
  <si>
    <t>02FI0Q9</t>
  </si>
  <si>
    <t>06GD04Z</t>
  </si>
  <si>
    <t>ATE</t>
  </si>
  <si>
    <t>UDGA101768 : ATELIERS</t>
  </si>
  <si>
    <t>01DY29G</t>
  </si>
  <si>
    <t>LYC MIL AUTUN - CADETS SAOUDIENS</t>
  </si>
  <si>
    <t>LYCEE MILITAIRE D'AUTUN - ENCADREMENT CADETS SAOUDIENS</t>
  </si>
  <si>
    <t>011L3P5</t>
  </si>
  <si>
    <t>ESID IDF-USID PRS-STR GS PRS EM</t>
  </si>
  <si>
    <t>ESID IDF - USID PARIS - SIM - SECTEUR GS PARIS ECOLE MILITAIRE</t>
  </si>
  <si>
    <t>01CF9N6</t>
  </si>
  <si>
    <t>CFIM LOG - 135E RT</t>
  </si>
  <si>
    <t>CENTRE DE FORMATION INITIALE DES MILITAIRES DU RANG DE LA LOGISTIQUE - 135E RT</t>
  </si>
  <si>
    <t>012S9C8</t>
  </si>
  <si>
    <t>5E RIAOM - CTRE DISTRI</t>
  </si>
  <si>
    <t>5E REGIMENT INTERARMES D'OUTRE-MER - CENTRE DISTRIBUTION</t>
  </si>
  <si>
    <t>02FP83Y</t>
  </si>
  <si>
    <t>ETO DRONES 3/33</t>
  </si>
  <si>
    <t>ESCADRON TRANSFORMATION OPERATIONNEL DRONES 3/33</t>
  </si>
  <si>
    <t>0AJ0000</t>
  </si>
  <si>
    <t>RMD</t>
  </si>
  <si>
    <t>REPRESENTANT MILITAIRE DE DEFENSE</t>
  </si>
  <si>
    <t>03ZO9Y0</t>
  </si>
  <si>
    <t>2E REG - USR GEN CBT</t>
  </si>
  <si>
    <t>2E REGIMENT ETRANGER DE GENIE - UNITE SPECIALISEE DE RESERVE GENIE</t>
  </si>
  <si>
    <t>00FH9W0</t>
  </si>
  <si>
    <t>2E REI - UIR</t>
  </si>
  <si>
    <t>2E REI - UNITE D'INTERVENTION DE RESERVE</t>
  </si>
  <si>
    <t>049T000</t>
  </si>
  <si>
    <t>AMSCC - NDO - ELEVES</t>
  </si>
  <si>
    <t>ACADEMIE MILITAIRE DE SAINT-CYR COETQUIDAN - NDO - ELEVES</t>
  </si>
  <si>
    <t>049U000</t>
  </si>
  <si>
    <t>ENSOA - NDO - ELV</t>
  </si>
  <si>
    <t>ECOLE NATIONALE DES SOUS-OFFICIERS D'ACTIVE - NDO - ELEVES</t>
  </si>
  <si>
    <t>05Y0027</t>
  </si>
  <si>
    <t>DIRISI TLN - DET SIC ORANGE CI RSV N1</t>
  </si>
  <si>
    <t>DIRISI TOULON - CIRISI ISTRES DET SIC ORANGE CI RSV N 1</t>
  </si>
  <si>
    <t>0618000</t>
  </si>
  <si>
    <t>GSBDD COLMAR</t>
  </si>
  <si>
    <t>GROUPEMENT DE SOUTIEN DE LA BASE DE DEFENSE - COLMAR</t>
  </si>
  <si>
    <t>0617000</t>
  </si>
  <si>
    <t>GSBDD BELFORT</t>
  </si>
  <si>
    <t>GROUPEMENT DE SOUTIEN DE LA BASE DE DEFENSE - BELFORT</t>
  </si>
  <si>
    <t>051W0H1</t>
  </si>
  <si>
    <t>EAOM</t>
  </si>
  <si>
    <t>05E1065</t>
  </si>
  <si>
    <t>EVDG - RESERVE</t>
  </si>
  <si>
    <t>EVDG - CELLULE RESERVE OPERATIONNELLE</t>
  </si>
  <si>
    <t>086S09E</t>
  </si>
  <si>
    <t>02 CMA - 19 AM - RESERVE</t>
  </si>
  <si>
    <t>19EME AM - CELLULE RESERVE OPERATIONNELLE</t>
  </si>
  <si>
    <t>086S09F</t>
  </si>
  <si>
    <t>02 CMA - 17 AM - RESERVE</t>
  </si>
  <si>
    <t>17EME AM - CELLULE RESERVE OPERATIONNELLE</t>
  </si>
  <si>
    <t>086S0A2</t>
  </si>
  <si>
    <t>12EME AM - VILLACOUBLAY</t>
  </si>
  <si>
    <t>2EME CENTRE MEDICAL DES ARMEES - 12EME ANTENNE MEDICALE</t>
  </si>
  <si>
    <t>00ZH9EN</t>
  </si>
  <si>
    <t>EMBSPP/DLOG/BSI</t>
  </si>
  <si>
    <t>BUREAU SOUTIEN DE L'INFRASTRUCTURE</t>
  </si>
  <si>
    <t>00BW9H0</t>
  </si>
  <si>
    <t>1ER RGT TIR - UIR</t>
  </si>
  <si>
    <t>1ER RGT TIR - UNITE D'INTERVENTION DE RESERVE</t>
  </si>
  <si>
    <t>05PL001</t>
  </si>
  <si>
    <t>CMT AIGLE - SERV HYG SANTE</t>
  </si>
  <si>
    <t>CHASSEUR DE MINES TRIPARTITE AIGLE - SERVICE HYGIENE SANTE</t>
  </si>
  <si>
    <t>087C0AM</t>
  </si>
  <si>
    <t>CEA GRAMAT DGA</t>
  </si>
  <si>
    <t>COMMISSARIAT A L'ENERGIE ATOMIQUE DAM GRAMAT DGA</t>
  </si>
  <si>
    <t>GRAMAT</t>
  </si>
  <si>
    <t>02R804N</t>
  </si>
  <si>
    <t>DET AVIONS ADT - PANP</t>
  </si>
  <si>
    <t>DETACHEMENT AVIONS DE L'ARMEE DE TERRE - PERSONNEL ABSENT NON PAYE</t>
  </si>
  <si>
    <t>01E64AC</t>
  </si>
  <si>
    <t>1ER RCA - PERSONNEL ABSENT  NON PAYE</t>
  </si>
  <si>
    <t>1ER REGIMENT DE CHASSEURS D'AFRIQUE - PERSONNEL ABSENT  NON PAYE</t>
  </si>
  <si>
    <t>02FY019</t>
  </si>
  <si>
    <t>CMC</t>
  </si>
  <si>
    <t>CENTRE MILITAIRE DE CONTROLE</t>
  </si>
  <si>
    <t>02FY020</t>
  </si>
  <si>
    <t>02FY023</t>
  </si>
  <si>
    <t>0AJ2ALK</t>
  </si>
  <si>
    <t>BASE ECOLE - 2E RHC - DET BOURGES</t>
  </si>
  <si>
    <t>BASE ECOLE - 2E REGIMENT D'HELICOPTERES DE COMBAT - 2E RHC - DETACHEMENT BOURGES</t>
  </si>
  <si>
    <t>06T02AJ</t>
  </si>
  <si>
    <t>ADML SAINTES</t>
  </si>
  <si>
    <t>ANTENNE DEFENSE MOBILITE LOCALE - SAINTES</t>
  </si>
  <si>
    <t>05NN000</t>
  </si>
  <si>
    <t>TRIOMPHANT BL</t>
  </si>
  <si>
    <t>SNLE TRIOMPHANT EQUIPAGE BLEU</t>
  </si>
  <si>
    <t>01699C9</t>
  </si>
  <si>
    <t>2E RPIMA - STRUCTURE D'ACCUEIL DE LA RO2</t>
  </si>
  <si>
    <t>2E REGIMENT DE PARACHUTISTES D'INFANTERIE DE MARINE - STRUCTURE D'ACCUEIL DE LA RO2 - LA REUNION</t>
  </si>
  <si>
    <t>046J4DM</t>
  </si>
  <si>
    <t>EM 6BLB - RO2</t>
  </si>
  <si>
    <t>ETAT MAJOR DE LA 6E BRIGADE LEGERE BLINDEE - STRUCTURE D'ACCUEIL RO2 - FREJUS</t>
  </si>
  <si>
    <t>013KA1Y</t>
  </si>
  <si>
    <t>DIRISI BDX - DET SIC CUGNAUX</t>
  </si>
  <si>
    <t>DIRISI BORDEAUX - CIRISI TOULOUSE DETACHEMENT SIC CUGNAUX</t>
  </si>
  <si>
    <t>011C337</t>
  </si>
  <si>
    <t>ESID BDX-USID CAZAUX-ANT BISCARROSSE</t>
  </si>
  <si>
    <t>ESID BORDEAUX - USID CAZAUX - ANTENNE BISCARROSSE</t>
  </si>
  <si>
    <t>011C327</t>
  </si>
  <si>
    <t>ESID BDX-USID CAZAUX</t>
  </si>
  <si>
    <t>ESID BORDEAUX - USID CAZAUX</t>
  </si>
  <si>
    <t>08172CW</t>
  </si>
  <si>
    <t>180EME AM - TARBES FOIX LESCUN</t>
  </si>
  <si>
    <t>11EME CENTRE MEDICAL DES ARMEES - 180EME ANTENNE MEDICALE</t>
  </si>
  <si>
    <t>08191GF</t>
  </si>
  <si>
    <t>70EME AM - BARBY</t>
  </si>
  <si>
    <t>7EME CENTRE MEDICAL DES ARMEES - 70EME ANTENNE MEDICALE</t>
  </si>
  <si>
    <t>040799Q</t>
  </si>
  <si>
    <t>503E RGT TRN - BLESSES ADT</t>
  </si>
  <si>
    <t>503E REGIMENT DU TRAIN - BLESSES DE L'ARMEE DE TERRE</t>
  </si>
  <si>
    <t>05DJ116</t>
  </si>
  <si>
    <t>ARCS</t>
  </si>
  <si>
    <t>ANTENNE REANIMATION CHIRURGIE SAUVETAGE</t>
  </si>
  <si>
    <t>09QD000</t>
  </si>
  <si>
    <t>REF RH TOULON</t>
  </si>
  <si>
    <t>REFERENT RH TERRITORIAL - CMG TOULON</t>
  </si>
  <si>
    <t>09QE000</t>
  </si>
  <si>
    <t>REF RH SGL</t>
  </si>
  <si>
    <t>REFERENT RH TERRITORIAL - CMG ST GERMAIN EN LAYE</t>
  </si>
  <si>
    <t>05Z3F49</t>
  </si>
  <si>
    <t>ANTENNE DBR</t>
  </si>
  <si>
    <t>ANTENNE DSIAE / AIA BRETAGNE</t>
  </si>
  <si>
    <t>09RW0P9</t>
  </si>
  <si>
    <t>COMBDD CHERBOURG - AUM PROTEST</t>
  </si>
  <si>
    <t>COMBDD CHERBOURG - AUMONERIE PROTESTANTE</t>
  </si>
  <si>
    <t>00RT49K</t>
  </si>
  <si>
    <t>DIR</t>
  </si>
  <si>
    <t>DIRECTION</t>
  </si>
  <si>
    <t>0613000</t>
  </si>
  <si>
    <t>GSBDD GRENOBLE-ANNECY-CHAMBERY</t>
  </si>
  <si>
    <t>GROUPEMENT DE SOUTIEN DE LA BASE DE DEFENSE - GRENOBLE - ANNECY - CHAMBERY</t>
  </si>
  <si>
    <t>069C111</t>
  </si>
  <si>
    <t>21EME GV - BESANCON</t>
  </si>
  <si>
    <t>6EME CENTRE MEDICAL DES ARMEES - 21EME GROUPE VETERINAIRE</t>
  </si>
  <si>
    <t>0A8Q02G</t>
  </si>
  <si>
    <t>AASG ANGOULEME</t>
  </si>
  <si>
    <t>ANTENNE D'ACTION SOCIALE GEND ANGOULEME</t>
  </si>
  <si>
    <t>09RW006</t>
  </si>
  <si>
    <t>HIA BEGIN - HIA BEGIN AUMONERIE MUSULMAN</t>
  </si>
  <si>
    <t>HIA BEGIN AUMONERIE MUSULMANE</t>
  </si>
  <si>
    <t>09RW008</t>
  </si>
  <si>
    <t>HIA DESGENETTES  AUM MUSUL</t>
  </si>
  <si>
    <t>HIA DESGENETTES -AUMONERIE MUSULMANE</t>
  </si>
  <si>
    <t>09RW009</t>
  </si>
  <si>
    <t>HIA LAVERAN - AUM MUSUL</t>
  </si>
  <si>
    <t>HIA LAVERAN- AUMONERIE MUSULMANE</t>
  </si>
  <si>
    <t>09O00EF</t>
  </si>
  <si>
    <t>SICO - DEPT ARCH COHE</t>
  </si>
  <si>
    <t>SERVICE INGENIERIE CONCEPTION OPERATEUR - DEPARTEMENT ARCHITECTURE ET COHERENCE D'ENSEMBLE - BALARD</t>
  </si>
  <si>
    <t>09RW016</t>
  </si>
  <si>
    <t>EMA - CULTE MUSUL</t>
  </si>
  <si>
    <t>ETAT MAJOR DES ARMEES -CULTE MUSULMAN</t>
  </si>
  <si>
    <t>09RW018</t>
  </si>
  <si>
    <t>COMBDD BESANCON - AUMONERIE MUSULMANE</t>
  </si>
  <si>
    <t>09RW019</t>
  </si>
  <si>
    <t>COMBDD BREST - CULTE MUSUL</t>
  </si>
  <si>
    <t>AUMONERIE MILITAIRE DES FORCES ARMEES - AUMONERIE MUSULMANE</t>
  </si>
  <si>
    <t>09RW01B</t>
  </si>
  <si>
    <t>COMBDD DRAGUIGNAN - AUM MUSUL</t>
  </si>
  <si>
    <t>COMBDD DRAGUIGNAN - AUMONERIE MUSULMANE</t>
  </si>
  <si>
    <t>09RW01C</t>
  </si>
  <si>
    <t>COMBDD EVREUX AUM MUSUL</t>
  </si>
  <si>
    <t>COMBDD EVREUX - AUMONERIE MUSULMANE</t>
  </si>
  <si>
    <t>09RW01D</t>
  </si>
  <si>
    <t>COMBDD GRENOBLE ANNECY CHAMBERY - AUMONERIE MUSULMANE</t>
  </si>
  <si>
    <t>09RW01F</t>
  </si>
  <si>
    <t>COMBDD VILLACOUBLAY AUM MUSUL</t>
  </si>
  <si>
    <t>COMBDD IDF - VILLACOUBLAY - AUMONERIE MUSULMANE</t>
  </si>
  <si>
    <t>09RW01G</t>
  </si>
  <si>
    <t>COM-IAZDS IDF AUM MUSU</t>
  </si>
  <si>
    <t>COM-IAZDS IDF AUMONERIE MUSULMANE</t>
  </si>
  <si>
    <t>09RW01H</t>
  </si>
  <si>
    <t>COMBDD ISTRES SALON DE PROVENCE - AUM MU</t>
  </si>
  <si>
    <t>COMBDD ISTRES SALON DE PROVENCE - AUMONERIE MUSULMANE</t>
  </si>
  <si>
    <t>09RW01I</t>
  </si>
  <si>
    <t>COM BDD LYON ANT LA VALBONN AUM MUSUL</t>
  </si>
  <si>
    <t>COMBDD LYON  ANTENNE LA VALBONNE - AUMONERIE MUSULMANE</t>
  </si>
  <si>
    <t>09RW01J</t>
  </si>
  <si>
    <t>COMBDD LILLE - AUMONERIE MUSU</t>
  </si>
  <si>
    <t>COMBDD LILLE - AUMONERIE MUSULMANE</t>
  </si>
  <si>
    <t>09RW01K</t>
  </si>
  <si>
    <t>COMBDD LYON - AUM MUSULM</t>
  </si>
  <si>
    <t>COMBDD LYON  - AUMONERIE MUSULMANE</t>
  </si>
  <si>
    <t>09RW01L</t>
  </si>
  <si>
    <t>COMBDD MARSEILLE AUBAGNE - AUM MUSUL</t>
  </si>
  <si>
    <t>COMBDD MARSEILLE AUBAGNE - AUMONERIE MUSULMANE</t>
  </si>
  <si>
    <t>09RW01M</t>
  </si>
  <si>
    <t>COMBD MOURMELON-MAILLY - GSBDD MOURMELON</t>
  </si>
  <si>
    <t>COMBDD MOURMELON MAILLY - AUMONERIE MUSULMANE</t>
  </si>
  <si>
    <t>013K085</t>
  </si>
  <si>
    <t>DIRISI BDX - CIRISI TOULOUSE</t>
  </si>
  <si>
    <t>DIRISI BORDEAUX - CIRISI TOULOUSE</t>
  </si>
  <si>
    <t>00FF000</t>
  </si>
  <si>
    <t>1ER RGT SPAHIS</t>
  </si>
  <si>
    <t>1ER REGIMENT DE SPAHIS</t>
  </si>
  <si>
    <t>05DJ1C3</t>
  </si>
  <si>
    <t>5° ACA</t>
  </si>
  <si>
    <t>5° ANTENNE CHIRURGICALE AEROTRANSPORTABLE</t>
  </si>
  <si>
    <t>05DL1C1</t>
  </si>
  <si>
    <t>3° ACA</t>
  </si>
  <si>
    <t>3° ANTENNE CHIRURGICALE AEROTRANSPORTABLE</t>
  </si>
  <si>
    <t>0AH4004</t>
  </si>
  <si>
    <t>ANTENNE PORT</t>
  </si>
  <si>
    <t>ANTENNE PORT DES GALETS</t>
  </si>
  <si>
    <t>02G3AJX</t>
  </si>
  <si>
    <t>0ACK069</t>
  </si>
  <si>
    <t>CHEF SECTION RECOURS MEDICO - STAT</t>
  </si>
  <si>
    <t>CHEF DE SECTION RECOURS MEDICO - STATUTAIRES</t>
  </si>
  <si>
    <t>05X60FW</t>
  </si>
  <si>
    <t>SHOM - DOPS - TLSE</t>
  </si>
  <si>
    <t>SERVICE HYDROGRAPHIQUE ET OCEANOGRAPHIQUE DE LA MARINE - DOPS - ANTENNE DE TOULOUSE</t>
  </si>
  <si>
    <t>0AJA0AK</t>
  </si>
  <si>
    <t>DIR GEN EAE</t>
  </si>
  <si>
    <t>DIRECTION GENERALE  DE L'ECOLE DE L'AIR ET DE L'ESPACE</t>
  </si>
  <si>
    <t>00JS6IX</t>
  </si>
  <si>
    <t>CHARGE PREV</t>
  </si>
  <si>
    <t>09Q005F</t>
  </si>
  <si>
    <t>C/PREPA/BS NAVIT</t>
  </si>
  <si>
    <t>COURS PREPARATION BS NAVIT</t>
  </si>
  <si>
    <t>085EA5B</t>
  </si>
  <si>
    <t>HMS QUEEN ELISABETH</t>
  </si>
  <si>
    <t>PORTSMOUTH</t>
  </si>
  <si>
    <t>0AJ603C</t>
  </si>
  <si>
    <t>PFC O - SAT RHL CBG</t>
  </si>
  <si>
    <t>SATELLITE RHL CHERBOURG</t>
  </si>
  <si>
    <t>0AJ603E</t>
  </si>
  <si>
    <t>PFC O - SAT RHL TRS</t>
  </si>
  <si>
    <t>SATELLITE RHL TOURS</t>
  </si>
  <si>
    <t>0AJ603J</t>
  </si>
  <si>
    <t>PFC O - SAT RHL OAN EVX</t>
  </si>
  <si>
    <t>SATELLITE RHL ORLEANS EVREUX</t>
  </si>
  <si>
    <t>0631NOT</t>
  </si>
  <si>
    <t>CONDIPERS SUCC LORIENT</t>
  </si>
  <si>
    <t>CONDIPERS SUCCURSALE DE LORIENT</t>
  </si>
  <si>
    <t>085EA5D</t>
  </si>
  <si>
    <t>HMS ARGYLL</t>
  </si>
  <si>
    <t>PLYMOUTH</t>
  </si>
  <si>
    <t>00JS6IU</t>
  </si>
  <si>
    <t>REGUL RENNES</t>
  </si>
  <si>
    <t>REGULATEUR RENNES</t>
  </si>
  <si>
    <t>08AD000</t>
  </si>
  <si>
    <t>COMILI BALARD</t>
  </si>
  <si>
    <t>COMMANDEMENT MILITAIRE BALARD</t>
  </si>
  <si>
    <t>047Q2B1</t>
  </si>
  <si>
    <t>GRS IDF - 8E BCP - CIRFA LE HAVRE</t>
  </si>
  <si>
    <t>011L3TB</t>
  </si>
  <si>
    <t>ESID IDF-POLE MOE CREIL</t>
  </si>
  <si>
    <t>ESID IDF - POLE MAITRISE D OEUVRE CREIL</t>
  </si>
  <si>
    <t>047T3BY</t>
  </si>
  <si>
    <t>GRS SE - 99E RI - NEVERS - RO2</t>
  </si>
  <si>
    <t>GRS SE - 99 RI - NEVERS - STRUCTURE D'ACCUEIL DE LA RO2</t>
  </si>
  <si>
    <t>06Y6086</t>
  </si>
  <si>
    <t>BARLE-CELL DEF MOB NIMES-2REI</t>
  </si>
  <si>
    <t>BARLE - CELLULE  DEFENSE MOBILITE NIMES - 2 REI  - CASERNE COLONEL DE CHABRIERES</t>
  </si>
  <si>
    <t>09RW041</t>
  </si>
  <si>
    <t>COMBDD IDF VILLACOUBLAY AUM PROTEST</t>
  </si>
  <si>
    <t>COMBDD IDF - VILLACOUBLAY - AUMONERIE PROTESTANTE</t>
  </si>
  <si>
    <t>06OM000</t>
  </si>
  <si>
    <t>U CSFA DU DET AIR MERIGNAC BEAUSEJOUR</t>
  </si>
  <si>
    <t>UNITES CSFA DU DETACHEMENT AIR DE MERIGNAC - BEAUSEJOUR</t>
  </si>
  <si>
    <t>05WA019</t>
  </si>
  <si>
    <t>IMN - PC</t>
  </si>
  <si>
    <t>01AB0CK</t>
  </si>
  <si>
    <t>COMMAT - MUS TDM</t>
  </si>
  <si>
    <t>COMMANDEMENT DES MUSIQUES DE L'ARMEE DE TERRE - MUSIQUE DES TROUPES DE MARINE</t>
  </si>
  <si>
    <t>00D29T4</t>
  </si>
  <si>
    <t>92E RI - 2E UIR</t>
  </si>
  <si>
    <t>92E REGIMENT D'INFANTERIE - 2E UNITE D'INTERVENTION DE RESERVE - AFFILIEE 42</t>
  </si>
  <si>
    <t>05LF0K0</t>
  </si>
  <si>
    <t>AIA CUERS - SS DIR EXE DEP COMPTA</t>
  </si>
  <si>
    <t>SOUS-DIRECTION DE L'EXECUTION DE LA DEPENSE ET DE LA COMPTABILITE</t>
  </si>
  <si>
    <t>06CT0CH</t>
  </si>
  <si>
    <t>OPS</t>
  </si>
  <si>
    <t>UDGA160903 : DÉPARTEMENT « ORDONNANCEMENT-PLANIFICATION-SÉCURITÉ </t>
  </si>
  <si>
    <t>06CT0CI</t>
  </si>
  <si>
    <t>DI2E</t>
  </si>
  <si>
    <t>UDGA160904 : DIVISION "INGÉNIERIE ESSAIS ET EXPERTISES</t>
  </si>
  <si>
    <t>051N139</t>
  </si>
  <si>
    <t>BN CHERBOURG - PC - EFM MANCHE</t>
  </si>
  <si>
    <t>BASE NAVALE DE CHERBOURG - PC - EFM MANCHE</t>
  </si>
  <si>
    <t>05T901B</t>
  </si>
  <si>
    <t>FLOTTILLE 17F - SECTION AIR</t>
  </si>
  <si>
    <t>05AY2BU</t>
  </si>
  <si>
    <t>CNSD - SEM CARPIAGNE</t>
  </si>
  <si>
    <t>CNSD - SECTION EQUESTRE MILITAIRE CARPIAGNE</t>
  </si>
  <si>
    <t>06SW1AP</t>
  </si>
  <si>
    <t>ADML NC-NOUMEA</t>
  </si>
  <si>
    <t>ANTENNE DEFENSE MOBILITE LOCALE - NOUVELLE CALEDONIE - NOUMEA</t>
  </si>
  <si>
    <t>042K136</t>
  </si>
  <si>
    <t>3E RGT MAT - CTA - DET VAYRES</t>
  </si>
  <si>
    <t>3E REGIMENT DU MATERIEL - CODE TECHNIQUE APPROVISIONNEMENT - DET VAYRES</t>
  </si>
  <si>
    <t>067K035</t>
  </si>
  <si>
    <t>16  CMA - 188  AM - RESERVE</t>
  </si>
  <si>
    <t>188EME AM - CELLULE RESERVE OPERATIONNELLE</t>
  </si>
  <si>
    <t>067K038</t>
  </si>
  <si>
    <t>130EME AM - LANDIVISIAU</t>
  </si>
  <si>
    <t>16EME CENTRE MEDICAL DES ARMEES - 130EME ANTENNE MEDICALE</t>
  </si>
  <si>
    <t>02KN11B</t>
  </si>
  <si>
    <t>C/SUP/ELECTRO</t>
  </si>
  <si>
    <t>POLE ECOLES MEDITERRANEE ELEVES - COURS SUPERIEUR ELECTROTECHNICIEN</t>
  </si>
  <si>
    <t>011C173</t>
  </si>
  <si>
    <t>ESID BDX-USID ROCHEFORT-ANT SAINTES</t>
  </si>
  <si>
    <t>ESID BORDEAUX - USID ROCHEFORT - ANTENNE SAINTES</t>
  </si>
  <si>
    <t>LES GONDS</t>
  </si>
  <si>
    <t>01D599B</t>
  </si>
  <si>
    <t>AMSCC - BLESSES ADT</t>
  </si>
  <si>
    <t>ACADEMIE MILITAIRE DE SAINT-CYR COETQUIDAN - BLESSES DE L'ARMEE DE TERRE</t>
  </si>
  <si>
    <t>047Y102</t>
  </si>
  <si>
    <t>CFA PTL TIGRE - FASSBERG - BLESSES ADT</t>
  </si>
  <si>
    <t>CFA PTL TIGRE - FASSBERG - BLESSES DE L'ARMEE DE TERRE</t>
  </si>
  <si>
    <t>FASSBERG</t>
  </si>
  <si>
    <t>08D56BX</t>
  </si>
  <si>
    <t>33E RIMA - BLESSES ADT</t>
  </si>
  <si>
    <t>33E RIMA - BLESSES DE L'ARMEE DE TERRE</t>
  </si>
  <si>
    <t>09L60PJ</t>
  </si>
  <si>
    <t>BUREAU AIR DU CENTRE D'INFORMATION ET DE RECRUTEMENT DES FORCES ARMEES BREST</t>
  </si>
  <si>
    <t>08JZ04J</t>
  </si>
  <si>
    <t>ET 'TONTOUTA'</t>
  </si>
  <si>
    <t>ESCADRON DE TRANSPORT "TONTOUTA" 52</t>
  </si>
  <si>
    <t>05DF030</t>
  </si>
  <si>
    <t>CENTRE PRINCIPAL EXP MED PERS NAV</t>
  </si>
  <si>
    <t>CENTRE PRINCIPAL D' EXPERTISE MEDICALE DU PERSONNEL NAVIGANT (22.668)</t>
  </si>
  <si>
    <t>00G9893</t>
  </si>
  <si>
    <t>CAMP DE GER - DET ESPACE ENTRAINT</t>
  </si>
  <si>
    <t>CAMP DE GER - DETACHEMENT ESPACE D ENTRAINEMENT</t>
  </si>
  <si>
    <t>02FQ001</t>
  </si>
  <si>
    <t>DF ELEVES</t>
  </si>
  <si>
    <t>DIRECTION DES FORMATIONS - ELEVES</t>
  </si>
  <si>
    <t>05XJ000</t>
  </si>
  <si>
    <t>45000</t>
  </si>
  <si>
    <t>TOULON S A T</t>
  </si>
  <si>
    <t>047S216</t>
  </si>
  <si>
    <t>GRS NO - 41E RI - CIRFA ORLEANS</t>
  </si>
  <si>
    <t>047S222</t>
  </si>
  <si>
    <t>GRS NO - 41E RI - CIRFA TOURS</t>
  </si>
  <si>
    <t>00FM031</t>
  </si>
  <si>
    <t>1REG- GSBDD NIMES-ORANGE</t>
  </si>
  <si>
    <t>1ER REGIMENT ETRANGER DE GENIE - GSBDD NIMES-ORANGE-LAUDUN</t>
  </si>
  <si>
    <t>047N000</t>
  </si>
  <si>
    <t>CDEC</t>
  </si>
  <si>
    <t>CENTRE DE DOCTRINE ET DE L'ENSEIGNEMENT DU COMMANDEMENT</t>
  </si>
  <si>
    <t>01HE091</t>
  </si>
  <si>
    <t>DIRISI RNS - EVREUX CI RSV N1</t>
  </si>
  <si>
    <t>DIRISI RENNES - CIRISI EVREUX CI RSV N 1</t>
  </si>
  <si>
    <t>09TD000</t>
  </si>
  <si>
    <t>COD TECH CC-ZIG-SMP-POITIERS</t>
  </si>
  <si>
    <t>CODE TECHNIQUE CENTRE COUT - ZIG - SMP - POITIERS</t>
  </si>
  <si>
    <t>09TG000</t>
  </si>
  <si>
    <t>COD TECH CC-ZIG-SMP-LA ROCHE SUR YON</t>
  </si>
  <si>
    <t>CODE TECHNIQUE CENTRE COUT - ZIG - SMP - LA ROCHE-SUR-YON</t>
  </si>
  <si>
    <t>LA ROCHE SUR YON</t>
  </si>
  <si>
    <t>09TM000</t>
  </si>
  <si>
    <t>COD TECH CC-ZIG-BDX-BERGERAC</t>
  </si>
  <si>
    <t>CODE TECHNIQUE CENTRE COUT - ZIG - BDX - BERGERAC</t>
  </si>
  <si>
    <t>BERGERAC</t>
  </si>
  <si>
    <t>0AB800L</t>
  </si>
  <si>
    <t>BE-DJIBOUTI</t>
  </si>
  <si>
    <t>BUREAU D'ETUDES - DJIBOUTI</t>
  </si>
  <si>
    <t>00C3065</t>
  </si>
  <si>
    <t>19E RGT GENIE - CIE ADL MML</t>
  </si>
  <si>
    <t>19E REGIMENT DU GENIE - COMPAGNIE APPUI AU DEPLOIEMENT LOURD MOURMELON</t>
  </si>
  <si>
    <t>05Y09I9</t>
  </si>
  <si>
    <t>DIRISI TLN - DET SIC GAP</t>
  </si>
  <si>
    <t>DIRISI TOULON - CIRISI MARSEILLE DETACHEMENT SIC GAP</t>
  </si>
  <si>
    <t>GAP</t>
  </si>
  <si>
    <t>0AGQ040</t>
  </si>
  <si>
    <t>POL GRAPH TULLE</t>
  </si>
  <si>
    <t>POLE GRAPHIQUE DE TULLE</t>
  </si>
  <si>
    <t>049Q000</t>
  </si>
  <si>
    <t>ENSGTALLEMA</t>
  </si>
  <si>
    <t>ENSEIGNEMENT EN ALLEMAGNE</t>
  </si>
  <si>
    <t>011C4YT</t>
  </si>
  <si>
    <t>ESID BDX-USID TLSE-ANT NRJ LACAUNE</t>
  </si>
  <si>
    <t>ESID BORDEAUX - USID TOULOUSE - ANTENNE ENERGIE LACAUNE</t>
  </si>
  <si>
    <t>LACAUNE</t>
  </si>
  <si>
    <t>09XJ04V</t>
  </si>
  <si>
    <t>COM MF - RO2 - CAMP DES GARRIGUES</t>
  </si>
  <si>
    <t>COMMANDEMENT DE LA MAINTENANCE DES FORCES - STRUCTURE D'ACCUEIL DE LA RO2 - CAMP DES GARRIGUES</t>
  </si>
  <si>
    <t>08111LY</t>
  </si>
  <si>
    <t>119 AM - ANGERS VERNEAU</t>
  </si>
  <si>
    <t>14EME CENTRE MEDICAL DES ARMEES - 119EME ANTENNE MEDICALE</t>
  </si>
  <si>
    <t>011K3K0</t>
  </si>
  <si>
    <t>ESID RENNES-SECT REGIE INFRA-BOURGES</t>
  </si>
  <si>
    <t>ESID RENNES - SECTION REGIE DES INFRASTRUCTURES - BOURGES AVORD</t>
  </si>
  <si>
    <t>05K01CI</t>
  </si>
  <si>
    <t>GPT RECRUT L E - BIRLE LA REUNION</t>
  </si>
  <si>
    <t>GROUPEMENT DE RECRUTEMENT DE LA LEGION ETRANGERE-  BUREAU INFORMATION RECRUTEMENT LA REUNION</t>
  </si>
  <si>
    <t>086S0BP</t>
  </si>
  <si>
    <t>02 CMA - 134 AM - RESERVE</t>
  </si>
  <si>
    <t>134EME AM - CELLULE RESERVE OPERATIONNELLE</t>
  </si>
  <si>
    <t>013Q081</t>
  </si>
  <si>
    <t>DIRISI MTZ - RSV</t>
  </si>
  <si>
    <t>DIRISI METZ - PARTIE RESERVE</t>
  </si>
  <si>
    <t>00FY9O5</t>
  </si>
  <si>
    <t>6E RGT GENIE - STRUC ACCUEIL ROE2</t>
  </si>
  <si>
    <t>6E REGIMENT DU GENIE - STRUCTURE D'ACCUEIL DE LA RO2</t>
  </si>
  <si>
    <t>01AU9JS</t>
  </si>
  <si>
    <t>31E RGT GENIE - STRUC ACCUEIL ROE2</t>
  </si>
  <si>
    <t>31E REGIMENT DU GENIE - STRUCTURE D'ACCUEIL DE LA RO2</t>
  </si>
  <si>
    <t>066X012</t>
  </si>
  <si>
    <t>PM FORM - BCRH ATLANTIQUE</t>
  </si>
  <si>
    <t>016D000</t>
  </si>
  <si>
    <t>CSNJ REUNION</t>
  </si>
  <si>
    <t>CENTRE DU SERVICE NATIONAL ET DE LA JEUNESSE A LA REUNION</t>
  </si>
  <si>
    <t>06T029P</t>
  </si>
  <si>
    <t>ADML TARBES</t>
  </si>
  <si>
    <t>ANTENNE DEFENSE MOBILITE LOCALE - TARBES</t>
  </si>
  <si>
    <t>05Y5000</t>
  </si>
  <si>
    <t>ANTSSF REUNION</t>
  </si>
  <si>
    <t>ANTENNE SERVICE SOUTIEN DE LA FLOTTE A LA REUNION</t>
  </si>
  <si>
    <t>06R3001</t>
  </si>
  <si>
    <t>ESHE ELV - 22 S ELEVES</t>
  </si>
  <si>
    <t>ECOLE DE SPECIALISATION SUR HELICOPTERES EMBARQUES ELEVES - 22 S ELEVES</t>
  </si>
  <si>
    <t>042J326</t>
  </si>
  <si>
    <t>2E RGT MAT - CTA - DET POITIERS</t>
  </si>
  <si>
    <t>2E REGIMENT DU MATERIEL - CODE TECHNIQUE APPROVISIONNEMENT - DET  POITIERS</t>
  </si>
  <si>
    <t>0A8T032</t>
  </si>
  <si>
    <t>ANT ACT SOC AUXONNE</t>
  </si>
  <si>
    <t>ANTENNE D'ACTION SOCIALE AUXONNE</t>
  </si>
  <si>
    <t>0A8T033</t>
  </si>
  <si>
    <t>ANT ACT SOC AUTUN</t>
  </si>
  <si>
    <t>ANTENNE D'ACTION SOCIALE AUTUN</t>
  </si>
  <si>
    <t>0A8T034</t>
  </si>
  <si>
    <t>ANT ACT SOC CHÂLON/SAÔNE</t>
  </si>
  <si>
    <t>ANTENNE D'ACTION SOCIALE CHÂLON-SUR-SAÔNE</t>
  </si>
  <si>
    <t>0A8T035</t>
  </si>
  <si>
    <t>ANTENNE D'ACTION SOCIALE GEND BESANCON</t>
  </si>
  <si>
    <t>0A8T036</t>
  </si>
  <si>
    <t>0A8T037</t>
  </si>
  <si>
    <t>AASG LONS-LE-SAUNIER</t>
  </si>
  <si>
    <t>ANTENNE D'ACTION SOCIALE GEND LONS-LE-SAUNIER</t>
  </si>
  <si>
    <t>0A8T038</t>
  </si>
  <si>
    <t>SECT LUXEUIL-DIJON</t>
  </si>
  <si>
    <t>SECTEUR LUXEUIL-DIJON</t>
  </si>
  <si>
    <t>0A8T03C</t>
  </si>
  <si>
    <t>0A8T03D</t>
  </si>
  <si>
    <t>0A8T03E</t>
  </si>
  <si>
    <t>0A8T03G</t>
  </si>
  <si>
    <t>09UR05T</t>
  </si>
  <si>
    <t>CONTR. ADR SARREBOURG</t>
  </si>
  <si>
    <t>0A8T03H</t>
  </si>
  <si>
    <t>0A8T03I</t>
  </si>
  <si>
    <t>AASG EPINAL</t>
  </si>
  <si>
    <t>ANTENNE D'ACTION SOCIALE GEND EPINAL</t>
  </si>
  <si>
    <t>0A8T03J</t>
  </si>
  <si>
    <t>AASG DIJON</t>
  </si>
  <si>
    <t>ANTENNE D'ACTION SOCIALE GEND DIJON</t>
  </si>
  <si>
    <t>0A8T03K</t>
  </si>
  <si>
    <t>00S32HC</t>
  </si>
  <si>
    <t>AUDITEUR CIC - NDU WASHINGTON (E-U)</t>
  </si>
  <si>
    <t>AUDITEUR COLLEGE OF INFORMATION AND CYBERSPACE (CIC) - NDU - WASHINGTON (ETATS-UNIS)</t>
  </si>
  <si>
    <t>063N07A</t>
  </si>
  <si>
    <t>CTTS - BLESSES ADT</t>
  </si>
  <si>
    <t>CENTRE DES TRANSPORTS ET TRANSITS DE SURFACE - BLESSES DE L'ARMEE DE TERRE</t>
  </si>
  <si>
    <t>046L5C0</t>
  </si>
  <si>
    <t>EM 11E BP - RFT STAT - EDM A400M</t>
  </si>
  <si>
    <t>ETAT MAJOR DE LA 11E BRIGADE PARACHUTISTE - RENFORCEMENT STAT - EQUIPE DE MARQUE A400M</t>
  </si>
  <si>
    <t>09UM0EJ</t>
  </si>
  <si>
    <t>08JX0AP</t>
  </si>
  <si>
    <t>BUREAU INTERFACE DES SOUTIENS ET MAITRISE DE L'ACTIVITE</t>
  </si>
  <si>
    <t>047T3AN</t>
  </si>
  <si>
    <t>GRS SE - 99E RI - VALENCE - RO2</t>
  </si>
  <si>
    <t>GRS SE - 99E RI - CIRFA VALENCE - STRUCTURE D'ACCUEIL DE LA RO2</t>
  </si>
  <si>
    <t>00CW9PI</t>
  </si>
  <si>
    <t>13E BCA - STRUCTURE ACCUEIL RO2</t>
  </si>
  <si>
    <t>13E BCA - STRUCTURE D'ACCUEIL DE LA RO2 BARBY</t>
  </si>
  <si>
    <t>06W104E</t>
  </si>
  <si>
    <t>SECRET GENERAL</t>
  </si>
  <si>
    <t>SECRETARIAT GENERAL</t>
  </si>
  <si>
    <t>067H096</t>
  </si>
  <si>
    <t>08  CMA - 18 AMP - RESERVE</t>
  </si>
  <si>
    <t>18EME AMP - CELLULE RESERVE OPERATIONNELLE</t>
  </si>
  <si>
    <t>02KN028</t>
  </si>
  <si>
    <t>C/BAT/DETEC</t>
  </si>
  <si>
    <t>POLE ECOLES MEDITERRANEE ELEVES - COURS BAT DETECTEUR</t>
  </si>
  <si>
    <t>02F0018</t>
  </si>
  <si>
    <t>0AB7035</t>
  </si>
  <si>
    <t>14E BSMAT - BLESSES ADT</t>
  </si>
  <si>
    <t>14E BASE DE SOUTIEN DU MATERIEL - BLESSES DE L'ARMEE DE TERRE</t>
  </si>
  <si>
    <t>09O93XU</t>
  </si>
  <si>
    <t>CICOS - CULTES - COMBDD BREST CU</t>
  </si>
  <si>
    <t>CICOS - CULTES - COMBDD BREST LORIENT - AUMONERIE PROTESTANTE</t>
  </si>
  <si>
    <t>011C51R</t>
  </si>
  <si>
    <t>ESID BDX - CELL ING MAINT BEAUSEJOUR</t>
  </si>
  <si>
    <t>ESID BORDEAUX -CELLULE INGENIERIE MAINTENANCE BEAUSEJOUR</t>
  </si>
  <si>
    <t>0867429</t>
  </si>
  <si>
    <t>ANT FORT DE NOGENT</t>
  </si>
  <si>
    <t>ANTENNE FORT DE NOGENT</t>
  </si>
  <si>
    <t>0A8V03G</t>
  </si>
  <si>
    <t>AASG EVRY</t>
  </si>
  <si>
    <t>ANTENNE D'ACTION SOCIALE GEND EVRY</t>
  </si>
  <si>
    <t>00ES000</t>
  </si>
  <si>
    <t>28E RGT TRS</t>
  </si>
  <si>
    <t>28E REGIMENT DE TRANSMISSIONS</t>
  </si>
  <si>
    <t>051V0AU</t>
  </si>
  <si>
    <t>SERVICE PORTUAIRE BN PORT GALETS</t>
  </si>
  <si>
    <t>013Q237</t>
  </si>
  <si>
    <t>DIRISI MTZ - CIRISI BESANCON</t>
  </si>
  <si>
    <t>DIRISI METZ - CIRISI BESANCON</t>
  </si>
  <si>
    <t>013K353</t>
  </si>
  <si>
    <t>DIRISI BDX - CIRISI COGNAC</t>
  </si>
  <si>
    <t>DIRISI BORDEAUX - CIRISI COGNAC</t>
  </si>
  <si>
    <t>09O93VL</t>
  </si>
  <si>
    <t>CICOS - CULTES - COMBDD POITIERS ST MAIX</t>
  </si>
  <si>
    <t>CICOS - CULTES - COMBDD POITIERS SAINT MAIXENT - AUMONERIE CATHOLIQUE</t>
  </si>
  <si>
    <t>0407000</t>
  </si>
  <si>
    <t>503E RGT TRN</t>
  </si>
  <si>
    <t>503E REGIMENT DU TRAIN</t>
  </si>
  <si>
    <t>06JC1CY</t>
  </si>
  <si>
    <t>SP</t>
  </si>
  <si>
    <t>UDGA107531 : UNITÉ DE PRODUCTION DE SALON DE PROVENCE</t>
  </si>
  <si>
    <t>06JC1CZ</t>
  </si>
  <si>
    <t>TL1</t>
  </si>
  <si>
    <t>UDGA107532 : UNITÉ DE PRODUCTION DE TOULON N° 1</t>
  </si>
  <si>
    <t>06JC1D0</t>
  </si>
  <si>
    <t>TL2</t>
  </si>
  <si>
    <t>UDGA107533 : UNITÉ DE PRODUCTION DE TOULON N° 2</t>
  </si>
  <si>
    <t>06J000M</t>
  </si>
  <si>
    <t>06J000P</t>
  </si>
  <si>
    <t>GEC-MOB</t>
  </si>
  <si>
    <t>UDGA105833 : DIVISION GEC- MOBILITÉ</t>
  </si>
  <si>
    <t>06J000Q</t>
  </si>
  <si>
    <t>GAA</t>
  </si>
  <si>
    <t>UDGA105834 : DIVISION GAA</t>
  </si>
  <si>
    <t>06J000R</t>
  </si>
  <si>
    <t>UDGA105835 : DIVISION FORMATION</t>
  </si>
  <si>
    <t>06J000T</t>
  </si>
  <si>
    <t>UDGA105830 : DIVISION GEC - MOBILITE</t>
  </si>
  <si>
    <t>06JC1AE</t>
  </si>
  <si>
    <t>MT-SACLAY</t>
  </si>
  <si>
    <t>UDGA103221 : SECTEUR D'AFFAIRES MISSILES TACTIQUES - SACLAY</t>
  </si>
  <si>
    <t>06JC1AF</t>
  </si>
  <si>
    <t>NA-NANTES</t>
  </si>
  <si>
    <t>UDGA103222 : SECTEUR D'AFFFAIRES NAVAL - NANTES</t>
  </si>
  <si>
    <t>06JC1AG</t>
  </si>
  <si>
    <t>RI</t>
  </si>
  <si>
    <t>UDGA103223 : BUREAU DES RELATIONS INTERNATIONALES - LILLE</t>
  </si>
  <si>
    <t>06JC1AH</t>
  </si>
  <si>
    <t>STS-SACLAY</t>
  </si>
  <si>
    <t>UDGA107552 : SECTEUR D'AFFAIRES STS - SACLAY</t>
  </si>
  <si>
    <t>06JC1AI</t>
  </si>
  <si>
    <t>AEA-ST-MÉDARD</t>
  </si>
  <si>
    <t>UDGA107553 : SECTEUR D'AFFAIRES AEA - ST MÉDARD EN JALLES</t>
  </si>
  <si>
    <t>01GY000</t>
  </si>
  <si>
    <t>13E RDP</t>
  </si>
  <si>
    <t>13E REGIMENT DE DRAGONS PARACHUTISTES</t>
  </si>
  <si>
    <t>0A8R000</t>
  </si>
  <si>
    <t>CTAS BREST</t>
  </si>
  <si>
    <t>CENTRE TERRITORIAL D'ACTION SOCIALE DE BREST</t>
  </si>
  <si>
    <t>0A8W000</t>
  </si>
  <si>
    <t>CTAS TOULON</t>
  </si>
  <si>
    <t>CENTRE TERRITORIAL D'ACTION SOCIALE DE TOULON</t>
  </si>
  <si>
    <t>013Q290</t>
  </si>
  <si>
    <t>DIRISI MTZ - CIRISI LILLE</t>
  </si>
  <si>
    <t>DIRISI METZ - CIRISI LILLE</t>
  </si>
  <si>
    <t>0A7L00T</t>
  </si>
  <si>
    <t>CSS FSM - ESNA SERVICE MEDICAL</t>
  </si>
  <si>
    <t>011L213</t>
  </si>
  <si>
    <t>ESID IDF - USID MTLERY - ANT FONTAINEBL</t>
  </si>
  <si>
    <t>ESID IDF - USID MONTLHERY - ANTENNE FONTAINEBLEAU</t>
  </si>
  <si>
    <t>069C19I</t>
  </si>
  <si>
    <t>57EME AM - BELFORT</t>
  </si>
  <si>
    <t>6EME CENTRE MEDICAL DES ARMEES - 57EME ANTENNE MEDICALE</t>
  </si>
  <si>
    <t>05TW19P</t>
  </si>
  <si>
    <t>N6 - CELLULE TECHNIQUE LYON</t>
  </si>
  <si>
    <t>05TW19Y</t>
  </si>
  <si>
    <t>EM ALFOST - PC - EFM BREST</t>
  </si>
  <si>
    <t>ETAT MAJOR AMIRAL FORCES OCEANIQUES STRATEGIQUES - PC - EFM BREST</t>
  </si>
  <si>
    <t>060V4W9</t>
  </si>
  <si>
    <t>SITE AMBERIEU EN BUGEY</t>
  </si>
  <si>
    <t>060V4WB</t>
  </si>
  <si>
    <t>SITE CHABEUIL CANNET</t>
  </si>
  <si>
    <t>05PI001</t>
  </si>
  <si>
    <t>CMT PEGASE - SERVICE HYG SANTE</t>
  </si>
  <si>
    <t>CHASSEUR DE MINES TRIPARTITE PEGASE - SERVICE HYGIENE SANTE</t>
  </si>
  <si>
    <t>05SA001</t>
  </si>
  <si>
    <t>GPD MEDITERRANNEE - SERVICE HYG SANTE</t>
  </si>
  <si>
    <t>GROUPE DES PLONGEURS DEMINEURS DE LA MEDITERRANNEE - SERVICE HYGIENE SANTE</t>
  </si>
  <si>
    <t>0AGZ002</t>
  </si>
  <si>
    <t>GSBDD GUYANE</t>
  </si>
  <si>
    <t>GROUPEMENT DE SOUTIEN DE LA BASE DE DEFENSE DE GUYANE</t>
  </si>
  <si>
    <t>0AH1002</t>
  </si>
  <si>
    <t>GSBDD POLYNE</t>
  </si>
  <si>
    <t>GROUPEMENT DE SOUTIEN DE LA BASE DE DEFENSE DE LA POLYNESIE FRANCAISE</t>
  </si>
  <si>
    <t>0AH2002</t>
  </si>
  <si>
    <t>GSBEFS</t>
  </si>
  <si>
    <t>GROUPEMENT DE SOUTIEN DE LA BASE DES ELEMENTS FRANCAIS AU SENEGAL</t>
  </si>
  <si>
    <t>0AH300Q</t>
  </si>
  <si>
    <t>GSBDD NNLE CALEDO</t>
  </si>
  <si>
    <t>GROUPEMENT DE SOUTIEN DE LA BASE DE DEFENSE - NOUVELLE CALEDONIE</t>
  </si>
  <si>
    <t>00RC3LI</t>
  </si>
  <si>
    <t>EM DEFENSE</t>
  </si>
  <si>
    <t>ETAT-MAJOR DE DEFENSE - 3LI</t>
  </si>
  <si>
    <t>05U1A5H</t>
  </si>
  <si>
    <t>RFT MAR - STAT - EMC</t>
  </si>
  <si>
    <t>RENFORT MARINE - STAT - EQUIPE DE MARQUE CONTACT</t>
  </si>
  <si>
    <t>00JS6B0</t>
  </si>
  <si>
    <t>SECTION DU BUREAU IADU LOGEMENT RENNES</t>
  </si>
  <si>
    <t>SECTION DU BUREAU INTERARMEE DU LOGEMENT RENNES</t>
  </si>
  <si>
    <t>084R8HO</t>
  </si>
  <si>
    <t>POLE BMA MARTIGNAS SOUGE</t>
  </si>
  <si>
    <t>POLE MARTIGNAS SOUGE</t>
  </si>
  <si>
    <t>085EA4R</t>
  </si>
  <si>
    <t>BNS LOUISE-MARIE</t>
  </si>
  <si>
    <t>085EA4X</t>
  </si>
  <si>
    <t>ORP PULASKI</t>
  </si>
  <si>
    <t>084V28F</t>
  </si>
  <si>
    <t>SITE ST MAURICE SUR MOSELLE</t>
  </si>
  <si>
    <t>SITE SAINT MAURICE SUR MOSELLE</t>
  </si>
  <si>
    <t>066F6V2</t>
  </si>
  <si>
    <t>EMS - CAMP DU RUCHARD - RO2</t>
  </si>
  <si>
    <t>ECOLES MILITAIRES DE SAUMUR - CAMP DU RUCHARD - STRUCTURE D'ACCUEIL DE LA RO2</t>
  </si>
  <si>
    <t>L ILE BOUCHARD</t>
  </si>
  <si>
    <t>01CT9BF</t>
  </si>
  <si>
    <t>ENSOA - STRUCTURE D'ACCUEIL RO2</t>
  </si>
  <si>
    <t>ECOLE NATIONALE DES SOUS-OFFICIERS D'ACTIVE - CAMP D'AVON - STRUCTURE D'ACCUEIL DE LA RO2</t>
  </si>
  <si>
    <t>AVON</t>
  </si>
  <si>
    <t>02KN111</t>
  </si>
  <si>
    <t>C/SUP OPS AM</t>
  </si>
  <si>
    <t>POLE ECOLES MEDITERRANEE ELEVES - COURS SUPERIEUR OPERATIONS AERO/MARITIMES</t>
  </si>
  <si>
    <t>087B01A</t>
  </si>
  <si>
    <t>TLS</t>
  </si>
  <si>
    <t>THALES</t>
  </si>
  <si>
    <t>087B01C</t>
  </si>
  <si>
    <t>ASL</t>
  </si>
  <si>
    <t>AIRBUS SAFRAN LAUNCHERS SAS</t>
  </si>
  <si>
    <t>LE HAILLAN</t>
  </si>
  <si>
    <t>087B01E</t>
  </si>
  <si>
    <t>AIRBUS D&amp;S</t>
  </si>
  <si>
    <t>AIRBUS DEFENSE &amp; SPACE</t>
  </si>
  <si>
    <t>0ACZ04T</t>
  </si>
  <si>
    <t>HBS SERVICES DETACHES - BLESSES ADT</t>
  </si>
  <si>
    <t>TER - PERSONNEL INDISPONIBLE - HORS PMEA - NDO - BLESSES DE L'ARMEE DE TERRE</t>
  </si>
  <si>
    <t>081U1EU</t>
  </si>
  <si>
    <t>140EME AM - ANTIBES</t>
  </si>
  <si>
    <t>9EME CENTRE MEDICAL DES ARMEES - 140EME ANTENNE MEDICALE</t>
  </si>
  <si>
    <t>ANTIBES</t>
  </si>
  <si>
    <t>0ACN02U</t>
  </si>
  <si>
    <t>DSIN - ANTENNE GRENOBLE</t>
  </si>
  <si>
    <t>011I5AV</t>
  </si>
  <si>
    <t>ESID METZ - ANT MORVILLE</t>
  </si>
  <si>
    <t>ESID METZ - ANTENNE MORVILLE</t>
  </si>
  <si>
    <t>MORVILLE</t>
  </si>
  <si>
    <t>0ADO000</t>
  </si>
  <si>
    <t>SG-CSRM</t>
  </si>
  <si>
    <t>SECRETARIAT GENERAL DU CONSEIL SUPERIEUR DE LA RESERVE MILITAIRE</t>
  </si>
  <si>
    <t>05CU19K</t>
  </si>
  <si>
    <t>POSTE SECOURS MURUROA</t>
  </si>
  <si>
    <t>POSTE DE SECOURS SITE MURUROA</t>
  </si>
  <si>
    <t>HAO</t>
  </si>
  <si>
    <t>0AD4000</t>
  </si>
  <si>
    <t>NDO MER - FORMATION GENDMAR</t>
  </si>
  <si>
    <t>NON DISPONIBLE EN ORGANISATION MER - FORMATION GENDMAR</t>
  </si>
  <si>
    <t>081A1EB</t>
  </si>
  <si>
    <t>28EME AM - CHARLEVILLE MEZIERES</t>
  </si>
  <si>
    <t>3EME CENTRE MEDICAL DES ARMEES - 28EME ANTENNE MEDICALE</t>
  </si>
  <si>
    <t>011L3SG</t>
  </si>
  <si>
    <t>ESID IDF-CEL VERS</t>
  </si>
  <si>
    <t>ESID IDF - CELLULE VERSAILLES</t>
  </si>
  <si>
    <t>011L3SI</t>
  </si>
  <si>
    <t>ESID IDF-CEL PARIS VINC</t>
  </si>
  <si>
    <t>ESID IDF- CELLULE PARIS VINCENNES</t>
  </si>
  <si>
    <t>01UW29D</t>
  </si>
  <si>
    <t>BAN LANVEOC - PC - EFM BREST</t>
  </si>
  <si>
    <t>BASE D'AERONAUTIQUE NAVALE DE LANVEOC POULMIC - PC - EFM BREST</t>
  </si>
  <si>
    <t>09ST000</t>
  </si>
  <si>
    <t>MAT</t>
  </si>
  <si>
    <t>MISSION D'APPUI A LA TRANSFORMATION</t>
  </si>
  <si>
    <t>09TF000</t>
  </si>
  <si>
    <t>COD TECH CC-ZIG-SMP-MONTMORILLON</t>
  </si>
  <si>
    <t>CODE TECHNIQUE CENTRE COUT - ZIG - SMP - MONTMORILLON</t>
  </si>
  <si>
    <t>MONTMORILLON</t>
  </si>
  <si>
    <t>05BU82L</t>
  </si>
  <si>
    <t>PPE - US CYBERCOM - FORT MEADE (EU)</t>
  </si>
  <si>
    <t>PPE  - OLIA US CYBER COMMAND - FORT MEADE, MARYLAND (ETATS-UNIS)</t>
  </si>
  <si>
    <t>0ACM000</t>
  </si>
  <si>
    <t>DAGRH</t>
  </si>
  <si>
    <t>DEPARTEMENT D'ACCOMPAGNEMENT ET DE GESTION DES RESSOURCES HUMAINES</t>
  </si>
  <si>
    <t>0ACK000</t>
  </si>
  <si>
    <t>DMF</t>
  </si>
  <si>
    <t>DIRECTION DE LA MEDECINE DES FORCES</t>
  </si>
  <si>
    <t>00BJA8H</t>
  </si>
  <si>
    <t>12E RC - DLAE 41</t>
  </si>
  <si>
    <t>12E REGIMENT DE CUIRASSIERS - DETACHEMENT DE LIAISON ET D'AIDE A L'ENGAGEMENT 41</t>
  </si>
  <si>
    <t>0AIZ177</t>
  </si>
  <si>
    <t>SITE BRIENNE RES</t>
  </si>
  <si>
    <t>SITE BRIENNE EMPLOI RESERVE</t>
  </si>
  <si>
    <t>05BU265</t>
  </si>
  <si>
    <t>PPE - PC HRF THESSALONIQUE</t>
  </si>
  <si>
    <t>PPE - PC HRF - THESSALONIQUE - GRECE</t>
  </si>
  <si>
    <t>THESSALONIQUE</t>
  </si>
  <si>
    <t>05BU283</t>
  </si>
  <si>
    <t>PPE - JWC - STAVANGER (NORVEGE)</t>
  </si>
  <si>
    <t>PPE -  JOINT WARFARE CENTRE (JWC) - STAVANGER (NORVEGE)</t>
  </si>
  <si>
    <t>STAVANGER</t>
  </si>
  <si>
    <t>05BU297</t>
  </si>
  <si>
    <t>PPE - OFFICIER DE LIAISON DOHA</t>
  </si>
  <si>
    <t>PPE - OFFICIER DE LIAISON CAOC AU QATAR</t>
  </si>
  <si>
    <t>DOHA</t>
  </si>
  <si>
    <t>0814155</t>
  </si>
  <si>
    <t>4EME AEMI - BORDEAUX</t>
  </si>
  <si>
    <t>12EME CENTRE MEDICAL DES ARMEES - 4EME ANTENNE D'EXPERTISE MEDICALE INITIALE</t>
  </si>
  <si>
    <t>002R006</t>
  </si>
  <si>
    <t>1ER RE PASS - STAGIAIRES CMFP FTENAY L C</t>
  </si>
  <si>
    <t>1ER REGIMENT ETRANGER PASSAGERS - STAGIAIRES CMFP FONTENAY LE COMTE</t>
  </si>
  <si>
    <t>002R007</t>
  </si>
  <si>
    <t>1ER RE PASS - STAGIAIRES EAABC SAUMUR</t>
  </si>
  <si>
    <t>1ER REGIMENT ETRANGER PASSAGERS - STAGIAIRES EAABC SAUMUR</t>
  </si>
  <si>
    <t>002R008</t>
  </si>
  <si>
    <t>1ER RE PASS - STAGIAIRES ESAG ANGERS</t>
  </si>
  <si>
    <t>1ER REGIMENT ETRANGER PASSAGERS - STAGIAIRES ESAG ANGERS</t>
  </si>
  <si>
    <t>00AT000</t>
  </si>
  <si>
    <t>CFT</t>
  </si>
  <si>
    <t>COMMANDEMENT DES FORCES TERRESTRES</t>
  </si>
  <si>
    <t>081C444</t>
  </si>
  <si>
    <t>10EME AM - ISSY LES MOULINEAUX</t>
  </si>
  <si>
    <t>1ER CENTRE MEDICAL DES ARMEES - 10EME ANTENNE MEDICALE</t>
  </si>
  <si>
    <t>08CC000</t>
  </si>
  <si>
    <t>36F ACONIT</t>
  </si>
  <si>
    <t>FLOTILLE 36F ACONIT</t>
  </si>
  <si>
    <t>03ZOA1N</t>
  </si>
  <si>
    <t>2E REG - STRUC ACCUEIL ROE2</t>
  </si>
  <si>
    <t>2E REGIMENT ETRANGER DE GENIE - STRUCTURE D'ACCUEIL DE LA RO2</t>
  </si>
  <si>
    <t>0A8U01U</t>
  </si>
  <si>
    <t>AASG CHARTRES</t>
  </si>
  <si>
    <t>ANTENNE D'ACTION SOCIALE GEND CHARTRES</t>
  </si>
  <si>
    <t>LUCE</t>
  </si>
  <si>
    <t>0A8U01V</t>
  </si>
  <si>
    <t>AASG ORLEANS</t>
  </si>
  <si>
    <t>ANTENNE D'ACTION SOCIALE GEND ORLEANS</t>
  </si>
  <si>
    <t>0A8U01X</t>
  </si>
  <si>
    <t>AASG TOURS</t>
  </si>
  <si>
    <t>ANTENNE D'ACTION SOCIALE GEND TOURS</t>
  </si>
  <si>
    <t>09RH0A9</t>
  </si>
  <si>
    <t>CDAOA - SC DA</t>
  </si>
  <si>
    <t>CDAOA - SOUS-CHEFFERIE DEFENSE AERIENNE</t>
  </si>
  <si>
    <t>0ABF000</t>
  </si>
  <si>
    <t>ZIG BGA NEVERS</t>
  </si>
  <si>
    <t>0ABG000</t>
  </si>
  <si>
    <t>ZIG CBG SEMAPHORES</t>
  </si>
  <si>
    <t>09X3001</t>
  </si>
  <si>
    <t>FREMM AUVERGNE - SERVICE HYG SANTE</t>
  </si>
  <si>
    <t>FREGATE MULTI-MISSIONS AUVERGNE - SERVICE HYGIENE SANTE</t>
  </si>
  <si>
    <t>01EX29P</t>
  </si>
  <si>
    <t>17E GR ART - PANP</t>
  </si>
  <si>
    <t>17E GROUPE D'ARTILLERIE - PERSONNEL ABSENT  NON PAYE</t>
  </si>
  <si>
    <t>01GY9A1</t>
  </si>
  <si>
    <t>PANP</t>
  </si>
  <si>
    <t>PERSONNEL ABSENT  NON PAYE</t>
  </si>
  <si>
    <t>040D9HY</t>
  </si>
  <si>
    <t>61E RGT ART - PANP</t>
  </si>
  <si>
    <t>61E REGIMENT D'ARTILLERIE - PERSONNEL ABSENT  NON PAYE</t>
  </si>
  <si>
    <t>05X60C5</t>
  </si>
  <si>
    <t>SHOM - SHOM - GHOA - PP</t>
  </si>
  <si>
    <t>SERVICE HYDROGRAPHIQUE ET OCEANOGRAPHIQUE DE LA MARINE - SHOM - GHOA - POURQUOI PAS</t>
  </si>
  <si>
    <t>06VY077</t>
  </si>
  <si>
    <t>MIN MER CAB</t>
  </si>
  <si>
    <t>MINISTERE DE LA MER CABINET</t>
  </si>
  <si>
    <t>06VY078</t>
  </si>
  <si>
    <t>SAM PAPEETE</t>
  </si>
  <si>
    <t>90245 - SERVICE DES AFFAIRES MARITIMES PAPEETE</t>
  </si>
  <si>
    <t>06VY07C</t>
  </si>
  <si>
    <t>MNE MCHD CORSE</t>
  </si>
  <si>
    <t>90086 - MARINE MARCHANDE CORSE</t>
  </si>
  <si>
    <t>06VY05D</t>
  </si>
  <si>
    <t>ENSM ST MALO</t>
  </si>
  <si>
    <t>90530 - ECOLE NATIONALE SUPERIEURE MARITIME SAINT-MALO</t>
  </si>
  <si>
    <t>06VY05K</t>
  </si>
  <si>
    <t>DDTM 44</t>
  </si>
  <si>
    <t>90565 - DIRECTION DEPARTEMENTALE DES TERRITOIRES ET DE LA MER LOIRE-ATLANTIQUE</t>
  </si>
  <si>
    <t>06VY05M</t>
  </si>
  <si>
    <t>DDTM 85</t>
  </si>
  <si>
    <t>90575 - DIRECTION DEPARTEMENTALE DES TERRITOIRES ET DE LA MER VENDEE</t>
  </si>
  <si>
    <t>06VY05P</t>
  </si>
  <si>
    <t>CSN ST NAZAIRE</t>
  </si>
  <si>
    <t>90590 - CENTRE DE SECURITE DES NAVIRES DE SAINT-NAZAIRE</t>
  </si>
  <si>
    <t>06VY05Q</t>
  </si>
  <si>
    <t>ENSM NANTES</t>
  </si>
  <si>
    <t>90595 - ECOLE NATIONALE SUPERIEURE MARITIME NANTES</t>
  </si>
  <si>
    <t>06VY05S</t>
  </si>
  <si>
    <t>DIRM NANTES</t>
  </si>
  <si>
    <t>90215 - DIRECTION INTERREGIONALE DE LA MER NANTES</t>
  </si>
  <si>
    <t>09N50U0</t>
  </si>
  <si>
    <t>APPS ART L4138-8</t>
  </si>
  <si>
    <t>ADMINISTRATION DU PERSONNEL EN POSITION SPECIALE : DETACHEMENT</t>
  </si>
  <si>
    <t>09N50U5</t>
  </si>
  <si>
    <t>APPS ART L4139-1/4139-2/4139-3</t>
  </si>
  <si>
    <t>ADMINISTRATION DU PERSONNEL EN POSITION SPECIALE-1/4139-2/4139-3</t>
  </si>
  <si>
    <t>09N50UD</t>
  </si>
  <si>
    <t>APPS DET AIRCO</t>
  </si>
  <si>
    <t>ADMINISTRATION DU PERSONNEL EN POSITION SPECIALE : DETACHEMENT AIRCO</t>
  </si>
  <si>
    <t>09N50UL</t>
  </si>
  <si>
    <t>APPS NANR ET CMA</t>
  </si>
  <si>
    <t>ADMINISTRATION DU PERSONNEL EN POSITION SPECIALE : NON ACTIVITE NON REMUNERE</t>
  </si>
  <si>
    <t>09N50UQ</t>
  </si>
  <si>
    <t>APPS PER N ACT RE</t>
  </si>
  <si>
    <t>ADMINISTRATION DU PERSONNEL EN POSITION SPECIALE : PERS.NON ACTIV. REMUNERE</t>
  </si>
  <si>
    <t>09N5AKE</t>
  </si>
  <si>
    <t>BUREAU AIR DU CENTRE D'INFORMATION ET DE RECRUTEMENT DES FORCES ARMEES NICE</t>
  </si>
  <si>
    <t>09N5AKK</t>
  </si>
  <si>
    <t>09N5AKP</t>
  </si>
  <si>
    <t>CRRA BORDEAUX</t>
  </si>
  <si>
    <t>CENTRE REGIONAL DE RECRUTEMENT AIR BORDEAUX</t>
  </si>
  <si>
    <t>09N5AL3</t>
  </si>
  <si>
    <t>BUREAU AIR DU CENTRE D'INFORMATION ET DE RECRUTEMENT DES FORCES ARMEES BORDEAUX</t>
  </si>
  <si>
    <t>09N5AL9</t>
  </si>
  <si>
    <t>BUREAU AIR DU CENTRE D'INFORMATION ET DE RECRUTEMENT DES FORCES ARMEES PAU</t>
  </si>
  <si>
    <t>06TB153</t>
  </si>
  <si>
    <t>ET PRINC MUN CENT AQUIT SAVIGNY - RES</t>
  </si>
  <si>
    <t>ETABLISSEMENT PRINCIPAL MUNITIONS CENTRE AQUITAINE - EPMU SAVIGNY EN SEPTAINE - RESERVE</t>
  </si>
  <si>
    <t>05X60C2</t>
  </si>
  <si>
    <t>SHOM - SHOM - GHOA - BB A</t>
  </si>
  <si>
    <t>SERVICE HYDROGRAPHIQUE ET OCEANOGRAPHIQUE DE LA MARINE - SHOM - GHOA - BEAUTEMPS BEAUPRE A</t>
  </si>
  <si>
    <t>0A7K024</t>
  </si>
  <si>
    <t>SM FAN TOULON</t>
  </si>
  <si>
    <t>SERVICE MEDICAL FAN TOULON</t>
  </si>
  <si>
    <t>06SJ000</t>
  </si>
  <si>
    <t>SCA</t>
  </si>
  <si>
    <t>SERVICE CENTRALISE DES ACHATS</t>
  </si>
  <si>
    <t>06SK000</t>
  </si>
  <si>
    <t>AIA AMBERIEU</t>
  </si>
  <si>
    <t>ATELIER INDUSTRIEL DE L'AERONAUTIQUE D'AMBERIEU</t>
  </si>
  <si>
    <t>0A38000</t>
  </si>
  <si>
    <t>BDD STRASBOURG HAGUENAU COLMAR COUTS</t>
  </si>
  <si>
    <t>BDD STRASBOURG HAGUENAU COLMAR COUTS INDIVIS</t>
  </si>
  <si>
    <t>0A3D000</t>
  </si>
  <si>
    <t>ZIG SHC HAGUENAU</t>
  </si>
  <si>
    <t>05BU247</t>
  </si>
  <si>
    <t>PPE - OE SQD 47- BRIZE NORTON (GB)</t>
  </si>
  <si>
    <t>PPE - OFFICIER D'ECHANGE RAF SQUADRON 47 - BRIZE NORTON - OXON (GB)</t>
  </si>
  <si>
    <t>0A3S000</t>
  </si>
  <si>
    <t>ZIG BSL LOPERHET</t>
  </si>
  <si>
    <t>05L902D</t>
  </si>
  <si>
    <t>SEMAPHORE 1 AULT</t>
  </si>
  <si>
    <t>SEMAPHORE PREMIERE CATEGORIE AULT</t>
  </si>
  <si>
    <t>AULT</t>
  </si>
  <si>
    <t>05L902E</t>
  </si>
  <si>
    <t>SEMAPHORE 1 VILLERVILLE</t>
  </si>
  <si>
    <t>SEMAPHORE PREMIERE CATEGORIE VILLERVILLE</t>
  </si>
  <si>
    <t>TROUVILLE SUR MER</t>
  </si>
  <si>
    <t>05L902F</t>
  </si>
  <si>
    <t>SEMAPHORE 1 LA HAGUE</t>
  </si>
  <si>
    <t>SEMAPHORE PREMIERE CATEGORIE LA HAGUE</t>
  </si>
  <si>
    <t>05L902L</t>
  </si>
  <si>
    <t>FOSIT CHERBOUR - PC - EFM MANCHE</t>
  </si>
  <si>
    <t>0A2N000</t>
  </si>
  <si>
    <t>ZIG MNM REIMS</t>
  </si>
  <si>
    <t>05E11HM</t>
  </si>
  <si>
    <t>MOYENS EN SPE - IBODE - LYON</t>
  </si>
  <si>
    <t>MOYENS EN SPECIALISATION - INFIRMIERS DE BLOC OPERATOIRE - LYON</t>
  </si>
  <si>
    <t>ST GENIS LAVAL</t>
  </si>
  <si>
    <t>09L60PU</t>
  </si>
  <si>
    <t>CIIRAA - BREST</t>
  </si>
  <si>
    <t>CENTRE D'INSTRUCTION ET D'INFORMATION DE RESERVE DE L'ARMEE DE L'AIR - BREST</t>
  </si>
  <si>
    <t>00FH9S0</t>
  </si>
  <si>
    <t>2E REI - DET GARRIGUES</t>
  </si>
  <si>
    <t>2E REGIMENT ETRANGER D'INFANTERIE - DETACHEMENT CAMP DES GARRIGUES</t>
  </si>
  <si>
    <t>011L3XU</t>
  </si>
  <si>
    <t>ESID IDF-CELL PREV-SST-ANT ARCUEIL</t>
  </si>
  <si>
    <t>ESID IDF - CELLULE PREVENTION - SST  - ANTENNE ARCUEIL</t>
  </si>
  <si>
    <t>0AB8000</t>
  </si>
  <si>
    <t>PRSD HORS METRO</t>
  </si>
  <si>
    <t>POSTES DU RENSEIGNEMENT ET DE LA SECURITE DE LA DEFENSE HORS METROPOLE</t>
  </si>
  <si>
    <t>05N10TZ</t>
  </si>
  <si>
    <t>CIIRAA - MERIGNAC-BEAUSEJOUR</t>
  </si>
  <si>
    <t>CENTRE D'INSTRUCTION ET D'INFORMATION DE RESERVE DE L'ARMEE DE L'AIR - MERIGNAC-BEAUSEJOUR</t>
  </si>
  <si>
    <t>052P4ER</t>
  </si>
  <si>
    <t>CIEC CASTELSARRASIN</t>
  </si>
  <si>
    <t>CENTRE D'INSTRUCTION ELEMENTAIRE DE CONDUITE CASTELSARRASIN</t>
  </si>
  <si>
    <t>069C1BQ</t>
  </si>
  <si>
    <t>06 CMA - 68 AM - RESERVE</t>
  </si>
  <si>
    <t>68EME AM - CELLULE RESERVE OPERATIONNELLE</t>
  </si>
  <si>
    <t>069C1BY</t>
  </si>
  <si>
    <t>CELLULE RESERVE OPERATIONNELLE</t>
  </si>
  <si>
    <t>64EME AM - CELLULE RESERVE OPERATIONNELLE</t>
  </si>
  <si>
    <t>011F5UL</t>
  </si>
  <si>
    <t>ESID LYON - USID MTPLR - ANT ORANGE</t>
  </si>
  <si>
    <t>ESID LYON - USID MONTPELLIER - ANTENNE ORANGE</t>
  </si>
  <si>
    <t>02EL042</t>
  </si>
  <si>
    <t>SERVICE PORTUAIRE BN NOUMEA</t>
  </si>
  <si>
    <t>02G3APN</t>
  </si>
  <si>
    <t>05VI2R0</t>
  </si>
  <si>
    <t>BN TOULON - PC - EFM TOULON</t>
  </si>
  <si>
    <t>06QP002</t>
  </si>
  <si>
    <t>C/FI/CIN BREST</t>
  </si>
  <si>
    <t>CENTRE D'INSTRUCTION NAVAL DE BREST ELEVES - COURS FORMATION INITIALE CIN BREST</t>
  </si>
  <si>
    <t>05TJ01C</t>
  </si>
  <si>
    <t>22S LANVEOC - PC - EFM BREST</t>
  </si>
  <si>
    <t>ESCADRILLE 22S LANVEOC - PC - EFM BREST</t>
  </si>
  <si>
    <t>06VY09B</t>
  </si>
  <si>
    <t>MIN MER IGAM PARIS</t>
  </si>
  <si>
    <t>90260 - INSPECTION GENERALE DES AFFAIRES MARITIMES</t>
  </si>
  <si>
    <t>0AE0BQI</t>
  </si>
  <si>
    <t>ETIA DRONES</t>
  </si>
  <si>
    <t>EQUIPE TECHNIQUE INTERARMEES CENTRALISEE DRONES - COGNAC CHATEAUBERNARD</t>
  </si>
  <si>
    <t>01CF433</t>
  </si>
  <si>
    <t>ECOMIL BOURGES - CIEC MONTLHERY</t>
  </si>
  <si>
    <t>ECOLES MILITAIRES DE BOURGES - CENTRE D'INSTRUCTION ELEMENTAIRE DE CONDUITE DE MONTLHERY</t>
  </si>
  <si>
    <t>09SO007</t>
  </si>
  <si>
    <t>26EME AM - MULLHEIM</t>
  </si>
  <si>
    <t>5EME CENTRE MEDICAL DES ARMEES - 26EME ANTENNE MEDICALE</t>
  </si>
  <si>
    <t>09SO008</t>
  </si>
  <si>
    <t>44EME AM - STRASBOURG</t>
  </si>
  <si>
    <t>5EME CENTRE MEDICAL DES ARMEES - 44EME ANTENNE MEDICALE</t>
  </si>
  <si>
    <t>011K43E</t>
  </si>
  <si>
    <t>ESID RENNES - SECT ACH PROX ANT CHERB</t>
  </si>
  <si>
    <t>ESID RENNES - SECTION ACHATS PROXIMITE - ANTENNE CHERBOURG</t>
  </si>
  <si>
    <t>06PF000</t>
  </si>
  <si>
    <t>UNITES DRHAA DE LA BA 702 AVORD</t>
  </si>
  <si>
    <t>UNITES DRHAA DE LA BASE AERIENNE 702 AVORD</t>
  </si>
  <si>
    <t>042S370</t>
  </si>
  <si>
    <t>13E BSMAT - DET MOULINS</t>
  </si>
  <si>
    <t>13E BASE DE SOUTIEN DU MATERIEL - DETACHEMENT MOULINS</t>
  </si>
  <si>
    <t>06W104G</t>
  </si>
  <si>
    <t>05Y0342</t>
  </si>
  <si>
    <t>DIRISI TLN - DET SIC NICE</t>
  </si>
  <si>
    <t>DIRISI TOULON - CIRISI DRAGUIGNAN DETACHEMENT SIC NICE</t>
  </si>
  <si>
    <t>LA TURBIE</t>
  </si>
  <si>
    <t>06TC000</t>
  </si>
  <si>
    <t>STG FORM H MARINE ELV</t>
  </si>
  <si>
    <t>STAGE ET FORMATIONS HORS MARINE ELEVES</t>
  </si>
  <si>
    <t>013LAHT</t>
  </si>
  <si>
    <t>DIRISI IDF 8RT - CNGF MLF</t>
  </si>
  <si>
    <t>DIRISI IDF 8RT - CENTRE NATIONAL DE GESTION DES FREQUENCES MAISONS LAFFITTE (CNGF MLF)</t>
  </si>
  <si>
    <t>0633404</t>
  </si>
  <si>
    <t>GSBDD CREIL - ANT TAVERNY</t>
  </si>
  <si>
    <t>ANTENNE TAVERNY</t>
  </si>
  <si>
    <t>0633408</t>
  </si>
  <si>
    <t>GSBDD CREIL - ANT DOULLENS</t>
  </si>
  <si>
    <t>ANTENNE DOULLENS</t>
  </si>
  <si>
    <t>06W4025</t>
  </si>
  <si>
    <t>SRM NORD CIRFA M ROUEN</t>
  </si>
  <si>
    <t>00G59AA</t>
  </si>
  <si>
    <t>RICM - CAMP MONT MOR</t>
  </si>
  <si>
    <t>CAMP DE MONTMORILLON</t>
  </si>
  <si>
    <t>06VY03W</t>
  </si>
  <si>
    <t>MIN MER IGEM</t>
  </si>
  <si>
    <t>90265 - MIN MER INSPECTION GENERALE ENSEIGNEMENT MARITIME</t>
  </si>
  <si>
    <t>08ED000</t>
  </si>
  <si>
    <t>SMITER - 8E RMAT - DET WOIPPY</t>
  </si>
  <si>
    <t>SMITER - 8E RMAT - DETACHEMENT WOIPPY</t>
  </si>
  <si>
    <t>08EL000</t>
  </si>
  <si>
    <t>SMITER - 4E RMAT - DET MIRAMAS</t>
  </si>
  <si>
    <t>SMITER - 4E RMAT - DETACHEMENT MIRAMAS</t>
  </si>
  <si>
    <t>00K98Q4</t>
  </si>
  <si>
    <t>COM-IAZDS OUEST - COMIAZDS OUEST - PANP</t>
  </si>
  <si>
    <t>COM-IAZDS OUEST - COMMANDEMENT INTERARMEES DE ZONE DE DEFENSE ET DE SECURITE OUEST</t>
  </si>
  <si>
    <t>0ADV005</t>
  </si>
  <si>
    <t>BIL GABON</t>
  </si>
  <si>
    <t>BUREAU INTERARMEES DU LOGEMENT GABON</t>
  </si>
  <si>
    <t>0ADV007</t>
  </si>
  <si>
    <t>BIL NOUVELLE-CALEDONIE</t>
  </si>
  <si>
    <t>BUREAU INTERAMEES DU LOGEMENT NOUVELLE-CALEDONIE</t>
  </si>
  <si>
    <t>0ADV008</t>
  </si>
  <si>
    <t>BIL POLYNESIE FRANCAISE</t>
  </si>
  <si>
    <t>BUREAU INTERAMEES DU LOGEMENT POLYNESIE FRANCAISE</t>
  </si>
  <si>
    <t>0ADV009</t>
  </si>
  <si>
    <t>LOGEMENT RCI</t>
  </si>
  <si>
    <t>051P39O</t>
  </si>
  <si>
    <t>BNB - SMP</t>
  </si>
  <si>
    <t>SERVICE DES MOYENS PORTUAIRES DE BREST</t>
  </si>
  <si>
    <t>0612121</t>
  </si>
  <si>
    <t>ANT CASTELSARRASI</t>
  </si>
  <si>
    <t>GROUPEMENT DE SOUTIEN DE LA BASE DE DEFENSE - MONTAUBAN - ANTENNE CASTELSARRASIN</t>
  </si>
  <si>
    <t>0612127</t>
  </si>
  <si>
    <t>ANTEN CAYLUS</t>
  </si>
  <si>
    <t>ANTENNE CAYLUS</t>
  </si>
  <si>
    <t>CAYLUS</t>
  </si>
  <si>
    <t>05NP001</t>
  </si>
  <si>
    <t>SNLE LE TEMERAIRE BLEU - SERV HYG SANTE</t>
  </si>
  <si>
    <t>SOUS-MARIN NUCLEAIRE LANCEUR D'ENGINS LE TEMERAIRE EQUIPAGE BLEU - SERVICE HYGIENE SANTE</t>
  </si>
  <si>
    <t>060U080</t>
  </si>
  <si>
    <t>ANTENNE NIMES</t>
  </si>
  <si>
    <t>09O93W4</t>
  </si>
  <si>
    <t>CICOS - CULTES - COMBDD LILLE - PROTEST</t>
  </si>
  <si>
    <t>CICOS - CULTES - COMBDD LILLE - AUMONERIE PROTESTANTE</t>
  </si>
  <si>
    <t>06W1017</t>
  </si>
  <si>
    <t>MJL - TJ BORDEAUX</t>
  </si>
  <si>
    <t>MJL - TRIBUNAL JUDICIAIRE DE BORDEAUX</t>
  </si>
  <si>
    <t>02FO108</t>
  </si>
  <si>
    <t>ESCA</t>
  </si>
  <si>
    <t>BASE AERIENNE 705 - TOURS - TOURS - ESCADRON DES SERVICES DE LA CIRCULATION AERIENNE</t>
  </si>
  <si>
    <t>02FO10C</t>
  </si>
  <si>
    <t>ANTENNE DES SYSTEMES D'INFORMATION ET DE COMMUNICATIONS AERONAUTIQUES DE CORCOUE</t>
  </si>
  <si>
    <t>CORCOUE-SUR-LOGNE</t>
  </si>
  <si>
    <t>02FO10I</t>
  </si>
  <si>
    <t>CSSA</t>
  </si>
  <si>
    <t>CENTRE DE SELECTION SPECIFIQUE AIR</t>
  </si>
  <si>
    <t>011K458</t>
  </si>
  <si>
    <t>ESID RENNES - SECT SST - ANT BRICY</t>
  </si>
  <si>
    <t>ESID RENNES - SECTION SECURITE SANTE AU TRAVAIL - ANTENNE BRICY</t>
  </si>
  <si>
    <t>011K44Y</t>
  </si>
  <si>
    <t>ESID RENNES - SECT EXP IC SID-ANT EVR</t>
  </si>
  <si>
    <t>ESID RENNES - SECTION EXPLOITATION DES INSTALLATIONS CLASSEES SID - ANTENNE EVREUX</t>
  </si>
  <si>
    <t>05BU8VT</t>
  </si>
  <si>
    <t>PPE - CAOC - ROYAL AIR FORCE HIGH WYCO</t>
  </si>
  <si>
    <t>PPE - NASOC - ROYAL AIR FORCE HIGH WYCOMBE</t>
  </si>
  <si>
    <t>011K44Z</t>
  </si>
  <si>
    <t>ESID RENNES - SECT EXP IC SID-ANT BRI</t>
  </si>
  <si>
    <t>ESID RENNES - SECTION EXPLOITATION DES INSTALLATIONS CLASSEES SID - ANTENNE BRICY</t>
  </si>
  <si>
    <t>011K459</t>
  </si>
  <si>
    <t>ESID RENNES - SECT SST - ANT AVORD</t>
  </si>
  <si>
    <t>ESID RENNES - SECTION SECURITE SANTE AU TRAVAIL - ANTENNE AVORD</t>
  </si>
  <si>
    <t>05HCADA</t>
  </si>
  <si>
    <t>CELL SOUT COUR</t>
  </si>
  <si>
    <t>CELLULE SOUTIEN COURANT</t>
  </si>
  <si>
    <t>06CV148</t>
  </si>
  <si>
    <t>DVAV-MOURILLON</t>
  </si>
  <si>
    <t>UDGA121366 : DIVISION ADMINISTRATION DES VENTES - TOULON MOURILLON</t>
  </si>
  <si>
    <t>06CV149</t>
  </si>
  <si>
    <t>DVAV-LEVANT</t>
  </si>
  <si>
    <t>UDGA121367 : DIVISION ADMINISTRATION DES VENTES - ILE DU LEVANT</t>
  </si>
  <si>
    <t>06CV14A</t>
  </si>
  <si>
    <t>CRPP-ST-MÉDARD</t>
  </si>
  <si>
    <t>UDGA121368 : COLLÈGE DES RESP PRESTATIONS PROJETS - ST MEDARD EN JALLES</t>
  </si>
  <si>
    <t>06CV14B</t>
  </si>
  <si>
    <t>CRPP-MOURILLON</t>
  </si>
  <si>
    <t>UDGA121369 : COLLÈGE DES RESPONSABLES PRESTATIONS PROJETS TOULMOURILLON</t>
  </si>
  <si>
    <t>060W2NQ</t>
  </si>
  <si>
    <t>SITE CANJUERS RES</t>
  </si>
  <si>
    <t>SITE CANJUERS EMPLOI RESERVE</t>
  </si>
  <si>
    <t>00BJA5S</t>
  </si>
  <si>
    <t>12E RC - STRUCTURE ACCUEIL RO2 - OLV</t>
  </si>
  <si>
    <t>12E REGIMENT DE CUIRASSIERS - STRUCTURE D'ACCUEIL DE LA RO2 - OLIVET</t>
  </si>
  <si>
    <t>0AGZ00G</t>
  </si>
  <si>
    <t>ANT KOUROU</t>
  </si>
  <si>
    <t>ANTENNE KOUROU</t>
  </si>
  <si>
    <t>0AGZ00L</t>
  </si>
  <si>
    <t>ANT ROCHAMBEAU</t>
  </si>
  <si>
    <t>ANTENNE ROCHAMBEAU</t>
  </si>
  <si>
    <t>MATOURY</t>
  </si>
  <si>
    <t>0AGZ00Q</t>
  </si>
  <si>
    <t>ANT MARIPASOULA</t>
  </si>
  <si>
    <t>ANTENNE MARIPASOULA</t>
  </si>
  <si>
    <t>011F5UW</t>
  </si>
  <si>
    <t>ESID LYON - ANT LAUDUN</t>
  </si>
  <si>
    <t>ESID LYON - ANTENNE LAUDUN</t>
  </si>
  <si>
    <t>00FH9EP</t>
  </si>
  <si>
    <t>2E REI - GSBDD NLL - POLE NIMES</t>
  </si>
  <si>
    <t>2E REGIMENT ETRANGER D'INFANTERIE - GSBDD NIMES - LARZAC - LAUDUN - POLES DU GSBDD NIMES</t>
  </si>
  <si>
    <t>05UE1NV</t>
  </si>
  <si>
    <t>PERS OUV ECOLE NAVALE</t>
  </si>
  <si>
    <t>PERSONNEL A STATUT OUVRIER DE L'ECOLE NAVALE</t>
  </si>
  <si>
    <t>09UM002</t>
  </si>
  <si>
    <t>09UM003</t>
  </si>
  <si>
    <t>09UM006</t>
  </si>
  <si>
    <t>046H4JS</t>
  </si>
  <si>
    <t>EM 27E BIM - CIE FORM INI MDR</t>
  </si>
  <si>
    <t>EM 27E BIM - COMPAGNIE DE FORMATION INITIALE MILITAIRE DES MILITAIRES DU RANG</t>
  </si>
  <si>
    <t>09QN022</t>
  </si>
  <si>
    <t>CPP-RH-BRUZ</t>
  </si>
  <si>
    <t>UDGA121290 : CENTRE DE PRESTATIONS DE PROXIMITÉ DES RH/BRUZ</t>
  </si>
  <si>
    <t>09QN024</t>
  </si>
  <si>
    <t>SDCO</t>
  </si>
  <si>
    <t>UDGA116506 : SOUS-DIRECTION RÉGIONALE CENTRE-OUEST/BRUZ</t>
  </si>
  <si>
    <t>09QN028</t>
  </si>
  <si>
    <t>GCC-BOURGES</t>
  </si>
  <si>
    <t>UDGA121243 : DIVISION GESTION COLLECTIVE ET CHANCELLERIE/BOURGES</t>
  </si>
  <si>
    <t>09QN029</t>
  </si>
  <si>
    <t>GCC-VAL-DE-REUIL</t>
  </si>
  <si>
    <t>UDGA121247 : DIVISION GESTION COLLECTIVE ET CHANCELLERIE/VAL DE REUIL</t>
  </si>
  <si>
    <t>013N65M</t>
  </si>
  <si>
    <t>DIRISI LYN - ANT VALENCE</t>
  </si>
  <si>
    <t>DIRISI LYON - MOYENS SIC / TELECOM / ANTENNE VALENCE</t>
  </si>
  <si>
    <t>019T519</t>
  </si>
  <si>
    <t>1ER RGT ETR - BARLE - ARD 2E REG</t>
  </si>
  <si>
    <t>ARD - BARLE - ANTENNE DEFENSE MOBILITE SAINT CHRISTOL - 2 REG-MARECHAL KOENIG</t>
  </si>
  <si>
    <t>019T520</t>
  </si>
  <si>
    <t>1ER RGT ETR - BARLE - ARD 4E RE</t>
  </si>
  <si>
    <t>ARD - BARLE - CELLULE  DEFENSE MOBILITE CASTELNAUDARY - 4 RE - CASERNE D'ANJOU</t>
  </si>
  <si>
    <t>019T522</t>
  </si>
  <si>
    <t>1ER RGT ETR - BARLE - ARD 2E REP</t>
  </si>
  <si>
    <t>ARD - BARLE - ANTENNE  DEFENSE MOBILITE CALVI - 2 REP - CAMP RAFALLI</t>
  </si>
  <si>
    <t>09MO000</t>
  </si>
  <si>
    <t>HEPHAISTOS</t>
  </si>
  <si>
    <t>01H74AL</t>
  </si>
  <si>
    <t>SECTION FORMPRO ST MANDRIER</t>
  </si>
  <si>
    <t>SECTION FORMATION PROFESSIONNELLE - SAINT MANDRIER</t>
  </si>
  <si>
    <t>00CB000</t>
  </si>
  <si>
    <t>3E RGT GENIE</t>
  </si>
  <si>
    <t>3E REGIMENT DU GENIE</t>
  </si>
  <si>
    <t>06XK000</t>
  </si>
  <si>
    <t>DEA - LUXEUIL</t>
  </si>
  <si>
    <t>DEPOT ESSENCES AIR - LUXEUIL</t>
  </si>
  <si>
    <t>06XM000</t>
  </si>
  <si>
    <t>DEA - NANCY</t>
  </si>
  <si>
    <t>DEPOT ESSENCES AIR - NANCY</t>
  </si>
  <si>
    <t>06XP000</t>
  </si>
  <si>
    <t>DEA - VILLACOUBLAY</t>
  </si>
  <si>
    <t>DEPOT ESSENCES AIR - VILLACOUBLAY</t>
  </si>
  <si>
    <t>06W8000</t>
  </si>
  <si>
    <t>SIMMAD CGR TOULOUSE</t>
  </si>
  <si>
    <t>011I378</t>
  </si>
  <si>
    <t>ESID METZ - USID PHALSB - ANT BITCHE</t>
  </si>
  <si>
    <t>ESID METZ - USID PHALSBOURG - ANTENNE BITCHE</t>
  </si>
  <si>
    <t>06VY0FY</t>
  </si>
  <si>
    <t>MEDDE - SANTE GENS MER - SAINT MALO</t>
  </si>
  <si>
    <t>MEDDE- SANTE GENS MER - SAINT MALO</t>
  </si>
  <si>
    <t>06VY0GE</t>
  </si>
  <si>
    <t>MEDDE - SANTE GENS MER - POINTE A PITRE</t>
  </si>
  <si>
    <t>018Q3EB</t>
  </si>
  <si>
    <t>STAT SIMUNEB DET SAUMUR</t>
  </si>
  <si>
    <t>STAT - SIMUNEB- DETACHEMENT APPUI A LA SIMULATION - SAUMUR</t>
  </si>
  <si>
    <t>06EZ9IR</t>
  </si>
  <si>
    <t>05XE087</t>
  </si>
  <si>
    <t>DIRISI BST - DET SIC LOPERHET</t>
  </si>
  <si>
    <t>DIRISI BREST - CIRISI BREST DETACHEMENT SIC LOPERHET</t>
  </si>
  <si>
    <t>PLOUGASTEL DAOULAS</t>
  </si>
  <si>
    <t>049Z000</t>
  </si>
  <si>
    <t>ECO GENIE - NDO - ELV</t>
  </si>
  <si>
    <t>ECOLE DU GENIE - NDO - ELEVES</t>
  </si>
  <si>
    <t>04A1000</t>
  </si>
  <si>
    <t>BASE ECOLE - 6E RHC - NDO - ELV</t>
  </si>
  <si>
    <t>BASE ECOLE - 6E REGIMENT D'HELICOPTERES DE COMBAT - NDO - ELEVES</t>
  </si>
  <si>
    <t>04AA005</t>
  </si>
  <si>
    <t>CDEC - DIR EMSST - EDG-T - NDO - ELV</t>
  </si>
  <si>
    <t>CDEC - DIRECTION EMSST - EDG-T - NDO - ELEVES</t>
  </si>
  <si>
    <t>05Y0764</t>
  </si>
  <si>
    <t>DIRISI TLN - DET LE LUC</t>
  </si>
  <si>
    <t>DIRISI TOULON - CIRISI DRAGUIGNAN DETACHEMENT SIC LE LUC</t>
  </si>
  <si>
    <t>040D9ID</t>
  </si>
  <si>
    <t>61E RGT ART - ENT CENTRAL</t>
  </si>
  <si>
    <t>61E REGIMENT D'ARTILLERIE - ENTREPOT CENTRAL</t>
  </si>
  <si>
    <t>06493P1</t>
  </si>
  <si>
    <t>ANT VANNES RES</t>
  </si>
  <si>
    <t>ANTENNE VANNES EMPLOI RESERVE</t>
  </si>
  <si>
    <t>00RU000</t>
  </si>
  <si>
    <t>EM ARMEES</t>
  </si>
  <si>
    <t>ETAT-MAJOR DES ARMEES</t>
  </si>
  <si>
    <t>011K328</t>
  </si>
  <si>
    <t>ESID RENNES - USID TOURS - ANT CINQ MARS</t>
  </si>
  <si>
    <t>ESID RENNES - USID TOURS - ANTENNE CINQ MARS LA PILE</t>
  </si>
  <si>
    <t>06TF008</t>
  </si>
  <si>
    <t>CSUP SIN</t>
  </si>
  <si>
    <t>ECOLE DE NAVIGATION SOUS MARINE DE BREST - ELEVES - COURS CERTIF SUP DU SYSTEME INERTIEL NAVIG SNLE</t>
  </si>
  <si>
    <t>06TF009</t>
  </si>
  <si>
    <t>CSUP SEA</t>
  </si>
  <si>
    <t>ECOLE DE NAVIGATION SOUS MARINE DE BREST - ELEVES - COURS SUPERIEUR EXPERT CHARGE DE LA SEA SUR SNLE</t>
  </si>
  <si>
    <t>06TF010</t>
  </si>
  <si>
    <t>C/C/SECPLOTRI</t>
  </si>
  <si>
    <t>ECOLE DE NAVIGATION SOUS MARINE DE BREST - ELEVES - C/C/SECPLOTRI</t>
  </si>
  <si>
    <t>01UW2HG</t>
  </si>
  <si>
    <t>BAN LANVEOC - SERVICE FORMATION</t>
  </si>
  <si>
    <t>BASE D'AERONAUTIQUE NAVALE DE LANVEOC POULMIC - SERVICE FORMATION</t>
  </si>
  <si>
    <t>081C4FJ</t>
  </si>
  <si>
    <t>01 CMA - 1 AEMI - RESERVE</t>
  </si>
  <si>
    <t>1ERE AEMI - CELLULE RESERVE OPERATIONNELLE</t>
  </si>
  <si>
    <t>081C4FK</t>
  </si>
  <si>
    <t>1ER CMA - AM SAINT MANDE ILOT BEGIN</t>
  </si>
  <si>
    <t>1ER CENTRE MEDICAL DES ARMEES - ANTENNE MEDICALE DE SAINT MANDE - ILOT BEGIN</t>
  </si>
  <si>
    <t>019W394</t>
  </si>
  <si>
    <t>4E RGT ETR - PC GSBDD CARCASSONNE</t>
  </si>
  <si>
    <t>4E REGIMENT ETRANGER - PORTION CENTRALE GSBDD CARCASSONNE (TERLG)</t>
  </si>
  <si>
    <t>08DM000</t>
  </si>
  <si>
    <t>33F AQUITAINE A</t>
  </si>
  <si>
    <t>FLOTILLE 33F AQUITAINE A</t>
  </si>
  <si>
    <t>06OI000</t>
  </si>
  <si>
    <t>UNITES CSFA DE LA BA 921 TAVERNY</t>
  </si>
  <si>
    <t>UNITES CSFA DE LA BASE AERIENNE 921 TAVERNY</t>
  </si>
  <si>
    <t>085B01F</t>
  </si>
  <si>
    <t>COMAR BORDEAUX - PC - EFM BREST</t>
  </si>
  <si>
    <t>00QB30T</t>
  </si>
  <si>
    <t>CONTR TECHN OLEODUCS CS</t>
  </si>
  <si>
    <t>MISSION DE CONTROLE TECHNIQUE DES OLEODUCS CHALON SUR SAONE</t>
  </si>
  <si>
    <t>0ACZ08V</t>
  </si>
  <si>
    <t>PNA - NDO</t>
  </si>
  <si>
    <t>POSITION NON-ACTIVITE - NDO</t>
  </si>
  <si>
    <t>0AJ2AIJ</t>
  </si>
  <si>
    <t>BASE ECOLE - 2E RHC - BLESSES ADT</t>
  </si>
  <si>
    <t>BASE ECOLE - 2E REGIMENT D'HELICOPTERES DE COMBAT - BLESSES DE L'ARMEE DE TERRE</t>
  </si>
  <si>
    <t>02EK006</t>
  </si>
  <si>
    <t>SERVICE PORTUAIRE BN FDF</t>
  </si>
  <si>
    <t>06BZ000</t>
  </si>
  <si>
    <t>CEAM</t>
  </si>
  <si>
    <t>06C0000</t>
  </si>
  <si>
    <t>CED</t>
  </si>
  <si>
    <t>011I5B9</t>
  </si>
  <si>
    <t>ESID METZ - ANT CONTR MAROLLES</t>
  </si>
  <si>
    <t>ESID METZ - ANTENNE CONTRATS MAROLLES</t>
  </si>
  <si>
    <t>MAROLLES</t>
  </si>
  <si>
    <t>011L332</t>
  </si>
  <si>
    <t>ESID IDF - USID VRSAIL</t>
  </si>
  <si>
    <t>ESID IDF - USID VERSAILLES</t>
  </si>
  <si>
    <t>06E601F</t>
  </si>
  <si>
    <t>SERECOM-CAZAUX</t>
  </si>
  <si>
    <t>UDGA160620 : SERVICE EXTÉRIEUR DE LA COMMUNICATION-CAZAUX</t>
  </si>
  <si>
    <t>0AJ2AIG</t>
  </si>
  <si>
    <t>RES DTA</t>
  </si>
  <si>
    <t>DIVISION TECHNIQUE AERONAUTIQUE</t>
  </si>
  <si>
    <t>0ACK05A</t>
  </si>
  <si>
    <t>CGV - LYON</t>
  </si>
  <si>
    <t>CHEF DES GROUPES VETERINAIRES - LYON</t>
  </si>
  <si>
    <t>0ACK05E</t>
  </si>
  <si>
    <t>CGV - BORDEAUX</t>
  </si>
  <si>
    <t>CHEF DES GROUPES VETERINAIRES - BORDEAUX</t>
  </si>
  <si>
    <t>00HR000</t>
  </si>
  <si>
    <t>1ER RA</t>
  </si>
  <si>
    <t>1ER REGIMENT D'ARTILLERIE</t>
  </si>
  <si>
    <t>09Q004H</t>
  </si>
  <si>
    <t>INF6M C/BE/QMF POMPM (C/C/VLT)</t>
  </si>
  <si>
    <t>COURS ELEMENTAIRE METIER MOT POMPM/MARSEILLE (C/C/VLT)</t>
  </si>
  <si>
    <t>0AJ2AII</t>
  </si>
  <si>
    <t>RO2</t>
  </si>
  <si>
    <t>STRUCTURE D'ACCUEIL DE LA RO2</t>
  </si>
  <si>
    <t>08K5000</t>
  </si>
  <si>
    <t>MINECOFI</t>
  </si>
  <si>
    <t>MINISTERE DE L'ECONOMIE DES FINANCES ET DE LA RELANCE</t>
  </si>
  <si>
    <t>010C000</t>
  </si>
  <si>
    <t>RSMA-MARTINIQUE</t>
  </si>
  <si>
    <t>REGIMENT DU SERVICE MILITAIRE ADAPTE - MARTINIQUE</t>
  </si>
  <si>
    <t>00HU189</t>
  </si>
  <si>
    <t>HQ SUPPORTS BAT COY - MED PLT - PERS SSA</t>
  </si>
  <si>
    <t>HQ SUPPORT BATAILLON - SUPPORT COY - MEDICAL PLATOON - PERS SSA</t>
  </si>
  <si>
    <t>09X1000</t>
  </si>
  <si>
    <t>CHAMPLAIN A</t>
  </si>
  <si>
    <t>B2M CHAMPLAIN - EQUIPAGE A</t>
  </si>
  <si>
    <t>09X0000</t>
  </si>
  <si>
    <t>BOUGAINVILLE B</t>
  </si>
  <si>
    <t>B2M BOUGAINVILLE - EQUIPAGE B</t>
  </si>
  <si>
    <t>019T6QR</t>
  </si>
  <si>
    <t>1ER RGT ETR - 1ER RGT ETR - BARLE - ARD</t>
  </si>
  <si>
    <t>1ER REGIMENT ETRANGER - ARD - BARLE - ANTENNE DEFENSE MOBILITE LARZAC - 13DBLE</t>
  </si>
  <si>
    <t>05G9000</t>
  </si>
  <si>
    <t>UNITE FRANC VERIF</t>
  </si>
  <si>
    <t>UNITE FRANCAISE DE VERIFICATION</t>
  </si>
  <si>
    <t>0ADU003</t>
  </si>
  <si>
    <t>STRUCT ACC RO2</t>
  </si>
  <si>
    <t>CENTRE D'INFORMATION ET DE RECRUTEMENT DES FORCES ARMEES - MAYOTTE - STRUCTURE D'ACCUEIL DE LA RO2</t>
  </si>
  <si>
    <t>05K7007</t>
  </si>
  <si>
    <t>AMAINT OME- MARTINIQUE - BLESSES ADT</t>
  </si>
  <si>
    <t>AMAINT OME- MARTINIQUE - BLESSES ARMEE DE TERRE</t>
  </si>
  <si>
    <t>084ZANI</t>
  </si>
  <si>
    <t>SITE ANCELLE</t>
  </si>
  <si>
    <t>060W2R0</t>
  </si>
  <si>
    <t>POLE DGN CANJUERS</t>
  </si>
  <si>
    <t>POLE CANJUERS</t>
  </si>
  <si>
    <t>04T04AM</t>
  </si>
  <si>
    <t>CENZUB - 94E RI - STRUCTURE ACCUEIL RO2</t>
  </si>
  <si>
    <t>CENZUB - 94E RI - STRUCTURE D'ACCUEIL DE LA RO2</t>
  </si>
  <si>
    <t>00HV306</t>
  </si>
  <si>
    <t>CHIEF - G MED - MED OPS - PERS SSA</t>
  </si>
  <si>
    <t>CHIEF- MED OPS - PERS SSA</t>
  </si>
  <si>
    <t>052P4DA</t>
  </si>
  <si>
    <t>CENTRE D'INSTRUCTIONS ELEMENTAIRES DE CONDUITE LA VALBONNE</t>
  </si>
  <si>
    <t>05BU7E2</t>
  </si>
  <si>
    <t>PPE - IIHL - SAN REMO (ITA)</t>
  </si>
  <si>
    <t>PPE - INSTITUT INTERNATIONAL DU DROIT HUMANITAIRE (IIHL) - SAN REMO (ITALIE)</t>
  </si>
  <si>
    <t>05BU7F1</t>
  </si>
  <si>
    <t>PPE - OE 2 WING TACTIQUE FLORENNES (BE)</t>
  </si>
  <si>
    <t>PPE - OFFICIER D'ECHANGE 2E WING TACTIQUE - FLORENNES (BELGIQUE)</t>
  </si>
  <si>
    <t>FLORENNES</t>
  </si>
  <si>
    <t>05BU7F3</t>
  </si>
  <si>
    <t>PPE - DELEGATION UE SARAJEVO (BOSNIE)</t>
  </si>
  <si>
    <t>PPE - DELEGATION UE (POLAD) EN BOSNIE HERZEGOVINE - SARAJEVO (BOSNIE)</t>
  </si>
  <si>
    <t>SARAJEVO</t>
  </si>
  <si>
    <t>02G5AR3</t>
  </si>
  <si>
    <t>CIIRAA - CLERMONT FERRAND</t>
  </si>
  <si>
    <t>CENTRE D'INSTRUCTION ET D'INFORMATION DE RESERVE DE L'ARMEE DE L'AIR CLERMONT-FERRAND</t>
  </si>
  <si>
    <t>02G5AR4</t>
  </si>
  <si>
    <t>09RH0P5</t>
  </si>
  <si>
    <t>CEMSAIR:STAG.RENNES</t>
  </si>
  <si>
    <t>CEMSAIR : STAGIAIRES RENNES</t>
  </si>
  <si>
    <t>0888000</t>
  </si>
  <si>
    <t>DET 35 F - FAA' TAHITI</t>
  </si>
  <si>
    <t>DETACHEMENT 35 F - FAA' TAHITI</t>
  </si>
  <si>
    <t>081F1F5</t>
  </si>
  <si>
    <t>56EME AM - LUXEUIL</t>
  </si>
  <si>
    <t>4EME CENTRE MEDICAL DES ARMEES - 56EME ANTENNE MEDICALE</t>
  </si>
  <si>
    <t>016H054</t>
  </si>
  <si>
    <t>DET MORUROA</t>
  </si>
  <si>
    <t>DETACHEMENT MORUROA</t>
  </si>
  <si>
    <t>080U161</t>
  </si>
  <si>
    <t>519E RT - DETACHEMENT DE TRANSIT ATLANT</t>
  </si>
  <si>
    <t>519E REGIMENT DU TRAIN- DETACHEMENT DE TRANSIT ATLANTIQUE DE RESERVE</t>
  </si>
  <si>
    <t>06SW1AO</t>
  </si>
  <si>
    <t>ADML LA REUNION - ST DENIS</t>
  </si>
  <si>
    <t>ANTENNE DEFENSE MOBILITE LOCALE - LA REUNION - SAINT DENIS</t>
  </si>
  <si>
    <t>06NM000</t>
  </si>
  <si>
    <t>U CSFA DE LA BA 102 DIJON (-LONGVIC)</t>
  </si>
  <si>
    <t>UNITES CSFA DE LA BASE AERIENNE 102 DIJON (-LONGVIC)</t>
  </si>
  <si>
    <t>06W4026</t>
  </si>
  <si>
    <t>SRM IDF CIRFA M ORLEANS</t>
  </si>
  <si>
    <t>00M356V</t>
  </si>
  <si>
    <t>EMIA-ZDS SUD-OUEST - CULTE PROTEST</t>
  </si>
  <si>
    <t>ETAT MAJOR INTERARMEES DE ZONE DE DEFENSE ET DE SECURITE SUD-OUEST - CULTE PROTESTANT</t>
  </si>
  <si>
    <t>0AB8010</t>
  </si>
  <si>
    <t>PRSD GUYANE - ANT KOUROU</t>
  </si>
  <si>
    <t>ANTENNE DE KOUROU</t>
  </si>
  <si>
    <t>0AB8012</t>
  </si>
  <si>
    <t>PRSD-REUNION</t>
  </si>
  <si>
    <t>POSTE RSD - REUNION</t>
  </si>
  <si>
    <t>0ABB0BR</t>
  </si>
  <si>
    <t>PRSD TOULOUSE</t>
  </si>
  <si>
    <t>POSTE RSD TOULOUSE</t>
  </si>
  <si>
    <t>0ABD000</t>
  </si>
  <si>
    <t>DZRSD - IDF</t>
  </si>
  <si>
    <t>DIRECTION ZONALE DU RENSEIGNEMENT ET DE LA SECURITE DE LA DEFENSE IDF</t>
  </si>
  <si>
    <t>042JAB4</t>
  </si>
  <si>
    <t>2E RGT MAT - FILT ET GARDIEN</t>
  </si>
  <si>
    <t>2E REGIMENT DU MATERIEL - DETACHEMENT SAINT-JACQUES DE LA LANDE  - FILTRAGE ET GARDIENNAGE</t>
  </si>
  <si>
    <t>0AHW01I</t>
  </si>
  <si>
    <t>OPS DEV - CDAD RAMBOUILLET</t>
  </si>
  <si>
    <t>PO DEV - CENTRE DE DEVELOPPEMENT DES APPLICATIONS DE LA DEFENSE RAMBOUILLET (CDAD RBT)</t>
  </si>
  <si>
    <t>06IJ000</t>
  </si>
  <si>
    <t>SCA - ORGANISMES NOUVEAUX (R)</t>
  </si>
  <si>
    <t>08DT0G0</t>
  </si>
  <si>
    <t>CFEEE - DIVAS-COMINT- PAIS ALLUETS</t>
  </si>
  <si>
    <t>DRM-CFEEE - POLE D'ANALYSE ET D'INTEGRATION DU SIGNAL LES ALLUETS</t>
  </si>
  <si>
    <t>09O940K</t>
  </si>
  <si>
    <t>CICOS - CULTES - COMBDD STRAS ANT COLMAR</t>
  </si>
  <si>
    <t>CICOS - CULTES - COMBDD STRASBOURG HAGUENAU - ANTENNE COLMAR  AUMONERIE CATHOLIQUE</t>
  </si>
  <si>
    <t>09O940L</t>
  </si>
  <si>
    <t>CICOS - COMBDD STRASBOURG AUM PROTEST</t>
  </si>
  <si>
    <t>CICOS  - COMBDD STRASBOURG HAGUENAU - AUMONERIE PROTESTANTE</t>
  </si>
  <si>
    <t>09O9418</t>
  </si>
  <si>
    <t>CICOS - CULTES - COMBDD RENNES AUM CATH</t>
  </si>
  <si>
    <t>CICOS - CULTES - COMBDD RENNES AUMONERIE CATHOLIQUE</t>
  </si>
  <si>
    <t>09O9417</t>
  </si>
  <si>
    <t>CICOS - CULTES - HIA PERCY - AUM</t>
  </si>
  <si>
    <t>CICOS - CULTES - HIA PERCY - AUMONERIE CATHOLIQUE</t>
  </si>
  <si>
    <t>09O941C</t>
  </si>
  <si>
    <t>CICOS - CULTES - COMBDD IDF - VI</t>
  </si>
  <si>
    <t>CICOS - CULTES - COMBDD IDF - VINCENNES - AUMONERIE PROTESTANTE</t>
  </si>
  <si>
    <t>016I0AZ</t>
  </si>
  <si>
    <t>CULTES - EMIA NC- ANT KONE - AUM PRO</t>
  </si>
  <si>
    <t>CULTES - ETAT MAJOR INTERARMEES NLLE CALEDONIE  - ANTENNE KONE - AUMONERIE PROTESTANTE</t>
  </si>
  <si>
    <t>KONE</t>
  </si>
  <si>
    <t>09O941F</t>
  </si>
  <si>
    <t>CICOS - COMBDD LILLE ANTENNE DOUAI AUMON</t>
  </si>
  <si>
    <t>CICOS - CULTES - COMBDD LILLE ANTENNE DOUAI AUMONERIE CATHOLIQUE</t>
  </si>
  <si>
    <t>09O941I</t>
  </si>
  <si>
    <t>CICOS - COMBDD LYON ANTENNE VALENCE - AU</t>
  </si>
  <si>
    <t>CICOS - CULTES - COMBDD LYON ANTENNE VALENCE - AUMONERIE CATHOLIQUE</t>
  </si>
  <si>
    <t>09O941L</t>
  </si>
  <si>
    <t>CICOS - CULTES - COMBDD MONT AUM ISRA</t>
  </si>
  <si>
    <t>CICOS - CULTES - COMBDD MONTAUBAN - AUMONERIE ISRAELITE</t>
  </si>
  <si>
    <t>01D59I2</t>
  </si>
  <si>
    <t>AMSCC - CULTES</t>
  </si>
  <si>
    <t>ACADEMIE MILITAIRE DE SAINT-CYR COETQUIDAN - CULTES</t>
  </si>
  <si>
    <t>08DG07J</t>
  </si>
  <si>
    <t>ENSIM-DIV FORM INIT</t>
  </si>
  <si>
    <t>ENSIM - DIVISION DE LA FORMATION INITIALE</t>
  </si>
  <si>
    <t>0ACN064</t>
  </si>
  <si>
    <t>SERVICE INFORMATIQUE EVDG</t>
  </si>
  <si>
    <t>05J70B9</t>
  </si>
  <si>
    <t>SECTION LDT - LYON (23.542)</t>
  </si>
  <si>
    <t>SECTION LIAISON DE DONNEES TACTIQUES - LYON (23.542)</t>
  </si>
  <si>
    <t>05BU9CB</t>
  </si>
  <si>
    <t>PPE - PPE - OLIA ¿ AUSTRALIAN DEFENCE FO</t>
  </si>
  <si>
    <t>PPE - OLIA ¿ AUSTRALIAN DEFENCE FORCE HQ ¿ CANBERRA (AUS)</t>
  </si>
  <si>
    <t>CANBERRA</t>
  </si>
  <si>
    <t>0ACQ03P</t>
  </si>
  <si>
    <t>SICL - CELL APPRO SIC - NANCY</t>
  </si>
  <si>
    <t>SICL - CELLULE APPROVISIONNEMENT SIC - NANCY</t>
  </si>
  <si>
    <t>018F000</t>
  </si>
  <si>
    <t>INSP GEN ARMEES</t>
  </si>
  <si>
    <t>INSPECTION GENERALE DES ARMEES</t>
  </si>
  <si>
    <t>02TB05V</t>
  </si>
  <si>
    <t>011L3ZO</t>
  </si>
  <si>
    <t>ESID IDF - SECT REG OPS CREIL-TVY-DOULL</t>
  </si>
  <si>
    <t>ESID IDF - SECTION REGIE OPERATIONNELLE CREIL - TAVERNY - DOULLENS</t>
  </si>
  <si>
    <t>06SX000</t>
  </si>
  <si>
    <t>PDM RENNES</t>
  </si>
  <si>
    <t>POLE DEFENSE MOBILITE DE RENNES</t>
  </si>
  <si>
    <t>06T0000</t>
  </si>
  <si>
    <t>PDM BORDEAUX</t>
  </si>
  <si>
    <t>POLE DEFENSE MOBILITE DE BORDEAUX</t>
  </si>
  <si>
    <t>09O93Z1</t>
  </si>
  <si>
    <t>CICOS - CULTES - EMIA-ZDS EST -</t>
  </si>
  <si>
    <t>CICOS - CULTES - COMIA-ZDS EST - AUMONERIE PROTESTANTE</t>
  </si>
  <si>
    <t>06JC1AL</t>
  </si>
  <si>
    <t>NA-MARSEILLE</t>
  </si>
  <si>
    <t>UDGA121471 : SECTEUR D'AFFAIRES NAVAL - MARSEILLE</t>
  </si>
  <si>
    <t>MARSEILLE 02</t>
  </si>
  <si>
    <t>00RC3LQ</t>
  </si>
  <si>
    <t>EM DEF - CYB 3LM PM CF 178</t>
  </si>
  <si>
    <t>ETAT-MAJOR DE DEFENSE - CYBER 3LM PERSONNEL MILITAIRE CF 178</t>
  </si>
  <si>
    <t>06JC1AM</t>
  </si>
  <si>
    <t>NA-CHERBOURG</t>
  </si>
  <si>
    <t>UDGA121472 : SECTEUR D'AFFAIRES NAVAL - CHERBOURG</t>
  </si>
  <si>
    <t>06JC1AN</t>
  </si>
  <si>
    <t>NA-TOULON</t>
  </si>
  <si>
    <t>UDGA121473 : SECTEUR D'AFFAIRES NAVAL - TOULON</t>
  </si>
  <si>
    <t>0AK0000</t>
  </si>
  <si>
    <t>CAI</t>
  </si>
  <si>
    <t>COLLEGE DES INSPECTIONS ET DE L'AUDIT INTERNE</t>
  </si>
  <si>
    <t>06EJ09R</t>
  </si>
  <si>
    <t>S3</t>
  </si>
  <si>
    <t>UDGA104098 : SECTION 3</t>
  </si>
  <si>
    <t>06EJ09S</t>
  </si>
  <si>
    <t>S4</t>
  </si>
  <si>
    <t>UDGA104099 : SECTION 4</t>
  </si>
  <si>
    <t>06EE09H</t>
  </si>
  <si>
    <t>ACC-TOULON</t>
  </si>
  <si>
    <t>UDGA221383 : BUREAU DE L'ACCOMPAGNEMENT PME ET DES PME STRATEGIQUES TOULON</t>
  </si>
  <si>
    <t>013Q193</t>
  </si>
  <si>
    <t>DIRISI MTZ - DET SIC OCHEY</t>
  </si>
  <si>
    <t>DIRISI METZ - CIRISI NANCY DETACHEMENT SIC OCHEY</t>
  </si>
  <si>
    <t>THUILLEY-AUX-GROSEILLES</t>
  </si>
  <si>
    <t>064B39B</t>
  </si>
  <si>
    <t>ACCES</t>
  </si>
  <si>
    <t>FILTRAGE ET GARDIENNAGE</t>
  </si>
  <si>
    <t>0AJ2000</t>
  </si>
  <si>
    <t>BASE ECOLE - 2E RHC</t>
  </si>
  <si>
    <t>BASE ECOLE - 2E REGIMENT D'HELICOPTERES DE COMBAT</t>
  </si>
  <si>
    <t>09RW03D</t>
  </si>
  <si>
    <t>COMBDD ANGOULEME AUMONE</t>
  </si>
  <si>
    <t>COMBDD ANGOULEME - AUMONERIE PROTESTANTE</t>
  </si>
  <si>
    <t>09RW03R</t>
  </si>
  <si>
    <t>COMBDD EPINAL LUXEUIL - AUM PROTEST</t>
  </si>
  <si>
    <t>COMBDD EPINAL LUXEUIL - AUMONERIE PROTESTANTE</t>
  </si>
  <si>
    <t>0AI006Y</t>
  </si>
  <si>
    <t>POSA - CNMO I RNS CI RSV N1</t>
  </si>
  <si>
    <t>PO SA - CNMO I  RENNES CI RSV NIVEAU 1</t>
  </si>
  <si>
    <t>011K46E</t>
  </si>
  <si>
    <t>ESID RENNES - ANT RNS SUD</t>
  </si>
  <si>
    <t>ESID RENNES - ANTENNE RENNES - SUD</t>
  </si>
  <si>
    <t>00GQ9EC</t>
  </si>
  <si>
    <t>17E RGP - DLAE 46</t>
  </si>
  <si>
    <t>17E REGIMENT DU GENIE PARACHUTISTE - DETACHEMENT DE LIAISON ET D'AIDE A L'ENGAGEMENT 46</t>
  </si>
  <si>
    <t>09O941M</t>
  </si>
  <si>
    <t>CICOS - CULTES - COMBDD METZ AUM ISRA</t>
  </si>
  <si>
    <t>CICOS - CULTES - COMBDD METZ - AUMONERIE ISRAELITE</t>
  </si>
  <si>
    <t>0AGZ07S</t>
  </si>
  <si>
    <t>SITE DEGRAD DES CANNES</t>
  </si>
  <si>
    <t>09O93XH</t>
  </si>
  <si>
    <t>CICOS - CULTES - COMBDD BAYONNE AUM CATH</t>
  </si>
  <si>
    <t>CICOS - CULTES - COMBDD PAU BAYONNE - AUMONERIE CATHOLIQUE</t>
  </si>
  <si>
    <t>087AAV1</t>
  </si>
  <si>
    <t>SITE TLN BASE VIE STE ANNE</t>
  </si>
  <si>
    <t>SITE BASE VIE SAINTE ANNE</t>
  </si>
  <si>
    <t>05BU9BS</t>
  </si>
  <si>
    <t>PPE - PPE - EMS2 - USAWC -</t>
  </si>
  <si>
    <t>PPE - PPE - EMS2 - US ARMY WAR COLLEGE - CARLISLE (E-U) - NDO - DF TER</t>
  </si>
  <si>
    <t>CARLISLE</t>
  </si>
  <si>
    <t>05BU9BT</t>
  </si>
  <si>
    <t>PPE - EMS2 - ECEM (ALG) - DF TER</t>
  </si>
  <si>
    <t>PPE - EMS2 - STAGIAIRE COURS ETAT-MAJOR (ECEM) (ALG) - DF TER</t>
  </si>
  <si>
    <t>ALGER</t>
  </si>
  <si>
    <t>051R3PT</t>
  </si>
  <si>
    <t>BMPM - AUMONERIE CATHOLIQUE</t>
  </si>
  <si>
    <t>BATAILLON DES MARINS POMPIERS DE MARSEILLE - AUMONERIE CATHOLIQUE</t>
  </si>
  <si>
    <t>0ALR005</t>
  </si>
  <si>
    <t>AND - KB</t>
  </si>
  <si>
    <t>UDGA121632 - AGENCE DU NUMERIQUE DE DEFENSE - KREMLIN BICETRE</t>
  </si>
  <si>
    <t>00S32HB</t>
  </si>
  <si>
    <t>AUDITEUR NSP - TORONTO (CANADA)</t>
  </si>
  <si>
    <t>AUDITEUR NATIONAL SECURITY PROGRAMM (NSP) -  TORONTO (CANADA)</t>
  </si>
  <si>
    <t>09O93XL</t>
  </si>
  <si>
    <t>CICOS - CULTES - COMBDD- SAINT DIZIER CH</t>
  </si>
  <si>
    <t>CICOS - CULTES - COMBDD SAINT-DIZIER CHAUMONT - AUMONERIE CATHOLIQUE</t>
  </si>
  <si>
    <t>09O93Z4</t>
  </si>
  <si>
    <t>CICOS - CULTES - ENSOA AUM CATHO</t>
  </si>
  <si>
    <t>CICOS - CULTES - ECOLE NATIONALE DES SOUS OFFICIERS D'ACTIVE AUMONERIE CATHOLIQUE</t>
  </si>
  <si>
    <t>09O93ZC</t>
  </si>
  <si>
    <t>CICOS - CULTES - COM-IAZDS SUD - AUM PRO</t>
  </si>
  <si>
    <t>CICOS - CULTES - COMIA-ZDS SUD - AUMONERIE PROTESTANTE</t>
  </si>
  <si>
    <t>02F001L</t>
  </si>
  <si>
    <t>ANTENNE DES SYSTEMES D'INFORMATION ET DE COMMUNICATIONS AERONAUTIQUES DE CONTREXEVILLE</t>
  </si>
  <si>
    <t>CONTREXEVILLE</t>
  </si>
  <si>
    <t>06C4014</t>
  </si>
  <si>
    <t>09QN02S</t>
  </si>
  <si>
    <t>GEC-TOULOUSE</t>
  </si>
  <si>
    <t>UDGA121255 : DIVISION GESTION DES EMPLOIS ET COMPÉTENCES ET MOB/TOULOUSE</t>
  </si>
  <si>
    <t>02FWAJF</t>
  </si>
  <si>
    <t>CPA 20</t>
  </si>
  <si>
    <t>COMMANDO PARACHUTISTE DE L'AIR NR 20</t>
  </si>
  <si>
    <t>06QT001</t>
  </si>
  <si>
    <t>C/BAT/METOC</t>
  </si>
  <si>
    <t>ECOLE METEOROLOGIQUE ELEVES - COURS BAT METOC</t>
  </si>
  <si>
    <t>09Q001X</t>
  </si>
  <si>
    <t>INF6M S/C/COMMANDO</t>
  </si>
  <si>
    <t>STAGE COMMANDO</t>
  </si>
  <si>
    <t>06CM04J</t>
  </si>
  <si>
    <t>SUO-CAZAUX</t>
  </si>
  <si>
    <t>UDGA121442 : SOUTIEN UTILISATEURS RÉGION SUD-OUEST - CAZAUX</t>
  </si>
  <si>
    <t>06GD06G</t>
  </si>
  <si>
    <t>MAA-ANGERS</t>
  </si>
  <si>
    <t>UDGA116535 : DÉPARTEMENT MESURES ANTENNE ANGERS</t>
  </si>
  <si>
    <t>02KN100</t>
  </si>
  <si>
    <t>C/S/MISAR</t>
  </si>
  <si>
    <t>POLE ECOLES MEDITERRANEE ELEVES - COURS SPECIALITE ""OFFICIERS MISSILES-ARTILLERIE"</t>
  </si>
  <si>
    <t>050R002</t>
  </si>
  <si>
    <t>FS VENTOSE - SERVICE HYG SANTE</t>
  </si>
  <si>
    <t>FREGATE DE SURVEILLANCE VENTOSE - SERVICE HYGIENE SANTE</t>
  </si>
  <si>
    <t>02FMB1C</t>
  </si>
  <si>
    <t>05Z3F2L</t>
  </si>
  <si>
    <t>06E601G</t>
  </si>
  <si>
    <t>SERECOM-LEVANT</t>
  </si>
  <si>
    <t>UDGA160621 : SERVICE EXTÉRIEUR DE LA COMMUNICATION-ILE DU LEVANT</t>
  </si>
  <si>
    <t>00II000</t>
  </si>
  <si>
    <t>3E RGT HUSSARDS</t>
  </si>
  <si>
    <t>3E REGIMENT DE HUSSARDS</t>
  </si>
  <si>
    <t>02K6000</t>
  </si>
  <si>
    <t>RSMA-GUYANE</t>
  </si>
  <si>
    <t>REGIMENT DU SERVICE MILITAIRE ADAPTE - GUYANE</t>
  </si>
  <si>
    <t>011F408</t>
  </si>
  <si>
    <t>ESID LYON - USID DGN - ANT LE CANNET</t>
  </si>
  <si>
    <t>ESID LYON - USID DRAGUIGNAN - ANTENNE LE CANNET DES MAURES</t>
  </si>
  <si>
    <t>081C4FS</t>
  </si>
  <si>
    <t>1ER CMA - SECTION AS HIA PERCY</t>
  </si>
  <si>
    <t>1ER CENTRE MEDICAL DES ARMEES - SECTION AIDE SOIGNANT HIA PERCY</t>
  </si>
  <si>
    <t>085EA58</t>
  </si>
  <si>
    <t>LM-51 KORCULA</t>
  </si>
  <si>
    <t>01HE9N0</t>
  </si>
  <si>
    <t>DIRISI RNS - CNMO TSR FAVIERES</t>
  </si>
  <si>
    <t>DIRISI RNS - CENTRE NATIONAL DE MISE EN OEUVRE DES TELECOM SPATIALES ET RADIO FAVIERES ( CNMO TSR F)</t>
  </si>
  <si>
    <t>011I5A2</t>
  </si>
  <si>
    <t>ESID METZ - ANT CONTR CHATRES ESCA ROMIL</t>
  </si>
  <si>
    <t>ESID METZ - ANTENNE CONTRATS CHATRES ESCA ROMILLY</t>
  </si>
  <si>
    <t>CHATRES</t>
  </si>
  <si>
    <t>09RW04W</t>
  </si>
  <si>
    <t>COMBD TOULON - ANT ALFAN AUM PROTES</t>
  </si>
  <si>
    <t>COMBDD TOULON - ANTENNE ALFAN AUMONERIE PROTESTANTE</t>
  </si>
  <si>
    <t>09RW04X</t>
  </si>
  <si>
    <t>COMBDD  TOULOUSE CASTRES - AUM PROTEST</t>
  </si>
  <si>
    <t>COMBDD TOULOUSE CASTRES - AUMONERIE PROTESTANTE</t>
  </si>
  <si>
    <t>09RW04Y</t>
  </si>
  <si>
    <t>COMBDD TRS AUMON PROTEST</t>
  </si>
  <si>
    <t>COMBDD TOURS - AUMONERIE PROTESTANTE</t>
  </si>
  <si>
    <t>09RW051</t>
  </si>
  <si>
    <t>COMBDD VENTISERI SOLENZARA - SBDD VENTIS</t>
  </si>
  <si>
    <t>COMBDD VENTISERI SOLENZARA - AUMONERIE PROTESTANTE</t>
  </si>
  <si>
    <t>09O93P9</t>
  </si>
  <si>
    <t>CICOS - CICOS - COMBDD FFCI</t>
  </si>
  <si>
    <t>CICOS - COMMANDEMENT DE LA BASE DE DEFENSE DES FORCES FRANCAISES STATIONNEES EN COTE D IVOIRE</t>
  </si>
  <si>
    <t>05TQ080</t>
  </si>
  <si>
    <t>EM COMESNA - PC - EFM TOULON</t>
  </si>
  <si>
    <t>ETAT MAJOR CDT L ESCADRILLE DES SNA DE TOULON - PC - EFM TOULON</t>
  </si>
  <si>
    <t>0A8Q033</t>
  </si>
  <si>
    <t>AASA ROBERT PICQUE</t>
  </si>
  <si>
    <t>ANTENNE D'ACTION SOCIALE AGENTS ROBERT PICQUE</t>
  </si>
  <si>
    <t>0A8Q036</t>
  </si>
  <si>
    <t>ANT ACT SOC CZX 1 (BA)</t>
  </si>
  <si>
    <t>ANTENNE D'ACTION SOCIALE CAZAUX 1 (BA)</t>
  </si>
  <si>
    <t>0819000</t>
  </si>
  <si>
    <t>CMA07</t>
  </si>
  <si>
    <t>7EME CENTRE MEDICAL DES ARMEES</t>
  </si>
  <si>
    <t>081A000</t>
  </si>
  <si>
    <t>CMA03</t>
  </si>
  <si>
    <t>3EME CENTRE MEDICAL DES ARMEES</t>
  </si>
  <si>
    <t>017699B</t>
  </si>
  <si>
    <t>RIMAP-NC - BLESSES ADT</t>
  </si>
  <si>
    <t>REGIMENT D'INFANTERIE DE MARINE DU PACIFIQUE DE NOUVELLE-CALEDONIE - BLESSES DE L'ARMEE DE TERRE</t>
  </si>
  <si>
    <t>017699D</t>
  </si>
  <si>
    <t>RIMAP-NC - RESERVES</t>
  </si>
  <si>
    <t>REGIMENT D'INFANTERIE DE MARINE DU PACIFIQUE DE NOUVELLE-CALEDONIE - RESERVES</t>
  </si>
  <si>
    <t>05BU7ZM</t>
  </si>
  <si>
    <t>PPE - PC HRF - SZCZECIN (POL)</t>
  </si>
  <si>
    <t>PPE - OFFICIER INSERE HEADQUARTERS MULTINATIONAL CORPS NORTHEAST ¿ SZCZECIN (POL)</t>
  </si>
  <si>
    <t>SZCZECIN</t>
  </si>
  <si>
    <t>05BU7ZN</t>
  </si>
  <si>
    <t>PPE - OFF D'ECHANGE PC 1 DIV - YORK (GB)</t>
  </si>
  <si>
    <t>PPE - OFFICIER D'ECHANGE HQ 1 (UK) - IMPHAL BARRAKS - FULFORD ROAD - YORK (GB)</t>
  </si>
  <si>
    <t>YORK</t>
  </si>
  <si>
    <t>05BU7ZO</t>
  </si>
  <si>
    <t>PPE - ESC FOR CHASSE PC21 AA EMIR (AFAD)</t>
  </si>
  <si>
    <t>PPE - ESCADRON DE FORMATION CHASSE PC21 DE L ARMEE DE L AIR EMIRIENNE (AFAD)-ABU DHABI/ AL AIN</t>
  </si>
  <si>
    <t>06EX212</t>
  </si>
  <si>
    <t>ESID BREST-USID LANVEOC</t>
  </si>
  <si>
    <t>ESID BREST - USID LANVEOC</t>
  </si>
  <si>
    <t>09RQ03H</t>
  </si>
  <si>
    <t>DPMM TOURS PC</t>
  </si>
  <si>
    <t>09RQ04I</t>
  </si>
  <si>
    <t>DPMM FORM ANT BREST</t>
  </si>
  <si>
    <t>DPMM FORM ANTENNE BREST</t>
  </si>
  <si>
    <t>09RQ04J</t>
  </si>
  <si>
    <t>DPMM FORM CHERBOURG</t>
  </si>
  <si>
    <t>011F5Z9</t>
  </si>
  <si>
    <t>ESID LYON - S/DIR OP - ZONE S MARSEILLE</t>
  </si>
  <si>
    <t>ESID LYON - SOUS DIRECTION DES OPERATIONS - ZONE SUD MARSEILLE</t>
  </si>
  <si>
    <t>09Q005D</t>
  </si>
  <si>
    <t>INF6M C/CSUP TECHOPS</t>
  </si>
  <si>
    <t>COURS CSUP SYSTEMES ARMES ET EQUIPEMENTS OPS</t>
  </si>
  <si>
    <t>011L3TE</t>
  </si>
  <si>
    <t>ESID IDF-POLE MOE VERS 1</t>
  </si>
  <si>
    <t>ESID IDF - POLE MAITRISE D'OEUVRE VERSAILLES 1</t>
  </si>
  <si>
    <t>00FY9Q3</t>
  </si>
  <si>
    <t>6E RGT GENIE - ANTENNE UIR 44</t>
  </si>
  <si>
    <t>6E REGIMENT DU GENIE - ANTENNE D'UNITE D'INTERVENTION DE RESERVE DE LOIRE ATLANTIQUE</t>
  </si>
  <si>
    <t>0ACK05B</t>
  </si>
  <si>
    <t>CGV - RENNES</t>
  </si>
  <si>
    <t>CHEF DES GROUPES VETERINAIRES - RENNES</t>
  </si>
  <si>
    <t>0ACK05C</t>
  </si>
  <si>
    <t>CGV - METZ</t>
  </si>
  <si>
    <t>CHEF DES GROUPES VETERINAIRES - METZ</t>
  </si>
  <si>
    <t>MOULINS LES METZ</t>
  </si>
  <si>
    <t>0ACK05D</t>
  </si>
  <si>
    <t>CGV - PARIS</t>
  </si>
  <si>
    <t>CHEF DES GROUPES VETERINAIRES - PARIS</t>
  </si>
  <si>
    <t>018AADU</t>
  </si>
  <si>
    <t>DRH AT - QUALIFICATION - DL TOULON - NAN</t>
  </si>
  <si>
    <t>DIRECTION DES RESSOURCES HUMAINES DE L ARMEE DE TERRE - SECTION QUALIFICATION ET DL TOULON - NANCY</t>
  </si>
  <si>
    <t>06EX3Y1</t>
  </si>
  <si>
    <t>ESID DE BREST - CELL PREV SST ANT LORIEN</t>
  </si>
  <si>
    <t>ESID DE BREST - CELLULE PREVENTION - SST - ANTENNE LORIENT</t>
  </si>
  <si>
    <t>06EX3Y2</t>
  </si>
  <si>
    <t>ESID DE BREST - CELL PREVENT SST ANT LAN</t>
  </si>
  <si>
    <t>ESID DE BREST - CELLULE PREVENTION - SST - ANTENNE LANDIVISIAU</t>
  </si>
  <si>
    <t>09O938X</t>
  </si>
  <si>
    <t>CICOS - COMBDD PHALSBOURG</t>
  </si>
  <si>
    <t>CICOS - COMMANDEMENT DE LA BASE DE DEFENSE DE PHALSBOURG</t>
  </si>
  <si>
    <t>011L3T0</t>
  </si>
  <si>
    <t>ESID IDF-CEL VILLA</t>
  </si>
  <si>
    <t>ESID IDF - CELLULE VILLACOUBLAY</t>
  </si>
  <si>
    <t>011L3T1</t>
  </si>
  <si>
    <t>ESID IDF-CEL CREIL</t>
  </si>
  <si>
    <t>ESID IDF - CELLULE CREIL</t>
  </si>
  <si>
    <t>0ADF000</t>
  </si>
  <si>
    <t>ZIG TLS CUGNAUX</t>
  </si>
  <si>
    <t>0ADG000</t>
  </si>
  <si>
    <t>ZIG TLS MURET</t>
  </si>
  <si>
    <t>09SV000</t>
  </si>
  <si>
    <t>CRM-CRI</t>
  </si>
  <si>
    <t>COMMISSION DES RECOURS DES MILITAIRES-COMMISSION DE RECOURS DE L¿INVALIDITE</t>
  </si>
  <si>
    <t>00ES9D0</t>
  </si>
  <si>
    <t>28E RGT TRS - UIR</t>
  </si>
  <si>
    <t>28E REGIMENT DE TRANSMISSIONS - UNITE D'INTERVENTION DE RESERVE</t>
  </si>
  <si>
    <t>09N5APL</t>
  </si>
  <si>
    <t>PARIS RESI 3 %</t>
  </si>
  <si>
    <t>APPS ART L4139-1/4139-2/4139-3 PARIS RESI 3 %</t>
  </si>
  <si>
    <t>09N5APO</t>
  </si>
  <si>
    <t>PROVINCE RESI 3 %</t>
  </si>
  <si>
    <t>APPS ART L4139-1/4139-2/4139-3 PROVINCE RESI 3 %</t>
  </si>
  <si>
    <t>09N5APQ</t>
  </si>
  <si>
    <t>PROVINCE RESI 0 %</t>
  </si>
  <si>
    <t>APPS ART L4139-1/4139-2/4139-3 PROVINCE RESI 0 %</t>
  </si>
  <si>
    <t>09N5APR</t>
  </si>
  <si>
    <t>TX SPECIAL 1 RESI 0 %</t>
  </si>
  <si>
    <t>APPS ART L4139-1/4139-2/4139-3 TX SPECIAL 1 RESI 0 %</t>
  </si>
  <si>
    <t>09N5APT</t>
  </si>
  <si>
    <t>TX SPECIAL 2 RESI 1 %</t>
  </si>
  <si>
    <t>APPS ART L4139-1/4139-2/4139-3 TX SPECIAL 2 RESI 1 %</t>
  </si>
  <si>
    <t>09N5APU</t>
  </si>
  <si>
    <t>TX SPECIAL 2 RESI 0 %</t>
  </si>
  <si>
    <t>APPS ART L4139-1/4139-2/4139-3 TX SPECIAL 2 RESI 0 %</t>
  </si>
  <si>
    <t>063N000</t>
  </si>
  <si>
    <t>CTTS</t>
  </si>
  <si>
    <t>CENTRE DES TRANSPORTS ET TRANSITS DE SURFACE</t>
  </si>
  <si>
    <t>0AB200Q</t>
  </si>
  <si>
    <t>CFC COTE D IVOIRE</t>
  </si>
  <si>
    <t>05XN00I</t>
  </si>
  <si>
    <t>CFC ABU DHABI</t>
  </si>
  <si>
    <t>09Q005Q</t>
  </si>
  <si>
    <t>INF6M C/BS/RESTAU</t>
  </si>
  <si>
    <t>COURS BS RESTAURATEUR</t>
  </si>
  <si>
    <t>09O93YH</t>
  </si>
  <si>
    <t>CICOS - CULTES - COMBDD TOULOUSE CASTRES</t>
  </si>
  <si>
    <t>CICOS - CULTES - COMBDD TOULOUSE CASTRES - AUMONERIE CATHOLIQUE</t>
  </si>
  <si>
    <t>09O93YS</t>
  </si>
  <si>
    <t>CICOS - CULTES - HIA STE ANNE - AUM CATH</t>
  </si>
  <si>
    <t>CICOS - CULTES - HIA SAINTE ANNE - AUMONERIE CATHOLIQUE</t>
  </si>
  <si>
    <t>09O93YZ</t>
  </si>
  <si>
    <t>CICOS - CULTES - ECO OFF AIR AUM</t>
  </si>
  <si>
    <t>CICOS - CULTES - ECOLE DES OFFICIERS DE L'AIR AUMONERIE CATHOLIQUE</t>
  </si>
  <si>
    <t>09O93YX</t>
  </si>
  <si>
    <t>CICOS - CULTES - EMIA GUYANE AU</t>
  </si>
  <si>
    <t>CICOS - CULTES - ETAT MAJOR INTERARMEES  GUYANE AUMONERIE CATHOLIQUE</t>
  </si>
  <si>
    <t>0AG1000</t>
  </si>
  <si>
    <t>32F LANVEOC</t>
  </si>
  <si>
    <t>FLOTTILLE 32F LANVEOC</t>
  </si>
  <si>
    <t>00RC3M6</t>
  </si>
  <si>
    <t>ETAT-MAJOR DE DEFENSE</t>
  </si>
  <si>
    <t>ETAT-MAJOR DE DEFENSE - 3M6</t>
  </si>
  <si>
    <t>HONG KONG</t>
  </si>
  <si>
    <t>05BU924</t>
  </si>
  <si>
    <t>PPE - EMS AD - CAED - BRE</t>
  </si>
  <si>
    <t>PPE - EMS AD - STAGIAIRE CURSO DE ALTOS ESTUDOS EM DEFESA (CAED) - BRESIL</t>
  </si>
  <si>
    <t>RIO DE JANEIRO</t>
  </si>
  <si>
    <t>09O940F</t>
  </si>
  <si>
    <t>CICOS - COMBDD IDF SGM AUM MUSUL</t>
  </si>
  <si>
    <t>CICOS - CULTES - COMBDD IDF SAINT GERMAIN EN LAYE AUMONERIE MUSULMANE</t>
  </si>
  <si>
    <t>00JS6LZ</t>
  </si>
  <si>
    <t>SITE RNS BRUZ DGA</t>
  </si>
  <si>
    <t>SITE BRUZ DGA</t>
  </si>
  <si>
    <t>08JY0K3</t>
  </si>
  <si>
    <t>CCOA</t>
  </si>
  <si>
    <t>CENTRE DE COORDINATION DES OPERATIONS AERIENNES</t>
  </si>
  <si>
    <t>087C055</t>
  </si>
  <si>
    <t>ETS PUBLICS - CONS SANTE ECONOMAT ARMEES</t>
  </si>
  <si>
    <t>06IX002</t>
  </si>
  <si>
    <t>086S067</t>
  </si>
  <si>
    <t>9EME AMP - VERSAILLES</t>
  </si>
  <si>
    <t>2EME CENTRE MEDICAL DES ARMEES - 9EME ANTENNE DE MEDECINE DE PREVENTION</t>
  </si>
  <si>
    <t>0189000</t>
  </si>
  <si>
    <t>COM ALAT</t>
  </si>
  <si>
    <t>COMMANDEMENT DE L'AVIATION LEGERE DE L'ARMEE DE TERRE</t>
  </si>
  <si>
    <t>02F0000</t>
  </si>
  <si>
    <t>B133-NANCY</t>
  </si>
  <si>
    <t>BASE AERIENNE 133 - NANCY</t>
  </si>
  <si>
    <t>02FI000</t>
  </si>
  <si>
    <t>B273-ROMORANTIN</t>
  </si>
  <si>
    <t>DETACHEMENT AIR DE ROMORANTIN (-LANTHENAY)</t>
  </si>
  <si>
    <t>05CQ064</t>
  </si>
  <si>
    <t>CMIA MARTINIQUE - ANT MED RSMA</t>
  </si>
  <si>
    <t>CMIA MARTINIQUE - ANTENNE MEDICALE RSMA</t>
  </si>
  <si>
    <t>0A8Q018</t>
  </si>
  <si>
    <t>SECT PAU-MONT-DE-MARSAN</t>
  </si>
  <si>
    <t>SECTEUR PAU-MONT-DE-MARSAN</t>
  </si>
  <si>
    <t>06CM024</t>
  </si>
  <si>
    <t>CID-BISCARROSSE</t>
  </si>
  <si>
    <t>UDGA121444 : DÉPARTEMENT COLLABORATIF ET INFORMATIQUE DÉCISIONNELLE-BIS</t>
  </si>
  <si>
    <t>06CM025</t>
  </si>
  <si>
    <t>CID-BRUZ</t>
  </si>
  <si>
    <t>UDGA121445 : DÉPARTEMENT COLLABORATIF ET INFORMATIQUE DÉCISIONNELLE-BRU</t>
  </si>
  <si>
    <t>06CM026</t>
  </si>
  <si>
    <t>CID-TOULOUSE</t>
  </si>
  <si>
    <t>UDGA121446 : DÉPARTEMENT COLLABORATIF ET INFORMATIQUE DÉCISIONNELLE-TLS</t>
  </si>
  <si>
    <t>06CM027</t>
  </si>
  <si>
    <t>CID-TOULON</t>
  </si>
  <si>
    <t>UDGA121447 : DÉPARTEMENT COLLABORATIF ET INFORMATIQUE DÉCISIONNELLE -TL</t>
  </si>
  <si>
    <t>019T6AO</t>
  </si>
  <si>
    <t>1ER RGT ETR - SAI DESERTEUR</t>
  </si>
  <si>
    <t>1ER REGIMENT ETRANGER - DESERTEUR</t>
  </si>
  <si>
    <t>09Q001V</t>
  </si>
  <si>
    <t>INF6M C/BE/QMF POMPM</t>
  </si>
  <si>
    <t>COURS ELEMENTAIRE METIER MOT POMPI/MARSEILLE</t>
  </si>
  <si>
    <t>011F342</t>
  </si>
  <si>
    <t>ESID LYON - USID CLERMONT FERRAND</t>
  </si>
  <si>
    <t>0A65000</t>
  </si>
  <si>
    <t>ZIG AMS FONTEVRAUD</t>
  </si>
  <si>
    <t>0A8V00L</t>
  </si>
  <si>
    <t>SECT VERSAILLES</t>
  </si>
  <si>
    <t>SECTEUR VERSAILLES</t>
  </si>
  <si>
    <t>0A8V00O</t>
  </si>
  <si>
    <t>ANT ACT SOC VERSAILLES</t>
  </si>
  <si>
    <t>ANTENNE D'ACTION SOCIALE VERSAILLES</t>
  </si>
  <si>
    <t>011I55X</t>
  </si>
  <si>
    <t>ESID METZ-ANT MUTZIG</t>
  </si>
  <si>
    <t>ESID METZ - USID STRASBOURG - ANTENNE MUTZIG</t>
  </si>
  <si>
    <t>067K1AD</t>
  </si>
  <si>
    <t>16EME CMA - AS HIA CLERMONT-TONNERRE</t>
  </si>
  <si>
    <t>16EME CENTRE MEDICAL DES ARMEES - SECTION AIDE SOIGNANT HIA CLERMONT TONNERRE</t>
  </si>
  <si>
    <t>087C03J</t>
  </si>
  <si>
    <t>ANFR - BD</t>
  </si>
  <si>
    <t>BUREAU DIRECTION</t>
  </si>
  <si>
    <t>00K9224</t>
  </si>
  <si>
    <t>DMD ZDO - DMD DU CHER</t>
  </si>
  <si>
    <t>DELEGATION MILITAIRE DEPARTEMENTALE DU CHER (18) - (DMD = OG EMB) (18.571)</t>
  </si>
  <si>
    <t>09XJ04S</t>
  </si>
  <si>
    <t>COM MF - RO2 - DET VERSAILLES</t>
  </si>
  <si>
    <t>COMMANDEMENT DE LA MAINTENANCE DES FORCES - STRUCTURE D'ACCUEIL DE LA RO2 - DETACHEMENT  VERSAILLES</t>
  </si>
  <si>
    <t>09V10CI</t>
  </si>
  <si>
    <t>43E BIMA - BLESSES DE L'ADT</t>
  </si>
  <si>
    <t>43E BATAILLON D'INFANTERIE DE MARINE - BLESSES DE L'ARMEE DE TERRE</t>
  </si>
  <si>
    <t>05BU99Y</t>
  </si>
  <si>
    <t>PPE - OFFICIER D ECHANGE JSC - DF AIR</t>
  </si>
  <si>
    <t>PPE - OFFICIER D¿ECHANGE JOINT SC (PJSC) - VANDENBERG (ETATS-UNIS ) - DF AIR</t>
  </si>
  <si>
    <t>09N5APN</t>
  </si>
  <si>
    <t>PARIS RESI 0 %</t>
  </si>
  <si>
    <t>APPS ART L4139-1/4139-2/4139-3 PARIS RESI 0 %</t>
  </si>
  <si>
    <t>ABBEVILLE-LA-RIVIERE</t>
  </si>
  <si>
    <t>09N5APS</t>
  </si>
  <si>
    <t>TX SPECIAL 2 RESI 3 %</t>
  </si>
  <si>
    <t>APPS ART L4139-1/4139-2/4139-3 TX SPECIAL 2 RESI 3 %</t>
  </si>
  <si>
    <t>BORGO</t>
  </si>
  <si>
    <t>09N5APV</t>
  </si>
  <si>
    <t>APPS ART L4138-8 PARIS RESI 3 %</t>
  </si>
  <si>
    <t>09N5APX</t>
  </si>
  <si>
    <t>APPS ART L4138-8 PARIS RESI 0 %</t>
  </si>
  <si>
    <t>09N5AQ0</t>
  </si>
  <si>
    <t>APPS ART L4138-8 PROVINCE RESI 0 %</t>
  </si>
  <si>
    <t>09N5AQ2</t>
  </si>
  <si>
    <t>APPS ART L4138-8 TX SPECIAL 2 RESI 3 %</t>
  </si>
  <si>
    <t>09N5AQ4</t>
  </si>
  <si>
    <t>APPS ART L4138-8 TX SPECIAL 2 RESI 0 %</t>
  </si>
  <si>
    <t>02G3AZE</t>
  </si>
  <si>
    <t>ANTENNE FTO SALON</t>
  </si>
  <si>
    <t>05Z3F4X</t>
  </si>
  <si>
    <t>SIAÉ - ATN MF / CF</t>
  </si>
  <si>
    <t>ANTENNE MISSION TRANSFORMATION / CLERMONT-FERRAND</t>
  </si>
  <si>
    <t>08BN015</t>
  </si>
  <si>
    <t>EXTER SITE ROMORANTIN</t>
  </si>
  <si>
    <t>EXTERNALISATION RESTAURANT DE ROMORANTIN</t>
  </si>
  <si>
    <t>052P4M0</t>
  </si>
  <si>
    <t>CENTRE INSTRUCT MOURMELON</t>
  </si>
  <si>
    <t>CENTRE D'INSTRUCTION ELEMENTAIRE DE CONDUITE MOURMELON</t>
  </si>
  <si>
    <t>047N4KH</t>
  </si>
  <si>
    <t>CDEC - EMSST - ELV IAE TOURS</t>
  </si>
  <si>
    <t>CDEC - EMSST - ELEVES IAE- TOURS</t>
  </si>
  <si>
    <t>09Q005M</t>
  </si>
  <si>
    <t>INF6M C/BS/CUISI</t>
  </si>
  <si>
    <t>COURS BS CUISINIER</t>
  </si>
  <si>
    <t>060J37K</t>
  </si>
  <si>
    <t>GSBDD LILLE - BLESSES ADT</t>
  </si>
  <si>
    <t>GROUPEMENT DE SOUTIEN DE LA BASE DE DEFENSE - LILLE - BLESSES DE L ADT</t>
  </si>
  <si>
    <t>085EA6G</t>
  </si>
  <si>
    <t>EL FATEH</t>
  </si>
  <si>
    <t>ALEXANDRIE</t>
  </si>
  <si>
    <t>085EA59</t>
  </si>
  <si>
    <t>DBM-81 CETINA</t>
  </si>
  <si>
    <t>086S0CV</t>
  </si>
  <si>
    <t>69EME AM - MELUN</t>
  </si>
  <si>
    <t>2EME CENTRE MEDICAL DES ARMEES - 69EME ANTENNE MEDICALE</t>
  </si>
  <si>
    <t>06O1000</t>
  </si>
  <si>
    <t>U CSFA DE LA BA 128 METZ (- FRESCATY)</t>
  </si>
  <si>
    <t>UNITES CSFA DE LA BASE AERIENNE 128 METZ (- FRESCATY)</t>
  </si>
  <si>
    <t>050B005</t>
  </si>
  <si>
    <t>PA CHARLES DE GAULLE - SERVICE HYG SANTE</t>
  </si>
  <si>
    <t>PORTE-AVIONS NUCLEAIRE CHARLES DE GAULLE - SERVICE HYGIENE SANTE</t>
  </si>
  <si>
    <t>09O93V6</t>
  </si>
  <si>
    <t>CICOS - CULTES - COMBDD- AUM CATHO AUM C</t>
  </si>
  <si>
    <t>CICOS - CULTES - COMBDD CARCASSONNE  ANTENNE CASTELNAUDARY AUMONERIE CATHOLIQUE</t>
  </si>
  <si>
    <t>09O93B5</t>
  </si>
  <si>
    <t>CICOS - COMBDD SAINT-CHRISTOL</t>
  </si>
  <si>
    <t>CICOS - COMMANDEMENT DE LA BASE DE DEFENSE DE SAINT-CHRISTOL</t>
  </si>
  <si>
    <t>00HR9K0</t>
  </si>
  <si>
    <t>1ER RGT ART - UIR</t>
  </si>
  <si>
    <t>1ER REGIMENT D'ARTILLERIE - UNITE D'INTERVENTION DE RESERVE</t>
  </si>
  <si>
    <t>06VV000</t>
  </si>
  <si>
    <t>GSBDD ADMINISTRATION FINANCES</t>
  </si>
  <si>
    <t>086S0D4</t>
  </si>
  <si>
    <t>5EME AMP - BRETIGNY SUR ORGE</t>
  </si>
  <si>
    <t>2EME CENTRE MEDICAL DES ARMEES - 5EME ANTENNE DE MEDECINE DE PREVENTION</t>
  </si>
  <si>
    <t>086S0D5</t>
  </si>
  <si>
    <t>8EME AMP - SACLAY</t>
  </si>
  <si>
    <t>2EME CENTRE MEDICAL DES ARMEES - 8EME ANTENNE DE MEDECINE DE PREVENTION</t>
  </si>
  <si>
    <t>086S0D6</t>
  </si>
  <si>
    <t>41EME GV - FONTAINEBLEAU</t>
  </si>
  <si>
    <t>2EME CENTRE MEDICAL DES ARMEES - 41EME GROUPE VETERINAIRE</t>
  </si>
  <si>
    <t>011L3XL</t>
  </si>
  <si>
    <t>USID ACL-SIM-ANT VVES</t>
  </si>
  <si>
    <t>ESID IDF - USID ARCUEIL - SIM - ANTENNE VANVES</t>
  </si>
  <si>
    <t>011L3XN</t>
  </si>
  <si>
    <t>USID ACL - SIM - ANT PRS IM</t>
  </si>
  <si>
    <t>ESID IDF - USID ARCUEIL - SIM - ANTENNE PARIS INTRA MUROS</t>
  </si>
  <si>
    <t>05HC6T0</t>
  </si>
  <si>
    <t>DRH-MD - MTRH</t>
  </si>
  <si>
    <t>DRH-MD - MISSION TRANSFORMATION RESSOURCES HUMAINES</t>
  </si>
  <si>
    <t>05Z3F54</t>
  </si>
  <si>
    <t>SIAÉ - BTI</t>
  </si>
  <si>
    <t>SERVICE INDUSTRIEL AERONAUTIQUE - ANTENNE DSIAE / AIA CUERS</t>
  </si>
  <si>
    <t>00ZM4BR</t>
  </si>
  <si>
    <t>GIS2/CCL2/EMGIS2/AM MASS</t>
  </si>
  <si>
    <t>ANTENNE MEDICALE DE SITE MASSENA</t>
  </si>
  <si>
    <t>060374N</t>
  </si>
  <si>
    <t>PARA LARG</t>
  </si>
  <si>
    <t>PARA LARGAGE</t>
  </si>
  <si>
    <t>01E64CD</t>
  </si>
  <si>
    <t>DAO</t>
  </si>
  <si>
    <t>DETACHEMENT D'ADAPTATION OPERATIONNELLE</t>
  </si>
  <si>
    <t>06VZ0BC</t>
  </si>
  <si>
    <t>CMDT GEND OM</t>
  </si>
  <si>
    <t>PARTICIPATION CGOM - CHEF SECTION CONSEIL CONTROLE BUDGETAIRE - ARCUEIL</t>
  </si>
  <si>
    <t>05BU81Y</t>
  </si>
  <si>
    <t>PPE - BRL ABU DHABI EAU</t>
  </si>
  <si>
    <t>PPE - BUREAU REGIONAL DE LIAISON - ABU DHABI - (EAU)</t>
  </si>
  <si>
    <t>011K45A</t>
  </si>
  <si>
    <t>ESID RENNES - SECT SST - ANT CHERB</t>
  </si>
  <si>
    <t>ESID RENNES - SECTION SANTE SECURITE AU TRAVAIL - ANTENNE CHERBOURG</t>
  </si>
  <si>
    <t>09O93XA</t>
  </si>
  <si>
    <t>CICOS - CULTES - COMBDD MONT AUM CATHO</t>
  </si>
  <si>
    <t>CICOS - CULTES - COMBDD MONTAUBAN - AUMONERIE CATHOLIQUE</t>
  </si>
  <si>
    <t>0AGZ07E</t>
  </si>
  <si>
    <t>SITE SINNAMARY</t>
  </si>
  <si>
    <t>SINNAMARY</t>
  </si>
  <si>
    <t>09O93XC</t>
  </si>
  <si>
    <t>CICOS - CULTES - COMBBD NANCY - AUMONERI</t>
  </si>
  <si>
    <t>CICOS - CULTES - COMBBD NANCY - AUMONERIE CATHOLIQUE</t>
  </si>
  <si>
    <t>09O93XF</t>
  </si>
  <si>
    <t>CICOS - CULTES - COMBDD PHALSBOURG - POR</t>
  </si>
  <si>
    <t>CICOS - CULTES - COMBDD PHALSBOURG - PORTION CENTRALE AUMONERIE CATHOLIQUE</t>
  </si>
  <si>
    <t>051Y1HF</t>
  </si>
  <si>
    <t>BAN LDIVISIAU - ANTENNE CENTEX GAE - LBH</t>
  </si>
  <si>
    <t>BAN LANDIVISIAU - ANTENNE CENTEX GAE - LBH</t>
  </si>
  <si>
    <t>060E057</t>
  </si>
  <si>
    <t>SERVICE PORTUAIRE</t>
  </si>
  <si>
    <t>09O933H</t>
  </si>
  <si>
    <t>CICOS - COMBDD METZ</t>
  </si>
  <si>
    <t>CICOS - COMMANDEMENT DE LA BASE DE DEFENSE DE METZ</t>
  </si>
  <si>
    <t>00GB000</t>
  </si>
  <si>
    <t>1ER RPIMA</t>
  </si>
  <si>
    <t>1ER REGIMENT DE PARACHUTISTES D'INFANTERIE DE MARINE</t>
  </si>
  <si>
    <t>05BU8W2</t>
  </si>
  <si>
    <t>PPE - PC HRF - DEN HELDER (NL)</t>
  </si>
  <si>
    <t>PPE - PC HRF- DEN HELDER - PAYS BAS</t>
  </si>
  <si>
    <t>05BU8W8</t>
  </si>
  <si>
    <t>PPE - HRF VALENCE</t>
  </si>
  <si>
    <t>PPE - PC HRF - VALENCE - ESPAGNE</t>
  </si>
  <si>
    <t>05BU8WG</t>
  </si>
  <si>
    <t>PPE - PCHRF - ISTANBUL</t>
  </si>
  <si>
    <t>PPE - PC HRF - ISTANBUL - TURQUIE</t>
  </si>
  <si>
    <t>ISTANBUL</t>
  </si>
  <si>
    <t>02FD09G</t>
  </si>
  <si>
    <t>02FD09I</t>
  </si>
  <si>
    <t>GAIA</t>
  </si>
  <si>
    <t>GROUPEMENT AERIEN DES INSTALLATIONS AERONAUTIQUES</t>
  </si>
  <si>
    <t>011L400</t>
  </si>
  <si>
    <t>ESID IDF - SIM-CELL OP-SECT 1-ANT VFV</t>
  </si>
  <si>
    <t>ESID IDF - SIM - CELLULE OPERATIONS - SECTEUR 1 - ANTENNE VIEUX FORT VINCENNES</t>
  </si>
  <si>
    <t>05BU8W4</t>
  </si>
  <si>
    <t>PPE - PC HRF LISBONNE</t>
  </si>
  <si>
    <t>PPE -  PC HRF - LISBONNE - PORTUGAL</t>
  </si>
  <si>
    <t>05BU8WA</t>
  </si>
  <si>
    <t>05BU8WE</t>
  </si>
  <si>
    <t>PPE - PC HRF - MUNSTER (ALL)</t>
  </si>
  <si>
    <t>PPE - PC HRF -  MUNSTER - ALLEMAGNE</t>
  </si>
  <si>
    <t>MUNSTER</t>
  </si>
  <si>
    <t>05BU8WK</t>
  </si>
  <si>
    <t>PPE - ARCC INNSWORTH (GB)</t>
  </si>
  <si>
    <t>PPE - PC HRF - ARRC INNSWORTH - GLOUCESTER - GRANDE BRETAGNE</t>
  </si>
  <si>
    <t>00CO8PF</t>
  </si>
  <si>
    <t>501E RCC - DLAE 80</t>
  </si>
  <si>
    <t>501E REGIMENT DE CHARS DE COMBAT - DETACHEMENT DE LIAISON ET D'AIDE A L'ENGAGEMENT 80</t>
  </si>
  <si>
    <t>05LF0ZW</t>
  </si>
  <si>
    <t>DSO HYERES</t>
  </si>
  <si>
    <t>DIVISION SOUTIEN OPERATIONNEL HYERES</t>
  </si>
  <si>
    <t>05LF0ZX</t>
  </si>
  <si>
    <t>CHF DSO HYERES</t>
  </si>
  <si>
    <t>CHEF DIVISION SOUTIEN OPERATIONNEL HYERES</t>
  </si>
  <si>
    <t>05LF0ZY</t>
  </si>
  <si>
    <t>BT PLANIF SO</t>
  </si>
  <si>
    <t>BUREAU TECHNIQUE PLANIFICATION SOUTIEN OPERATIONNEL</t>
  </si>
  <si>
    <t>05LF102</t>
  </si>
  <si>
    <t>EQ SO</t>
  </si>
  <si>
    <t>EQUIPE SOUTIEN OPERATIONNEL</t>
  </si>
  <si>
    <t>013K142</t>
  </si>
  <si>
    <t>DIRISI BDX - CAZAUX CI RSV N1</t>
  </si>
  <si>
    <t>DIRISI BORDEAUX - CIRISI MERIGNAC DET SIC CAZAUX CI RSV N 1</t>
  </si>
  <si>
    <t>06W1028</t>
  </si>
  <si>
    <t>MJL - TJ LYON</t>
  </si>
  <si>
    <t>MJL - TRIBUNAL JUDICIAIRE DE LYON</t>
  </si>
  <si>
    <t>06W1030</t>
  </si>
  <si>
    <t>MJL - TJ METZ</t>
  </si>
  <si>
    <t>MJL - TRIBUNAL JUDICIAIRE DE METZ</t>
  </si>
  <si>
    <t>02ERX69</t>
  </si>
  <si>
    <t>CESA VILLACOUBLAY</t>
  </si>
  <si>
    <t>061S74G</t>
  </si>
  <si>
    <t>ANTENNE ANT GER</t>
  </si>
  <si>
    <t>GROUPEMENT DE SOUTIEN DE LA BASE DE DEFENSE -TOULOUSE -CASTRES - TARBES - TARBES - ANTENNE GER</t>
  </si>
  <si>
    <t>060UA30</t>
  </si>
  <si>
    <t>08191HL</t>
  </si>
  <si>
    <t>66EME AM - CHAMONIX</t>
  </si>
  <si>
    <t>7EME CENTRE MEDICAL DES ARMEES - 66EME ANTENNE MEDICALE</t>
  </si>
  <si>
    <t>06Q6000</t>
  </si>
  <si>
    <t>PSOP SIAE</t>
  </si>
  <si>
    <t>PSOP DU PERSONNEL AFFECTE AU SERVICE D INFRASTRUCTURE DE LA DEFENSE(SIAE)</t>
  </si>
  <si>
    <t>01D5000</t>
  </si>
  <si>
    <t>AMSCC</t>
  </si>
  <si>
    <t>ACADEMIE MILITAIRE DE SAINT-CYR COETQUIDAN</t>
  </si>
  <si>
    <t>0197000</t>
  </si>
  <si>
    <t>54E RGT TRS</t>
  </si>
  <si>
    <t>54E REGIMENT DE TRANSMISSIONS</t>
  </si>
  <si>
    <t>00FU847</t>
  </si>
  <si>
    <t>2E RIMA - BLESSES DE L ADT</t>
  </si>
  <si>
    <t>2E REGIMENT D'INFANTERIE DE MARINE - BLESSES DE L'ARMEE DE TERRE</t>
  </si>
  <si>
    <t>011C392</t>
  </si>
  <si>
    <t>ESID BDX-POLE MAIT OEUV MONTAUBAN</t>
  </si>
  <si>
    <t>ESID BORDEAUX - POLE MAITRISE D'OEUVRE MONTAUBAN</t>
  </si>
  <si>
    <t>05XE106</t>
  </si>
  <si>
    <t>DIRISI BST - CIRISI CHERBOURG</t>
  </si>
  <si>
    <t>DIRISI BREST - CIRISI CHERBOURG</t>
  </si>
  <si>
    <t>05BNA19</t>
  </si>
  <si>
    <t>DIRISI DC - SECT ACHA RNS</t>
  </si>
  <si>
    <t>DIRISI DC - SECTION ACHATS RENNES</t>
  </si>
  <si>
    <t>04C5018</t>
  </si>
  <si>
    <t>DIV HBNS - SERVICE DETACHE : RTNO</t>
  </si>
  <si>
    <t>SERVICE DETACHE : RTNO</t>
  </si>
  <si>
    <t>011L39U</t>
  </si>
  <si>
    <t>ESID IDF - USID CREIL - ANT DOULLENS</t>
  </si>
  <si>
    <t>ESID IDF - USID CREIL - ANTENNE DOULLENS</t>
  </si>
  <si>
    <t>MONDICOURT</t>
  </si>
  <si>
    <t>00CI9LZ</t>
  </si>
  <si>
    <t>16E BCP - STRUCTURE D'ACCUEIL RO2</t>
  </si>
  <si>
    <t>16E BATAILLON DE CHASSEURS A PIED - CAMP DE BITCHE - STRUCTURE D'ACCUEIL DE LA RO2</t>
  </si>
  <si>
    <t>047N4G8</t>
  </si>
  <si>
    <t>CDEC - EMSST - ECP CHATENAY MALABRY</t>
  </si>
  <si>
    <t>CDEC - EMSST-ELEVES ECOLE CENTRALE PARIS CHATENAY MALABRY</t>
  </si>
  <si>
    <t>CHATENAY-MALABRY</t>
  </si>
  <si>
    <t>047N4GE</t>
  </si>
  <si>
    <t>CDEC - EMSST- CESCAT HEC</t>
  </si>
  <si>
    <t>CDEC - EMSST-CESCAT ELEVES HAUTES ETUDES DE COMMERCE</t>
  </si>
  <si>
    <t>JOUY EN JOSAS</t>
  </si>
  <si>
    <t>047N4GG</t>
  </si>
  <si>
    <t>CDEC - EMSST- CESCAT ELEVES IONIS PARIS</t>
  </si>
  <si>
    <t>CDEC - EMSST-CESCAT ELEVES IONIS SCHOOL OF TECHNOLOGY AND MANAGEMENT</t>
  </si>
  <si>
    <t>051M000</t>
  </si>
  <si>
    <t>COMGENDMAR HLE</t>
  </si>
  <si>
    <t>COMMANDEMENT DE LA GENDARMERIE MARITIME A HOUILLES</t>
  </si>
  <si>
    <t>05XC1SD</t>
  </si>
  <si>
    <t>DEPT MANAGEMENT QUAL PRODUIT ILONG</t>
  </si>
  <si>
    <t>DEPARTEMENT MANAGEMENT QUALITE PRODUIT ILONG</t>
  </si>
  <si>
    <t>047K99B</t>
  </si>
  <si>
    <t>BLESSES DE L'ADT</t>
  </si>
  <si>
    <t>05LG002</t>
  </si>
  <si>
    <t>ANTENNE OHV - PHALSBOURG</t>
  </si>
  <si>
    <t>011C54W</t>
  </si>
  <si>
    <t>ESID BORDEAUX - ESID BDX CPMRE ANT ROCHE</t>
  </si>
  <si>
    <t>ESID DE BORDEAUX- CELLULE PREVENTION MAITRISE DES RISQUES ENVIRONNEMENT - ANTENNE ROCHEFORT</t>
  </si>
  <si>
    <t>087C044</t>
  </si>
  <si>
    <t>IGESA</t>
  </si>
  <si>
    <t>INSTITUT DE GESTION SOCIALE DES ARMEES (IGESA)</t>
  </si>
  <si>
    <t>013K323</t>
  </si>
  <si>
    <t>DIRISI BDX - CIRISI MONT DE MARSAN</t>
  </si>
  <si>
    <t>DIRISI BORDEAUX - CIRISI MONT DE MARSAN</t>
  </si>
  <si>
    <t>081C4E2</t>
  </si>
  <si>
    <t>01 CMA - 6 AM - RESERVE</t>
  </si>
  <si>
    <t>6EME AM - CELLULE RESERVE OPERATIONNELLE</t>
  </si>
  <si>
    <t>081C4E3</t>
  </si>
  <si>
    <t>5EME AM - FONTENAY SOUS BOIS</t>
  </si>
  <si>
    <t>1ER CENTRE MEDICAL DES ARMEES - 5EME ANTENNE MEDICALE</t>
  </si>
  <si>
    <t>0A4F000</t>
  </si>
  <si>
    <t>ZIG TLN TOULON</t>
  </si>
  <si>
    <t>08K3000</t>
  </si>
  <si>
    <t>PART TER AUX FUTURS EFCI</t>
  </si>
  <si>
    <t>PARTICIPATION TERRE AUX FUTURS ELEMENTS FRANÇAIS  EN COTE D' IVOIRE</t>
  </si>
  <si>
    <t>05XN008</t>
  </si>
  <si>
    <t>CFC A MAYOTTE</t>
  </si>
  <si>
    <t>ACOUA</t>
  </si>
  <si>
    <t>05SF03D</t>
  </si>
  <si>
    <t>ALFUSCO - PC - EFM BREST</t>
  </si>
  <si>
    <t>ETAT MAJOR AMIRAL FORCE MARITIME FUSILIERS COMMANDOS - PC - EFM BREST</t>
  </si>
  <si>
    <t>011I4J8</t>
  </si>
  <si>
    <t>ESID METZ-CELL REGIE INFRA-ANT PRUNAY</t>
  </si>
  <si>
    <t>ESID METZ - CELLULE REGIE DES INFRASTRUCTURES - ANTENNE PRUNAY</t>
  </si>
  <si>
    <t>06CM03I</t>
  </si>
  <si>
    <t>SUO-STMEDARDENJALLES</t>
  </si>
  <si>
    <t>UDGA103183 : INFRASTRUCTURES RÉGION SUD OUEST - ST MÉDARD EN JALLES</t>
  </si>
  <si>
    <t>06CM03J</t>
  </si>
  <si>
    <t>OUE</t>
  </si>
  <si>
    <t>UDGA121421 : INFRASTRUCTURES RÉGION OUEST - NANTES</t>
  </si>
  <si>
    <t>06CM03K</t>
  </si>
  <si>
    <t>PAR-SACLAY</t>
  </si>
  <si>
    <t>UDGA121422 : INFRASTRUCTURES RÉGION PARISIENNE - SACLAY</t>
  </si>
  <si>
    <t>06CM03L</t>
  </si>
  <si>
    <t>PAR</t>
  </si>
  <si>
    <t>UDGA121423 : INFRASTRUCTURES RÉGION PARISIENNE - ARCUEIL</t>
  </si>
  <si>
    <t>06CM03M</t>
  </si>
  <si>
    <t>PAR-BOURGES</t>
  </si>
  <si>
    <t>UDGA121424 : INFRASTRUCTURES RÉGION PARISIENNE - BOURGES</t>
  </si>
  <si>
    <t>09O93XJ</t>
  </si>
  <si>
    <t>CICOS - CULTES - EMIA ZDS OUEST - AUMONE</t>
  </si>
  <si>
    <t>CICOS - CULTES - COMIA-ZDS OUEST - AUMONERIE REGIONALE CATHOLIQUE</t>
  </si>
  <si>
    <t>02FWAWB</t>
  </si>
  <si>
    <t>CDMT 65EME ESCADRE HELICO</t>
  </si>
  <si>
    <t>COMMANDEMENT 65EME ESCADRE D'HELICOPTERES</t>
  </si>
  <si>
    <t>011L3SP</t>
  </si>
  <si>
    <t>ESID IDF-ANT HNI</t>
  </si>
  <si>
    <t>ESID IDF - ANTENNE HOTEL NATIONAL DES INVALIDES</t>
  </si>
  <si>
    <t>02FDAUD</t>
  </si>
  <si>
    <t>02FDAUG</t>
  </si>
  <si>
    <t>02FDAUJ</t>
  </si>
  <si>
    <t>05E11FE</t>
  </si>
  <si>
    <t>ANTENNE CESIMMO TOULON</t>
  </si>
  <si>
    <t>081A1A8</t>
  </si>
  <si>
    <t>20EME AM - AMIENS</t>
  </si>
  <si>
    <t>3EME CENTRE MEDICAL DES ARMEES - 20EME ANTENNE MEDICALE</t>
  </si>
  <si>
    <t>015O9N1</t>
  </si>
  <si>
    <t>3E REI - PANP</t>
  </si>
  <si>
    <t>3E REGIMENT ETRANGER D'INFANTERIE - PERSONNEL ABSENT NON PAYE</t>
  </si>
  <si>
    <t>05TU001</t>
  </si>
  <si>
    <t>CTM ROSNAY - SERVICE HYG SANTE</t>
  </si>
  <si>
    <t>CENTRE DE TRANSMISSIONS MARINE ROSNAY - SERVICE HYGIENE SANTE</t>
  </si>
  <si>
    <t>00QB000</t>
  </si>
  <si>
    <t>DCSEA - MALAKOFF</t>
  </si>
  <si>
    <t>DIRECTION CENTRALE DU SERVICE DES ESSENCES DES ARMEES - MALAKOFF</t>
  </si>
  <si>
    <t>05O5001</t>
  </si>
  <si>
    <t>FDA FORBIN - SERVICE HYG SANTE</t>
  </si>
  <si>
    <t>FREGATE DE DEFENSE AERIENNE FORBIN - SERVICE HYGIENE SANTE</t>
  </si>
  <si>
    <t>00ZM081</t>
  </si>
  <si>
    <t>GIS2/08CIS</t>
  </si>
  <si>
    <t>COMPAGNIE D'INCENDIE ET DE SECOURS 8</t>
  </si>
  <si>
    <t>00ZM102</t>
  </si>
  <si>
    <t>GIS2/11CIS</t>
  </si>
  <si>
    <t>COMPAGNIE D'INCENDIE ET DE SECOURS 11</t>
  </si>
  <si>
    <t>00ZM123</t>
  </si>
  <si>
    <t>GIS2/15CIS</t>
  </si>
  <si>
    <t>COMPAGNIE D'INCENDIE ET DE SECOURS 15</t>
  </si>
  <si>
    <t>CHAMPIGNY-SUR-MARNE</t>
  </si>
  <si>
    <t>05XW000</t>
  </si>
  <si>
    <t>TOULON BSL</t>
  </si>
  <si>
    <t>TOULON BRIGADE DE SURVEILLANCE DU LITTORAL</t>
  </si>
  <si>
    <t>05XZ000</t>
  </si>
  <si>
    <t>F SUD TRANS</t>
  </si>
  <si>
    <t>FRANCE SUD TRANSMISSIONS</t>
  </si>
  <si>
    <t>VILLEMAGNE</t>
  </si>
  <si>
    <t>05Z3F19</t>
  </si>
  <si>
    <t>ANTENNE DC SIAÉ BUREAU FC</t>
  </si>
  <si>
    <t>SERVICE INDUSTRIEL AERONAUTIQUE - BORDEAUX</t>
  </si>
  <si>
    <t>06W40B0</t>
  </si>
  <si>
    <t>SRM - SRM SUD OUEST CIRFA ANTENNE BAYONN</t>
  </si>
  <si>
    <t>SRM SUD OUEST CIRFA M PAU ANTENNE BAYONNE</t>
  </si>
  <si>
    <t>0A8S014</t>
  </si>
  <si>
    <t>ANT ACT SOC VARCES</t>
  </si>
  <si>
    <t>ANTENNE D'ACTION SOCIALE VARCES</t>
  </si>
  <si>
    <t>0A8S01J</t>
  </si>
  <si>
    <t>ANT ACT SOC APT</t>
  </si>
  <si>
    <t>ANTENNE D'ACTION SOCIALE APT</t>
  </si>
  <si>
    <t>APT</t>
  </si>
  <si>
    <t>0A8S01U</t>
  </si>
  <si>
    <t>ANT ACT SOC MARSEILLE-BMP</t>
  </si>
  <si>
    <t>ANTENNE D'ACTION SOCIALE MARSEILLE-BMP</t>
  </si>
  <si>
    <t>0A8S00W</t>
  </si>
  <si>
    <t>ANT ACT SOC CLERMONT-FD</t>
  </si>
  <si>
    <t>ANTENNE D'ACTION SOCIALE CLERMONT-FERRAND</t>
  </si>
  <si>
    <t>06L1000</t>
  </si>
  <si>
    <t>SLAM MERIGNAC</t>
  </si>
  <si>
    <t>STRUCTURE LOCALE D'ACHAT ET DE MANDATEMENT MERIGNAC</t>
  </si>
  <si>
    <t>06L2000</t>
  </si>
  <si>
    <t>SLAM METZ</t>
  </si>
  <si>
    <t>STRUCTURE LOCALE D'ACHAT ET DE MANDATEMENT METZ</t>
  </si>
  <si>
    <t>06L3000</t>
  </si>
  <si>
    <t>SLAM VILLACOUBLAY</t>
  </si>
  <si>
    <t>STRUCTURE LOCALE D'ACHAT ET DE MANDATEMENT VILLACOUBLAY</t>
  </si>
  <si>
    <t>06L4000</t>
  </si>
  <si>
    <t>SSAM 504</t>
  </si>
  <si>
    <t>STRUCTURE SPECIALISEE D'ACHAT ET DE MANDATEMENT 503</t>
  </si>
  <si>
    <t>06L5000</t>
  </si>
  <si>
    <t>SSAM 503</t>
  </si>
  <si>
    <t>STRUCTURE SPECIALISEE D'ACHAT ET DE MANDATEMENT 504</t>
  </si>
  <si>
    <t>06L6000</t>
  </si>
  <si>
    <t>SSAM BRETIGNY</t>
  </si>
  <si>
    <t>STRUCTURE SPECIALISEE D'ACHAT ET DE MANDATEMENT BRETIGNY</t>
  </si>
  <si>
    <t>06L7000</t>
  </si>
  <si>
    <t>DGA/DRH/SUBVENTION SNCF</t>
  </si>
  <si>
    <t>SUBVENTION SNCF</t>
  </si>
  <si>
    <t>06L8000</t>
  </si>
  <si>
    <t>SYNDICATS</t>
  </si>
  <si>
    <t>04C5032</t>
  </si>
  <si>
    <t>DIV HBNS - DELEG POLYNESIE FRANCAISE</t>
  </si>
  <si>
    <t>SERVICE DETACHE : DELEGATION DE LA POLYNESIE FRANCAISE</t>
  </si>
  <si>
    <t>04C5034</t>
  </si>
  <si>
    <t>DIV HBNS -SERV DET MIN INTERIEUR MAYOTTE</t>
  </si>
  <si>
    <t>SERVICE DETACHE : MINISTERE DE L'INTERIEUR - MAYOTTE</t>
  </si>
  <si>
    <t>MAMOUDZOU</t>
  </si>
  <si>
    <t>04C5035</t>
  </si>
  <si>
    <t>DIV HBNS - SERV DET CENT SIT CONJ U E</t>
  </si>
  <si>
    <t>SERVICE DETACHE : CENTRE DE SITUATION CONJOINT DE L'UNION EUROPEENNE</t>
  </si>
  <si>
    <t>05BU8ZG</t>
  </si>
  <si>
    <t>047Q2E7</t>
  </si>
  <si>
    <t>GRS IDF - 8E BPC - CIRFA GUADELOUPE</t>
  </si>
  <si>
    <t>08K003Q</t>
  </si>
  <si>
    <t>EC PROVENCE</t>
  </si>
  <si>
    <t>ESCADRON DE CHASSE "PROVENCE" 1/7</t>
  </si>
  <si>
    <t>06PU000</t>
  </si>
  <si>
    <t>U SIMMAD DE LA BA 107 VILLACOUBLAY</t>
  </si>
  <si>
    <t>UNITES SIMMAD DE LA BASE AERIENNE 107 VILLACOUBLAY</t>
  </si>
  <si>
    <t>06PV000</t>
  </si>
  <si>
    <t>UNITES SIMMAD DE LA BA 125 ISTRES</t>
  </si>
  <si>
    <t>UNITES SIMMAD DE LA BASE AERIENNE 125 ISTRES</t>
  </si>
  <si>
    <t>0AGX000</t>
  </si>
  <si>
    <t>DICOM DJIBOUTI</t>
  </si>
  <si>
    <t>DIRECTION DU COMMISSARIAT DE DJIBOUTI</t>
  </si>
  <si>
    <t>01DY2A0</t>
  </si>
  <si>
    <t>LYC MIL AUTUN - RESERVES CETAT BOURGES</t>
  </si>
  <si>
    <t>LYC MIL AUTUN - RESERVES CENTRE D'ENSEIGNEMENT TECHNIQUE DE L'ARMEE DE TERRE - SITE DE BOURGES</t>
  </si>
  <si>
    <t>02EWAIM</t>
  </si>
  <si>
    <t>BARAA</t>
  </si>
  <si>
    <t>BUREAU DES ARCHIVES ET DES RESERVES DE L'ARMEE DE L'AIR DIJON</t>
  </si>
  <si>
    <t>060U000</t>
  </si>
  <si>
    <t>GSBDD NIMES-LAUDUN</t>
  </si>
  <si>
    <t>GROUPEMENT DE SOUTIEN DE LA BASE DE DEFENSE - NIMES - LAUDUN</t>
  </si>
  <si>
    <t>05BU530</t>
  </si>
  <si>
    <t>PPE - CJOS COE - NORFOLK (USA)</t>
  </si>
  <si>
    <t>PPE - CENTRE OF EXCELLENCE ALLIED (CJOS COE) - NORFOLK (ETATS-UNIS)</t>
  </si>
  <si>
    <t>05BU537</t>
  </si>
  <si>
    <t>PPE - ACT - JFTC - BYDGOSZCZ (POL)</t>
  </si>
  <si>
    <t>PPE - JOINT FORCE TRAINING  (JFTC) - BYDGOSZCZ (POLOGNE)</t>
  </si>
  <si>
    <t>BYDGOSZCZ</t>
  </si>
  <si>
    <t>05BU539</t>
  </si>
  <si>
    <t>PPE - NCISG - MONS (BEL)</t>
  </si>
  <si>
    <t>PPE - NATO CIS GROUP (NCISG) HQ - MONS (BELGIQUE)</t>
  </si>
  <si>
    <t>05BU541</t>
  </si>
  <si>
    <t>PPE - NCSA - NCSISS - LATINA (ITA)</t>
  </si>
  <si>
    <t>PPE - NATO CIS SCHOOL (NCSA - NCISS ) - LATINA (ITALIE)</t>
  </si>
  <si>
    <t>LATINA</t>
  </si>
  <si>
    <t>02ERX1U</t>
  </si>
  <si>
    <t>MUSIQUE DE L'AIR</t>
  </si>
  <si>
    <t>09RW02J</t>
  </si>
  <si>
    <t>HIA DESGENETTES - HIA DESGENETTE AUM ISR</t>
  </si>
  <si>
    <t>HIA DESGENETTES AUMONERIE ISRAELITE</t>
  </si>
  <si>
    <t>09RW02K</t>
  </si>
  <si>
    <t>HIA PERCY - AUM ISRAEL</t>
  </si>
  <si>
    <t>HIA PERCY - AUMONERIE ISRAELITE</t>
  </si>
  <si>
    <t>09RW02M</t>
  </si>
  <si>
    <t>COMBDD LYON  - AUM ISRAEL</t>
  </si>
  <si>
    <t>COMBDD LYON  AUMONERIE ISRAELITE</t>
  </si>
  <si>
    <t>09RW06G</t>
  </si>
  <si>
    <t>COMBDD BREST PORT CENT - CULTE CATHO</t>
  </si>
  <si>
    <t>COMBDD BREST LORIENT PORTION CENTRALE- AUMONERIE CATHOLIQUE</t>
  </si>
  <si>
    <t>09RW07N</t>
  </si>
  <si>
    <t>COMBDD LILLE  AUM CATHO</t>
  </si>
  <si>
    <t>COMBDD LILLE - AUMONERIE CATHOLIQUE</t>
  </si>
  <si>
    <t>09RW07O</t>
  </si>
  <si>
    <t>COMBDD LYON MONT VERDUN - AUM CATHO</t>
  </si>
  <si>
    <t>COMBDD LYON MONT-VERDUN - AUMONERIE CATHOLIQUE</t>
  </si>
  <si>
    <t>09RW07P</t>
  </si>
  <si>
    <t>COMBDD MARSEILLE AUBAGNE - AUM CATHO</t>
  </si>
  <si>
    <t>COMBDD MARSEILLE AUBAGNE - PORTION CENTRALE AUMONERIE CATHOLIQUE</t>
  </si>
  <si>
    <t>09RW07Q</t>
  </si>
  <si>
    <t>LYCEE MILI AIX AUM CATHO</t>
  </si>
  <si>
    <t>LYCEE MILITAIRE AIX EN PROVENCE - AUMONERIE CATHOLIQUE</t>
  </si>
  <si>
    <t>09RW07R</t>
  </si>
  <si>
    <t>COMBDD MARSEILLE BMPM AUM CATHO</t>
  </si>
  <si>
    <t>BATAILLON SAPEURS POMPIERS MARINS DE MARSEILLE - AUMONERIE CATHOLIQUE</t>
  </si>
  <si>
    <t>09RW07S</t>
  </si>
  <si>
    <t>COMBDD MARSEILLE  ANT SIT CARP AUM CATHO</t>
  </si>
  <si>
    <t>COMBDD MARSEILLE AUBAGNE - ANTENNE SITE DE CARPIAGNE - AUMONERIE CATHOLIQUE</t>
  </si>
  <si>
    <t>09RW07T</t>
  </si>
  <si>
    <t>COMBDD METZ AUM CATHO</t>
  </si>
  <si>
    <t>COMBDD METZ - AUMONERIE CATHOLIQUE</t>
  </si>
  <si>
    <t>0A8S02C</t>
  </si>
  <si>
    <t>0A8S02D</t>
  </si>
  <si>
    <t>0AEP000</t>
  </si>
  <si>
    <t>JACQUES CHEVALLIER</t>
  </si>
  <si>
    <t>BATIMENT RAVITAILLEUR DE FORCES JACQUES CHEVALLIER</t>
  </si>
  <si>
    <t>02FC008</t>
  </si>
  <si>
    <t>ET 'ANJOU'</t>
  </si>
  <si>
    <t>ESCADRON DE TRANSPORT "ANJOU" 2/64</t>
  </si>
  <si>
    <t>06J700U</t>
  </si>
  <si>
    <t>SCAT-BISCARROSSE</t>
  </si>
  <si>
    <t>UDGA160575 : SERVICE CENTRALISÉ DES ACHATS TECHNIQUES - BISCARROSSE</t>
  </si>
  <si>
    <t>06J700V</t>
  </si>
  <si>
    <t>SCAT-BRUZ</t>
  </si>
  <si>
    <t>UDGA160576 : SERVICE CENTRALISÉ DES ACHATS TECHNIQUES - BRUZ</t>
  </si>
  <si>
    <t>0AJA0HO</t>
  </si>
  <si>
    <t>05E11I5</t>
  </si>
  <si>
    <t>MOYENS EN SPE - IADE - BREST</t>
  </si>
  <si>
    <t>MOYENS EN SPECIALISATION - INFIRMIERS ANESTHESISTES - BREST</t>
  </si>
  <si>
    <t>06CV1FG</t>
  </si>
  <si>
    <t>DPAG-MOURILLON</t>
  </si>
  <si>
    <t>UDGA313617 : DEPARTEMENTE AFFAIRES GENERALES - MOURILLON</t>
  </si>
  <si>
    <t>011I5D7</t>
  </si>
  <si>
    <t>ESID METZ - CELL TRANS MTZ</t>
  </si>
  <si>
    <t>ESID METZ - CELLULE TRANSMISSION METZ</t>
  </si>
  <si>
    <t>011I5D8</t>
  </si>
  <si>
    <t>ESID METZ - CELL TRANS STBG</t>
  </si>
  <si>
    <t>ESID METZ - CELLULE TRANSMISSION STRASBOURG</t>
  </si>
  <si>
    <t>011K44V</t>
  </si>
  <si>
    <t>ESID RENNES - SECT EXP IC SID - ANT TRS</t>
  </si>
  <si>
    <t>ESID RENNES - SECTION EXPLOITATION DES INSTALLATIONS CLASSEES SID - ANTENNE TOURS</t>
  </si>
  <si>
    <t>011K456</t>
  </si>
  <si>
    <t>ESID RENNES - SECT SST - ANT ANGERS</t>
  </si>
  <si>
    <t>ESID RENNES - SECTION SECURITE SANTE AU TRAVAIL - ANTENNE ANGERS</t>
  </si>
  <si>
    <t>011K457</t>
  </si>
  <si>
    <t>ESID RENNES - SECT SST - ANT EVREUX</t>
  </si>
  <si>
    <t>ESID RENNES - SECTION SECURITE SANTE AU TRAVAIL - ANTENNE EVREUX</t>
  </si>
  <si>
    <t>060W2ZU</t>
  </si>
  <si>
    <t>SITE DGN BEUIL</t>
  </si>
  <si>
    <t>SITE BEUIL</t>
  </si>
  <si>
    <t>BEUIL</t>
  </si>
  <si>
    <t>09N5AQ3</t>
  </si>
  <si>
    <t>APPS ART L4138-8 TX SPECIAL 2 RESI 1 %</t>
  </si>
  <si>
    <t>09N5APZ</t>
  </si>
  <si>
    <t>PROVINCE RESI 1 %</t>
  </si>
  <si>
    <t>APPS ART L4138-8 PROVINCE RESI 1 %</t>
  </si>
  <si>
    <t>09N5AQ1</t>
  </si>
  <si>
    <t>APPS ART L4138-8 TX SPECIAL 1 RESI 0 %</t>
  </si>
  <si>
    <t>05BU9A9</t>
  </si>
  <si>
    <t>PPE - EMS2 - ESIG - NDO - DF TER</t>
  </si>
  <si>
    <t>PPE - EMS2 - STAGIAIRE EC SUP INTERNATIONALE DE GUERRE (ESIG) - NDO - DF TER</t>
  </si>
  <si>
    <t>011L3Z6</t>
  </si>
  <si>
    <t>ESID IDF-USID VELI VILLA- SIM-ANT SACLAY</t>
  </si>
  <si>
    <t>ESID IDF - USID VELIZY VILLACOUBLAY -  SIM - ANTENNE SACLAY</t>
  </si>
  <si>
    <t>02FFAXF</t>
  </si>
  <si>
    <t>UI NRBC</t>
  </si>
  <si>
    <t>UNITE D'INTERVENTION NRBC</t>
  </si>
  <si>
    <t>06VZ0EA</t>
  </si>
  <si>
    <t>06VZ0EC</t>
  </si>
  <si>
    <t>06VZ0ED</t>
  </si>
  <si>
    <t>06VZ0EE</t>
  </si>
  <si>
    <t>0AD3016</t>
  </si>
  <si>
    <t>QNI QUALIF - LORIENT</t>
  </si>
  <si>
    <t>05F7081</t>
  </si>
  <si>
    <t>BUREAU FINANCES</t>
  </si>
  <si>
    <t>0819066</t>
  </si>
  <si>
    <t>07 CMA - 79 AM - RESERVE</t>
  </si>
  <si>
    <t>79EME AM - CELLULE RESERVE OPERATIONNELLE</t>
  </si>
  <si>
    <t>0819089</t>
  </si>
  <si>
    <t>3EME AEMI - LYON</t>
  </si>
  <si>
    <t>7EME CENTRE MEDICAL DES ARMEES - 3EME ANTENNE D'EXPERTISE MEDICALE INITIALE</t>
  </si>
  <si>
    <t>0819110</t>
  </si>
  <si>
    <t>07 CMA - 3 AEMI - RESERVE</t>
  </si>
  <si>
    <t>3EME AEMI - CELLULE RESERVE OPERATIONNELLE</t>
  </si>
  <si>
    <t>0819111</t>
  </si>
  <si>
    <t>36EME AMP - LYON</t>
  </si>
  <si>
    <t>7EME CENTRE MEDICAL DES ARMEES - 36EME ANTENNE DE MEDECINE DE PREVENTION</t>
  </si>
  <si>
    <t>0819112</t>
  </si>
  <si>
    <t>542EME GV - LYON</t>
  </si>
  <si>
    <t>7EME CENTRE MEDICAL DES ARMEES - 542EME GROUPE VETERINAIRE</t>
  </si>
  <si>
    <t>0819141</t>
  </si>
  <si>
    <t>78EME AM - BRON</t>
  </si>
  <si>
    <t>7EME CENTRE MEDICAL DES ARMEES - 78EME ANTENNE MEDICALE</t>
  </si>
  <si>
    <t>0819150</t>
  </si>
  <si>
    <t>07 CMA - 78 AM - RESERVE</t>
  </si>
  <si>
    <t>78EME AM - CELLULE RESERVE OPERATIONNELLE</t>
  </si>
  <si>
    <t>0819153</t>
  </si>
  <si>
    <t>07 CMA - 36 AMP - RESERVE</t>
  </si>
  <si>
    <t>36EME AMP - CELLULE RESERVE OPERATIONNELLE</t>
  </si>
  <si>
    <t>0819154</t>
  </si>
  <si>
    <t>07 CMA - 542 GV - RESERVE</t>
  </si>
  <si>
    <t>542EME GV - CELLULE RESERVE OPERATIONNELLE</t>
  </si>
  <si>
    <t>RILLIEUX-LA-PAPE</t>
  </si>
  <si>
    <t>08191BM</t>
  </si>
  <si>
    <t>77EME AM - SATHONAY</t>
  </si>
  <si>
    <t>7EME CENTRE MEDICAL DES ARMEES - 77EME ANTENNE MEDICALE</t>
  </si>
  <si>
    <t>02FE029</t>
  </si>
  <si>
    <t>02FE032</t>
  </si>
  <si>
    <t>013LAIS</t>
  </si>
  <si>
    <t>DIRISI IDF 8RT - CNMO TIN CIRSV N1</t>
  </si>
  <si>
    <t>DIRISI IDF 8RT - CNMO TIN VILLACOUBLAY CI RSV N 1</t>
  </si>
  <si>
    <t>013LAIT</t>
  </si>
  <si>
    <t>DIRISI IDF 8RT - MLF CI RSV N1</t>
  </si>
  <si>
    <t>DIRISI IDF 8RT - BUREAU SITE MAISONS LAFFITTE CI RSV N 1</t>
  </si>
  <si>
    <t>06VY02B</t>
  </si>
  <si>
    <t>CROSS CORSE</t>
  </si>
  <si>
    <t>90081 - CENTRE REGIONAL OPERATIONNEL  DE SURVEILLANCE ET DE SAUVETAGE CORSE</t>
  </si>
  <si>
    <t>013LAFC</t>
  </si>
  <si>
    <t>DIRISI IDF 8RT - CNAD - SDK - IDF</t>
  </si>
  <si>
    <t>DIRISI IDF 8RT - CENTRE NATIONAL D'APPUI A DISTANCE - SDK  ILE DE FRANCE</t>
  </si>
  <si>
    <t>0AI1000</t>
  </si>
  <si>
    <t>ZIG BORDEAUX-FLOIRAC</t>
  </si>
  <si>
    <t>051N1QS</t>
  </si>
  <si>
    <t>DIV BASSINS ET AFFAIRES INDUS</t>
  </si>
  <si>
    <t>DIVISION BASSINS ET AFFAIRES INDUSTRIELLES</t>
  </si>
  <si>
    <t>067H0CK</t>
  </si>
  <si>
    <t>CELLULE COORDINATION SOINS DENTAIRES</t>
  </si>
  <si>
    <t>CELLULE DE COORDINATION DES SOINS DENTAIRES</t>
  </si>
  <si>
    <t>05BU479</t>
  </si>
  <si>
    <t>PPE - NATO SIGNAL BTL 3 - BYDGOSZC (POL)</t>
  </si>
  <si>
    <t>PPE - NATO SIGNAL BATTALION 3 - BYDGOSZCZ (POLOGNE)</t>
  </si>
  <si>
    <t>066D7C0</t>
  </si>
  <si>
    <t>RES RAMBOUILLET</t>
  </si>
  <si>
    <t>PARTIE RESERVE - RAMBOUILLET</t>
  </si>
  <si>
    <t>067K1BF</t>
  </si>
  <si>
    <t>SITE DE LA VILLENEUVE</t>
  </si>
  <si>
    <t>06YE2D9</t>
  </si>
  <si>
    <t>DSAE - RESERVE CTRL SECTEUR CENTRE/SO</t>
  </si>
  <si>
    <t>DSAE - RESERVE SECTEUR DE CONTROLE CENTRE / SUD-OUEST</t>
  </si>
  <si>
    <t>013Q9L0</t>
  </si>
  <si>
    <t>DIRISI MTZ - DET SIC DENAIN</t>
  </si>
  <si>
    <t>DIRISI METZ - CIRISI LILLE DETACHEMENT SIC DENAIN</t>
  </si>
  <si>
    <t>010R19J</t>
  </si>
  <si>
    <t>RSMA NC  - RES. - KOUMAC</t>
  </si>
  <si>
    <t>RSMA NC - PARTIE RESERVES - KOUMAC</t>
  </si>
  <si>
    <t>KOUMAC</t>
  </si>
  <si>
    <t>012S9BU</t>
  </si>
  <si>
    <t>5E RIAOM - BLESSES DE L'ADT</t>
  </si>
  <si>
    <t>5E REGIMENT INTERARMES D'OUTRE-MER - BLESSES DE L'ARMEE DE TERRE</t>
  </si>
  <si>
    <t>00R8134</t>
  </si>
  <si>
    <t>ECOLE POLYTECHNIQUE - COMPLEMENT INDIVID</t>
  </si>
  <si>
    <t>ECOLE POLYTECHNIQUE - COMPLEMENT INDIVIDUEL - PERSONNEL TER</t>
  </si>
  <si>
    <t>05Y8081</t>
  </si>
  <si>
    <t>DETACHEMENT CIEC MONTLHERY</t>
  </si>
  <si>
    <t>02FYW50</t>
  </si>
  <si>
    <t>SSTS</t>
  </si>
  <si>
    <t>SECTION SOUTIEN TECHNIQUE SPECIFIQUE</t>
  </si>
  <si>
    <t>05HD2D6</t>
  </si>
  <si>
    <t>DAJ-CX</t>
  </si>
  <si>
    <t>DAJ - SOUS DIRECTION DU CONTENTIEUX</t>
  </si>
  <si>
    <t>06VY05A</t>
  </si>
  <si>
    <t>CSN BREST</t>
  </si>
  <si>
    <t>90515 - CENTRE DE SECURITE DES NAVIRES BREST</t>
  </si>
  <si>
    <t>06VY05B</t>
  </si>
  <si>
    <t>CSN CONCARNEAU</t>
  </si>
  <si>
    <t>90520 - CENTRE DE SECURITE DES NAVIRES CONCARNEAU</t>
  </si>
  <si>
    <t>05RI000</t>
  </si>
  <si>
    <t>DUPUY DE LOM A</t>
  </si>
  <si>
    <t>BAT EXPERIMENTATION MESURE DUPUY DE LOME A</t>
  </si>
  <si>
    <t>05RJ000</t>
  </si>
  <si>
    <t>DUPUY DE LOM B</t>
  </si>
  <si>
    <t>BAT EXPERIMENTATION MESURE DUPUY DE LOME B</t>
  </si>
  <si>
    <t>05RR000</t>
  </si>
  <si>
    <t>MAROA</t>
  </si>
  <si>
    <t>REMORQUEUR PORTUAIRE COTIER MAROA</t>
  </si>
  <si>
    <t>063T000</t>
  </si>
  <si>
    <t>GSBDD CALVI</t>
  </si>
  <si>
    <t>GROUPEMENT DE SOUTIEN DE LA BASE DE DEFENSE - CALVI</t>
  </si>
  <si>
    <t>0616000</t>
  </si>
  <si>
    <t>GSBDD ANGOULEME</t>
  </si>
  <si>
    <t>GROUPEMENT DE SOUTIEN DE LA BASE DE DEFENSE - ANGOULEME</t>
  </si>
  <si>
    <t>063R000</t>
  </si>
  <si>
    <t>GSBDD ST-CHRISTOL</t>
  </si>
  <si>
    <t>GROUPEMENT DE SOUTIEN DE LA BASE DE DEFENSE - SAINT-CHRISTOL</t>
  </si>
  <si>
    <t>047T010</t>
  </si>
  <si>
    <t>GRS SE - 99E RI - CLERMONT - ANT MOULINS</t>
  </si>
  <si>
    <t>GRS SE - 99E RI - CIRFA CLERMONT-FERRAND - ANTENNE MOULINS</t>
  </si>
  <si>
    <t>047T037</t>
  </si>
  <si>
    <t>GRS SE - 99E RI - CIRFA AVIGNON</t>
  </si>
  <si>
    <t>060I47F</t>
  </si>
  <si>
    <t>POLE MNM SUIPPES</t>
  </si>
  <si>
    <t>POLE SUIPPES</t>
  </si>
  <si>
    <t>08142D0</t>
  </si>
  <si>
    <t>185EME AM - DAX</t>
  </si>
  <si>
    <t>12EME CENTRE MEDICAL DES ARMEES - 185EME ANTENNE MEDICALE</t>
  </si>
  <si>
    <t>08DR09D</t>
  </si>
  <si>
    <t>DRM-CFIAR - CFIAR-DFA-FLE</t>
  </si>
  <si>
    <t>DRM-CENTRE DE FORMATION INTERARMEES AU RENSEIGNEMENT - BUREAU FORMATION DES LINGUISTES D'ECOUTE</t>
  </si>
  <si>
    <t>08AF00A</t>
  </si>
  <si>
    <t>02G306I</t>
  </si>
  <si>
    <t>EQ.PAA</t>
  </si>
  <si>
    <t>EQUIPES DE PRESENTATION DE L'ARMEE DE L'AIR</t>
  </si>
  <si>
    <t>011I58F</t>
  </si>
  <si>
    <t>ESID METZ - CELL SST LUXEUIL</t>
  </si>
  <si>
    <t>ESID METZ - CELLULE SST LUXEUIL</t>
  </si>
  <si>
    <t>05BU7N2</t>
  </si>
  <si>
    <t>PPE - OFF DE LIAISON DHSC - MUNICH (ALL)</t>
  </si>
  <si>
    <t>PPE - OFFICIER DE LIAISON DHSC - MUNICH (ALL)</t>
  </si>
  <si>
    <t>MUNICH</t>
  </si>
  <si>
    <t>05BU7N3</t>
  </si>
  <si>
    <t>PPE - EMS2 - ECEM - SAE</t>
  </si>
  <si>
    <t>PPE - EMS2 - STAGIAIRE ECEM - SALBOUK (ARABIE SAOUDITE)</t>
  </si>
  <si>
    <t>05BU7N4</t>
  </si>
  <si>
    <t>PPE - STAGIAIRE EEM - LE CAIRE (EGYPTE)</t>
  </si>
  <si>
    <t>LE CAIRE</t>
  </si>
  <si>
    <t>05BU7N5</t>
  </si>
  <si>
    <t>PPE - OLIA JFCOM - SUFFOLK (EU)</t>
  </si>
  <si>
    <t>PPE - OFFICIER DE LIAISON IA - US JOINT FORCES COMMAND -  JFCOM - SUFFOLK (ETATS-UNIS)</t>
  </si>
  <si>
    <t>SUFFOLK</t>
  </si>
  <si>
    <t>05BU7O1</t>
  </si>
  <si>
    <t>PPE - OFF STAG ECEM - BEYROUTH (LIBAN)</t>
  </si>
  <si>
    <t>PPE - OFFICIER STAGIAIRE ECEM - BEYROUTH (LIBAN)</t>
  </si>
  <si>
    <t>BEYROUTH</t>
  </si>
  <si>
    <t>05OO001</t>
  </si>
  <si>
    <t>BH LA PEROUSE - SERV HYG SANTE</t>
  </si>
  <si>
    <t>BATIMENT HYDROGRAPHIQUE LA PEROUSE - SERVICE HYGIENE SANTE</t>
  </si>
  <si>
    <t>05EJ071</t>
  </si>
  <si>
    <t>CTSA - RESERVE</t>
  </si>
  <si>
    <t>CTSA - CELLULE RESERVE OPERATIONNELLE</t>
  </si>
  <si>
    <t>06VY059</t>
  </si>
  <si>
    <t>CSN ST MALO</t>
  </si>
  <si>
    <t>90510 - CENTRE DE SECURITE DES NAVIRES ST MALO</t>
  </si>
  <si>
    <t>08JY0GE</t>
  </si>
  <si>
    <t>OFFICIER DE RESERVE ADJOINT BASE</t>
  </si>
  <si>
    <t>08JY0GF</t>
  </si>
  <si>
    <t>CIIRAA - CAYENNE</t>
  </si>
  <si>
    <t>CENTRE D'INSTRUCTION ET D'INFORMATION DE RESERVE DE L'ARMEE DE L'AIR - CAYENNE</t>
  </si>
  <si>
    <t>0AA8011</t>
  </si>
  <si>
    <t>CRAC PARIS</t>
  </si>
  <si>
    <t>CENTRE DE RECHERCHE ET D'ANALYSE DU CYBERESPACE BALARD</t>
  </si>
  <si>
    <t>0AA801B</t>
  </si>
  <si>
    <t>CRAC MORTIER</t>
  </si>
  <si>
    <t>CENTRE DE RECHERCHE ET D'ANALYSE DU CYBERESPACE MORTIER</t>
  </si>
  <si>
    <t>04UJ059</t>
  </si>
  <si>
    <t>DMD ZDSE - DMD DE LA SAVOIE</t>
  </si>
  <si>
    <t>DELEGATION MILITAIRE DEPARTEMENTALE DE LA SAVOIE (73) - (DMD = CDC 13E BCA) (73.571)</t>
  </si>
  <si>
    <t>02FC000</t>
  </si>
  <si>
    <t>B105-EVREUX</t>
  </si>
  <si>
    <t>BASE AERIENNE 105 - EVREUX</t>
  </si>
  <si>
    <t>06W4009</t>
  </si>
  <si>
    <t>SRM CENTRE CIRFA M CLERMON</t>
  </si>
  <si>
    <t>SRM CENTRE CIRFA M CLERMONT</t>
  </si>
  <si>
    <t>047T3CC</t>
  </si>
  <si>
    <t>GRS SE - 99E RI - ANT ROANNE- RO2</t>
  </si>
  <si>
    <t>GRS SE - 99E RI - CIRFA SAINT-ETIENNE - ANTENNE ROANNE - STRUCTURE D'ACCUEIL DE LA RO2</t>
  </si>
  <si>
    <t>05SN061</t>
  </si>
  <si>
    <t>CFM BRIERE</t>
  </si>
  <si>
    <t>COMPAGNIE DE FUSILERS MARINS BRIERE</t>
  </si>
  <si>
    <t>08AC000</t>
  </si>
  <si>
    <t>CABCEMA</t>
  </si>
  <si>
    <t>CABINET CHEF D'ETAT MAJOR DES ARMEES</t>
  </si>
  <si>
    <t>06KB000</t>
  </si>
  <si>
    <t>SD PROTEC</t>
  </si>
  <si>
    <t>SOUS DIRECTION DE LA  PROTECTION</t>
  </si>
  <si>
    <t>08172DR</t>
  </si>
  <si>
    <t>170EME AM - CASTELNAUDARY</t>
  </si>
  <si>
    <t>11EME CENTRE MEDICAL DES ARMEES - 170EME ANTENNE MEDICALE</t>
  </si>
  <si>
    <t>05SN068</t>
  </si>
  <si>
    <t>CFM BERNIER</t>
  </si>
  <si>
    <t>COMPAGNIE DE FUSILERS MARINS BERNIER</t>
  </si>
  <si>
    <t>05SN06C</t>
  </si>
  <si>
    <t>CFM MOREL</t>
  </si>
  <si>
    <t>COMPAGNIE DE FUSILERS MARINS MOREL</t>
  </si>
  <si>
    <t>SEINE PORT</t>
  </si>
  <si>
    <t>0A4D000</t>
  </si>
  <si>
    <t>ZIG NLL MONTPELLIER</t>
  </si>
  <si>
    <t>05WD120</t>
  </si>
  <si>
    <t>CAM PARIS SANTE GENS MER NANTES</t>
  </si>
  <si>
    <t>SANTE GENS MER NANTES</t>
  </si>
  <si>
    <t>05WD121</t>
  </si>
  <si>
    <t>CAM PARIS SANTE GENS MER BORDEAUX</t>
  </si>
  <si>
    <t>SANTE GENS MER BORDEAUX</t>
  </si>
  <si>
    <t>067D000</t>
  </si>
  <si>
    <t>ARD</t>
  </si>
  <si>
    <t>ARD - AGENCE RECONVERSION DE LA DEFENSE</t>
  </si>
  <si>
    <t>085X006</t>
  </si>
  <si>
    <t>AC</t>
  </si>
  <si>
    <t>ACADEMIES (AC)</t>
  </si>
  <si>
    <t>09O938F</t>
  </si>
  <si>
    <t>CICOS - COMBDD PAU BAYONNE</t>
  </si>
  <si>
    <t>CICOS - COMMANDEMENT DE LA BASE DE DEFENSE DE PAU - BAYONNE</t>
  </si>
  <si>
    <t>011I59Y</t>
  </si>
  <si>
    <t>ESID METZ - ANT CIEC SISSONNE</t>
  </si>
  <si>
    <t>ESID METZ - ANTENNE CIEC SISSONNE</t>
  </si>
  <si>
    <t>08JY0I0</t>
  </si>
  <si>
    <t>BUREAU AIR DU CENTRE D'INFORMATION ET DE RECRUTEMENT DES FORCES ARMEES GUYANE</t>
  </si>
  <si>
    <t>02G5001</t>
  </si>
  <si>
    <t>0AJY01U</t>
  </si>
  <si>
    <t>POLE ACC HUM TRANSFO</t>
  </si>
  <si>
    <t>POLE D'ACCOMPAGNEMENT HUMAIN DE LA TRANSFORMATION</t>
  </si>
  <si>
    <t>00S32HI</t>
  </si>
  <si>
    <t>EMS2 - STAGIAIRES CEMOS  - BRESIL</t>
  </si>
  <si>
    <t>EMS2 - STAGIAIRES CEMOS  - RIO DE JANEIRO - (BRESIL)</t>
  </si>
  <si>
    <t>0AJY01V</t>
  </si>
  <si>
    <t>POLE INNOV MANAG</t>
  </si>
  <si>
    <t>POLE D'INNOVATION MANAGERIALE</t>
  </si>
  <si>
    <t>00S32HJ</t>
  </si>
  <si>
    <t>EMS2 - US NWC NEWPORT - (E-U)</t>
  </si>
  <si>
    <t>EMS2 - STAGIAIRES US NAVAL WAR COLLEGE - NEWPORT (ETATS-UNIS)</t>
  </si>
  <si>
    <t>NEWPORT</t>
  </si>
  <si>
    <t>00S32HK</t>
  </si>
  <si>
    <t>EMS2 - AIR UNIVERSITY - MONTGOMERY (E-U</t>
  </si>
  <si>
    <t>EMS2 - AIR UNIVERSITY - MONTGOMERY (ALABAMA - ETATS-UNIS)</t>
  </si>
  <si>
    <t>MONTGOMERY</t>
  </si>
  <si>
    <t>00S32HL</t>
  </si>
  <si>
    <t>EMS2 - US ARMY WAR COLL - CARLISLE (E-U)</t>
  </si>
  <si>
    <t>EMS2 - US ARMY WAR COLLEGE - CARLISLE (ETATS-UNIS)</t>
  </si>
  <si>
    <t>013I1CA</t>
  </si>
  <si>
    <t>CULTES - EMIA ANTILLES A</t>
  </si>
  <si>
    <t>CULTES - ETAT MAJOR INTERARMEES ANTILLES AUMONERIE CATHOLIQUE</t>
  </si>
  <si>
    <t>016H08R</t>
  </si>
  <si>
    <t>CULTES - EMIA POLYNESIE</t>
  </si>
  <si>
    <t>CULTES - ETAT MAJOR INTERARMEES  POLYNESIE AUMONERIE CATHOLIQUE</t>
  </si>
  <si>
    <t>05N306F</t>
  </si>
  <si>
    <t>CULTES - EMIA FFEAU AUM</t>
  </si>
  <si>
    <t>CULTES - ETAT MAJOR INTERARMEES FFEAU ALINDIEN AUMONERIE CATHOLIQUE</t>
  </si>
  <si>
    <t>00S32HN</t>
  </si>
  <si>
    <t>EMS2 - STAGIAIRE ECEM - (ALGERIE)</t>
  </si>
  <si>
    <t>EMS2 - STAGIAIRE COURS ETAT-MAJOR (ECEM) (ALGERIE)</t>
  </si>
  <si>
    <t>00S32HO</t>
  </si>
  <si>
    <t>EMS2 - STAGIAIRE ECEM - SALBOUK (AR SAO)</t>
  </si>
  <si>
    <t>EMS2 - STAGIAIRE ECEM - SALBOUK (ARABIE SAOUDITE)</t>
  </si>
  <si>
    <t>06CM03E</t>
  </si>
  <si>
    <t>OUE-BRUZ</t>
  </si>
  <si>
    <t>UDGA103179 : INFRASTRUCTURES RÉGION OUEST - BRUZ</t>
  </si>
  <si>
    <t>06CM03G</t>
  </si>
  <si>
    <t>SUD-TOULOUSE---BALMA</t>
  </si>
  <si>
    <t>UDGA103181 : INFRASTRUCTURES RÉGION SUD - TOULOUSE</t>
  </si>
  <si>
    <t>06CM03H</t>
  </si>
  <si>
    <t>SUE-IS</t>
  </si>
  <si>
    <t>UDGA103182 : INFRASTRUCTURES RÉGION SUD EST - ISTRES</t>
  </si>
  <si>
    <t>09RW02H</t>
  </si>
  <si>
    <t>VILLACOUBLA AUM ISRAEL</t>
  </si>
  <si>
    <t>COMBDD IDF - VILLACOUBLAY - AUMONERIE ISRAELITE</t>
  </si>
  <si>
    <t>05CW012</t>
  </si>
  <si>
    <t>CMIA CAYENNE</t>
  </si>
  <si>
    <t>CMIA DE CAYENNE</t>
  </si>
  <si>
    <t>02FI001</t>
  </si>
  <si>
    <t>CMDT DET.AIR</t>
  </si>
  <si>
    <t>02FI003</t>
  </si>
  <si>
    <t>09RW08R</t>
  </si>
  <si>
    <t>COMBDD RENNES ANT VANNES AUM CATH</t>
  </si>
  <si>
    <t>COMBDD RENNES ANTENNE VANNES - AUMONERIE CATHOLIQUE</t>
  </si>
  <si>
    <t>09RW08T</t>
  </si>
  <si>
    <t>COMBDD VENTISERI SOLENZARA - AUMONERIE CATHOLIQUE</t>
  </si>
  <si>
    <t>09RW08U</t>
  </si>
  <si>
    <t>COMBDD VERDUN - ANT THIERVILLE AUM CATHO</t>
  </si>
  <si>
    <t>COMBDD VERDUN - ANTENNE THIERVILLE AUMONERIE CATHOLIQUE</t>
  </si>
  <si>
    <t>0AGK08I</t>
  </si>
  <si>
    <t>POLE NANCY RES</t>
  </si>
  <si>
    <t>POLE NANCY EMPLOI RESERVE</t>
  </si>
  <si>
    <t>0AHW057</t>
  </si>
  <si>
    <t>PO DEV - SECT DEV 2 BREST</t>
  </si>
  <si>
    <t>PO DEV - SECTION DEVELOPPEMENT 2 BREST</t>
  </si>
  <si>
    <t>01CB5F5</t>
  </si>
  <si>
    <t>ECO GENIE - PIAM</t>
  </si>
  <si>
    <t>ECOLE DU GENIE - POLE INTERARMEES DE TRAITEMENT DU DANGER DES MUNITIONS ET EXPLOSIFS</t>
  </si>
  <si>
    <t>MONTREUIL JUIGNE</t>
  </si>
  <si>
    <t>011I5AI</t>
  </si>
  <si>
    <t>ESID METZ - ANTENNE CONTRATS MONTIGNY</t>
  </si>
  <si>
    <t>00K987B</t>
  </si>
  <si>
    <t>EMIA ZDS OUEST - AUMONERIE REG PROTES</t>
  </si>
  <si>
    <t>EMIA ZDS OUEST - AUMONERIE REGIONALE PROTESTANTE</t>
  </si>
  <si>
    <t>00K987C</t>
  </si>
  <si>
    <t>EMIA ZDS OUEST - AUMONERIE REGIONALE ISRAELITE</t>
  </si>
  <si>
    <t>00K987D</t>
  </si>
  <si>
    <t>EMIA ZDS OUEST - AUMONERIE REGIONALE MUSULMANE</t>
  </si>
  <si>
    <t>069G007</t>
  </si>
  <si>
    <t>108EME AM - SAINTES</t>
  </si>
  <si>
    <t>13EME CENTRE MEDICAL DES ARMEES - 108EME ANTENNE MEDICALE</t>
  </si>
  <si>
    <t>069G008</t>
  </si>
  <si>
    <t>13 CMA - 108 AM - RESERVE</t>
  </si>
  <si>
    <t>108EME AM - CELLULE RESERVE OPERATIONNELLE</t>
  </si>
  <si>
    <t>05XF000</t>
  </si>
  <si>
    <t>LORT CIE GEND</t>
  </si>
  <si>
    <t>COMPAGNIE DE GENDARMERIE-LORIENT</t>
  </si>
  <si>
    <t>05BF001</t>
  </si>
  <si>
    <t>CT PPPRC - SOLDE REFORME DEFINITIVE</t>
  </si>
  <si>
    <t>CODE TECHNIQUE PAIEMENT PRESTATIONS PERSONNEL RAYE DES CADRES - SOLDE REFORME DEFINITIVE</t>
  </si>
  <si>
    <t>06T6004</t>
  </si>
  <si>
    <t>ECO TECH ELV - ECOTECH ELV CERGY</t>
  </si>
  <si>
    <t>ECOLE TECHNIQUE ELEVES - ECOLE TECHNIQUE ELEVES CERGY PONTOISE</t>
  </si>
  <si>
    <t>06T6005</t>
  </si>
  <si>
    <t>ECO TECH ELV - ECOTECH ELV ISSY LES MX</t>
  </si>
  <si>
    <t>ECOLE TECHNIQUE ELEVES - ECOLE TECHNIQUE ELEVES ISSY LES MOULINAUX</t>
  </si>
  <si>
    <t>011K433</t>
  </si>
  <si>
    <t>ESID RENNES - USID EVR - ANT BA 105 SEMA</t>
  </si>
  <si>
    <t>ESID RENNES - USID EVREUX - ANTENNE BA 105 ET SEMAPHORES</t>
  </si>
  <si>
    <t>09UW7TB</t>
  </si>
  <si>
    <t>PPE - AMBASSADE EN ALBANIE</t>
  </si>
  <si>
    <t>AMBASSADE EN ALBANIE - TIRANA</t>
  </si>
  <si>
    <t>TIRANA</t>
  </si>
  <si>
    <t>00CI9AD</t>
  </si>
  <si>
    <t>16E BCP - UIR</t>
  </si>
  <si>
    <t>16E BCP - UNITE D'INTERVENTION DE RESERVE</t>
  </si>
  <si>
    <t>011F5EZ</t>
  </si>
  <si>
    <t>ESID LYON-CELL REGIE INFRA-ANT VALENCE</t>
  </si>
  <si>
    <t>ESID LYON - CELLULE REGIE DES INFRASTRUCTURES - ANTENNE VALENCE</t>
  </si>
  <si>
    <t>05U1A5N</t>
  </si>
  <si>
    <t>SECTION OP NAV SURF TLN</t>
  </si>
  <si>
    <t>06LN007</t>
  </si>
  <si>
    <t>00RT4QC</t>
  </si>
  <si>
    <t>SGA - SGA</t>
  </si>
  <si>
    <t>SECRETARIAT GENERAL POUR L'ADMINISTRATION - SECRETAIRE GENERAL POUR L'ADMINISTRATION</t>
  </si>
  <si>
    <t>09O93XO</t>
  </si>
  <si>
    <t>CICOS - CULTES - COMBDD BREST AN</t>
  </si>
  <si>
    <t>CICOS - CULTES - COMBDD BREST LORIENT - ANTENNE LORIENT - AUMONERIE CATHOLIQUE</t>
  </si>
  <si>
    <t>09O93XP</t>
  </si>
  <si>
    <t>CICOS - CULTES - COMBDD BREST-LO</t>
  </si>
  <si>
    <t>CICOS - CULTES - COMBDD BREST LORIENT - ANTENNE ECOLE NAVALE LANVEOC - AUMONERIE CATHOLIQUE</t>
  </si>
  <si>
    <t>09O93Y2</t>
  </si>
  <si>
    <t>CICOS - CULTES - RGN  AUVERGNE R</t>
  </si>
  <si>
    <t>CICOS - CULTES - REGION DE GENDARMERIE AUVERGNE RHONE-ALPES LYON - AUMONERIE CATHOLIQUE</t>
  </si>
  <si>
    <t>09O93Y3</t>
  </si>
  <si>
    <t>CICOS - CULTES - COMBDD MARSEILLE AUBAGN</t>
  </si>
  <si>
    <t>CICOS - CULTES - COMBDD MARSEILLE AUBAGNE - PORTION CENTRALE AUMONERIE ISRAELITE</t>
  </si>
  <si>
    <t>09O93Y4</t>
  </si>
  <si>
    <t>CICOS - CULTES - COMBDD MARSEILL</t>
  </si>
  <si>
    <t>CICOS - CULTES - COMBDD MARSEILLE AUBAGNE - AUMONERIE MUSULMANE</t>
  </si>
  <si>
    <t>09O93Y5</t>
  </si>
  <si>
    <t>CICOS - CULTES - COMBDD MARSEILLE AUBAGNE - ANTENNE DE SITE AUBAGNE LEGION - AUMONERIE PROTESTANTE</t>
  </si>
  <si>
    <t>09O93Y6</t>
  </si>
  <si>
    <t>CICOS - CULTES - COMBDD MARSEILLE AUBAGNE - ANTENNE SITE DE CARPIAGNE - AUMONERIE CATHOLIQUE</t>
  </si>
  <si>
    <t>09O93Y7</t>
  </si>
  <si>
    <t>CICOS - CULTES - EMIA FFEAU AUM</t>
  </si>
  <si>
    <t>CICOS - CULTES - ETAT MAJOR INTERARMEES FFEAU ALINDIEN AUMONERIE CATHOLIQUE</t>
  </si>
  <si>
    <t>09O93Y8</t>
  </si>
  <si>
    <t>CICOS - CULTES - COMBDD VERDUN - ANT THI</t>
  </si>
  <si>
    <t>CICOS - CULTES - COMBDD VERDUN - ANTENNE THIERVILLE AUMONERIE CATHOLIQUE</t>
  </si>
  <si>
    <t>05BU8WP</t>
  </si>
  <si>
    <t>PPE-CSAG SHAWN AFB (ETATS-UNIS) - DF AIR</t>
  </si>
  <si>
    <t>PPE- CSAG SHAWN AFB (ETATS-UNIS) - DF AIR</t>
  </si>
  <si>
    <t>09O93YB</t>
  </si>
  <si>
    <t>CICOS - CULTES - COMBDD TOULON -</t>
  </si>
  <si>
    <t>CICOS - CULTES - COMBDD TOULON - ANTENNE DE SITE HYERES - AUMONERIE CATHOLIQUE</t>
  </si>
  <si>
    <t>088K03G</t>
  </si>
  <si>
    <t>CELLULE DU PERSONNEL</t>
  </si>
  <si>
    <t>08C30BB</t>
  </si>
  <si>
    <t>SECTION DRONE LANESTER</t>
  </si>
  <si>
    <t>09O93XE</t>
  </si>
  <si>
    <t>CICOS - CULTES - EMIA NLLE CALED</t>
  </si>
  <si>
    <t>CICOS - CULTES - ETAT MAJOR INTERARMEES NOUVELLE CALEDONIE AUMONERIE CATHOLIQUE</t>
  </si>
  <si>
    <t>011L417</t>
  </si>
  <si>
    <t>ESID IDF-CELL REG POLY ST-CYR-L'EC</t>
  </si>
  <si>
    <t>ESID IDF - CELLULE REGIE POLYVALENTE SAINT CYR L'ECOLE</t>
  </si>
  <si>
    <t>011L418</t>
  </si>
  <si>
    <t>ESID IDF -US VERS-SIM-SECT SUD-ANT STY</t>
  </si>
  <si>
    <t>ESID IDF - USID VERSAILLES - SIM - SECTEUR SUD - ANTENNE SATORY</t>
  </si>
  <si>
    <t>08BN00J</t>
  </si>
  <si>
    <t>EXT MESS ST MAIXENT</t>
  </si>
  <si>
    <t>EXTERNALISATION MESS SAINT MAIXENT</t>
  </si>
  <si>
    <t>04UK2Y3</t>
  </si>
  <si>
    <t>COM-IAZDS EST - PANP</t>
  </si>
  <si>
    <t>COMMANDEMENT INTERARMEES DE ZONE DE DEFENSE ET DE SECURITE EST - PERSONNEL ABSENT NON PAYE</t>
  </si>
  <si>
    <t>02FYE00</t>
  </si>
  <si>
    <t>COMMANDEMENT GAA</t>
  </si>
  <si>
    <t>02F0001</t>
  </si>
  <si>
    <t>02F0004</t>
  </si>
  <si>
    <t>01DX99G</t>
  </si>
  <si>
    <t>LYC MIL AIX - RO2</t>
  </si>
  <si>
    <t>LYCEE MILITAIRE D'AIX-EN-PROVENCE - STRUCTURE D'ACCUEIL DE LA RO2</t>
  </si>
  <si>
    <t>02SX238</t>
  </si>
  <si>
    <t>05SI000</t>
  </si>
  <si>
    <t>CDO DE PENFENT</t>
  </si>
  <si>
    <t>COMMANDO DE PENFENTENYO</t>
  </si>
  <si>
    <t>05SJ000</t>
  </si>
  <si>
    <t>CDO DE MONTFOR</t>
  </si>
  <si>
    <t>COMMANDO DE MONTFORT</t>
  </si>
  <si>
    <t>05SN000</t>
  </si>
  <si>
    <t>BFM AMYOT D INVILLE</t>
  </si>
  <si>
    <t>BATAILLON DE FUSILIERS MARINS AMYOT D INVILLE</t>
  </si>
  <si>
    <t>05SO000</t>
  </si>
  <si>
    <t>BFM DE MORSIER</t>
  </si>
  <si>
    <t>BATAILLON DE FUSILIERS MARINS DE MORSIER</t>
  </si>
  <si>
    <t>084J000</t>
  </si>
  <si>
    <t>TOULON BGMAR</t>
  </si>
  <si>
    <t>TOULON BRIGADE DE GENDARMERIE</t>
  </si>
  <si>
    <t>084B000</t>
  </si>
  <si>
    <t>BREST PMSPM</t>
  </si>
  <si>
    <t>BREST PELOTON SURETE MARITIME ET PORTUAIRE</t>
  </si>
  <si>
    <t>084C000</t>
  </si>
  <si>
    <t>BRESTCAFARELLI</t>
  </si>
  <si>
    <t>BREST CAFARELLI</t>
  </si>
  <si>
    <t>068A039</t>
  </si>
  <si>
    <t>CSNJ CAEN</t>
  </si>
  <si>
    <t>CENTRE DU SERVICE NATIONAL ET DE LA JEUNESSE DE CAEN</t>
  </si>
  <si>
    <t>013LJ7H</t>
  </si>
  <si>
    <t>DIRISI IDF 8RT - MSG INFOR OPS HLS</t>
  </si>
  <si>
    <t>DIRISI IDF 8RT - BUREAU MESSAGERIE INFORMATIQUE OPERATIONNELLE (HOUILLES)</t>
  </si>
  <si>
    <t>06CX2BW</t>
  </si>
  <si>
    <t>STM</t>
  </si>
  <si>
    <t>UDGA107989 : DÉPARTEMENT SYSTÈMES TRANSMISSIONS ET MULTIMÉDIA</t>
  </si>
  <si>
    <t>06CX2BX</t>
  </si>
  <si>
    <t>SIS</t>
  </si>
  <si>
    <t>UDGA107990 : DÉPARTEMENT SIMULATION ET INTEROPÉRABILITÉ DES SYSTÈMES</t>
  </si>
  <si>
    <t>06CX2BY</t>
  </si>
  <si>
    <t>TME</t>
  </si>
  <si>
    <t>UDGA107991 : DÉPARTEMENT TÉLÉMESURE ET EXPLOITATION</t>
  </si>
  <si>
    <t>06CX2BZ</t>
  </si>
  <si>
    <t>UDGA107992 : DEPARTEMENT SIMULATION ET INTEROPERABILITE DES SYSTEMES</t>
  </si>
  <si>
    <t>06CX2C0</t>
  </si>
  <si>
    <t>MS-CZ</t>
  </si>
  <si>
    <t>UDGA106691 : DIVISION MOYENS SOL SITE DE CAZAUX</t>
  </si>
  <si>
    <t>06RH000</t>
  </si>
  <si>
    <t>ECOMARPOMP ELV</t>
  </si>
  <si>
    <t>ECOLE DES MARINS POMPIERS ELEVES</t>
  </si>
  <si>
    <t>06RJ000</t>
  </si>
  <si>
    <t>PM SPM</t>
  </si>
  <si>
    <t>SERVICE DE PSYCHOLOGIE DE LA MARINE - SPM</t>
  </si>
  <si>
    <t>060V58J</t>
  </si>
  <si>
    <t>RESTAU</t>
  </si>
  <si>
    <t>RESTAURANT OUVRAGE ENTERRE</t>
  </si>
  <si>
    <t>05CU048</t>
  </si>
  <si>
    <t>AM FAA'A</t>
  </si>
  <si>
    <t>ANTENNE MEDICALE DE FAA'A</t>
  </si>
  <si>
    <t>011F5Z3</t>
  </si>
  <si>
    <t>ESID LYON - BUR PROJ MRTT</t>
  </si>
  <si>
    <t>ESID LYON - BUREAU PROJET MRTT (PROJET AVION MULTI ROLE TRANSPORT TANKER)</t>
  </si>
  <si>
    <t>01143FK</t>
  </si>
  <si>
    <t>DCSID - PREFIG CNP</t>
  </si>
  <si>
    <t>DCSID - PREFIGURATION DU CENTRE NATIONAL DE PRODUCTION</t>
  </si>
  <si>
    <t>00BQ9YL</t>
  </si>
  <si>
    <t>RGT MARCHE TCHAD - STRUCTURE ACCUEIL RO2</t>
  </si>
  <si>
    <t>RMT  - STRUCTURE D'ACCUEIL DE LA RO2 MEYENHEIM</t>
  </si>
  <si>
    <t>0A7S000</t>
  </si>
  <si>
    <t>LOIRE B</t>
  </si>
  <si>
    <t>LOIRE - EQUIPAGE B</t>
  </si>
  <si>
    <t>060I46L</t>
  </si>
  <si>
    <t>SITE MAILLY RES</t>
  </si>
  <si>
    <t>SITE MAILLY EMPLOI RESERVE</t>
  </si>
  <si>
    <t>0ALM000</t>
  </si>
  <si>
    <t>CAM-SP</t>
  </si>
  <si>
    <t>CENTRE D'ADMINISTRATION DES MARINS EN SITUATIONS PARTICULIERES</t>
  </si>
  <si>
    <t>02FQ011</t>
  </si>
  <si>
    <t>013I009</t>
  </si>
  <si>
    <t>APM</t>
  </si>
  <si>
    <t>AFFAIRES PENALES MILITAIRES</t>
  </si>
  <si>
    <t>09T2000</t>
  </si>
  <si>
    <t>33F PROVENCE</t>
  </si>
  <si>
    <t>DETACHEMENT 33F PROVENCE</t>
  </si>
  <si>
    <t>02F0AUL</t>
  </si>
  <si>
    <t>CIIRAA - MULHOUSE</t>
  </si>
  <si>
    <t>CENTRE D'INSTRUCTION ET D'INFORMATION DE RESERVE DE L'ARMEE DE L'AIR - MULHOUSE</t>
  </si>
  <si>
    <t>081C377</t>
  </si>
  <si>
    <t>3EME AMP - PARIS 20</t>
  </si>
  <si>
    <t>1ER CENTRE MEDICAL DES ARMEES - 3EME ANTENNE DE MEDECINE DE PREVENTION</t>
  </si>
  <si>
    <t>0694000</t>
  </si>
  <si>
    <t>ELOCA MARSEILLE</t>
  </si>
  <si>
    <t>ETABLISSEMENT LOGISTIQUE DU COMMISSARIAT DES ARMEES-MARSEILLE</t>
  </si>
  <si>
    <t>05Y0A3C</t>
  </si>
  <si>
    <t>CIR ORANGE</t>
  </si>
  <si>
    <t>CENTRE D'INTERVENTION DES RESEAUX - ORANGE (CIR ONG)</t>
  </si>
  <si>
    <t>011F67Q</t>
  </si>
  <si>
    <t>ESID LYON - USID LYON - CELL MAINT NRJ</t>
  </si>
  <si>
    <t>ESID LYON - USID LYON - CELLULE MAITRISE DE L ENERGIE - LA VALBONNE</t>
  </si>
  <si>
    <t>05Y0012</t>
  </si>
  <si>
    <t>DIRISI TLN - DET ST ANNE</t>
  </si>
  <si>
    <t>DIRISI TOULON - CIRISI TOULON DETACHEMENT SIC STE ANNE</t>
  </si>
  <si>
    <t>00FO9QO</t>
  </si>
  <si>
    <t>21E RIMA - STRUCTURE ACCUEIL RO2</t>
  </si>
  <si>
    <t>21E RIMA - STRUCTURE D'ACCUEIL DE LA RO2 FREJUS</t>
  </si>
  <si>
    <t>00FU9YO</t>
  </si>
  <si>
    <t>2E RIMA - STRUCTURE ACCUEIL RO2</t>
  </si>
  <si>
    <t>2E RIMA - STRUCTURE D'ACCUEIL DE LA RO2 CHAMPAGNE</t>
  </si>
  <si>
    <t>09XZ000</t>
  </si>
  <si>
    <t>PCFL</t>
  </si>
  <si>
    <t>POSTE DE COMMANDEMENT DE FORCE LOGISTIQUE</t>
  </si>
  <si>
    <t>06IK000</t>
  </si>
  <si>
    <t>DCCAT - (F) LOUVOIS</t>
  </si>
  <si>
    <t>SCA (F) LOUVOIS</t>
  </si>
  <si>
    <t>06IL000</t>
  </si>
  <si>
    <t>SEAC NOUVELLE CALEDONIE</t>
  </si>
  <si>
    <t>06IM000</t>
  </si>
  <si>
    <t>SEAC POLYNESIE FRANÇAISE</t>
  </si>
  <si>
    <t>06IN000</t>
  </si>
  <si>
    <t>SEDAC CAB</t>
  </si>
  <si>
    <t>SECRETARIAT D'ETAT AUX ANCIENS COMBATTANTS</t>
  </si>
  <si>
    <t>0689091</t>
  </si>
  <si>
    <t>CSNJ BESANCON</t>
  </si>
  <si>
    <t>CENTRE DU SERVICE NATIONAL ET DE LA JEUNESSE DE BESANCON</t>
  </si>
  <si>
    <t>02F0ANS</t>
  </si>
  <si>
    <t>04UK059</t>
  </si>
  <si>
    <t>DMD ZDE - DMD DE LA MEUSE - BAR LE DUC</t>
  </si>
  <si>
    <t>DELEGATION MILTAIRE DEPARTEMENTALE DE LA MEUSE (55) - BAR-LE-DUC</t>
  </si>
  <si>
    <t>0A40000</t>
  </si>
  <si>
    <t>BDD VENTISERI SOLENZARA COUTS INDIVIS</t>
  </si>
  <si>
    <t>02FGF09</t>
  </si>
  <si>
    <t>CDMT 61EME ESCADRE DE TRANSPORT</t>
  </si>
  <si>
    <t>COMMANDEMENT 61EME ESCADRE DE TRANSPORT</t>
  </si>
  <si>
    <t>02G4000</t>
  </si>
  <si>
    <t>B749-GRENOBLE</t>
  </si>
  <si>
    <t>BASE AERIENNE 749 - GRENOBLE</t>
  </si>
  <si>
    <t>ST ISMIER</t>
  </si>
  <si>
    <t>05CS084</t>
  </si>
  <si>
    <t>AMS ARTA</t>
  </si>
  <si>
    <t>ANTENNE MEDICALE SPECIALISEE D'ARTA</t>
  </si>
  <si>
    <t>ARTA</t>
  </si>
  <si>
    <t>05DI000</t>
  </si>
  <si>
    <t>HIA LEGOUEST</t>
  </si>
  <si>
    <t>HOPITAL D'INSTRUCTION DES ARMEES LEGOUEST</t>
  </si>
  <si>
    <t>06IH000</t>
  </si>
  <si>
    <t>DGSE 8</t>
  </si>
  <si>
    <t>SB DGSE 8</t>
  </si>
  <si>
    <t>06II000</t>
  </si>
  <si>
    <t>DGSE 9</t>
  </si>
  <si>
    <t>SB DGSE 9</t>
  </si>
  <si>
    <t>06QU004</t>
  </si>
  <si>
    <t>EC/INSTRUM SM</t>
  </si>
  <si>
    <t>06QU005</t>
  </si>
  <si>
    <t>C/M/A2</t>
  </si>
  <si>
    <t>COURS QUALIFICATION NUCLEAIRE SUPERIEUR</t>
  </si>
  <si>
    <t>087D02S</t>
  </si>
  <si>
    <t>IAN (GND)</t>
  </si>
  <si>
    <t>INSPECTION DES ARMEMENTS NUCLEAIRES PERS GND</t>
  </si>
  <si>
    <t>013Q288</t>
  </si>
  <si>
    <t>CIRISI STRASBOURG CI RSV N1</t>
  </si>
  <si>
    <t>DIRISI METZ - CIRISI STRASBOURG CI RSV N 1</t>
  </si>
  <si>
    <t>01EX222</t>
  </si>
  <si>
    <t>17E GR ART - PSC NORD CAMP DE SISSONNE</t>
  </si>
  <si>
    <t>17E GROUPE D'ARTILLERIE - PELOTON DE SOUTIEN CYNOTECHNIQUE NORD - CAMP DE SISSONNE</t>
  </si>
  <si>
    <t>06T029Q</t>
  </si>
  <si>
    <t>ADML BAYONNE</t>
  </si>
  <si>
    <t>ANTENNE DEFENSE MOBILITE LOCALE - BAYONNE</t>
  </si>
  <si>
    <t>06CM043</t>
  </si>
  <si>
    <t>SPB</t>
  </si>
  <si>
    <t>UDGA103196 : SOUTIEN UTILISATEURS BAGNEUX</t>
  </si>
  <si>
    <t>06CM044</t>
  </si>
  <si>
    <t>SPB-PARIS</t>
  </si>
  <si>
    <t>UDGA121437 : SOUTIEN UTILISATEURS BAGNEUX - PARIS</t>
  </si>
  <si>
    <t>011I367</t>
  </si>
  <si>
    <t>ESID METZ-USID LILLE-ANT DOUAI</t>
  </si>
  <si>
    <t>ESID METZ - USID LILLE - ANTENNE DOUAI</t>
  </si>
  <si>
    <t>011I369</t>
  </si>
  <si>
    <t>ESID METZ-USID LUXEUIL-ANT EPINAL</t>
  </si>
  <si>
    <t>ESID METZ - USID LUXEUIL - ANTENNE EPINAL</t>
  </si>
  <si>
    <t>02G5003</t>
  </si>
  <si>
    <t>COMMANDANT EN SECOND</t>
  </si>
  <si>
    <t>02G5005</t>
  </si>
  <si>
    <t>CDC</t>
  </si>
  <si>
    <t>CENTRE DE DETECTION ET DE CONTROLE</t>
  </si>
  <si>
    <t>02G5006</t>
  </si>
  <si>
    <t>CMOA</t>
  </si>
  <si>
    <t>CENTRE METEO DES OPERATIONS AERIENNES</t>
  </si>
  <si>
    <t>02G5008</t>
  </si>
  <si>
    <t>02G5009</t>
  </si>
  <si>
    <t>0A8R00Y</t>
  </si>
  <si>
    <t>SECT LORIENT-VANNES</t>
  </si>
  <si>
    <t>SECTEUR LORIENT-VANNES</t>
  </si>
  <si>
    <t>04674F8</t>
  </si>
  <si>
    <t>EM 9BIMA - RO2</t>
  </si>
  <si>
    <t>ETAT MAJOR DE LA 9E BRIGADE D'INFANTERIE DE MARINE - STRUCTURE D'ACCUEIL RO2 - COETQUIDAN</t>
  </si>
  <si>
    <t>0885047</t>
  </si>
  <si>
    <t>CFIM DIEUZE - RO2</t>
  </si>
  <si>
    <t>CENTRE DE FORMATION INITIALE MILITAIRE DE DIEUZE - STRUCTURE D'ACCUEIL RO2 - DIEUZE</t>
  </si>
  <si>
    <t>08DA000</t>
  </si>
  <si>
    <t>MUT</t>
  </si>
  <si>
    <t>MUTUELLES (CODE DE LA MUTUALITÉ)</t>
  </si>
  <si>
    <t>08K00FU</t>
  </si>
  <si>
    <t>08JZ0F5</t>
  </si>
  <si>
    <t>011I530</t>
  </si>
  <si>
    <t>ESID METZ-CELL PREV ENV-ANT LILLE</t>
  </si>
  <si>
    <t>ESID METZ - CELLULE PREVENTION MAITRISE DES RISQUES ENVIRONNEMENT- ANTENNE LILLE</t>
  </si>
  <si>
    <t>00B799P</t>
  </si>
  <si>
    <t>516E RGT TRN - PFIA DE METZ</t>
  </si>
  <si>
    <t>516E REGIMENT DU TRAIN - PLATEFORME INTERARMEES DE METZ</t>
  </si>
  <si>
    <t>06YE2CZ</t>
  </si>
  <si>
    <t>DSAE - RESERVE UCN ISTRES</t>
  </si>
  <si>
    <t>0AIY03T</t>
  </si>
  <si>
    <t>PIL - COOP - CAPA</t>
  </si>
  <si>
    <t>PILIER - COOPERATIONS - CAPACITE</t>
  </si>
  <si>
    <t>06EZ9JJ</t>
  </si>
  <si>
    <t>B-GARM-GRAMAT</t>
  </si>
  <si>
    <t>UDGA246713 : BRIGADE DE GENDARMERIE DE L'ARMEMENT GRAMAT</t>
  </si>
  <si>
    <t>0851AZK</t>
  </si>
  <si>
    <t>SITE CINQ MARS EAR 927</t>
  </si>
  <si>
    <t>06EZ9J9</t>
  </si>
  <si>
    <t>B-GARM-BOURGES</t>
  </si>
  <si>
    <t>UDGA246707 : BRIGADE DE GENDARMERIE DE L'ARMEMENT BOURGES</t>
  </si>
  <si>
    <t>02EWA55</t>
  </si>
  <si>
    <t>02EWA57</t>
  </si>
  <si>
    <t>02EWA5A</t>
  </si>
  <si>
    <t>0A8S02E</t>
  </si>
  <si>
    <t>AASG PRIVAS</t>
  </si>
  <si>
    <t>ANTENNE D'ACTION SOCIALE GEND PRIVAS</t>
  </si>
  <si>
    <t>PRIVAS</t>
  </si>
  <si>
    <t>00RYA2V</t>
  </si>
  <si>
    <t>DIR RENS MIL - DRM-SDA-PT-SR-ROEM-SHF</t>
  </si>
  <si>
    <t>DIRECTION DU RENSEIGNEMENT MILITAIRE - CELLULE ROEM SHF NSY</t>
  </si>
  <si>
    <t>06PD000</t>
  </si>
  <si>
    <t>UNITES DRHAA DE LA BA 279 CHATEAUDUN</t>
  </si>
  <si>
    <t>UNITES DRHAA DE LA BASE AERIENNE 279 CHATEAUDUN</t>
  </si>
  <si>
    <t>06PE000</t>
  </si>
  <si>
    <t>U DRHAA   BA 701 SALON (-DE-PROVENCE)</t>
  </si>
  <si>
    <t>UNITES DRHAA DE LA BASE AERIENNE 701 SALON (-DE-PROVENCE)</t>
  </si>
  <si>
    <t>09WZ008</t>
  </si>
  <si>
    <t>BSAOM ENTRECASTEAUX B - SERVICE HYG SAN</t>
  </si>
  <si>
    <t>BSAOM D'ENTRECASTEAUX - EQUIPAGE B - SERVICE HYGIENE SANTE</t>
  </si>
  <si>
    <t>013Q9AW</t>
  </si>
  <si>
    <t>DIRISI MTZ - DET SIC VALDAHON</t>
  </si>
  <si>
    <t>DIRISI METZ - CIRISI BESANCON DETACHEMENT SIC VALDAHON</t>
  </si>
  <si>
    <t>05LG08H</t>
  </si>
  <si>
    <t>SOUS DIRECTION ACHATS DU SIAE</t>
  </si>
  <si>
    <t>09L60AD</t>
  </si>
  <si>
    <t>BUREAU AIR DU CENTRE D'INFORMATION ET DE RECRUTEMENT DES FORCES ARMEES LORIENT</t>
  </si>
  <si>
    <t>05DH174</t>
  </si>
  <si>
    <t>9° ACA</t>
  </si>
  <si>
    <t>9° ANTENNE CHIRURGICALE AEROTRANSPORTABLE</t>
  </si>
  <si>
    <t>05DI149</t>
  </si>
  <si>
    <t>4° ACA</t>
  </si>
  <si>
    <t>4° ANTENNE CHIRURGICALE AEROTRANSPORTABLE</t>
  </si>
  <si>
    <t>0A7L00N</t>
  </si>
  <si>
    <t>CSS FSM - ILE LONGUE SERVICE MEDICAL</t>
  </si>
  <si>
    <t>06VY02W</t>
  </si>
  <si>
    <t>SECRETARIAT GENERAL - HFDS</t>
  </si>
  <si>
    <t>HAUT FONCTIONNAIRE DE DEFENSE ET DE SECURITE</t>
  </si>
  <si>
    <t>0ADH000</t>
  </si>
  <si>
    <t>ZIG EVX LE HAVRE</t>
  </si>
  <si>
    <t>0ADK000</t>
  </si>
  <si>
    <t>ZIG TLS LACAUNE</t>
  </si>
  <si>
    <t>011I52X</t>
  </si>
  <si>
    <t>ESID METZ-CELL PREV ENV-ANT BESAC</t>
  </si>
  <si>
    <t>ESID METZ - CELLULE PREVENTION MAITRISE DES RISQUES ENVIRONNEMENT- ANTENNE BESANCON</t>
  </si>
  <si>
    <t>02FP81T</t>
  </si>
  <si>
    <t>0AD3017</t>
  </si>
  <si>
    <t>QNI QUALIF - TOULON</t>
  </si>
  <si>
    <t>069Q000</t>
  </si>
  <si>
    <t>(F) ADT X3</t>
  </si>
  <si>
    <t>06AB000</t>
  </si>
  <si>
    <t>ARD/POLE DEFENSE MOBILITE</t>
  </si>
  <si>
    <t>069R000</t>
  </si>
  <si>
    <t>(F) ALIMENTATION CEA</t>
  </si>
  <si>
    <t>069S000</t>
  </si>
  <si>
    <t>(F) ALIMENTATION MDR</t>
  </si>
  <si>
    <t>09QI000</t>
  </si>
  <si>
    <t>REF RH METZ</t>
  </si>
  <si>
    <t>REFERENT RH TERRITORIAL - CMG METZ</t>
  </si>
  <si>
    <t>06JE01K</t>
  </si>
  <si>
    <t>LCM</t>
  </si>
  <si>
    <t>UDGA103088 : DÉPARTEMENT SUIVI LOGISTIQUE, COMPTABLE MATÉRIELS TECHNIQU</t>
  </si>
  <si>
    <t>06JE01M</t>
  </si>
  <si>
    <t>LCM-AR</t>
  </si>
  <si>
    <t>UDGA103974 : GROUPE COMPTABLE SITE D'ARCUEIL</t>
  </si>
  <si>
    <t>06JE01N</t>
  </si>
  <si>
    <t>LCM-TE</t>
  </si>
  <si>
    <t>UDGA103975 : GROUPE COMPTABLE SITE DE TOULOUSE</t>
  </si>
  <si>
    <t>011C4Z2</t>
  </si>
  <si>
    <t>ESID BDX-ANT PREV COGNAC</t>
  </si>
  <si>
    <t>ESID BORDEAUX - ANTENNE PREVENTION COGNAC</t>
  </si>
  <si>
    <t>06CV16A</t>
  </si>
  <si>
    <t>HTN</t>
  </si>
  <si>
    <t>UDGA102306 : SECTION TÉLÉMESURE-TÉLÉNEUTRALISATION HOURTIN</t>
  </si>
  <si>
    <t>HOURTIN</t>
  </si>
  <si>
    <t>00RC173</t>
  </si>
  <si>
    <t>EM DEFENSE - 173</t>
  </si>
  <si>
    <t>ETAT-MAJOR DE DEFENSE - 173</t>
  </si>
  <si>
    <t>LUANDA</t>
  </si>
  <si>
    <t>08C306D</t>
  </si>
  <si>
    <t>ANTENNE CEAE BOP 21 C</t>
  </si>
  <si>
    <t>06W406N</t>
  </si>
  <si>
    <t>SRM - PC - EFM COMAR PARIS</t>
  </si>
  <si>
    <t>06W406O</t>
  </si>
  <si>
    <t>SRM - DEM BORDEAUX - EFM BREST</t>
  </si>
  <si>
    <t>DEPARTEMENT D'EVALUATION MARINE DE BORDEAUX - EFM BREST</t>
  </si>
  <si>
    <t>06W406P</t>
  </si>
  <si>
    <t>SRM - DEM LYON - EFM TOULON</t>
  </si>
  <si>
    <t>DEPARTEMENT D'EVALUATION MARINE DE LYON - EFM TOULON</t>
  </si>
  <si>
    <t>06W406R</t>
  </si>
  <si>
    <t>CIRFA TOULON - EFM TOULON</t>
  </si>
  <si>
    <t>SRM CIRFA TOULON - EFM TOULON</t>
  </si>
  <si>
    <t>06W406S</t>
  </si>
  <si>
    <t>SRM IDF - EFM COMAR PARIS</t>
  </si>
  <si>
    <t>06W406V</t>
  </si>
  <si>
    <t>SRM EST - EFM COMAR PARIS</t>
  </si>
  <si>
    <t>06W406Y</t>
  </si>
  <si>
    <t>SRM NORD - EFM COMAR PARIS</t>
  </si>
  <si>
    <t>06W4070</t>
  </si>
  <si>
    <t>SRM OUEST - EFM BREST</t>
  </si>
  <si>
    <t>06W4080</t>
  </si>
  <si>
    <t>SRM CENTRE</t>
  </si>
  <si>
    <t>06W4081</t>
  </si>
  <si>
    <t>SRM OUEST</t>
  </si>
  <si>
    <t>06W4084</t>
  </si>
  <si>
    <t>SRM IDF</t>
  </si>
  <si>
    <t>09N5ADL</t>
  </si>
  <si>
    <t>DRHAAE/SDGR/DIR</t>
  </si>
  <si>
    <t>DRHAAE : SOUS-DIRECTION GESTION DES RESSOURCES - DIRECTION</t>
  </si>
  <si>
    <t>09N5ADT</t>
  </si>
  <si>
    <t>DRHAAE/DIR TOURS/DIR</t>
  </si>
  <si>
    <t>DRHAAE : DIRECTION TOURS - DIRECTION</t>
  </si>
  <si>
    <t>09N5AJ8</t>
  </si>
  <si>
    <t>CRRA LYON</t>
  </si>
  <si>
    <t>CENTRE REGIONAL DE RECRUTEMENT AIR LYON</t>
  </si>
  <si>
    <t>0ACZ04E</t>
  </si>
  <si>
    <t>DIV HBNS - MAEDI - OIAC - LA HAYE</t>
  </si>
  <si>
    <t>HBS - HPMEA - NDO - SD - OIAC - LA HAYE</t>
  </si>
  <si>
    <t>0ACZ04F</t>
  </si>
  <si>
    <t>DIV HBNS - MAEDI - DCSD - PARIS</t>
  </si>
  <si>
    <t>HBS - HPMEA - NDO - SD - DCSD - PARIS</t>
  </si>
  <si>
    <t>015Q213</t>
  </si>
  <si>
    <t>9E RIMA - BOA ST JEAN DU MARONI</t>
  </si>
  <si>
    <t>9E REGIMENT D'INFANTERIE DE MARINE - BASE OPERATIONNELLE AVANCEE DE ST JEAN DU MARONI</t>
  </si>
  <si>
    <t>0A8T00M</t>
  </si>
  <si>
    <t>AASA LEGOUEST</t>
  </si>
  <si>
    <t>ANTENNE D'ACTION SOCIALE AGENTS LEGOUEST</t>
  </si>
  <si>
    <t>0A8T012</t>
  </si>
  <si>
    <t>ANT ACT SOC HAGUENAU</t>
  </si>
  <si>
    <t>ANTENNE D'ACTION SOCIALE HAGUENAU</t>
  </si>
  <si>
    <t>0A8T01M</t>
  </si>
  <si>
    <t>SECT ST DIZIER-VERDUN</t>
  </si>
  <si>
    <t>SECTEUR SAINT-DIZIER-VERDUN</t>
  </si>
  <si>
    <t>0A8T01Y</t>
  </si>
  <si>
    <t>ANT ACT SOC MOURMELON</t>
  </si>
  <si>
    <t>ANTENNE D'ACTION SOCIALE MOURMELON</t>
  </si>
  <si>
    <t>05BU712</t>
  </si>
  <si>
    <t>PPE - OL EMAT - CANBERRA (AUS)</t>
  </si>
  <si>
    <t>PPE - OFFICIER DE LIAISON - EMAT - CANBERRA (AUSTRALIE)</t>
  </si>
  <si>
    <t>09O00EG</t>
  </si>
  <si>
    <t>SICO - DEPT PIL LIG TRANSFO</t>
  </si>
  <si>
    <t>SERVICE INGENIERIE CONCEPTION OPERATEUR - DEPARTEMENT PILOTAGE DES LIGNES DE TRANSFORMATION - BALARD</t>
  </si>
  <si>
    <t>0ACZ0A5</t>
  </si>
  <si>
    <t>AU DET - NDO</t>
  </si>
  <si>
    <t>AUTRES DETACHEMENT - NDO</t>
  </si>
  <si>
    <t>0ACZ09Z</t>
  </si>
  <si>
    <t>POS DET - HPMEA - ND</t>
  </si>
  <si>
    <t>POSITION DETACHEMENT - HORS PMEA - NDO</t>
  </si>
  <si>
    <t>02FCF1L</t>
  </si>
  <si>
    <t>ET 'VERCORS'</t>
  </si>
  <si>
    <t>ESCADRON DE TRANSPORT "VERCORS" 1/62</t>
  </si>
  <si>
    <t>02FCF0L</t>
  </si>
  <si>
    <t>BMN SEGMENT MEDIAN</t>
  </si>
  <si>
    <t>BUREAU DU MAINTIEN DE LA NAVIGABILITE SEGMENT MEDIAN</t>
  </si>
  <si>
    <t>085EA61</t>
  </si>
  <si>
    <t>BATIMENT HORS MN - JOHAN DE WITT</t>
  </si>
  <si>
    <t>05HF0VO</t>
  </si>
  <si>
    <t>BL BELFORT - EPINAL LUXEUIL</t>
  </si>
  <si>
    <t>BUREAU DU LOGEMENT BELFORT - EPINAL LUXEUIL</t>
  </si>
  <si>
    <t>05HF0VQ</t>
  </si>
  <si>
    <t>ANT LUXEUIL</t>
  </si>
  <si>
    <t>ANTENNE LUXEUIL</t>
  </si>
  <si>
    <t>05HF0VR</t>
  </si>
  <si>
    <t>BUR LOG BESANCON</t>
  </si>
  <si>
    <t>BUREAU DU LOGEMENT BESANCON</t>
  </si>
  <si>
    <t>087C0C7</t>
  </si>
  <si>
    <t>HOPITAL DE LA PITIE-SALPETRIERE - PARIS</t>
  </si>
  <si>
    <t>010F19Y</t>
  </si>
  <si>
    <t>RSMA GUADELOUPE - PERSONNEL SSA</t>
  </si>
  <si>
    <t>REGIMENT DU SERVICE MILITAIRE ADAPTE - GUADELOUPE - PERSONNEL SSA</t>
  </si>
  <si>
    <t>06VY09J</t>
  </si>
  <si>
    <t>ENSAM NANTES</t>
  </si>
  <si>
    <t>ECOLE NATIONALE DE LA SECURITE ET DE L'ADMINISTRATION DE LA MER NANTES</t>
  </si>
  <si>
    <t>00P059O</t>
  </si>
  <si>
    <t>COM-IAZDS SUD - AUM CATHO</t>
  </si>
  <si>
    <t>COMIAZD - AUMONERIE CATHOLIQUE</t>
  </si>
  <si>
    <t>065L008</t>
  </si>
  <si>
    <t>GAS/LOUVRE</t>
  </si>
  <si>
    <t>UNITE ELEMENTAIRE SPECIALISEE 'MUSEE DU LOUVRE' (43)</t>
  </si>
  <si>
    <t>00BO000</t>
  </si>
  <si>
    <t>40E RA</t>
  </si>
  <si>
    <t>40E REGIMENT D'ARTILLERIE</t>
  </si>
  <si>
    <t>011I372</t>
  </si>
  <si>
    <t>ESID METZ-USID METZ-ANT NRJ MONTIGNY</t>
  </si>
  <si>
    <t>ESID METZ - USID METZ - ANTENNE ENERGIE MONTIGNY LES METZ</t>
  </si>
  <si>
    <t>0879000</t>
  </si>
  <si>
    <t>ASSOCIATIONS</t>
  </si>
  <si>
    <t>087A000</t>
  </si>
  <si>
    <t>GSBDD TOULON</t>
  </si>
  <si>
    <t>GROUPEMENT DE SOUTIEN DE LA BASE DE DEFENSE - TOULON</t>
  </si>
  <si>
    <t>087B000</t>
  </si>
  <si>
    <t>ENTREPRISES</t>
  </si>
  <si>
    <t>087C000</t>
  </si>
  <si>
    <t>ETABLISSEMENTS PUBLICS</t>
  </si>
  <si>
    <t>087D000</t>
  </si>
  <si>
    <t>ORGANISATIONS DIVERSES</t>
  </si>
  <si>
    <t>02EW024</t>
  </si>
  <si>
    <t>02EW025</t>
  </si>
  <si>
    <t>02EW026</t>
  </si>
  <si>
    <t>ESCADRON DE SOUTIEN TECHNIQUE AERONAUTIQUE "HAUTE-SAÔNE"</t>
  </si>
  <si>
    <t>02EW028</t>
  </si>
  <si>
    <t>CIIRAA - LUXEUIL</t>
  </si>
  <si>
    <t>CENTRE D'INSTRUCTION ET D'INFORMATION DE RESERVE DE L'ARMEE DE L'AIR - LUXEUIL</t>
  </si>
  <si>
    <t>02EW053</t>
  </si>
  <si>
    <t>02EW055</t>
  </si>
  <si>
    <t>02EW058</t>
  </si>
  <si>
    <t>EC 'CIGOGNES'</t>
  </si>
  <si>
    <t>ESCADRON DE CHASSE "CIGOGNES" 1/2</t>
  </si>
  <si>
    <t>02EW060</t>
  </si>
  <si>
    <t>019L49J</t>
  </si>
  <si>
    <t>132E RIC - GR CYNO APP OP SPE BAYONNE</t>
  </si>
  <si>
    <t>132E REGIMENT D'INFANTERIE CYNOTECHNIQUE - GROUPE CYNO APPUI AUX OPERATIONS SPECIALES BAYONNE</t>
  </si>
  <si>
    <t>06R1003</t>
  </si>
  <si>
    <t>C/FI/EPPE HYER</t>
  </si>
  <si>
    <t>ECOLE DU PERSONNEL DU PONT D'ENVOL ELEVES - COURS FORMATION INITIALE EPPE</t>
  </si>
  <si>
    <t>06RD001</t>
  </si>
  <si>
    <t>S/C/MONITAVION</t>
  </si>
  <si>
    <t>DETACHEMENT MARINE AUPRES DE L'ECOLE D'AERONAUTIQUE DE COGNAC ELEVES - STAGE MONITEUR AVION COGNAC</t>
  </si>
  <si>
    <t>06RD002</t>
  </si>
  <si>
    <t>C/AVIAT COGNAC</t>
  </si>
  <si>
    <t>COURS AVIAT PILOTAGE DE BASE COGNAC</t>
  </si>
  <si>
    <t>09NV000</t>
  </si>
  <si>
    <t>BATGEN SUD BRETIGNY NEPTUNE</t>
  </si>
  <si>
    <t>060Z123</t>
  </si>
  <si>
    <t>GSBDD SGH - ANT ILLKIRCH</t>
  </si>
  <si>
    <t>ANTENNE ILLKIRCH</t>
  </si>
  <si>
    <t>060I190</t>
  </si>
  <si>
    <t>ANT  MAILLY</t>
  </si>
  <si>
    <t>ANTENNE MAILLY</t>
  </si>
  <si>
    <t>05BU275</t>
  </si>
  <si>
    <t>PPE - OFFICIER D'ECHANGE ROME</t>
  </si>
  <si>
    <t>PPE - OFFICIER D'ECHANGE ROME - EM CINCNAV</t>
  </si>
  <si>
    <t>ROME</t>
  </si>
  <si>
    <t>05BU285</t>
  </si>
  <si>
    <t>PPE - OFFICIER STAGIAIRE MASCATE</t>
  </si>
  <si>
    <t>05BU301</t>
  </si>
  <si>
    <t>PPE - OFFICIER D'ECHANGE GENEVE</t>
  </si>
  <si>
    <t>GENEVE</t>
  </si>
  <si>
    <t>01CF000</t>
  </si>
  <si>
    <t>ECOMIL BOURGES</t>
  </si>
  <si>
    <t>ECOLES MILITAIRES DE BOURGES</t>
  </si>
  <si>
    <t>04BN000</t>
  </si>
  <si>
    <t>CFIAR - NDO - ELV</t>
  </si>
  <si>
    <t>CENTRE DE FORMATION INTERARMEES AU RENSEIGNEMENT - NDO - ELEVES</t>
  </si>
  <si>
    <t>06V6000</t>
  </si>
  <si>
    <t>ALERTE SNA GEN</t>
  </si>
  <si>
    <t>ALERTE SNA GENERALE</t>
  </si>
  <si>
    <t>06V4000</t>
  </si>
  <si>
    <t>RUBIS JAUNE</t>
  </si>
  <si>
    <t>SNA RUBIS EQUIPAGE JAUNE</t>
  </si>
  <si>
    <t>06V5000</t>
  </si>
  <si>
    <t>ALERTE SNA M/E</t>
  </si>
  <si>
    <t>ALERTE SNA MISSION / ENTRAINEMENT</t>
  </si>
  <si>
    <t>0603237</t>
  </si>
  <si>
    <t>SIMMT - SETM CLERMONT FERRAND</t>
  </si>
  <si>
    <t>SIMMT - SECTION D'EXPERTISE TECHNIQUE DU MCO-T DE CLERMONT FERRAND</t>
  </si>
  <si>
    <t>06QP000</t>
  </si>
  <si>
    <t>CIN BREST ELV</t>
  </si>
  <si>
    <t>CENTRE D'INSTRUCTION NAVAL DE BREST ELEVES</t>
  </si>
  <si>
    <t>06QQ000</t>
  </si>
  <si>
    <t>ECOFUSIL ELV</t>
  </si>
  <si>
    <t>ECOLE DES FUSILIERS MARINS ELEVES</t>
  </si>
  <si>
    <t>011C372</t>
  </si>
  <si>
    <t>ESID BDX-USID TLSE-ANT LA CAVALERIE</t>
  </si>
  <si>
    <t>ESID BORDEAUX - USID TOULOUSE - ANTENNE LARZAC - LA CAVALERIE</t>
  </si>
  <si>
    <t>0A85000</t>
  </si>
  <si>
    <t>33F NORMANDIE</t>
  </si>
  <si>
    <t>FLOTTILLE 33F NORMANDIE</t>
  </si>
  <si>
    <t>0A7O000</t>
  </si>
  <si>
    <t>BRETAGNE A</t>
  </si>
  <si>
    <t>FREGATE MULTI-MISSIONS BRETAGNE - EQUIPAGE A</t>
  </si>
  <si>
    <t>0A7U000</t>
  </si>
  <si>
    <t>RHONE A</t>
  </si>
  <si>
    <t>RHONE - EQUIPAGE A</t>
  </si>
  <si>
    <t>0A7R000</t>
  </si>
  <si>
    <t>DUMONT D'URVILLE B</t>
  </si>
  <si>
    <t>B2M DUMONT D'URVILLE - EQUIPAGE B</t>
  </si>
  <si>
    <t>0A84000</t>
  </si>
  <si>
    <t>31F CHARLES DE GAULLE</t>
  </si>
  <si>
    <t>DETACHEMENT 31F CHARLES DE GAULLE</t>
  </si>
  <si>
    <t>06GY000</t>
  </si>
  <si>
    <t>(R) HORS ARMEE DE TERRE</t>
  </si>
  <si>
    <t>HORS ARMEE DE TERRE</t>
  </si>
  <si>
    <t>02G5012</t>
  </si>
  <si>
    <t>02FCFQC</t>
  </si>
  <si>
    <t>ESLO</t>
  </si>
  <si>
    <t>ESCADRON DE SOUTIEN LOGISTIQUE OPERATIONNEL</t>
  </si>
  <si>
    <t>011I5D3</t>
  </si>
  <si>
    <t>ESID METZ - CELL MTGNY</t>
  </si>
  <si>
    <t>ESID METZ - CELLULE MONTIGNY</t>
  </si>
  <si>
    <t>09O93W8</t>
  </si>
  <si>
    <t>CICOS - CULTES - COMBDD MAILLY AUM PRO</t>
  </si>
  <si>
    <t>CICOS - CULTES - COMBDD MOURMELON MAILLY AUMONERIE PROTESTANTE</t>
  </si>
  <si>
    <t>00ZHAOX</t>
  </si>
  <si>
    <t>EMBSPP/DLOG/SPNUM</t>
  </si>
  <si>
    <t>ETAT MAJOR DE LA BRIGADE DE SAPEURS POMPIERS DE PARIS - SECTION PLANS NUMERIQUES</t>
  </si>
  <si>
    <t>01EX223</t>
  </si>
  <si>
    <t>17E GR ART - PSC SUD CAMP DE SOUGE</t>
  </si>
  <si>
    <t>17E GROUPE D'ARTILLERIE - PELOTON DE SOUTIEN CYNOTECHNIQUE SUD - CAMP DE SOUGE</t>
  </si>
  <si>
    <t>09TU000</t>
  </si>
  <si>
    <t>ZIG BMA BORDEAUX / CARAYON LATOUR</t>
  </si>
  <si>
    <t>069C002</t>
  </si>
  <si>
    <t>62EME AM - BESANCON JOFFRE</t>
  </si>
  <si>
    <t>6EME CENTRE MEDICAL DES ARMEES - 62EME ANTENNE MEDICALE</t>
  </si>
  <si>
    <t>047K9Z1</t>
  </si>
  <si>
    <t>1ER RCP - STRUCTURE ACCUEIL RO2</t>
  </si>
  <si>
    <t>1ER RCP - STRUCTURE D'ACCUEIL DE LA RO2 PAMIERS</t>
  </si>
  <si>
    <t>09RW0OD</t>
  </si>
  <si>
    <t>AUM MILI FOR ARM  CULT MUSUL</t>
  </si>
  <si>
    <t>AUMONERIE MILITAIRE DES FORCES ARMEES - CULTE MUSULMAN</t>
  </si>
  <si>
    <t>01978FI</t>
  </si>
  <si>
    <t>54E RGT TRS - MAT PAC CFIM VERDUN</t>
  </si>
  <si>
    <t>54E REGIMENT DE TRANSMISSIONS - MATERIELS PAC CFIM VERDUN</t>
  </si>
  <si>
    <t>01879YU</t>
  </si>
  <si>
    <t>EM ARMEE TERRE - RO2</t>
  </si>
  <si>
    <t>ETAT MAJOR DE L'ARMEE DE TERRE - STRUCTURE D'ACCUEIL DE LA RO2 BALARD</t>
  </si>
  <si>
    <t>02FFAVQ</t>
  </si>
  <si>
    <t>BMN ALPHAJET</t>
  </si>
  <si>
    <t>BUREAU DU MAINTIEN DE LA NAVIGABILITE ALPHAJET</t>
  </si>
  <si>
    <t>0631N6M</t>
  </si>
  <si>
    <t>POLE BSL PRESQUE ILE DE CROZON</t>
  </si>
  <si>
    <t>POLE PRESQUE ILE DE CROZON</t>
  </si>
  <si>
    <t>06W40CB</t>
  </si>
  <si>
    <t>SRM NORD CIRFA M ROUEN ANT EVREUX</t>
  </si>
  <si>
    <t>SRM NORD CIRFA M ROUEN ANTENNE EVREUX</t>
  </si>
  <si>
    <t>02FMB4N</t>
  </si>
  <si>
    <t>013N255</t>
  </si>
  <si>
    <t>DIRISI LYN - STAT TRS D PIERRE/HAUTE</t>
  </si>
  <si>
    <t>DIRISI LYON - STATION DE TRANSMISSIONS PIERRE SUR HAUTE</t>
  </si>
  <si>
    <t>JOB</t>
  </si>
  <si>
    <t>00ZW59A</t>
  </si>
  <si>
    <t>CDT PSM 2</t>
  </si>
  <si>
    <t>COMMANDEMENT POSTE DE SECOURS MEDICAL 2</t>
  </si>
  <si>
    <t>06KW000</t>
  </si>
  <si>
    <t>SCAM VILLACOUBLAY</t>
  </si>
  <si>
    <t>STRUCTURE CENTRALE D'ACHAT ET DE MANDATEMENT VILLACOUBLAY</t>
  </si>
  <si>
    <t>06EZ9IT</t>
  </si>
  <si>
    <t>DT - GARM</t>
  </si>
  <si>
    <t>UDGA246699 : GENDARMERIE DE L'ARMEMENT</t>
  </si>
  <si>
    <t>066U02Q</t>
  </si>
  <si>
    <t>DPMM - PC</t>
  </si>
  <si>
    <t>0A6L2AY</t>
  </si>
  <si>
    <t>CPOIA - DIV PREX / LILLE</t>
  </si>
  <si>
    <t>CPOIA - DIVISION PREPARATION - EXPERTISE / LILLE</t>
  </si>
  <si>
    <t>06T601A</t>
  </si>
  <si>
    <t>ECTECH BORDEAUX - ECOTECH ELV BORDEAUX</t>
  </si>
  <si>
    <t>ECOLE TECHNIQUE ELEVES BORDEAUX - ECOLE TECHNIQUE ELEVES BORDEAUX</t>
  </si>
  <si>
    <t>042JA69</t>
  </si>
  <si>
    <t>2E RGT MAT - RO2 - ST JACQUES D</t>
  </si>
  <si>
    <t>2E REGIMENT DU MATERIEL - STRUCTURE D'ACCUEIL DE LA RO2 - SAINT-JACQUES DE LA LANDE</t>
  </si>
  <si>
    <t>09RW02N</t>
  </si>
  <si>
    <t>COMBDD MARSEILLE AUBAGNE - POR AUM ISRA</t>
  </si>
  <si>
    <t>COMBDD MARSEILLE AUBAGNE - PORTION CENTRALE AUMONERIE ISRAELITE</t>
  </si>
  <si>
    <t>09RW02O</t>
  </si>
  <si>
    <t>COMBDD METZ - AUM ISRAEL</t>
  </si>
  <si>
    <t>COMBDD METZ - AUMONERIE ISRAELITE</t>
  </si>
  <si>
    <t>09RW02P</t>
  </si>
  <si>
    <t>COMBDD MONTAUBAN  - CULTE ISRAEL</t>
  </si>
  <si>
    <t>COMBDD MONTAUBAN - AUMONERIE ISRAELITE</t>
  </si>
  <si>
    <t>09RW02R</t>
  </si>
  <si>
    <t>COMBD MOURMELON-MAILLY - AUM ISRAEL</t>
  </si>
  <si>
    <t>COMBDD MOURMELON MAILLY - PORTION CENTRALE AUMONERIE ISRAELITE</t>
  </si>
  <si>
    <t>09RW02S</t>
  </si>
  <si>
    <t>COMBDD OAN AUMON ISRAELITE</t>
  </si>
  <si>
    <t>AUMONERIE MILITAIRE DES FORCES ARMEES - AUMONERIE ISRAELITE</t>
  </si>
  <si>
    <t>09RW02U</t>
  </si>
  <si>
    <t>COMBDD STRASBOURG HAGUENAU - AUM ISRAEL</t>
  </si>
  <si>
    <t>COMBDD STRASBOURG HAGUENAU - AUMONERIE ISRAELITE</t>
  </si>
  <si>
    <t>09RW02V</t>
  </si>
  <si>
    <t>COMBDD TOULOUSE CASTRES - AUM ISRAEL</t>
  </si>
  <si>
    <t>COMBDD TOULOUSE CASTRES - AUMONERIE ISRAELITE</t>
  </si>
  <si>
    <t>09RW02W</t>
  </si>
  <si>
    <t>COMBDD TRS AUMON ISRAEL</t>
  </si>
  <si>
    <t>COMBDD TOURS - AUMONERIE ISRAELITE</t>
  </si>
  <si>
    <t>012S804</t>
  </si>
  <si>
    <t>5E RIAOM - DETALAT - DJIBOUTI</t>
  </si>
  <si>
    <t>5E RIAOM - DETACHEMENT DE L'AVIATION LEGERE DE L'ARMEE DE TERRE - DJIBOUTI</t>
  </si>
  <si>
    <t>06036VQ</t>
  </si>
  <si>
    <t>SIMMT - RO2 - SETM - DET CLERMONT-FERRAN</t>
  </si>
  <si>
    <t>SIMMT - STRUCTURE D'ACCUEIL DE LA RO2 - SETM - DETACHEMENT CLERMONT-FERRAND</t>
  </si>
  <si>
    <t>05SE000</t>
  </si>
  <si>
    <t>CDO HUBERT</t>
  </si>
  <si>
    <t>COMMANDO HUBERT</t>
  </si>
  <si>
    <t>05SF000</t>
  </si>
  <si>
    <t>ALFUSCO</t>
  </si>
  <si>
    <t>ETAT MAJOR AMIRAL FORCE MARITIME FUSILIERS COMMANDOS</t>
  </si>
  <si>
    <t>05SG000</t>
  </si>
  <si>
    <t>CDO JAUBERT</t>
  </si>
  <si>
    <t>COMMANDO JAUBERT</t>
  </si>
  <si>
    <t>0A8Q01J</t>
  </si>
  <si>
    <t>ANT ACT SOC CAZAUX 1</t>
  </si>
  <si>
    <t>ANTENNE D'ACTION SOCIALE CAZAUX 1</t>
  </si>
  <si>
    <t>0A8Q00Y</t>
  </si>
  <si>
    <t>ANT ACT SOC TOULOUSE PRADERE</t>
  </si>
  <si>
    <t>ANTENNE D'ACTION SOCIALE TOULOUSE PRADERE</t>
  </si>
  <si>
    <t>0A8Q01K</t>
  </si>
  <si>
    <t>ANT ACT SOC CAZAUX 2</t>
  </si>
  <si>
    <t>ANTENNE D'ACTION SOCIALE CAZAUX 2</t>
  </si>
  <si>
    <t>0A8Q00I</t>
  </si>
  <si>
    <t>ANT ACT SOC PAMIERS</t>
  </si>
  <si>
    <t>ANTENNE D'ACTION SOCIALE PAMIERS</t>
  </si>
  <si>
    <t>0A8Q01L</t>
  </si>
  <si>
    <t>ANT ACT SOC BISCARROSSE</t>
  </si>
  <si>
    <t>ANTENNE D'ACTION SOCIALE BISCARROSSE</t>
  </si>
  <si>
    <t>011K36I</t>
  </si>
  <si>
    <t>ESID RENNES -USID TRS - ANT TRS ST SYMPH</t>
  </si>
  <si>
    <t>ESID RENNES - USID TOURS - ANTENNE TOURS ST SYMPHORIEN</t>
  </si>
  <si>
    <t>05AY2C5</t>
  </si>
  <si>
    <t>ATHLETES ETE / CNSD - ANTENNE LAN</t>
  </si>
  <si>
    <t>ATHLETES ETE / CNSD - ANTENNE LANVEOC</t>
  </si>
  <si>
    <t>018A9QM</t>
  </si>
  <si>
    <t>DRHAT -POLE RECRUTEMENT</t>
  </si>
  <si>
    <t>DIRECTION DES RESSOURCES HUMAINES DE L'ARMEE DE TERRE - POLE RECRUTEMENT</t>
  </si>
  <si>
    <t>0814066</t>
  </si>
  <si>
    <t>12 CMA - 105 AM - RESERVE</t>
  </si>
  <si>
    <t>105EME AM - CELLULE RESERVE OPERATIONNELLE</t>
  </si>
  <si>
    <t>0814067</t>
  </si>
  <si>
    <t>104EME AM - BATTESTI</t>
  </si>
  <si>
    <t>12EME CENTRE MEDICAL DES ARMEES - 104EME ANTENNE MEDICALE</t>
  </si>
  <si>
    <t>047T002</t>
  </si>
  <si>
    <t>GRS SE - 99E RI - CIRFA LYON</t>
  </si>
  <si>
    <t>GRS SE - 99E RI - CIRFA  LYON</t>
  </si>
  <si>
    <t>0A8Q01R</t>
  </si>
  <si>
    <t>ANT ACT SOC BORDEAUX NANSOUTY</t>
  </si>
  <si>
    <t>ANTENNE D'ACTION SOCIALE BORDEAUX NANSOUTY</t>
  </si>
  <si>
    <t>0ABO000</t>
  </si>
  <si>
    <t>DAR-DEL ALS-LOR</t>
  </si>
  <si>
    <t>DELEGATION A L'ACCOMPAGNEMENT REGIONAL - DELEGUE ALSACE-LORRAINE</t>
  </si>
  <si>
    <t>087C0C2</t>
  </si>
  <si>
    <t>CEA VALDUC</t>
  </si>
  <si>
    <t>COMMISSARIAT A L'ENERGIE ATOMIQUE DAM VALDUC TILLE DGA</t>
  </si>
  <si>
    <t>IS SUR TILLE</t>
  </si>
  <si>
    <t>09TX0AY</t>
  </si>
  <si>
    <t>BAE</t>
  </si>
  <si>
    <t>BUREAU APPUI ECOLE</t>
  </si>
  <si>
    <t>09TX0AZ</t>
  </si>
  <si>
    <t>EEA</t>
  </si>
  <si>
    <t>ESCADRON D'ENSEIGNEMENT ACADEMIQUE</t>
  </si>
  <si>
    <t>09TX0B0</t>
  </si>
  <si>
    <t>ESCN ENCADREMENT MIL.</t>
  </si>
  <si>
    <t>ESCADRON D'ENCADREMENT MILITAIRE</t>
  </si>
  <si>
    <t>06KQ000</t>
  </si>
  <si>
    <t>SGM PARIS INTRA MUROS (HORS BALARD)</t>
  </si>
  <si>
    <t>SOUTIEN GENERAL MUTUALISE SITE PARIS INTRA MUROS (HORS BALARD)</t>
  </si>
  <si>
    <t>06KR000</t>
  </si>
  <si>
    <t>SGM SITES DE PROVINCE</t>
  </si>
  <si>
    <t>SOUTIEN GENERAL MUTUALISE SITES DE PROVINCE</t>
  </si>
  <si>
    <t>06KS000</t>
  </si>
  <si>
    <t>SOUTIEN NAVAL TRANSVERSE</t>
  </si>
  <si>
    <t>06KT000</t>
  </si>
  <si>
    <t>SOUTIEN POSTAL</t>
  </si>
  <si>
    <t>06KU000</t>
  </si>
  <si>
    <t>SOUTIEN SPECIFIQUE - INFORMATIQUE</t>
  </si>
  <si>
    <t>06KV000</t>
  </si>
  <si>
    <t>STAC - BONNEUIL SUR MARNE</t>
  </si>
  <si>
    <t>04C5055</t>
  </si>
  <si>
    <t>DCI COFRAS - EAU</t>
  </si>
  <si>
    <t>HORS BUDGET SPECIFIE SERVICES DETACHES - DCI COFRAS - EMIRATS ARABES UNIS</t>
  </si>
  <si>
    <t>04C5057</t>
  </si>
  <si>
    <t>SERVICE DETACHE : MINISTERE DES AFFAIRES ETRANGERES - DCSD - PARIS</t>
  </si>
  <si>
    <t>04C504T</t>
  </si>
  <si>
    <t>SERV DET AUPRES MEF - HFDS</t>
  </si>
  <si>
    <t>SERVICE DETACHE : MINISTERES ECONOMIQUES ET FINANCIERS - HAUT FONCT DEFENSE SECURITE</t>
  </si>
  <si>
    <t>04C504U</t>
  </si>
  <si>
    <t>SERVICE DETACHE : ONU ¿ NEW YORK</t>
  </si>
  <si>
    <t>SERVICE DETACHE : ORGANISATION DES NATIONS UNIES ¿ NEW YORK</t>
  </si>
  <si>
    <t>09XN049</t>
  </si>
  <si>
    <t>EM 3EME DIV - BLESSES ADT</t>
  </si>
  <si>
    <t>ETAT-MAJOR DE LA 3E DIVISION - BLESSES DE L'ARMEE DE TERRE</t>
  </si>
  <si>
    <t>09YI000</t>
  </si>
  <si>
    <t>ZIG BMA AGEN</t>
  </si>
  <si>
    <t>09YX000</t>
  </si>
  <si>
    <t>ZIG TLS BAREGES</t>
  </si>
  <si>
    <t>BAREGES</t>
  </si>
  <si>
    <t>09YY000</t>
  </si>
  <si>
    <t>ZIG PAU BAYONNE</t>
  </si>
  <si>
    <t>09Z9000</t>
  </si>
  <si>
    <t>BDD MARSEILLE AUBAGNE COUTS INDIVIS</t>
  </si>
  <si>
    <t>011F63R</t>
  </si>
  <si>
    <t>ESID LYON - CEL MEC CLERMONT FERRAND</t>
  </si>
  <si>
    <t>ESID LYON - CELLULE MEC CLERMONT FERRAND</t>
  </si>
  <si>
    <t>08EY02F</t>
  </si>
  <si>
    <t>PERS NDO - MOUSSES CHERBOURG</t>
  </si>
  <si>
    <t>PERSONNELS NON DISPONIBLES EN ORGANISATION - MOUSSES CHERBOURG</t>
  </si>
  <si>
    <t>0814000</t>
  </si>
  <si>
    <t>CMA12</t>
  </si>
  <si>
    <t>12EME CENTRE MEDICAL DES ARMEES</t>
  </si>
  <si>
    <t>0817000</t>
  </si>
  <si>
    <t>CMA11</t>
  </si>
  <si>
    <t>11EME CENTRE MEDICAL DES ARMEES</t>
  </si>
  <si>
    <t>047Q2BW</t>
  </si>
  <si>
    <t>GRS IDF - 8E BCP - LE HAVRE - RO2</t>
  </si>
  <si>
    <t>GRS IDF - 8E BCP - CIRFA LE HAVRE - STRUCTURE D'ACCUEIL DE LA RO2</t>
  </si>
  <si>
    <t>02FO1OA</t>
  </si>
  <si>
    <t>01143E3</t>
  </si>
  <si>
    <t>DCSID-ANT CEA STXN</t>
  </si>
  <si>
    <t>DCSID - ANTENNE CEA STXN</t>
  </si>
  <si>
    <t>06QQ007</t>
  </si>
  <si>
    <t>C/S/EOFC</t>
  </si>
  <si>
    <t>ECOLE DES FUSILIERS MARINS ELEVES - COURS OFFICIER FUSILIER COMMANDO</t>
  </si>
  <si>
    <t>02ESANX</t>
  </si>
  <si>
    <t>CDMT ELE AIR RATA TAVERNY ET DMD 95</t>
  </si>
  <si>
    <t>COMMANDEMENT ELEMENT AIR RATTACHE TAVERNY ET DMD 95</t>
  </si>
  <si>
    <t>06VY09G</t>
  </si>
  <si>
    <t>LYCEE MARITIME FECAMP</t>
  </si>
  <si>
    <t>FECAMP</t>
  </si>
  <si>
    <t>09XG000</t>
  </si>
  <si>
    <t>4E BAC</t>
  </si>
  <si>
    <t>ETAT-MAJOR DE LA 4E BRIGADE D'AEROCOMBAT</t>
  </si>
  <si>
    <t>088J001</t>
  </si>
  <si>
    <t>SNLE LE TERRIBLE ROUGE - SERVICE HYG SAN</t>
  </si>
  <si>
    <t>SOUS-MARIN NUCLEAIRE LANCEUR D'ENGINS LE TERRIBLE EQUIPAGE ROUGE - SERVICE HYGIENE SANTE</t>
  </si>
  <si>
    <t>047N4IG</t>
  </si>
  <si>
    <t>CDEC - EEM</t>
  </si>
  <si>
    <t>CENTRE DE DOCTRINE ET DE L'ENSEIGNEMENT DU COMMANDEMENT - ECOLE D'ETAT-MAJOR</t>
  </si>
  <si>
    <t>0AD3014</t>
  </si>
  <si>
    <t>QNI QUALIF - BREST</t>
  </si>
  <si>
    <t>05BU333</t>
  </si>
  <si>
    <t>PPE - OFFICIERS ECHANGE - NORFOLK (USA)</t>
  </si>
  <si>
    <t>PPE - OFFICIERS D'ECHANGE NORFOLK (ETATS-UNIS)</t>
  </si>
  <si>
    <t>05BU334</t>
  </si>
  <si>
    <t>PPE - ACT NORFOLK (USA)</t>
  </si>
  <si>
    <t>PPE - ALLIED COMMAND TRANSFORMATION - NORFOLK (USA)</t>
  </si>
  <si>
    <t>05BU336</t>
  </si>
  <si>
    <t>PPE - OE OCEANA - NORFOLK (USA)</t>
  </si>
  <si>
    <t>PPE - OFFICIER D'ECHANGE OCEANA - NORFOLK (ETATS-UNIS)</t>
  </si>
  <si>
    <t>00P05AS</t>
  </si>
  <si>
    <t>DMD ZDS - DMD DU GERS</t>
  </si>
  <si>
    <t>DELEGATION MILITAIRE DEPARTEMENTALE DU GERS (32)</t>
  </si>
  <si>
    <t>06VZ0AN</t>
  </si>
  <si>
    <t>MI - DGGN</t>
  </si>
  <si>
    <t>DIRECTION GENERALE DE LA GENDARMERIE NATIONALE</t>
  </si>
  <si>
    <t>05F705Q</t>
  </si>
  <si>
    <t>BAPPS</t>
  </si>
  <si>
    <t>BUREAU AIR PRINCIPAL DE PROTEC DU SECRET</t>
  </si>
  <si>
    <t>061V416</t>
  </si>
  <si>
    <t>9E RSAM - BLESSES ADT</t>
  </si>
  <si>
    <t>9E REGIMENT DE SOUTIEN AEROMOBILE - BLESSES DE L'ARMEE DE TERRE</t>
  </si>
  <si>
    <t>06C1000</t>
  </si>
  <si>
    <t>CELLULE COMMUNICATION</t>
  </si>
  <si>
    <t>06JC1CA</t>
  </si>
  <si>
    <t>SD1</t>
  </si>
  <si>
    <t>UDGA105770 : UNITÉ DE PRODUCTION SAINT-DENIS N°1</t>
  </si>
  <si>
    <t>06JC1CB</t>
  </si>
  <si>
    <t>SD2</t>
  </si>
  <si>
    <t>UDGA105771 : UNITÉ DE PRODUCTION SAINT-DENIS N°2</t>
  </si>
  <si>
    <t>06JC1CC</t>
  </si>
  <si>
    <t>LI</t>
  </si>
  <si>
    <t>UDGA105772 : UNITÉ DE PRODUCTION LILLE</t>
  </si>
  <si>
    <t>06JC1DE</t>
  </si>
  <si>
    <t>UDGA107545 : CELLULE DE GESTION DE PRODUCTION</t>
  </si>
  <si>
    <t>06JC1DF</t>
  </si>
  <si>
    <t>BR</t>
  </si>
  <si>
    <t>UDGA107546 : UNITÉ DE PRODUCTION DE BREST</t>
  </si>
  <si>
    <t>06JC1DG</t>
  </si>
  <si>
    <t>CG</t>
  </si>
  <si>
    <t>UDGA107547 : UNITÉ DE PRODUCTION DE CHERBOURG</t>
  </si>
  <si>
    <t>06JC1DH</t>
  </si>
  <si>
    <t>LO</t>
  </si>
  <si>
    <t>UDGA107549 : UNITÉ DE PRODUCTION DE LORIENT</t>
  </si>
  <si>
    <t>LANESTER</t>
  </si>
  <si>
    <t>06JC1DI</t>
  </si>
  <si>
    <t>NT</t>
  </si>
  <si>
    <t>UDGA107550 : UNITÉ DE PRODUCTION DE NANTES</t>
  </si>
  <si>
    <t>047U003</t>
  </si>
  <si>
    <t>GRS SO - 7E RIMA - CIRFA ALBI</t>
  </si>
  <si>
    <t>047U005</t>
  </si>
  <si>
    <t>GRS SO - 7E RIMA - CIRFA BORDEAUX</t>
  </si>
  <si>
    <t>047U006</t>
  </si>
  <si>
    <t>GRS SO - 7E RIMA - CIRFA CAHORS</t>
  </si>
  <si>
    <t>060W2NR</t>
  </si>
  <si>
    <t>SITE NICE MONT AGEL RES</t>
  </si>
  <si>
    <t>SITE NICE MONT AGEL EMPLOI RESERVE</t>
  </si>
  <si>
    <t>06QM019</t>
  </si>
  <si>
    <t>ECOLNAVAL ELEV</t>
  </si>
  <si>
    <t>GROUPE DES ECOLES DU POULMIC ELEVES - ECOLE NAVALE ELEVES</t>
  </si>
  <si>
    <t>00K9066</t>
  </si>
  <si>
    <t>DMD ZDO - DMD DE LA VENDEE</t>
  </si>
  <si>
    <t>DELEGATION MILITAIRE DEPARTEMENTALE DE LA VENDEE (85) - (DMD = CDC CMFP) (85.571)</t>
  </si>
  <si>
    <t>00M35OG</t>
  </si>
  <si>
    <t>DIV SPEC TERRE - BLESSES ADT</t>
  </si>
  <si>
    <t>DIVISION SPECIFIQUE TERRE - BLESSES DE L'ARMEE DE TERRE</t>
  </si>
  <si>
    <t>00S11G1</t>
  </si>
  <si>
    <t>CDT OPS SPEC - EMFS</t>
  </si>
  <si>
    <t>ETAT-MAJOR DU COMMANDEMENT DES OPERATIONS SPECIALES</t>
  </si>
  <si>
    <t>0ALE3B1</t>
  </si>
  <si>
    <t>ADML LUNEVILLE</t>
  </si>
  <si>
    <t>ANTENNE DEFENSE MOBILITE LOCALE - LUNEVILLE</t>
  </si>
  <si>
    <t>0ALE3B2</t>
  </si>
  <si>
    <t>0ALE3B3</t>
  </si>
  <si>
    <t>ADML OCHEY</t>
  </si>
  <si>
    <t>ANTENNE DEFENSE MOBILITE LOCALE - OCHEY</t>
  </si>
  <si>
    <t>0ALE3B4</t>
  </si>
  <si>
    <t>ADML VERDUN</t>
  </si>
  <si>
    <t>ANTENNE DEFENSE MOBILITE LOCALE - VERDUN</t>
  </si>
  <si>
    <t>0ALE3B7</t>
  </si>
  <si>
    <t>ADML SUIPPES</t>
  </si>
  <si>
    <t>ANTENNE DEFENSE MOBILITE LOCALE - SUIPPES</t>
  </si>
  <si>
    <t>0ALE3B8</t>
  </si>
  <si>
    <t>ADML ST DIZIER</t>
  </si>
  <si>
    <t>ANTENNE DEFENSE MOBILITE LOCALE - SAINT-DIZIER</t>
  </si>
  <si>
    <t>0ALE3B9</t>
  </si>
  <si>
    <t>ADML CHAUMONT</t>
  </si>
  <si>
    <t>ANTENNE DEFENSE MOBILITE LOCALE - CHAUMONT</t>
  </si>
  <si>
    <t>0ALE3BA</t>
  </si>
  <si>
    <t>ADML CHARLVILLE-MEZIERES</t>
  </si>
  <si>
    <t>ANTENNE DEFENSE MOBILITE LOCALE - CHARLEVILLE-MEZIERES</t>
  </si>
  <si>
    <t>0ALE3BB</t>
  </si>
  <si>
    <t>ADML MAILLY-LE-CAMP</t>
  </si>
  <si>
    <t>ANTENNE DEFENSE MOBILITE LOCALE - MAILLY-LE-CAMP</t>
  </si>
  <si>
    <t>06CV147</t>
  </si>
  <si>
    <t>DVAV-ST-MÉDARD</t>
  </si>
  <si>
    <t>UDGA121365 : DIVISION ADMINISTRATION DES VENTES - SAINT MEDARD EN JALLES</t>
  </si>
  <si>
    <t>06SX1A0</t>
  </si>
  <si>
    <t>ADMR EVREUX</t>
  </si>
  <si>
    <t>ANTENNE DEFENSE MOBILITE REGIONALE - EVREUX</t>
  </si>
  <si>
    <t>067L095</t>
  </si>
  <si>
    <t>15  CMA - 33  AMP - RESERVE</t>
  </si>
  <si>
    <t>33EME AMP - CELLULE RESERVE OPERATIONNELLE</t>
  </si>
  <si>
    <t>06JE01I</t>
  </si>
  <si>
    <t>DAMA</t>
  </si>
  <si>
    <t>UDGA103087 : GROUPE DÉPÔT ANNEXE DES MATÉRIELS D'ARMEMENT DE NEVERS</t>
  </si>
  <si>
    <t>VARENNES-VAUZELLES</t>
  </si>
  <si>
    <t>06JE01J</t>
  </si>
  <si>
    <t>ODF-MARSEILLE</t>
  </si>
  <si>
    <t>UDGA121502 : GROUPE OPÉRATIONS DOUANIÈRES ET FISCALES - MARSEILLE</t>
  </si>
  <si>
    <t>MARSEILLE 01</t>
  </si>
  <si>
    <t>02FY077</t>
  </si>
  <si>
    <t>02FY07A</t>
  </si>
  <si>
    <t>ESTS</t>
  </si>
  <si>
    <t>ESCADRON DE SOUTIEN TECHNIQUE SPECIALISE 15.093</t>
  </si>
  <si>
    <t>084T112</t>
  </si>
  <si>
    <t>GSBDD - SDC ANTENNE CHAUMONT</t>
  </si>
  <si>
    <t>ANTENNE CHAUMONT</t>
  </si>
  <si>
    <t>02FC06J</t>
  </si>
  <si>
    <t>02FC06M</t>
  </si>
  <si>
    <t>ESTT</t>
  </si>
  <si>
    <t>ESCADRON DES SYSTEMES DE TELECOMMUNICATION TACTIQUES</t>
  </si>
  <si>
    <t>042S096</t>
  </si>
  <si>
    <t>13E BSMAT - CTRE DISTRI - CLT FERRAND</t>
  </si>
  <si>
    <t>13E BASE DE SOUTIEN DU MATERIEL - CENTRE DE DISTRIBUTION -CLERMONT FERRAND</t>
  </si>
  <si>
    <t>064B121</t>
  </si>
  <si>
    <t>GSBDD POITIERS - SAINT MAIXENT - ANTENNE</t>
  </si>
  <si>
    <t>ANTENNE FONTENAY LE COMTE</t>
  </si>
  <si>
    <t>06134CF</t>
  </si>
  <si>
    <t>SITE ANNECY RES</t>
  </si>
  <si>
    <t>SITE ANNECY EMPLOI RESERVE</t>
  </si>
  <si>
    <t>011F329</t>
  </si>
  <si>
    <t>ESID LYON - USID ISTRES</t>
  </si>
  <si>
    <t>02FGAM0</t>
  </si>
  <si>
    <t>00CB9KN</t>
  </si>
  <si>
    <t>3E RGT GENIE - UIR</t>
  </si>
  <si>
    <t>3E REGIMENT DU GENIE - UNITE D'INTERVENTION DE RESERVE</t>
  </si>
  <si>
    <t>0ADU004</t>
  </si>
  <si>
    <t>CENTRE D'INFORMATION ET DE RECRUTEMENT DES FORCES ARMEES - MAYOTTE - BLESSES DE L'ARMEE DE TERRE</t>
  </si>
  <si>
    <t>06CC000</t>
  </si>
  <si>
    <t>CFIM 11E BP</t>
  </si>
  <si>
    <t>CENTRE DE FORMATION INITIALE MILITAIRE DE LA 11E BP</t>
  </si>
  <si>
    <t>06CD000</t>
  </si>
  <si>
    <t>CFIM 2E BB</t>
  </si>
  <si>
    <t>CENTRE DE FORMATION INITIALE MILITAIRE DE LA 2E BB</t>
  </si>
  <si>
    <t>06BP000</t>
  </si>
  <si>
    <t>A U  AIR DETAIR ROMORANTIN-LANTHENAY</t>
  </si>
  <si>
    <t>AUTRES UNITES AIR DU  DETACHEMENT AIR DE ROMORANTIN (-LANTHENAY)</t>
  </si>
  <si>
    <t>06CE000</t>
  </si>
  <si>
    <t>CFIM 27E BIM</t>
  </si>
  <si>
    <t>CENTRE DE FORMATION INITIALE MILITAIRE DE LA 27E BIM</t>
  </si>
  <si>
    <t>06BJ000</t>
  </si>
  <si>
    <t>A U  AIR BA 942 LYON-MONT-VERDUN</t>
  </si>
  <si>
    <t>AUTRES UNITES  AIR DE LA BASE AERIENNE 942 LYON-MONT-VERDUN</t>
  </si>
  <si>
    <t>02E1000</t>
  </si>
  <si>
    <t>LABOCA ANGERS</t>
  </si>
  <si>
    <t>LABORATOIRE DU COMMISSARIAT DES ARMEES - ANGERS</t>
  </si>
  <si>
    <t>LES PONTS DE CE</t>
  </si>
  <si>
    <t>064B3T8</t>
  </si>
  <si>
    <t>SITE FONTENAY LE COMTE CHAUFFAULT</t>
  </si>
  <si>
    <t>05Y0174</t>
  </si>
  <si>
    <t>DIRISI TLN - CIRISI NIMES</t>
  </si>
  <si>
    <t>DIRISI TOULON - CIRISI NIMES</t>
  </si>
  <si>
    <t>00XX000</t>
  </si>
  <si>
    <t>ELOCA ANGERS</t>
  </si>
  <si>
    <t>ETABLISSEMENT LOGISTIQUE DU COMMISSARIAT DES ARMEES-ANGERS</t>
  </si>
  <si>
    <t>0A8T01T</t>
  </si>
  <si>
    <t>SECT MOURMELON-CHARL-MEZIERES</t>
  </si>
  <si>
    <t>SECTEUR MOURMELON-CHARLEVILLE-MEZIERES</t>
  </si>
  <si>
    <t>014C9L0</t>
  </si>
  <si>
    <t>48E RGT TRS - UIR</t>
  </si>
  <si>
    <t>48E REGIMENT DE TRANSMISSIONS - UNITE D'INTERVENTION DE RESERVE</t>
  </si>
  <si>
    <t>08JX0AF</t>
  </si>
  <si>
    <t>CMDT DA 190</t>
  </si>
  <si>
    <t>COMMANDEMENT DU DETACHEMENT AIR 190</t>
  </si>
  <si>
    <t>01CF405</t>
  </si>
  <si>
    <t>ECOMIL BOURGES - CDT CIEC</t>
  </si>
  <si>
    <t>ECOLES MILITAIRES DE BOURGES - COMMANDEMENT DES CIEC</t>
  </si>
  <si>
    <t>013K643</t>
  </si>
  <si>
    <t>CIRISI MT DE MARSAN CI RSV N1</t>
  </si>
  <si>
    <t>DIRISI BORDEAUX - CIRISI MONT DE MARSAN - CI RSV N 1</t>
  </si>
  <si>
    <t>047Z1BA</t>
  </si>
  <si>
    <t>CAB CEMAT - SIRPA-T IMAGES RES- ST MAIX</t>
  </si>
  <si>
    <t>CABINET DU CHEF D'ETAT MAJOR DE L'ARMEE DE TERRE - SIRPA TERRE IMAGE RESERVES - ST MAIXENT</t>
  </si>
  <si>
    <t>05BZBK2</t>
  </si>
  <si>
    <t>DCSSA - SITE ARCUEIL</t>
  </si>
  <si>
    <t>DIRECTION CENTRALE DU SERVICE DE SANTE DES ARMEES - SITE ARCUEIL</t>
  </si>
  <si>
    <t>042KAKG</t>
  </si>
  <si>
    <t>3E RGT MAT - PC MURET - 2E CMM</t>
  </si>
  <si>
    <t>3E REGIMENT DU MATERIEL - PORTION CENTRALE MURET - 2E COMPAGNIE MAINTENANCE MOBILITE</t>
  </si>
  <si>
    <t>0AIZ0Q0</t>
  </si>
  <si>
    <t>ANNEXE MORTIER</t>
  </si>
  <si>
    <t>047T3AU</t>
  </si>
  <si>
    <t>GRS SE - 99E RI - MARSEILLE - RO2</t>
  </si>
  <si>
    <t>GRS SE - 99E RI - CIRFA MARSEILLE - STRUCTURE D'ACCUEIL DE LA RO2</t>
  </si>
  <si>
    <t>08BE0W0</t>
  </si>
  <si>
    <t>AIA BRETAGNE - BOI LDV</t>
  </si>
  <si>
    <t>BUREAU OUTIL INDUSTRIEL LDV</t>
  </si>
  <si>
    <t>08BE0W3</t>
  </si>
  <si>
    <t>BUREAU OUTIL INDUS LVC</t>
  </si>
  <si>
    <t>BUREAU OUTIL INDUSTRIEL LANVEOC</t>
  </si>
  <si>
    <t>047U3BE</t>
  </si>
  <si>
    <t>GRS SO - 7E RIMA - TOULOUSE - RO2</t>
  </si>
  <si>
    <t>GRS SO - 7E RIMA - CIRFA TOULOUSE - STRUCTURE D'ACCUEIL DE LA RO2</t>
  </si>
  <si>
    <t>0A8V03C</t>
  </si>
  <si>
    <t>AASP PERCY</t>
  </si>
  <si>
    <t>ANTENNE D'ACTION SOCIALE PATIENTS PERCY</t>
  </si>
  <si>
    <t>0A8V03F</t>
  </si>
  <si>
    <t>AASG MELUN-AUGEREAU</t>
  </si>
  <si>
    <t>ANTENNE D'ACTION SOCIALE GEND MELUN-AUGEREAU</t>
  </si>
  <si>
    <t>00JS6AN</t>
  </si>
  <si>
    <t>POLE RVC ST AUBIN DU CORMIER</t>
  </si>
  <si>
    <t>POLE SAINT AUBIN DU CORMIER</t>
  </si>
  <si>
    <t>09VR01I</t>
  </si>
  <si>
    <t>FREMM LANGUEDOC - SERVICE HYG SANTE</t>
  </si>
  <si>
    <t>FREGATE MULTI-MISSIONS LANGUEDOC - SERVICE HYGIENE SANTE</t>
  </si>
  <si>
    <t>060V4W3</t>
  </si>
  <si>
    <t>POLE LVV VALENCE</t>
  </si>
  <si>
    <t>POLE VALENCE CHABEUIL</t>
  </si>
  <si>
    <t>00JS636</t>
  </si>
  <si>
    <t>ATLAS GUER COETQUIDAN</t>
  </si>
  <si>
    <t>0851ACO</t>
  </si>
  <si>
    <t>POLE TRS ROMORANTIN</t>
  </si>
  <si>
    <t>POLE TOURS NORD ROMORANTIN</t>
  </si>
  <si>
    <t>084ZAF1</t>
  </si>
  <si>
    <t>POLE ISP SALON DE PROVENCE</t>
  </si>
  <si>
    <t>POLE SALON DE PROVENCE</t>
  </si>
  <si>
    <t>0AFJ000</t>
  </si>
  <si>
    <t>31F LANGUEDOC B</t>
  </si>
  <si>
    <t>DETACHEMENT 31F LANGUEDOC B</t>
  </si>
  <si>
    <t>0AFW000</t>
  </si>
  <si>
    <t>35F DIXMUDE</t>
  </si>
  <si>
    <t>DETACHEMENT 35F DIXMUDE</t>
  </si>
  <si>
    <t>0AIZ11M</t>
  </si>
  <si>
    <t>SITE FORT L EST RES</t>
  </si>
  <si>
    <t>SITE FORT DE L EST EMPLOI RESERVE</t>
  </si>
  <si>
    <t>0AIZ11N</t>
  </si>
  <si>
    <t>SITE KB RES</t>
  </si>
  <si>
    <t>SITE KREMLIN BICETRE EMPLOI RESERVE</t>
  </si>
  <si>
    <t>08JZ0FD</t>
  </si>
  <si>
    <t>CAB CBA</t>
  </si>
  <si>
    <t>08JX0EH</t>
  </si>
  <si>
    <t>CAB CDA</t>
  </si>
  <si>
    <t>CABINET COMMANDEMENT DU DETACHEMENT</t>
  </si>
  <si>
    <t>02FCFKA</t>
  </si>
  <si>
    <t>EEIT</t>
  </si>
  <si>
    <t>ESCADRON EXPERTISE INSTRUCTION  TACTIQUES</t>
  </si>
  <si>
    <t>087AACK</t>
  </si>
  <si>
    <t>POLE TLN ST MANDRIER</t>
  </si>
  <si>
    <t>POLE SAINT MANDRIER</t>
  </si>
  <si>
    <t>05CW066</t>
  </si>
  <si>
    <t>CMIA CAYENNE - AM ST JEAN DU MARONI</t>
  </si>
  <si>
    <t>ANTENNE MEDICALE DE ST JEAN DU MARONI</t>
  </si>
  <si>
    <t>05Y0372</t>
  </si>
  <si>
    <t>DIRISI TLN - RSV</t>
  </si>
  <si>
    <t>DIRISI TOULON - PARTIE RESERVE</t>
  </si>
  <si>
    <t>02FO097</t>
  </si>
  <si>
    <t>02FO050</t>
  </si>
  <si>
    <t>EETIS SICAERO</t>
  </si>
  <si>
    <t>ESCADRON D'EXPERTISE TECHNIQUE ET D'INSTRUCTION SPECIALISEE SICAERO</t>
  </si>
  <si>
    <t>02FO052</t>
  </si>
  <si>
    <t>BUREAU AIR DU CENTRE D'INFORMATION ET DE RECRUTEMENT DES FORCES ARMEES LE MANS</t>
  </si>
  <si>
    <t>02FO054</t>
  </si>
  <si>
    <t>CIIRAA - TOURS</t>
  </si>
  <si>
    <t>CENTRE D'INSTRUCTION ET D'INFORMATION DE RESERVE DE L'ARMEE DE L'AIR - TOURS</t>
  </si>
  <si>
    <t>013Q9BR</t>
  </si>
  <si>
    <t>DIRISI MTZ - DET SIC PHALSBOURG</t>
  </si>
  <si>
    <t>DIRISI METZ - CIRISI NANCY DETACHEMENT SIC PHALSBOURG</t>
  </si>
  <si>
    <t>06SW091</t>
  </si>
  <si>
    <t>ADMR MONTLHERY</t>
  </si>
  <si>
    <t>ANTENNE DEFENSE MOBILITE REGIONALE - MONTLHERY</t>
  </si>
  <si>
    <t>04UK000</t>
  </si>
  <si>
    <t>COM-IAZDS EST</t>
  </si>
  <si>
    <t>COMMANDEMENT INTERARMEES DE ZONE DE DEFENSE ET DE SECURITE EST</t>
  </si>
  <si>
    <t>013Q9DD</t>
  </si>
  <si>
    <t>DIRISI MTZ  DET SIC ETAIN</t>
  </si>
  <si>
    <t>DIRISI METZ - CIRISI MONTIGNY DETACHEMENT SIC ETAIN</t>
  </si>
  <si>
    <t>0ACS00D</t>
  </si>
  <si>
    <t>PER NDO SCA - ECA NDO</t>
  </si>
  <si>
    <t>PERSONNELS NON DISPONIBLES EN ORGANISATION DU SCA - ECOLE DES COMMISSAIRES DES ARMEES - NDO</t>
  </si>
  <si>
    <t>09RQ06O</t>
  </si>
  <si>
    <t>BUREAU LANGUES</t>
  </si>
  <si>
    <t>0672000</t>
  </si>
  <si>
    <t>D SIMU</t>
  </si>
  <si>
    <t>DIRECTION DU SERVICE INTERARMEES DES MUNITIONS</t>
  </si>
  <si>
    <t>06CT000</t>
  </si>
  <si>
    <t>DGA ESSAI PROPULSEURS</t>
  </si>
  <si>
    <t>06D3000</t>
  </si>
  <si>
    <t>CFT - (F) AUDIOVISUEL</t>
  </si>
  <si>
    <t>09UW7KM</t>
  </si>
  <si>
    <t>PPE - AMBASSADE AU SOUDAN</t>
  </si>
  <si>
    <t>AMBASSADE AU SOUDAN - KARTHOUM</t>
  </si>
  <si>
    <t>KHARTOUM</t>
  </si>
  <si>
    <t>09UW7KN</t>
  </si>
  <si>
    <t>PPE - AMBASSADE AU TCHAD</t>
  </si>
  <si>
    <t>AMBASSADE AU TCHAD - N'DJAMENA</t>
  </si>
  <si>
    <t>09UW7M2</t>
  </si>
  <si>
    <t>PPE - AMBASSADE AU MOZAMBIQUE</t>
  </si>
  <si>
    <t>AMBASSADE AU MOZAMBIQUE - MAPUTO</t>
  </si>
  <si>
    <t>MAPUTO</t>
  </si>
  <si>
    <t>09UW7JN</t>
  </si>
  <si>
    <t>PPE - AMBASSADE EN EGYPTE</t>
  </si>
  <si>
    <t>AMBASSADE EN EGYPTE - LE CAIRE</t>
  </si>
  <si>
    <t>09UW7K6</t>
  </si>
  <si>
    <t>PPE - AMBASSADE AU BURUNDI</t>
  </si>
  <si>
    <t>AMBASSADE AU BURUNDI - BUJUMBURA</t>
  </si>
  <si>
    <t>BUJUMBURA</t>
  </si>
  <si>
    <t>09UW7KP</t>
  </si>
  <si>
    <t>PPE - AMBASSADE AU TOGO</t>
  </si>
  <si>
    <t>AMBASSADE AU TOGO - LOME</t>
  </si>
  <si>
    <t>LOME</t>
  </si>
  <si>
    <t>09UW7L5</t>
  </si>
  <si>
    <t>PPE - AMBASSADE AU VIETNAM</t>
  </si>
  <si>
    <t>AMBASSADE AU VIETNAM - HANOI</t>
  </si>
  <si>
    <t>HANOI</t>
  </si>
  <si>
    <t>09UW7M5</t>
  </si>
  <si>
    <t>AMBASSADE EN LIBYE (DELOCALISEE)</t>
  </si>
  <si>
    <t>AMBASSADE EN LIBYE - TRIPOLI (DELOCALISEE EN TUNISIE - TUNIS)</t>
  </si>
  <si>
    <t>TUNIS</t>
  </si>
  <si>
    <t>09UW7JO</t>
  </si>
  <si>
    <t>PPE - AMBASSADE EN IRAK</t>
  </si>
  <si>
    <t>AMBASSADE EN IRAK - BAGDAD</t>
  </si>
  <si>
    <t>BAGDAD</t>
  </si>
  <si>
    <t>09UW7K7</t>
  </si>
  <si>
    <t>PPE - AMBASSADE AU CAMEROUN</t>
  </si>
  <si>
    <t>AMBASSADE AU CAMEROUN - YAOUNDE</t>
  </si>
  <si>
    <t>09UW7L7</t>
  </si>
  <si>
    <t>PPE - AMBASSADE EN ARGENTINE</t>
  </si>
  <si>
    <t>AMBASSADE EN ARGENTINE - BUENOS AIRES</t>
  </si>
  <si>
    <t>BUENOS AIRES</t>
  </si>
  <si>
    <t>09UW7JQ</t>
  </si>
  <si>
    <t>PPE - AMBASSADE EN ISRAEL</t>
  </si>
  <si>
    <t>AMBASSADE EN ISRAEL - TEL AVIV</t>
  </si>
  <si>
    <t>TEL AVIV</t>
  </si>
  <si>
    <t>09UW7K8</t>
  </si>
  <si>
    <t>PPE - AMBASSADE EN RCA</t>
  </si>
  <si>
    <t>AMBASSADE EN REPUBLIQUE CENTRAFRICAINE - BANGUI</t>
  </si>
  <si>
    <t>019T665</t>
  </si>
  <si>
    <t>1ER REGIMENT ETRANGER - BLESSES DE L'ARMEE DE TERRE</t>
  </si>
  <si>
    <t>0A8T00Y</t>
  </si>
  <si>
    <t>ANT ACT SOC LUNEVILLE</t>
  </si>
  <si>
    <t>ANTENNE D'ACTION SOCIALE LUNEVILLE</t>
  </si>
  <si>
    <t>0AB801C</t>
  </si>
  <si>
    <t>PRSD-POLYNESIE</t>
  </si>
  <si>
    <t>POSTE RSD - POLYNESIE</t>
  </si>
  <si>
    <t>0AB801M</t>
  </si>
  <si>
    <t>BE-EAU</t>
  </si>
  <si>
    <t>BUREAU D'ETUDES - EMIRATS ARABES UNIS</t>
  </si>
  <si>
    <t>01E0000</t>
  </si>
  <si>
    <t>CNEC - 1ER CHOC</t>
  </si>
  <si>
    <t>CENTRE NATIONAL D'ENTRAINEMENT COMMANDO - 1ER REGIMENT DE CHOC</t>
  </si>
  <si>
    <t>MONT LOUIS</t>
  </si>
  <si>
    <t>068U000</t>
  </si>
  <si>
    <t>PFAE CENTRE OUEST</t>
  </si>
  <si>
    <t>PLATEFORME ACHAT ENGAGEMENT CENTRE OUEST</t>
  </si>
  <si>
    <t>02ER000</t>
  </si>
  <si>
    <t>B107-VILLACOUBLAY</t>
  </si>
  <si>
    <t>BASE AERIENNE 107 - VILLACOUBLAY</t>
  </si>
  <si>
    <t>09TX001</t>
  </si>
  <si>
    <t>INTERNAT ELEVES</t>
  </si>
  <si>
    <t>06EX168</t>
  </si>
  <si>
    <t>ESID BREST-USID BREST</t>
  </si>
  <si>
    <t>ESID BREST - USID BREST</t>
  </si>
  <si>
    <t>06EX215</t>
  </si>
  <si>
    <t>ESID BREST-USID LORIENT</t>
  </si>
  <si>
    <t>ESID BREST - USID LORIENT</t>
  </si>
  <si>
    <t>04C5019</t>
  </si>
  <si>
    <t>SERVICE DETACHE : OFFICIER COORDONNATEUR AUPRES DU CEA</t>
  </si>
  <si>
    <t>042UA3E</t>
  </si>
  <si>
    <t>6E RGT MAT - CTRE RRRME - DET WOIPPY</t>
  </si>
  <si>
    <t>6E REGIMENT DU MATERIEL - CENTRE DE REGROUPEMENT DES RR MAUVAIS ETAT - DET WOIPPY</t>
  </si>
  <si>
    <t>0AD3000</t>
  </si>
  <si>
    <t>NDO MER - FORMATION MARINE</t>
  </si>
  <si>
    <t>NON DISPONIBLE EN ORGANISATION MER - FORMATION MARINE</t>
  </si>
  <si>
    <t>0AD5000</t>
  </si>
  <si>
    <t>NDO MER - RECONV</t>
  </si>
  <si>
    <t>NON DISPONIBLE EN ORGANISATION MER - RECONVERSION</t>
  </si>
  <si>
    <t>0AD9000</t>
  </si>
  <si>
    <t>NDO MER - SIT PART</t>
  </si>
  <si>
    <t>NON DISPONIBLE EN ORGANISATION MER - SITUATION PARTICULIERE</t>
  </si>
  <si>
    <t>0AB100D</t>
  </si>
  <si>
    <t>SERVICE DETACHE - RESI 3 - TX SPE 1</t>
  </si>
  <si>
    <t>SERVICE DETACHE - RESI 3 - ICM TAUX SPECIAL 1</t>
  </si>
  <si>
    <t>086A089</t>
  </si>
  <si>
    <t>GIC</t>
  </si>
  <si>
    <t>GROUPEMENT INTERMINISTERIEL DE CONTROLE (GIC)</t>
  </si>
  <si>
    <t>086A08E</t>
  </si>
  <si>
    <t>GIC LYON</t>
  </si>
  <si>
    <t>SGDSN GIC ANTENNE LYON</t>
  </si>
  <si>
    <t>05BU8BD</t>
  </si>
  <si>
    <t>PPE - JSEC - ULM (ALL)</t>
  </si>
  <si>
    <t>PPE - JOINT SUPPORT AND ENABLING COMMAND (JSEC) - ULM (ALL)</t>
  </si>
  <si>
    <t>ULM</t>
  </si>
  <si>
    <t>0AKF000</t>
  </si>
  <si>
    <t>SPRP</t>
  </si>
  <si>
    <t>SERVICE DES PENSIONS ET DES RISQUES PROFESSIONNELS</t>
  </si>
  <si>
    <t>0AKH000</t>
  </si>
  <si>
    <t>SASA</t>
  </si>
  <si>
    <t>SERVICE DE L'ACTION SOCIALE DES ARMEES</t>
  </si>
  <si>
    <t>05F70ER</t>
  </si>
  <si>
    <t>B. INFRA</t>
  </si>
  <si>
    <t>BUREAU INFRASTRUCTURE</t>
  </si>
  <si>
    <t>05F70EV</t>
  </si>
  <si>
    <t>B.NUM</t>
  </si>
  <si>
    <t>BUREAU NUMERIQUE</t>
  </si>
  <si>
    <t>05J700E</t>
  </si>
  <si>
    <t>EMO AIR-CDMT</t>
  </si>
  <si>
    <t>EMO AIR - PARIS</t>
  </si>
  <si>
    <t>00RC257</t>
  </si>
  <si>
    <t>EM DEFENSE - 257</t>
  </si>
  <si>
    <t>ETAT-MAJOR DE DEFENSE - 257</t>
  </si>
  <si>
    <t>00RC278</t>
  </si>
  <si>
    <t>EM DEFENSE - 278</t>
  </si>
  <si>
    <t>ETAT-MAJOR DE DEFENSE - 278</t>
  </si>
  <si>
    <t>ABLIS</t>
  </si>
  <si>
    <t>00RC284</t>
  </si>
  <si>
    <t>EM DEFENSE - 284</t>
  </si>
  <si>
    <t>ETAT-MAJOR DE DEFENSE - 284</t>
  </si>
  <si>
    <t>NOURSOULTAN</t>
  </si>
  <si>
    <t>00RC3AX</t>
  </si>
  <si>
    <t>EM DEFENSE - SID</t>
  </si>
  <si>
    <t>ETAT-MAJOR DE DEFENSE SID</t>
  </si>
  <si>
    <t>00RC3AZ</t>
  </si>
  <si>
    <t>09O93SZ</t>
  </si>
  <si>
    <t>COMBDD LVV-PASSERELLE VALE</t>
  </si>
  <si>
    <t>COMBDD LYON - VALENCE - LA VALBONNE  / PASSERELLE VALENCE</t>
  </si>
  <si>
    <t>01UW019</t>
  </si>
  <si>
    <t>CESSAN LANVEOC</t>
  </si>
  <si>
    <t>LANVEOC CENTRE ENTRAINE SURVIE SAUVETAGE AERONAV</t>
  </si>
  <si>
    <t>0AB8006</t>
  </si>
  <si>
    <t>BE-GABON</t>
  </si>
  <si>
    <t>BUREAU D'ETUDES -  GABON</t>
  </si>
  <si>
    <t>06CX31J</t>
  </si>
  <si>
    <t>EV - CZ</t>
  </si>
  <si>
    <t>UDGA102925 : BASE D'ESSAIS DE CAZAUX</t>
  </si>
  <si>
    <t>09RW03H</t>
  </si>
  <si>
    <t>COMBDD BGA AUMON PROTEST</t>
  </si>
  <si>
    <t>COMBDD BOURGES AVORD - AUMONERIE PROTESTANTE</t>
  </si>
  <si>
    <t>09RW03V</t>
  </si>
  <si>
    <t>COMBDD IDF - ECOLE MILITAIRE - GSBDD EC</t>
  </si>
  <si>
    <t>COMBDD IDF - PARIS ECOLE MILITAIRE - AUMONERIE PROTESTANTE</t>
  </si>
  <si>
    <t>09RW048</t>
  </si>
  <si>
    <t>COMBDD LYON MONT VERDUN - AUM PROTES</t>
  </si>
  <si>
    <t>COMBDD LYON  - AUMONERIE PROTESTANTE</t>
  </si>
  <si>
    <t>0632AAM</t>
  </si>
  <si>
    <t>SITE MORVILLE BEAUFFREMONT</t>
  </si>
  <si>
    <t>BEAUFREMONT</t>
  </si>
  <si>
    <t>011K427</t>
  </si>
  <si>
    <t>ESID RENNES - USID RNS - ANT VANNES</t>
  </si>
  <si>
    <t>ESID RENNES - USID RENNES - ANTENNE VANNES</t>
  </si>
  <si>
    <t>084R8KI</t>
  </si>
  <si>
    <t>POLE BMA BORDEAUX VAYRES</t>
  </si>
  <si>
    <t>POLE BORDEAUX VAYRES</t>
  </si>
  <si>
    <t>00C39SW</t>
  </si>
  <si>
    <t>19E RGT GENIE - SPCG</t>
  </si>
  <si>
    <t>19E REGIMENT DU GENIE - SECTION PLONGEURS DE COMBAT DU GENIE</t>
  </si>
  <si>
    <t>00CB9MJ</t>
  </si>
  <si>
    <t>3E RGT GENIE - SPCG</t>
  </si>
  <si>
    <t>3E REGIMENT DU GENIE - SECTION PLONGEURS DE COMBAT DU GENIE</t>
  </si>
  <si>
    <t>084R8LC</t>
  </si>
  <si>
    <t>SITE BORDEAUX XAINTRAILLES</t>
  </si>
  <si>
    <t>0632A4V</t>
  </si>
  <si>
    <t>POLE NCY OCHEY</t>
  </si>
  <si>
    <t>POLE OCHEY</t>
  </si>
  <si>
    <t>014L1AW</t>
  </si>
  <si>
    <t>DCSD - MCD INDONESIE</t>
  </si>
  <si>
    <t>DCSD - MISSION DE COOPERATION DE DEFENSE - INDONESIE</t>
  </si>
  <si>
    <t>JAKARTA</t>
  </si>
  <si>
    <t>085EA4T</t>
  </si>
  <si>
    <t>FGS LUEBECK</t>
  </si>
  <si>
    <t>WILHEMSHAVEN</t>
  </si>
  <si>
    <t>0AJB000</t>
  </si>
  <si>
    <t>SERV PROJ</t>
  </si>
  <si>
    <t>SERVICE PROJETS</t>
  </si>
  <si>
    <t>0A8V03H</t>
  </si>
  <si>
    <t>AASG VILLENEUVE D'ASCQ</t>
  </si>
  <si>
    <t>ANTENNE D'ACTION SOCIALE GEND VILLENEUVE D'ASCQ</t>
  </si>
  <si>
    <t>06EX3YS</t>
  </si>
  <si>
    <t>ESID DE BREST - CELL SST ENV ANT LANDIVI</t>
  </si>
  <si>
    <t>ESID DE BREST - CELLULE PREVENTION MAITRISE DES RISQUES ENVIRONNEMENT - ANTENNE LANDIVISIAU</t>
  </si>
  <si>
    <t>011F64T</t>
  </si>
  <si>
    <t>ESID LYON - USID MTP - ANT LAUDUN</t>
  </si>
  <si>
    <t>ESID LYON - USID MONTPELLIER - ANTENNE LAUDUN</t>
  </si>
  <si>
    <t>060ZAQ2</t>
  </si>
  <si>
    <t>POLE SHC COLMAR</t>
  </si>
  <si>
    <t>POLE COLMAR</t>
  </si>
  <si>
    <t>02EVBFJ</t>
  </si>
  <si>
    <t>EETIS ASMP-A</t>
  </si>
  <si>
    <t>ENSEMBLE EQUIPE TECHNIQUE ET D'INSTRUCTION SPECIALISEE ASMP-A</t>
  </si>
  <si>
    <t>02FP860</t>
  </si>
  <si>
    <t>ED 2/33</t>
  </si>
  <si>
    <t>ESCADRON DE DRONES 2/33</t>
  </si>
  <si>
    <t>081729Y</t>
  </si>
  <si>
    <t>26EME GV - GRAMAT</t>
  </si>
  <si>
    <t>11EME CENTRE MEDICAL DES ARMEES - 26EME GROUPE VETERINAIRE</t>
  </si>
  <si>
    <t>01C29C0</t>
  </si>
  <si>
    <t>515E RGT TRN - CAMPS BUSSAC</t>
  </si>
  <si>
    <t>515E REGIMENT DU TRAIN - CAMPS DE BUSSAC</t>
  </si>
  <si>
    <t>06VY04G</t>
  </si>
  <si>
    <t>CSN LE HAVRE</t>
  </si>
  <si>
    <t>90400 - CENTRE DE SECURITE DES NAVIRES DU HAVRE</t>
  </si>
  <si>
    <t>06VY04H</t>
  </si>
  <si>
    <t>CSN CAEN</t>
  </si>
  <si>
    <t>90405 - CENTRE DE SECURITE DES NAVIRES DE CAEN</t>
  </si>
  <si>
    <t>HEROUVILLE-SAINT-CLAIR</t>
  </si>
  <si>
    <t>0189050</t>
  </si>
  <si>
    <t>CDT ALAT - CONSEILLER SANTE - PERS SSA</t>
  </si>
  <si>
    <t>COMMANDEMENT DE L'AVIATION LEGERE DE L'ARMEE DE TERRE - CONSEILLER SANTE - PERSONNEL SSA</t>
  </si>
  <si>
    <t>08BE022</t>
  </si>
  <si>
    <t>08BE027</t>
  </si>
  <si>
    <t>DIVISION TECHNIQUE ET LOGISTIQUE</t>
  </si>
  <si>
    <t>08BE0BH</t>
  </si>
  <si>
    <t>SOUS-DIRECTION COMMERCIALE</t>
  </si>
  <si>
    <t>00F29XM</t>
  </si>
  <si>
    <t>UIR</t>
  </si>
  <si>
    <t>UNITE D'INTERVENTION DE RESERVE</t>
  </si>
  <si>
    <t>00GDA0G</t>
  </si>
  <si>
    <t>2E REP - UIR</t>
  </si>
  <si>
    <t>2E REP - UNITE D'INTERVENTION DE RESERVE</t>
  </si>
  <si>
    <t>04079AR</t>
  </si>
  <si>
    <t>503E RGT TRN - USR MVT TRSPT</t>
  </si>
  <si>
    <t>503E REGIMENT DU TRAIN - UNITE SPECIALISEE DE RESERVE - TRANSPORT</t>
  </si>
  <si>
    <t>085EA0P</t>
  </si>
  <si>
    <t>KENT</t>
  </si>
  <si>
    <t>085EA0Q</t>
  </si>
  <si>
    <t>MS KEDOUGOU</t>
  </si>
  <si>
    <t>085EA0R</t>
  </si>
  <si>
    <t>DONALD COOK</t>
  </si>
  <si>
    <t>085EA0S</t>
  </si>
  <si>
    <t>NRP GAGO COUTINHO</t>
  </si>
  <si>
    <t>085EA0T</t>
  </si>
  <si>
    <t>MV JUMBO JUBILEE</t>
  </si>
  <si>
    <t>085EA0U</t>
  </si>
  <si>
    <t>EVERTSEN</t>
  </si>
  <si>
    <t>085EA0V</t>
  </si>
  <si>
    <t>HMS DRAGON</t>
  </si>
  <si>
    <t>085EA0W</t>
  </si>
  <si>
    <t>HMS NEPTUNE</t>
  </si>
  <si>
    <t>085EA0X</t>
  </si>
  <si>
    <t>RFA FORT AUSTIN</t>
  </si>
  <si>
    <t>085EA0Y</t>
  </si>
  <si>
    <t>RFA FORT VICTORIA</t>
  </si>
  <si>
    <t>085EA0Z</t>
  </si>
  <si>
    <t>AUERBACH/OPF</t>
  </si>
  <si>
    <t>085EA10</t>
  </si>
  <si>
    <t>USS KEARSARGE</t>
  </si>
  <si>
    <t>085EA12</t>
  </si>
  <si>
    <t>ULA UTSIRA</t>
  </si>
  <si>
    <t>085EA18</t>
  </si>
  <si>
    <t>HMS MONMOUTH</t>
  </si>
  <si>
    <t>04UJ065</t>
  </si>
  <si>
    <t>DMD ZDSE - DMD DE LA HAUTE-SAVOIE</t>
  </si>
  <si>
    <t>DELEGATION MILITAIRE DEPARTEMENTALE DE LA HAUTE-SAVOIE (74) - (DMD = CDC 27E BCA) (74.571)</t>
  </si>
  <si>
    <t>00II9IL</t>
  </si>
  <si>
    <t>3E RGT HUSSARDS - STRUCTURE ACCUEIL RO2</t>
  </si>
  <si>
    <t>3E REGIMENT DE HUSSARDS - STRUCTURE D'ACCUEIL DE LA RO2 - METZ</t>
  </si>
  <si>
    <t>02ESA07</t>
  </si>
  <si>
    <t>CIIRAA - CAMBRAI</t>
  </si>
  <si>
    <t>CENTRE D'INSTRUCTION ET D'INFORMATION DE RESERVE DE L'ARMEE DE L'AIR - CAMBRAI</t>
  </si>
  <si>
    <t>PAS EN ARTOIS</t>
  </si>
  <si>
    <t>0194995</t>
  </si>
  <si>
    <t>44E RGT TRS - CONTR TERRE KDO KIEFFER</t>
  </si>
  <si>
    <t>44E REGIMENT DE TRANSMISSIONS - CONTRIBUTION TERRE CDO KIEFFER</t>
  </si>
  <si>
    <t>0ALC0K8</t>
  </si>
  <si>
    <t>S/C MR</t>
  </si>
  <si>
    <t>SOUS-CHEFFERIE MAITRISE DES RISQUES</t>
  </si>
  <si>
    <t>08C30CR</t>
  </si>
  <si>
    <t>CEPA/10 S - EM SPRM - MDM</t>
  </si>
  <si>
    <t>CENTRES EXPERIMENTATIONS PRATIQUES ¿ RECEPTION AERONAV ¿ EM SPRM - MDM</t>
  </si>
  <si>
    <t>087C0E0</t>
  </si>
  <si>
    <t>ONACGV</t>
  </si>
  <si>
    <t>OFFICE NATIONAL DES ANCIENS COMBATTANTS ET VICTIMES DE GUERRE</t>
  </si>
  <si>
    <t>02FGFBD</t>
  </si>
  <si>
    <t>CPA 30</t>
  </si>
  <si>
    <t>COMMANDO PARACHUTISTE DE L'AIR NR 30</t>
  </si>
  <si>
    <t>011I52M</t>
  </si>
  <si>
    <t>ESID METZ-USID BSN-ANT NRJ DIJON</t>
  </si>
  <si>
    <t>ESID METZ - USID BESANCON - ANTENNE ENERGIE DIJON</t>
  </si>
  <si>
    <t>06SV3BA</t>
  </si>
  <si>
    <t>06W40BZ</t>
  </si>
  <si>
    <t>SRM IDF M MEAUX ANTENNE MELUN</t>
  </si>
  <si>
    <t>0A8Q03G</t>
  </si>
  <si>
    <t>ANT ACT SOC AGEN</t>
  </si>
  <si>
    <t>ANTENNE D'ACTION SOCIALE AGEN</t>
  </si>
  <si>
    <t>05BNA4A</t>
  </si>
  <si>
    <t>DIRISI DC - VF DIRISI</t>
  </si>
  <si>
    <t>DIRISI DC - VACANCE FRICTIONNELLE DIRISI</t>
  </si>
  <si>
    <t>0ALC0RQ</t>
  </si>
  <si>
    <t>05BU689</t>
  </si>
  <si>
    <t>PPE - OS PIL MARINE US- MERIDIAN (USA)</t>
  </si>
  <si>
    <t>PPE - OS PIL MARINE US - MERIDIAN (ETATS-UNIS)</t>
  </si>
  <si>
    <t>05BU690</t>
  </si>
  <si>
    <t>PPE - PILOTE CHASSE - PENSACOLA (US)</t>
  </si>
  <si>
    <t>PPE - PILOTE DE CHASSE - PENSACOLA (ETATS-UNIS)</t>
  </si>
  <si>
    <t>PENSACOLA</t>
  </si>
  <si>
    <t>047N4H4</t>
  </si>
  <si>
    <t>CDEC - EMSST-ELEVES PARIS 10 NANTERRE</t>
  </si>
  <si>
    <t>CDEC - EMSST-ELEVES UNIVERSITE PARIS 10 NANTERRE</t>
  </si>
  <si>
    <t>047N4H5</t>
  </si>
  <si>
    <t>CDEC - EMSST-ELEVES ENSEEIHT - TOULOUSE</t>
  </si>
  <si>
    <t>BOIS DE LA PIERRE</t>
  </si>
  <si>
    <t>05BU326</t>
  </si>
  <si>
    <t>PPE - OFF AWC - MONTGOMERY (USA)</t>
  </si>
  <si>
    <t>PPE - OFFICIER STAGIAIRE  AIR WAR COLLEGE  MONTGOMERY (ETATS-UNIS)</t>
  </si>
  <si>
    <t>05BU327</t>
  </si>
  <si>
    <t>PPE - OFFICIER STAGIAIRE NEWPORT (USA)</t>
  </si>
  <si>
    <t>PPE - OFFICIER STAGIAIRE NEWPORT (ETATS-UNIS)</t>
  </si>
  <si>
    <t>05BU329</t>
  </si>
  <si>
    <t>PPE - REPR MILITAIRE AUPRES DE L'ONU</t>
  </si>
  <si>
    <t>PPE - REPRESENTATION MILITAIRE AUPRES DE L'ONU NEW YORK</t>
  </si>
  <si>
    <t>0AB91AH</t>
  </si>
  <si>
    <t>ANTENNE BRIVE LA GAI</t>
  </si>
  <si>
    <t>ANTENNE BRIVE LA GAILLARDE</t>
  </si>
  <si>
    <t>0AD3015</t>
  </si>
  <si>
    <t>QNI QUALIF - CHERBOURG</t>
  </si>
  <si>
    <t>085EA3S</t>
  </si>
  <si>
    <t>BHO2M DAR EL BEIDA</t>
  </si>
  <si>
    <t>CASABLANCA</t>
  </si>
  <si>
    <t>085EA3U</t>
  </si>
  <si>
    <t>ETRETAT</t>
  </si>
  <si>
    <t>085EA3W</t>
  </si>
  <si>
    <t>ALLAH BEN ABDELLAH</t>
  </si>
  <si>
    <t>085EA3Y</t>
  </si>
  <si>
    <t>FULDA</t>
  </si>
  <si>
    <t>KIEL</t>
  </si>
  <si>
    <t>085EA40</t>
  </si>
  <si>
    <t>USS LEWIS B. PULLER</t>
  </si>
  <si>
    <t>085EA44</t>
  </si>
  <si>
    <t>CRISTOBAL COLON</t>
  </si>
  <si>
    <t>084N001</t>
  </si>
  <si>
    <t>DET CELAE LBH</t>
  </si>
  <si>
    <t>084N002</t>
  </si>
  <si>
    <t>DET CELAE CUERS</t>
  </si>
  <si>
    <t>084N003</t>
  </si>
  <si>
    <t>DET CELAE LVC</t>
  </si>
  <si>
    <t>084N004</t>
  </si>
  <si>
    <t>DET CELAE LDV</t>
  </si>
  <si>
    <t>084N005</t>
  </si>
  <si>
    <t>DET CELAE HYERES</t>
  </si>
  <si>
    <t>08C303K</t>
  </si>
  <si>
    <t>SECTION DRONE DIXMUDE</t>
  </si>
  <si>
    <t>08C303L</t>
  </si>
  <si>
    <t>SECTION DRONE SATORY</t>
  </si>
  <si>
    <t>08C303W</t>
  </si>
  <si>
    <t>DET CEPA ARM CAZAUX</t>
  </si>
  <si>
    <t>DETACHEMENT CEPA ARM CAZAUX</t>
  </si>
  <si>
    <t>08C303X</t>
  </si>
  <si>
    <t>CEPA SERVICE ARM TOULON</t>
  </si>
  <si>
    <t>08C303Y</t>
  </si>
  <si>
    <t>DET CEPA CHASSE ISTRES</t>
  </si>
  <si>
    <t>DETACHEMENT CEPA CHASSE ISTRES</t>
  </si>
  <si>
    <t>08C303Z</t>
  </si>
  <si>
    <t>DET CEPA GE MDM</t>
  </si>
  <si>
    <t>DETACHEMENT CEPA GE MONT DE MARSAN</t>
  </si>
  <si>
    <t>08C3040</t>
  </si>
  <si>
    <t>DET CEPA NH90</t>
  </si>
  <si>
    <t>DETACHEMENT CEPA NH90</t>
  </si>
  <si>
    <t>011I59W</t>
  </si>
  <si>
    <t>ESID METZ - ANT CONTR SISSONNE</t>
  </si>
  <si>
    <t>ESID METZ - ANTENNE CONTRATS SISSONNE</t>
  </si>
  <si>
    <t>06CV1CY</t>
  </si>
  <si>
    <t>EM-LEVANT</t>
  </si>
  <si>
    <t>UDGA176478 : ESSAIS DE MISSILES</t>
  </si>
  <si>
    <t>06CV1CZ</t>
  </si>
  <si>
    <t>EM-TOULON</t>
  </si>
  <si>
    <t>UDGA176479 : ESSAIS DE MISSILES</t>
  </si>
  <si>
    <t>0AHU015</t>
  </si>
  <si>
    <t>EMO - CENTRE OPS MLF</t>
  </si>
  <si>
    <t>EMO - CENTRE OPERATIONNEL (CO MLF)</t>
  </si>
  <si>
    <t>014L060</t>
  </si>
  <si>
    <t>DCSD - MCD RDC</t>
  </si>
  <si>
    <t>DCSD - MISSION DE COOPERATION DE DEFENSE - REPUBLIQUE DEMOCRATIQUE DU CONGO</t>
  </si>
  <si>
    <t>KINSHASA</t>
  </si>
  <si>
    <t>0AB100E</t>
  </si>
  <si>
    <t>SCE DETACHE - IDF HORS PARIS RESI 0</t>
  </si>
  <si>
    <t>SERVICE DETACHE - IDF HORS PARIS RESI 0</t>
  </si>
  <si>
    <t>ACHERES</t>
  </si>
  <si>
    <t>00FM9V6</t>
  </si>
  <si>
    <t>1ER REG - SPCG</t>
  </si>
  <si>
    <t>1ER REGIMENT ETRANGER DE GENIE - SECTION PLONGEURS DE COMBAT DU GENIE</t>
  </si>
  <si>
    <t>0AFO000</t>
  </si>
  <si>
    <t>33F AQUITAINE B</t>
  </si>
  <si>
    <t>DETACHEMENT 33F AQUITAINE EQUIPAGE B</t>
  </si>
  <si>
    <t>011C55H</t>
  </si>
  <si>
    <t>ESID BDX- PCO 2</t>
  </si>
  <si>
    <t>ESID BORDEAUX - POLE CONDUITE DES OPERATIONS 2</t>
  </si>
  <si>
    <t>05US050</t>
  </si>
  <si>
    <t>SEMAPHORE PORQUEROLLES</t>
  </si>
  <si>
    <t>047V9S3</t>
  </si>
  <si>
    <t>13E RGT GENIE - SPCG</t>
  </si>
  <si>
    <t>13E REGIMENT DU GENIE - SECTION PLONGEURS DE COMBAT DU GENIE</t>
  </si>
  <si>
    <t>060J2Z0</t>
  </si>
  <si>
    <t>POLE LLE DOUAI DENAIN</t>
  </si>
  <si>
    <t>POLE DOUAI DENAIN</t>
  </si>
  <si>
    <t>060J2Z2</t>
  </si>
  <si>
    <t>ATLAS DOUAI CORBINEAU</t>
  </si>
  <si>
    <t>063S33D</t>
  </si>
  <si>
    <t>ATLAS WOIPPY CLERC</t>
  </si>
  <si>
    <t>06122XU</t>
  </si>
  <si>
    <t>SITE CAYLUS NORMAND</t>
  </si>
  <si>
    <t>011C54U</t>
  </si>
  <si>
    <t>ESID BORDEAUX CPMRE ANT BRIVE</t>
  </si>
  <si>
    <t>ESID DE BORDEAUX - CELLULE PREVENTION MAITRISE DES RISQUES ENVIRONNEMENT - ANTENNE BRIVE LA COURTINE</t>
  </si>
  <si>
    <t>0AIZ0P7</t>
  </si>
  <si>
    <t>SUCCURSALE RESTAU LOISIRS</t>
  </si>
  <si>
    <t>SUCCURSALE RESTAURATION LOISIRS FORT D'IVRY</t>
  </si>
  <si>
    <t>0AIZ0P8</t>
  </si>
  <si>
    <t>ANNEXE RESIDENCE PASCAL</t>
  </si>
  <si>
    <t>0AIZ0PM</t>
  </si>
  <si>
    <t>00J372Z</t>
  </si>
  <si>
    <t>PREF POLICE - O.L</t>
  </si>
  <si>
    <t>PREFECTURE DE POLICE DE PARIS - OFF LIAISON</t>
  </si>
  <si>
    <t>013QAFU</t>
  </si>
  <si>
    <t>DIRISI MTZ - DET SIC JOFFRE BRUN</t>
  </si>
  <si>
    <t>DIRISI METZ - CIRISI BESANCON DETACHEMENT SIC JOFFRE-BRUN</t>
  </si>
  <si>
    <t>0AG2000</t>
  </si>
  <si>
    <t>DUGUAY TROUIN BL</t>
  </si>
  <si>
    <t>SNA DUGUAY TROUIN EQUIPAGE BLEU</t>
  </si>
  <si>
    <t>0AIZ008</t>
  </si>
  <si>
    <t>GSBDD IDF AVP</t>
  </si>
  <si>
    <t>GSBDD ILE DE FRANCE ARCUEIL VANVES PARIS</t>
  </si>
  <si>
    <t>06142VM</t>
  </si>
  <si>
    <t>POLE PBG PHALSBOURG</t>
  </si>
  <si>
    <t>POLE PHALSBOURG SARREBOURG</t>
  </si>
  <si>
    <t>081F1CN</t>
  </si>
  <si>
    <t>58EME AM - CHAUMONT SEMOUTIERS</t>
  </si>
  <si>
    <t>4EME CENTRE MEDICAL DES ARMEES - 58EME ANTENNE MEDICALE</t>
  </si>
  <si>
    <t>0ACL000</t>
  </si>
  <si>
    <t>DHOP</t>
  </si>
  <si>
    <t>DIRECTION DES HOPITAUX</t>
  </si>
  <si>
    <t>00F499A</t>
  </si>
  <si>
    <t>3E RHC - BLESSES ADT</t>
  </si>
  <si>
    <t>3E REGIMENT D'HELICOPTERES DE COMBAT - BLESSES DE L'ARMEE DE TERRE</t>
  </si>
  <si>
    <t>06JW000</t>
  </si>
  <si>
    <t>SMITER - 11E BSMAT DET TULLE</t>
  </si>
  <si>
    <t>SMITER - 13E BSMAT DETACHEMENT TULLE</t>
  </si>
  <si>
    <t>06JX000</t>
  </si>
  <si>
    <t>SMITER - 12E BSMAT DETACHEMENT BRUZ</t>
  </si>
  <si>
    <t>06JY000</t>
  </si>
  <si>
    <t>SMITER - 12E BSMAT DETACHEMENT GIEN</t>
  </si>
  <si>
    <t>0A8U01F</t>
  </si>
  <si>
    <t>ANT ACT SOC AVORD</t>
  </si>
  <si>
    <t>ANTENNE D'ACTION SOCIALE AVORD</t>
  </si>
  <si>
    <t>05WD137</t>
  </si>
  <si>
    <t>SAN MER AJA</t>
  </si>
  <si>
    <t>SANTE GENS MER AJACCIO</t>
  </si>
  <si>
    <t>05WD138</t>
  </si>
  <si>
    <t>CAM PARIS - SAN GM FORT F</t>
  </si>
  <si>
    <t>SANTE GENS MER FORT DE FRANCE</t>
  </si>
  <si>
    <t>08KC000</t>
  </si>
  <si>
    <t>GFT FORCES SPECIALES EST</t>
  </si>
  <si>
    <t>GROUPEMENT DE FORCES SPECIALES EST</t>
  </si>
  <si>
    <t>06GX000</t>
  </si>
  <si>
    <t>HELICOPTERES DE LA MARINE</t>
  </si>
  <si>
    <t>05XE513</t>
  </si>
  <si>
    <t>DIRISI BST - DET SIC LANDIVISIAU</t>
  </si>
  <si>
    <t>DIRISI BREST - CIRISI BREST DETACHEMENT SIC BAN LANDIVISIAU</t>
  </si>
  <si>
    <t>06134A1</t>
  </si>
  <si>
    <t>SITE EMHM</t>
  </si>
  <si>
    <t>08BE00C</t>
  </si>
  <si>
    <t>SEVICE QUAL CONTROLE LDV</t>
  </si>
  <si>
    <t>SERVICE QUALITE CONTROLE LANDIVISIAU</t>
  </si>
  <si>
    <t>02FCAR7</t>
  </si>
  <si>
    <t>069C007</t>
  </si>
  <si>
    <t>06 CMA - 61 AM - RESERVE</t>
  </si>
  <si>
    <t>61EME AM - CELLULE RESERVE OPERATIONNELLE</t>
  </si>
  <si>
    <t>0851000</t>
  </si>
  <si>
    <t>GSBDD - TOURS</t>
  </si>
  <si>
    <t>GROUPEMENT DE SOUTIEN DE LA BASE DE DEFENSE - TOURS</t>
  </si>
  <si>
    <t>00FS9AK</t>
  </si>
  <si>
    <t>1ER RIMA - 1RE UIR</t>
  </si>
  <si>
    <t>1ER REGIMENT D'INFANTERIE DE MARINE - 1RE UNITE D'INTERVENTION DE RESERVE</t>
  </si>
  <si>
    <t>01CF9MD</t>
  </si>
  <si>
    <t>ECOMIL BOURGES - RO2 - CIEC LA VALBONNE</t>
  </si>
  <si>
    <t>ECOLES MILITAIRES DE BOURGES - STRUCTURE D'ACCUEIL DE LA RO2 - CIEC DE LA VALBONNE</t>
  </si>
  <si>
    <t>06VY02T</t>
  </si>
  <si>
    <t>BRS</t>
  </si>
  <si>
    <t>BUREAU RECHERCHE ET STAGE</t>
  </si>
  <si>
    <t>00RC3J1</t>
  </si>
  <si>
    <t>EM DEF - CYBER PERS MILI</t>
  </si>
  <si>
    <t>ETAT-MAJOR DE DEFENSE - CYBER PERSONNEL MILITAIRE CF 144</t>
  </si>
  <si>
    <t>00RC3KB</t>
  </si>
  <si>
    <t>EM DEFENSE HORS PARIS 4</t>
  </si>
  <si>
    <t>ETAT MAJOR DE DEFENSE HORS PARIS 4</t>
  </si>
  <si>
    <t>ZZROS</t>
  </si>
  <si>
    <t>00RC170</t>
  </si>
  <si>
    <t>EM DEFENSE - 170</t>
  </si>
  <si>
    <t>ETAT-MAJOR DE DEFENSE - 170</t>
  </si>
  <si>
    <t>05TW001</t>
  </si>
  <si>
    <t>EM ALFOST - CONSEILLER SANTE</t>
  </si>
  <si>
    <t>ETAT MAJOR AMIRAL FORCES OCEANIQUES STRATEGIQUES - CONSEILLER SANTE</t>
  </si>
  <si>
    <t>0AJB04A</t>
  </si>
  <si>
    <t>SERV PROJ - B PF-ENV TEC REF TST BRUZ</t>
  </si>
  <si>
    <t>SERVICE PROJETS - BUREAU PLATEFORMES-ENVIRONNEMENT TECHNIQUE DE REFERENCE ET DE TEST - BRUZ</t>
  </si>
  <si>
    <t>063S339</t>
  </si>
  <si>
    <t>POLE MTZ THIONVILLE</t>
  </si>
  <si>
    <t>POLE METZ THIONVILLE</t>
  </si>
  <si>
    <t>08F4000</t>
  </si>
  <si>
    <t>(F) DRHAT/BPEMS - FD RECONVERSION</t>
  </si>
  <si>
    <t>(F) DT RECONVERSION</t>
  </si>
  <si>
    <t>05UJ017</t>
  </si>
  <si>
    <t>SEMAPHORE 1 PENMARCH</t>
  </si>
  <si>
    <t>SEMAPHORE PREMIERE CATEGORIE PENMARC'H</t>
  </si>
  <si>
    <t>PENMARCH</t>
  </si>
  <si>
    <t>05UJ018</t>
  </si>
  <si>
    <t>SEMAPHORE 2 PIRIAC</t>
  </si>
  <si>
    <t>SEMAPHORE DEUXIEME CATEGORIE PIRIAC</t>
  </si>
  <si>
    <t>PIRIAC SUR MER</t>
  </si>
  <si>
    <t>05UJ019</t>
  </si>
  <si>
    <t>SEMAPHORE 2 PLOUMANACH</t>
  </si>
  <si>
    <t>SEMAPHORE DEUXIEME CATEGORIE PLOUMANAC'H</t>
  </si>
  <si>
    <t>PERROS GUIREC</t>
  </si>
  <si>
    <t>05UJ020</t>
  </si>
  <si>
    <t>SEMAPHORE 1 PORTZIC</t>
  </si>
  <si>
    <t>SEMAPHORE PREMIERE CATEGORIE PORTZIC</t>
  </si>
  <si>
    <t>05UJ021</t>
  </si>
  <si>
    <t>SEMAPHORE 2 ST QUAY</t>
  </si>
  <si>
    <t>SEMAPHORE DEUXIEME CATEGORIE ST QUAY PORTRIEUX</t>
  </si>
  <si>
    <t>ST QUAY PORTRIEUX</t>
  </si>
  <si>
    <t>05UJ022</t>
  </si>
  <si>
    <t>SEMAPHORE 1 ST SAUVEUR</t>
  </si>
  <si>
    <t>SEMAPHORE PREMIERE CATEGORIE ST SAUVEUR (ILE D'YEU)</t>
  </si>
  <si>
    <t>L ILE D YEU</t>
  </si>
  <si>
    <t>05UJ023</t>
  </si>
  <si>
    <t>SEMAPHORE 1 SOCOA</t>
  </si>
  <si>
    <t>SEMAPHORE PREMIERE CATEGORIE SOCOA</t>
  </si>
  <si>
    <t>CIBOURE</t>
  </si>
  <si>
    <t>05UJ024</t>
  </si>
  <si>
    <t>SEMAPHORE 1 OUESSANT</t>
  </si>
  <si>
    <t>SEMAPHORE PREMIERE CATEGORIE OUESSANT</t>
  </si>
  <si>
    <t>OUESSANT</t>
  </si>
  <si>
    <t>06JH000</t>
  </si>
  <si>
    <t>SFFAC MERIGNAC</t>
  </si>
  <si>
    <t>SERVICE DES FINANCES, DES FORMATIONS, DES ACHATS ET DE LA COMPTABILITE MERIGNAC</t>
  </si>
  <si>
    <t>00RC246</t>
  </si>
  <si>
    <t>EM DEFENSE - 246</t>
  </si>
  <si>
    <t>ETAT-MAJOR DE DEFENSE - 246</t>
  </si>
  <si>
    <t>00RC260</t>
  </si>
  <si>
    <t>EM DEFENSE - 260</t>
  </si>
  <si>
    <t>ETAT-MAJOR DE DEFENSE - 260</t>
  </si>
  <si>
    <t>KIEV</t>
  </si>
  <si>
    <t>00RC261</t>
  </si>
  <si>
    <t>EM DEFENSE - 261</t>
  </si>
  <si>
    <t>ETAT-MAJOR DE DEFENSE - 261</t>
  </si>
  <si>
    <t>00RC280</t>
  </si>
  <si>
    <t>EM DEFENSE - 280</t>
  </si>
  <si>
    <t>ETAT-MAJOR DE DEFENSE - 280</t>
  </si>
  <si>
    <t>0ACQ02Q</t>
  </si>
  <si>
    <t>SICL - B MARCHES BALARD</t>
  </si>
  <si>
    <t>SICL - BUREAU MARCHES BALARD</t>
  </si>
  <si>
    <t>085H0B2</t>
  </si>
  <si>
    <t>SEC GEN INVEST</t>
  </si>
  <si>
    <t>SECRETARIAT GENERAL POUR L'INVESTISSEMENT</t>
  </si>
  <si>
    <t>0AHX00D</t>
  </si>
  <si>
    <t>OPS ENT - CNCI</t>
  </si>
  <si>
    <t>PO ENT - CENTRE NATIONAL DE CONFIGURATION DE L'INFORMATIQUE SURESNES (CNCI)</t>
  </si>
  <si>
    <t>08DE0CS</t>
  </si>
  <si>
    <t>CMDT CEAM</t>
  </si>
  <si>
    <t>COMMANDEMENT DU CENTRE D'EXPERTISE AERIENNE MILITAIRE</t>
  </si>
  <si>
    <t>06J7010</t>
  </si>
  <si>
    <t>DA-IDF-SACLAY</t>
  </si>
  <si>
    <t>UDGA160581 : DIVISION D'ACHAT ILE DE FRANCE - SACLAY</t>
  </si>
  <si>
    <t>0AJA0N8</t>
  </si>
  <si>
    <t>CREA</t>
  </si>
  <si>
    <t>CENTRE DE RECHERCHE DE L ECOLE DE L AIR (CREA)</t>
  </si>
  <si>
    <t>08F0000</t>
  </si>
  <si>
    <t>DSN - ADMINISTRATION GENERALE</t>
  </si>
  <si>
    <t>06EX3UM</t>
  </si>
  <si>
    <t>ESID BREST-STAT PENCRAN</t>
  </si>
  <si>
    <t>ESID BREST - STATION PENCRAN</t>
  </si>
  <si>
    <t>06EX3UW</t>
  </si>
  <si>
    <t>ESID BREST-EQ CENT ELEC LOPER</t>
  </si>
  <si>
    <t>ESID BREST - EQUIPE CENTRALE ELECTRIQUE LOPERHET</t>
  </si>
  <si>
    <t>06EX3UX</t>
  </si>
  <si>
    <t>ESID BREST-EQ AME COND VIE TRAV LOP</t>
  </si>
  <si>
    <t>ESID BREST - EQUIPE AMELIORATION DES CONDITIONS DE VIE ET DE TRAVAIL A LOPERHET</t>
  </si>
  <si>
    <t>00FO014</t>
  </si>
  <si>
    <t>21E RIMA - CHALET MILITAIRE - BEUIL</t>
  </si>
  <si>
    <t>21E REGIMENT D'INFANTERIE DE MARINE - CHALET MILITAIRE DE BEUIL</t>
  </si>
  <si>
    <t>06QM020</t>
  </si>
  <si>
    <t>EC NAV INTERNE</t>
  </si>
  <si>
    <t>GROUPE DES ECOLES DU POULMIC ELEVES - ECOLE NAVALE INTERNE</t>
  </si>
  <si>
    <t>05PG001</t>
  </si>
  <si>
    <t>CMT CASSIOPEE - SERVICE HYG SANTE</t>
  </si>
  <si>
    <t>CHASSEUR DE MINES TRIPARTITE CASSIOPEE - SERVICE HYGIENE SANTE</t>
  </si>
  <si>
    <t>087B01X</t>
  </si>
  <si>
    <t>NG CHERBOURG SGA</t>
  </si>
  <si>
    <t>NAVAL GROUP CHERBOURG SGA</t>
  </si>
  <si>
    <t>010R19F</t>
  </si>
  <si>
    <t>RSMA NC - DET NOUMEA</t>
  </si>
  <si>
    <t>RSMA NC - DETACHEMENT DE NOUMEA</t>
  </si>
  <si>
    <t>02FZ80C</t>
  </si>
  <si>
    <t>06CV175</t>
  </si>
  <si>
    <t>MTE</t>
  </si>
  <si>
    <t>UDGA102337 : SECTION MOYENS TÉLÉCOM ESSAIS</t>
  </si>
  <si>
    <t>06CV176</t>
  </si>
  <si>
    <t>TEM</t>
  </si>
  <si>
    <t>UDGA102338 : SECTION TRAITEMENT EXPLOITATION MESURES</t>
  </si>
  <si>
    <t>06CV179</t>
  </si>
  <si>
    <t>MEB</t>
  </si>
  <si>
    <t>UDGA107650 : SECTION MOYENS D'ESSAIS BORDS</t>
  </si>
  <si>
    <t>06CV17A</t>
  </si>
  <si>
    <t>MTE-COUDON</t>
  </si>
  <si>
    <t>UDGA121384 : SECTION MOYENS TÉLÉCOM ESSAIS - TOULON LE COUDON</t>
  </si>
  <si>
    <t>06CV17I</t>
  </si>
  <si>
    <t>SEE</t>
  </si>
  <si>
    <t>UDGA102345 : SUIVI ÉTUDES ET ESSAIS</t>
  </si>
  <si>
    <t>02F0006</t>
  </si>
  <si>
    <t>02F0009</t>
  </si>
  <si>
    <t>ESCN TRANSFO. M2000D</t>
  </si>
  <si>
    <t>ESCADRON DE TRANSFORMATION MIRAGE 2000D "ARGONNE" 4/3</t>
  </si>
  <si>
    <t>085EA1B</t>
  </si>
  <si>
    <t>HMS ASTUTE</t>
  </si>
  <si>
    <t>085EA1D</t>
  </si>
  <si>
    <t>HMS AMBUSH</t>
  </si>
  <si>
    <t>085EA1F</t>
  </si>
  <si>
    <t>MARION DUFRESNE</t>
  </si>
  <si>
    <t>085EA1H</t>
  </si>
  <si>
    <t>AROSA</t>
  </si>
  <si>
    <t>085EA1J</t>
  </si>
  <si>
    <t>ANDREA DORIA</t>
  </si>
  <si>
    <t>085EA1K</t>
  </si>
  <si>
    <t>VEDETTE P-328 INTREPI</t>
  </si>
  <si>
    <t>VEDETTE P-328 INTREPIDE</t>
  </si>
  <si>
    <t>085EA1L</t>
  </si>
  <si>
    <t>USS CHOCTAW COUNTY</t>
  </si>
  <si>
    <t>085EA1N</t>
  </si>
  <si>
    <t>EPNAP TLN</t>
  </si>
  <si>
    <t>EPNAP TOULON</t>
  </si>
  <si>
    <t>085EA1O</t>
  </si>
  <si>
    <t>EPNAP BST</t>
  </si>
  <si>
    <t>EPNAP BREST</t>
  </si>
  <si>
    <t>085EA1P</t>
  </si>
  <si>
    <t>EPNAP CHBG</t>
  </si>
  <si>
    <t>EPNAP CHERBOURG</t>
  </si>
  <si>
    <t>085EA1Q</t>
  </si>
  <si>
    <t>BG ASTROLABE</t>
  </si>
  <si>
    <t>BRISE GLACE ASTROLABE</t>
  </si>
  <si>
    <t>085EA1V</t>
  </si>
  <si>
    <t>BOURBON EMERALD</t>
  </si>
  <si>
    <t>085EA1X</t>
  </si>
  <si>
    <t>S TIMBIRA - (S.32)</t>
  </si>
  <si>
    <t>"S TIMBIRA - (S.32)"</t>
  </si>
  <si>
    <t>085EA1Z</t>
  </si>
  <si>
    <t>S TUPI (S.30)</t>
  </si>
  <si>
    <t>"S TUPI - (S.30)"</t>
  </si>
  <si>
    <t>085EA21</t>
  </si>
  <si>
    <t>S TAPAJO - (S.33)</t>
  </si>
  <si>
    <t>"S TAPAJO - (S.33)"</t>
  </si>
  <si>
    <t>085EA26</t>
  </si>
  <si>
    <t>HMS WESTMINSTER</t>
  </si>
  <si>
    <t>085EA28</t>
  </si>
  <si>
    <t>HMS MONTROSE</t>
  </si>
  <si>
    <t>085EA2A</t>
  </si>
  <si>
    <t>HMS ST ALBANS</t>
  </si>
  <si>
    <t>085EA2C</t>
  </si>
  <si>
    <t>HMS ARTFUL</t>
  </si>
  <si>
    <t>FASLANE</t>
  </si>
  <si>
    <t>085EA2E</t>
  </si>
  <si>
    <t>HNOMS ROALD AMUNDSEN</t>
  </si>
  <si>
    <t>085EA2G</t>
  </si>
  <si>
    <t>HNLMS SNELLIUS</t>
  </si>
  <si>
    <t>05TM02K</t>
  </si>
  <si>
    <t>CIRA TOULON - PC - EFM TOULON</t>
  </si>
  <si>
    <t>CENTRE INTERPRETATION RECONNAISS ACOUSTIQUE TOULON - PC - EFM TOULON</t>
  </si>
  <si>
    <t>05PH001</t>
  </si>
  <si>
    <t>CMT ANDROMEDE - SERVICE HYG SANTE</t>
  </si>
  <si>
    <t>CHASSEUR DE MINES TRIPARTITE ANDROMEDE - SERVICE HYGIENE SANTE</t>
  </si>
  <si>
    <t>010359A</t>
  </si>
  <si>
    <t>011I5AM</t>
  </si>
  <si>
    <t>ESID METZ - ANT TRANS MONTIGNY LES METZ</t>
  </si>
  <si>
    <t>ESID METZ - ANTENNE TRANSMISSION MONTIGNY LES METZ</t>
  </si>
  <si>
    <t>0623993</t>
  </si>
  <si>
    <t>SITE MARSEILLE STE MARTHE</t>
  </si>
  <si>
    <t>011K332</t>
  </si>
  <si>
    <t>ESID RENNES -USID AGRS - ANT LA FLECHE</t>
  </si>
  <si>
    <t>ESID RENNES - USID ANGERS - ANTENNE LA FLECHE</t>
  </si>
  <si>
    <t>011K333</t>
  </si>
  <si>
    <t>ESID RENNES -USID AGRS - ANT FONTEVRAUD</t>
  </si>
  <si>
    <t>ESID RENNES - USID ANGERS - ANTENNE FONTEVRAUD</t>
  </si>
  <si>
    <t>06RH004</t>
  </si>
  <si>
    <t>C/BF/POMPI HB</t>
  </si>
  <si>
    <t>ECOLE DES MARINS POMPIERS ELEVES - COURS BF MARIN POMPIER HB</t>
  </si>
  <si>
    <t>08D56AK</t>
  </si>
  <si>
    <t>33E RIMA - ANTENNE ET RESERVE GUADELOUP</t>
  </si>
  <si>
    <t>33E REGIMENT D'INFANTERIE DE MARINE - ANTENNE ET RESERVE GUADELOUPE</t>
  </si>
  <si>
    <t>08BP000</t>
  </si>
  <si>
    <t>SAT PARIS</t>
  </si>
  <si>
    <t>SERVICE A TERRE PARIS</t>
  </si>
  <si>
    <t>08BR000</t>
  </si>
  <si>
    <t>CONGES PARENTAL</t>
  </si>
  <si>
    <t>085L013</t>
  </si>
  <si>
    <t>PRES REP - PARMER</t>
  </si>
  <si>
    <t>PRESIDENCE DE LA REPUBLIQUE - PARTICIPATION MARINE</t>
  </si>
  <si>
    <t>09TJ000</t>
  </si>
  <si>
    <t>BDD BORDEAUX MERIGNAC AGEN COUT INDIV</t>
  </si>
  <si>
    <t>BDD BORDEAUX MERIGNAC AGEN COUT INDIVIS</t>
  </si>
  <si>
    <t>00ZK205</t>
  </si>
  <si>
    <t>GIS1/14CIS</t>
  </si>
  <si>
    <t>COMPAGNIE D'INCENDIE ET DE SECOURS 14</t>
  </si>
  <si>
    <t>CLICHY-SOUS-BOIS</t>
  </si>
  <si>
    <t>047N4F7</t>
  </si>
  <si>
    <t>CDEC - EMSST-ELEVES INALCO PARIS</t>
  </si>
  <si>
    <t>CDEC - EMSST-ELEVES INSTITUT NATIONAL DES LANGUES ET CIVILISATIONS ORIENTALES</t>
  </si>
  <si>
    <t>087D092</t>
  </si>
  <si>
    <t>ORGANISATIONS DIVERSES - CONT GEN LIEUX</t>
  </si>
  <si>
    <t>CONTROLEUR GENERAL DES LIEUX DE PRIVATION DE LIBERTE (CGLPL)</t>
  </si>
  <si>
    <t>0AB200E</t>
  </si>
  <si>
    <t>CFC MARTINIQUE</t>
  </si>
  <si>
    <t>011C4UW</t>
  </si>
  <si>
    <t>ESID BDX-USID CAZAUX-ANT CAZAUX</t>
  </si>
  <si>
    <t>ESID BORDEAUX - USID CAZAUX - ANTENNE CAZAUX</t>
  </si>
  <si>
    <t>06CM049</t>
  </si>
  <si>
    <t>DCS-BOURGES</t>
  </si>
  <si>
    <t>UDGA121431 : DÉPARTEMENT CENTRE DE SERVICES - BOURGES</t>
  </si>
  <si>
    <t>06D0002</t>
  </si>
  <si>
    <t>085EA19</t>
  </si>
  <si>
    <t>SOMERSET</t>
  </si>
  <si>
    <t>06EV03G</t>
  </si>
  <si>
    <t>087C0DQ</t>
  </si>
  <si>
    <t>ISAE</t>
  </si>
  <si>
    <t>INSTITUT SUPERIEUR DE L'AERONAUTIQUE ET DE L'ESPACE</t>
  </si>
  <si>
    <t>06347WH</t>
  </si>
  <si>
    <t>SITE ROSNAY RES</t>
  </si>
  <si>
    <t>SITE ROSNAY EMPLOI RESERVE</t>
  </si>
  <si>
    <t>0AJB05P</t>
  </si>
  <si>
    <t>SERV PROJ - VF DIRISI</t>
  </si>
  <si>
    <t>SERVICE PROJETS - VACANCE FRICTIONNELLE DIRISI</t>
  </si>
  <si>
    <t>060362C</t>
  </si>
  <si>
    <t>SIMMT - BLESSES ADT</t>
  </si>
  <si>
    <t>SIMMT - BLESSES DE L'ARMEE DE TERRE</t>
  </si>
  <si>
    <t>05BU659</t>
  </si>
  <si>
    <t>05BU662</t>
  </si>
  <si>
    <t>PPE -  JFC HQ - SEA - BRUNSSUM (NL)</t>
  </si>
  <si>
    <t>PPE -COMMANDEMENT DES FORCES INTERALLIEES (JFC HQ)  BRUNSSUM (NL) - PARTIE SEA</t>
  </si>
  <si>
    <t>06CV1D0</t>
  </si>
  <si>
    <t>DVMR-ST-MÉDARD</t>
  </si>
  <si>
    <t>UDGA194958 : DIVISION MAITRISE DES RISQUES-SAINT MEDARD EN JALLES</t>
  </si>
  <si>
    <t>06CV1D1</t>
  </si>
  <si>
    <t>GLB-ST-MÉDARD</t>
  </si>
  <si>
    <t>UDGA179350 : GROUPE LOGISTIQUE DES BIENS</t>
  </si>
  <si>
    <t>06CV1D2</t>
  </si>
  <si>
    <t>GLB-LEVANT</t>
  </si>
  <si>
    <t>UDGA179353 : GROUPE LOGISTIQUE DES BIENS</t>
  </si>
  <si>
    <t>06CV1D3</t>
  </si>
  <si>
    <t>GLB</t>
  </si>
  <si>
    <t>UDGA179354 : GROUPE LOGISTIQUE DES BIENS</t>
  </si>
  <si>
    <t>013L155</t>
  </si>
  <si>
    <t>DIRISI IDF 8RT - CREIL CI RSV N1</t>
  </si>
  <si>
    <t>DIRISI IDF 8RT - CIRISI CREIL CI RSV N 1</t>
  </si>
  <si>
    <t>09S4029</t>
  </si>
  <si>
    <t>01X301A</t>
  </si>
  <si>
    <t>DAT GUADELOUPE - DAT GUAD-KOUROU</t>
  </si>
  <si>
    <t>DETACHEMENT AVANCE DES TRANSMISSIONS - GUADELOUPE - GUADELOUPE - HARPON DAT KOUROU</t>
  </si>
  <si>
    <t>060UAB9</t>
  </si>
  <si>
    <t>POLE NLL NIMES</t>
  </si>
  <si>
    <t>POLE NIMES</t>
  </si>
  <si>
    <t>06CZ06K</t>
  </si>
  <si>
    <t>SIS-MT-DE-MARSAN</t>
  </si>
  <si>
    <t>UDGA121461 : SEGMT D'ING SYSTÈMES D'INFORMATION STRATÉGIQUES-MT MARSAN</t>
  </si>
  <si>
    <t>06CZ06L</t>
  </si>
  <si>
    <t>FTC-MT-DE-MARSAN</t>
  </si>
  <si>
    <t>UDGA121464 : FONCTIONS ET TECHNIQUES COMMUNES AUX C3R  - MONT DE MARSAN</t>
  </si>
  <si>
    <t>05OT001</t>
  </si>
  <si>
    <t>BHO BEAUTEMPS-BEAUPRE B - SERV HYG SAN</t>
  </si>
  <si>
    <t>BAT HYDRO/OCEANOGRAPHIQUE BEAUTEMPS-BEAUPRE B - SERVICE HYGIENE SANTE</t>
  </si>
  <si>
    <t>00P0129</t>
  </si>
  <si>
    <t>DMD ZDS - DMD DE L'HERAULT</t>
  </si>
  <si>
    <t>DELEGATION MILITAIRE DEPARTEMENTALE DE L'HERAULT (34)</t>
  </si>
  <si>
    <t>09LD00B</t>
  </si>
  <si>
    <t>ETS STRUCT DIV - ESC GEND MOB BELLAC</t>
  </si>
  <si>
    <t>ETS STRUCT DIV - ESCADRON 44/2 DE GENDARMERIE MOBILE DE BELLAC</t>
  </si>
  <si>
    <t>BELLAC</t>
  </si>
  <si>
    <t>06YE29P</t>
  </si>
  <si>
    <t>DSAE - SDRCAM SUD - BEP SUD-EST</t>
  </si>
  <si>
    <t>SDRCAM SUD - BEP SUD-EST</t>
  </si>
  <si>
    <t>047Z115</t>
  </si>
  <si>
    <t>CAB CEMAT - SIRPA-T IMAGE RENNES</t>
  </si>
  <si>
    <t>CABINET DU CHEF D'ETAT-MAJOR DE L'ARMEE DE TERRE - SIRPA TERRE IMAGE - RENNES</t>
  </si>
  <si>
    <t>0867338</t>
  </si>
  <si>
    <t>ANT PASCAL</t>
  </si>
  <si>
    <t>ANTENNE PASCAL</t>
  </si>
  <si>
    <t>06J1007</t>
  </si>
  <si>
    <t>011I5BV</t>
  </si>
  <si>
    <t>ESID METZ - ANT REG POLY ILLKIRCH</t>
  </si>
  <si>
    <t>ESID METZ - ANTENNE REGIE POLYVALENTE ILLKIRCH</t>
  </si>
  <si>
    <t>0AJ2AHY</t>
  </si>
  <si>
    <t>BASE ECOLE - 2E RHC - CTRE DIST - FENNEC</t>
  </si>
  <si>
    <t>BASE ECOLE - 2E REGIMENT D'HELICOPTERES DE COMBAT - CENTRE DISTRIBUTION - SAP FENNEC - LE LUC</t>
  </si>
  <si>
    <t>09NZ000</t>
  </si>
  <si>
    <t>SCOE</t>
  </si>
  <si>
    <t>SERVICE CONDUITE OPERATIONS ET EXPLOITATION</t>
  </si>
  <si>
    <t>01DU99E</t>
  </si>
  <si>
    <t>LYC MIL ST-CYR - PANP</t>
  </si>
  <si>
    <t>LYCEE MILITAIRE DE SAINT-CYR - PERSONNEL ABSENT  NON PAYE</t>
  </si>
  <si>
    <t>011L3E3</t>
  </si>
  <si>
    <t>ESID IDF- USID MONTLHE SECT REGIE INFRA</t>
  </si>
  <si>
    <t>ESID IDF - USID MONTLHERY - SECTION REGIE DES INFRASTRUCTURES</t>
  </si>
  <si>
    <t>0879070</t>
  </si>
  <si>
    <t>ASSOCIATIONS - ADOSM</t>
  </si>
  <si>
    <t>ASSOCIATION POUR LE DEVELOPPEMENT DES OEUVRES SOCIALES DE LA MARINE</t>
  </si>
  <si>
    <t>09X2007</t>
  </si>
  <si>
    <t>BSAO DUMONT URVILLE A - SERVICE HYG SAN</t>
  </si>
  <si>
    <t>BSAOM DUMONT D'URVILLE A - SERVICE HYGIENE SANTE</t>
  </si>
  <si>
    <t>0A6U000</t>
  </si>
  <si>
    <t>(F)TRS RETOUR VIE CIV</t>
  </si>
  <si>
    <t>(F) DRHAT - TRSP RETOUR À LA VIE CIVILE</t>
  </si>
  <si>
    <t>02G5BB8</t>
  </si>
  <si>
    <t>EETPS</t>
  </si>
  <si>
    <t>ESCADRON D'EXPERTISE TECHNIQUE EN PROCEDES SPECIAUX</t>
  </si>
  <si>
    <t>06LS00A</t>
  </si>
  <si>
    <t>00RC205</t>
  </si>
  <si>
    <t>EM DEFENSE - 205</t>
  </si>
  <si>
    <t>ETAT-MAJOR DE DEFENSE - 205</t>
  </si>
  <si>
    <t>ERBIL</t>
  </si>
  <si>
    <t>00RC224</t>
  </si>
  <si>
    <t>EM DEFENSE - 224</t>
  </si>
  <si>
    <t>ETAT-MAJOR DE DEFENSE - 224</t>
  </si>
  <si>
    <t>BAMAKO</t>
  </si>
  <si>
    <t>068A050</t>
  </si>
  <si>
    <t>CSNJ ROUEN</t>
  </si>
  <si>
    <t>CENTRE DU SERVICE NATIONAL ET DE LA JEUNESSE DE ROUEN</t>
  </si>
  <si>
    <t>0ACX02Q</t>
  </si>
  <si>
    <t>BUREAU FIN RECETTES BEGIN</t>
  </si>
  <si>
    <t>BUREAU FINANCES RECETTES (ILOT BEGIN)</t>
  </si>
  <si>
    <t>0ACX086</t>
  </si>
  <si>
    <t>PAFS - RESERVE</t>
  </si>
  <si>
    <t>PLAT ACH FIN SAN - CELLULE RESERVE OPERATIONNELLE</t>
  </si>
  <si>
    <t>0ACN01A</t>
  </si>
  <si>
    <t>SIH HIA DESGENETTES</t>
  </si>
  <si>
    <t>SERVICE INFORMATIQUE HOPITAL D' INSTRUCTION DES ARMEES DESGENETTES</t>
  </si>
  <si>
    <t>0ACN01E</t>
  </si>
  <si>
    <t>SIH HIA CLERMONT-TONNERRE</t>
  </si>
  <si>
    <t>SERVICE INFORMATIQUE HOPITAL D' INSTRUCTION DES ARMEES CLERMONT - TONNERRE</t>
  </si>
  <si>
    <t>065L000</t>
  </si>
  <si>
    <t>GAS</t>
  </si>
  <si>
    <t>GROUPEMENT DES APPUIS ET DE SECOURS DE LA BSPP</t>
  </si>
  <si>
    <t>088I000</t>
  </si>
  <si>
    <t>ETSEO SAINT GERMAIN EN LAYE</t>
  </si>
  <si>
    <t>ECHELON TERRITORIAL DU SEO A SAINT GERMAIN EN LAYE</t>
  </si>
  <si>
    <t>011F66L</t>
  </si>
  <si>
    <t>ESID LYON-USID TLSE-ANT NRJ LACAUNE</t>
  </si>
  <si>
    <t>ESID LYON - USID TOULOUSE - ANTENNE ENERGIE LACAUNE</t>
  </si>
  <si>
    <t>011F66M</t>
  </si>
  <si>
    <t>ESID LYON - SID TLSE-ANT NRJ TOULOUSE</t>
  </si>
  <si>
    <t>ESID LYON - USID TOULOUSE - ANTENNE ENERGIE TOULOUSE</t>
  </si>
  <si>
    <t>010L000</t>
  </si>
  <si>
    <t>RSMA-REUNION</t>
  </si>
  <si>
    <t>REGIMENT DU SERVICE MILITAIRE ADAPTE - REUNION</t>
  </si>
  <si>
    <t>049S000</t>
  </si>
  <si>
    <t>DSEZP</t>
  </si>
  <si>
    <t>DIRECTION DE LA SECURITE ECONOMIQUE EN ZONE DE DEFENSE ET DE SECURITE DE PARIS</t>
  </si>
  <si>
    <t>06GG000</t>
  </si>
  <si>
    <t>ETAT-MAJOR DE L'ARMEE DE L'AIR BFB</t>
  </si>
  <si>
    <t>06GH000</t>
  </si>
  <si>
    <t>ETUDES ET RECHERCHES</t>
  </si>
  <si>
    <t>06GI000</t>
  </si>
  <si>
    <t>EXPORT (DIRECTION)</t>
  </si>
  <si>
    <t>06QN000</t>
  </si>
  <si>
    <t>ECOFOUR QQVILLE ELV</t>
  </si>
  <si>
    <t>ECOLE DES FOURRIERS DE QUERQUEVILLE ELEVES</t>
  </si>
  <si>
    <t>00Z5993</t>
  </si>
  <si>
    <t>DET. DU 25EME RGA DE VOUZIERS - SUIPPES</t>
  </si>
  <si>
    <t>DETACHEMENT DU 25EME RGA GARNISON DE VOUZIERS -SECHAULT</t>
  </si>
  <si>
    <t>08D56AH</t>
  </si>
  <si>
    <t>33E RIMA - CTA</t>
  </si>
  <si>
    <t>33E REGIMENT D'INFANTERIE DE MARINE - CODE TECHNIQUE APPROVISIONNEMENT</t>
  </si>
  <si>
    <t>00ZN356</t>
  </si>
  <si>
    <t>GIS3/27CIS</t>
  </si>
  <si>
    <t>COMPAGNIE D'INCENDIE ET DE SECOURS 27</t>
  </si>
  <si>
    <t>09XB01X</t>
  </si>
  <si>
    <t>CSMV LORRAINE - HARP CSMV N4 CHAMPAGNE-A</t>
  </si>
  <si>
    <t>CSMV LORRAINE - HARPON CENTRE SERVICE MILITAIRE VOLONTAIRE N 4 CHAMPAGNE-ARDENNE</t>
  </si>
  <si>
    <t>0ACZ04H</t>
  </si>
  <si>
    <t>DIV HBNS - AGENCE OTAN NAHEMA AIX</t>
  </si>
  <si>
    <t>HBS - HPMEA - NDO - SD - AIX EN PROVENCE</t>
  </si>
  <si>
    <t>0ACZ04I</t>
  </si>
  <si>
    <t>DIV HBNS - AGENCE OTAN NAMSA - CAPELLEN</t>
  </si>
  <si>
    <t>HBS - HPMEA - NDO - SD - CAPELLEN</t>
  </si>
  <si>
    <t>CAPELLEN</t>
  </si>
  <si>
    <t>0ACZ04J</t>
  </si>
  <si>
    <t>0ACZ04K</t>
  </si>
  <si>
    <t>HBS - HPMEA - NDO - SD - COMITE INTERNATIONAL OLYMPIQUE</t>
  </si>
  <si>
    <t>09O93FT</t>
  </si>
  <si>
    <t>CICOS - COMBDD TOURS</t>
  </si>
  <si>
    <t>CICOS - COMMANDEMENT DE LA BASE DE DEFENSE DE TOURS</t>
  </si>
  <si>
    <t>06QM016</t>
  </si>
  <si>
    <t>C/OSC 2</t>
  </si>
  <si>
    <t>GROUPE DES ECOLES DU POULMIC ELEVES - COURS OSC DEUX</t>
  </si>
  <si>
    <t>06QM017</t>
  </si>
  <si>
    <t>C/OSM-CHOIX</t>
  </si>
  <si>
    <t>GROUPE DES ECOLES DU POULMIC ELEVES - COURS OSM CHOIX</t>
  </si>
  <si>
    <t>08F5000</t>
  </si>
  <si>
    <t>CERTCCALBEM</t>
  </si>
  <si>
    <t>COURS CALCUL BAT ESSAIS MITRA</t>
  </si>
  <si>
    <t>08F6000</t>
  </si>
  <si>
    <t>CERTCCALBEMSUP</t>
  </si>
  <si>
    <t>COURS SUP CALCUL ESSAIS MESURE</t>
  </si>
  <si>
    <t>00ZQ000</t>
  </si>
  <si>
    <t>GSS</t>
  </si>
  <si>
    <t>GROUPEMENT DE SOUTIENS ET DE SECOURS DE LA BSPP</t>
  </si>
  <si>
    <t>05NS000</t>
  </si>
  <si>
    <t>RUBIS ROUGE</t>
  </si>
  <si>
    <t>SNA RUBIS EQUIPAGE ROUGE</t>
  </si>
  <si>
    <t>05NT000</t>
  </si>
  <si>
    <t>CASABIANCA BLEU</t>
  </si>
  <si>
    <t>SNA CASABIANCA EQUIPAGE BLEU</t>
  </si>
  <si>
    <t>00FHA6Y</t>
  </si>
  <si>
    <t>2E REI - STRUCTURE D'ACCUEIL RO2</t>
  </si>
  <si>
    <t>2E REGIMENT ETRANGER D'INFANTERIE - CAMP DES GARRIGUES - STRUCTURE D'ACCUEIL DE LA RO2</t>
  </si>
  <si>
    <t>0A6Q000</t>
  </si>
  <si>
    <t>(F) DRHAT AUDIOVISUEL</t>
  </si>
  <si>
    <t>(F) DRHAT - EQUIPEMENT AUDIOVISUEL</t>
  </si>
  <si>
    <t>08BE0XH</t>
  </si>
  <si>
    <t>RESP AFFAIRES M88</t>
  </si>
  <si>
    <t>RESPONSABLE AFFAIRES M88</t>
  </si>
  <si>
    <t>0AB706Q</t>
  </si>
  <si>
    <t>14E BSMAT - CTA - DET BRUZ</t>
  </si>
  <si>
    <t>14E BASE DE SOUTIEN DU MATERIEL - CODE TECHNIQUE APPROVISIONNEMENT - DETACHEMENT DE BRUZ</t>
  </si>
  <si>
    <t>02EF0F7</t>
  </si>
  <si>
    <t>BREST CIN - EDM - ANTENNE SMD</t>
  </si>
  <si>
    <t>CIN BREST - EDM - ANTENNE SAINT MANDRIER</t>
  </si>
  <si>
    <t>0AL8000</t>
  </si>
  <si>
    <t>OA LAMALGUE</t>
  </si>
  <si>
    <t>ORGANISME D'ADMNISTRATION LAMALGUE</t>
  </si>
  <si>
    <t>05HBAAS</t>
  </si>
  <si>
    <t>BUR COUR (BMS)</t>
  </si>
  <si>
    <t>BUREAU COURRIER (BMS)</t>
  </si>
  <si>
    <t>05UP1K1</t>
  </si>
  <si>
    <t>052P4FO</t>
  </si>
  <si>
    <t>CIEP</t>
  </si>
  <si>
    <t>CENTRE D'INSTRUCTION ET D'ENTRAINEMENT PETROLIER</t>
  </si>
  <si>
    <t>GERGY</t>
  </si>
  <si>
    <t>02FOHAM</t>
  </si>
  <si>
    <t>02G3AWE</t>
  </si>
  <si>
    <t>DEPART. RECHERCHE</t>
  </si>
  <si>
    <t>DEPARTEMENT RECHERCHE</t>
  </si>
  <si>
    <t>05F70FC</t>
  </si>
  <si>
    <t>GAC</t>
  </si>
  <si>
    <t>GROUPE D'ACTION ET DE COMMANDEMENT</t>
  </si>
  <si>
    <t>05J6003</t>
  </si>
  <si>
    <t>ETAT-MAJOR CFAS : COMMANDEMENT</t>
  </si>
  <si>
    <t>05BU8BQ</t>
  </si>
  <si>
    <t>PPE - SHAPE - MONS (BEL)</t>
  </si>
  <si>
    <t>POSTES PERMANENTS A L'ETRANGER - SUPREME HEADQUATERS ALLIED POWER EUROPE (SHAPE) - MONS (BELGIQUE)</t>
  </si>
  <si>
    <t>067K1AE</t>
  </si>
  <si>
    <t>16EME CMA - GPE 8EME ACA - BREST</t>
  </si>
  <si>
    <t>16EME CENTRE MEDICAL DES ARMEES - GROUPE 8EME ANTENNE CHIRURGICALE AEROTRANSPORTABLE - BREST</t>
  </si>
  <si>
    <t>05YG0K0</t>
  </si>
  <si>
    <t>EM ALFAN - PERSONNEL TERRE</t>
  </si>
  <si>
    <t>ALFAN EMTOULON - PERSONNEL TERRE</t>
  </si>
  <si>
    <t>05YG0N0</t>
  </si>
  <si>
    <t>ORG RATTACHES CEPHISMER</t>
  </si>
  <si>
    <t>ORGANISMES RATTACHES CEPHISMER</t>
  </si>
  <si>
    <t>08191I8</t>
  </si>
  <si>
    <t>141EME AM - GAP</t>
  </si>
  <si>
    <t>7EME CENTRE MEDICAL DES ARMEES - 141EME ANTENNE MEDICALE</t>
  </si>
  <si>
    <t>010R1AQ</t>
  </si>
  <si>
    <t>RSMA NC - RESERVES - KONE</t>
  </si>
  <si>
    <t>RSMA NC - PARTIE RESERVES - KONE</t>
  </si>
  <si>
    <t>08D56GM</t>
  </si>
  <si>
    <t>33E RIMA - STRUCTURE D'ACCUEIL DE LA RO2</t>
  </si>
  <si>
    <t>33E REGIMENT D'INFANTERIE DE MARINE - STRUCTURE D'ACCUEIL DE LA RO2 - MARTINIQUE</t>
  </si>
  <si>
    <t>0AGC000</t>
  </si>
  <si>
    <t>RUBIS BLEU</t>
  </si>
  <si>
    <t>SNA RUBIS EQUIPAGE BLEU</t>
  </si>
  <si>
    <t>02G3AR8</t>
  </si>
  <si>
    <t>DIR GEN EA</t>
  </si>
  <si>
    <t>DIRECTION GENERALE  DE L'ECOLE DE L'AIR</t>
  </si>
  <si>
    <t>02F000Z</t>
  </si>
  <si>
    <t>02F0010</t>
  </si>
  <si>
    <t>EC 'NAVARRE'</t>
  </si>
  <si>
    <t>ESCADRON DE CHASSE "NAVARRE" 1/3</t>
  </si>
  <si>
    <t>02F0011</t>
  </si>
  <si>
    <t>CENTRE FORMATION A L'APPUI AERIEN</t>
  </si>
  <si>
    <t>CENTRE DE FORMATION A L'APPUI AERIEN</t>
  </si>
  <si>
    <t>02F0012</t>
  </si>
  <si>
    <t>EC 'CHAMPAGNE'</t>
  </si>
  <si>
    <t>ESCADRON DE CHASSE "CHAMPAGNE" 2/3</t>
  </si>
  <si>
    <t>02F0013</t>
  </si>
  <si>
    <t>EC 'ARDENNES'</t>
  </si>
  <si>
    <t>ESCADRON DE CHASSE "ARDENNES" 3/3</t>
  </si>
  <si>
    <t>02F0016</t>
  </si>
  <si>
    <t>ESCADRON DES SERVICES DE LA CIRCULATION AERIENNE</t>
  </si>
  <si>
    <t>08BE09W</t>
  </si>
  <si>
    <t>SERV EQUIPEMENTS LBH</t>
  </si>
  <si>
    <t>SERVICE EQUIPEMENTS LANN-BIHOUE</t>
  </si>
  <si>
    <t>08K500J</t>
  </si>
  <si>
    <t>DIR GENE ENTREPRISES</t>
  </si>
  <si>
    <t>DIRECTION GENERALE DES ENTREPRISES</t>
  </si>
  <si>
    <t>00CO000</t>
  </si>
  <si>
    <t>501E RCC</t>
  </si>
  <si>
    <t>501E REGIMENT DE CHARS DE COMBAT</t>
  </si>
  <si>
    <t>08DR06W</t>
  </si>
  <si>
    <t>DRM-CFIAR -PREFIG</t>
  </si>
  <si>
    <t>DRM-CENTRE DE FORMATION INTERARMEES AU RENSEIGNEMENT - ECHELON DE PREFIGURATION DU CFIAR</t>
  </si>
  <si>
    <t>0AIY0GK</t>
  </si>
  <si>
    <t>FAAT 101</t>
  </si>
  <si>
    <t>FORMATION ADMINISTRATIVE 101</t>
  </si>
  <si>
    <t>05PA001</t>
  </si>
  <si>
    <t>BEGM THETIS - SERVICE HYG SANTE</t>
  </si>
  <si>
    <t>BATIMENT EXPERIMENTATIONS GUERRE DES MINES THETIS - SERVICE HYGIENE SANTE</t>
  </si>
  <si>
    <t>011I5C1</t>
  </si>
  <si>
    <t>ESID METZ - ANT CONTR ETAIN</t>
  </si>
  <si>
    <t>ESID METZ - ANTENNE CONTRATS ETAIN</t>
  </si>
  <si>
    <t>ROUVRES EN WOEVRE</t>
  </si>
  <si>
    <t>05PL000</t>
  </si>
  <si>
    <t>L AIGLE</t>
  </si>
  <si>
    <t>CHASSEUR DE MINES TRIPARTITE AIGLE</t>
  </si>
  <si>
    <t>011K41A</t>
  </si>
  <si>
    <t>ESID RENNES - CELL PREV MAIT RISQ ENV</t>
  </si>
  <si>
    <t>ESID RENNES - CELLULE PREVENTION MAITRISE DES RISQUES ENVIRONNEMENT - ANTENNE CHERBOURG</t>
  </si>
  <si>
    <t>01CF9ME</t>
  </si>
  <si>
    <t>ECOMIL BOURGES - RO2 - CIEC MONTLHERY</t>
  </si>
  <si>
    <t>ECOLES MILITAIRES DE BOURGES - STRUCTURE D'ACCUEIL DE LA RO2 - CIEC DE MONTLHERY</t>
  </si>
  <si>
    <t>019W3HW</t>
  </si>
  <si>
    <t>4E RGT ETR -RO2</t>
  </si>
  <si>
    <t>4E REGIMENT ETRANGER - STRUCTURE D'ACCUEIL DE LA RO2</t>
  </si>
  <si>
    <t>0ALA1D7</t>
  </si>
  <si>
    <t>ADML - LA VALBONNE</t>
  </si>
  <si>
    <t>ANTENNE DEFENSE MOBILITE LOCALE - LA VALBONNE</t>
  </si>
  <si>
    <t>0ALA1DD</t>
  </si>
  <si>
    <t>ADML -BARBEY CHAMBERY</t>
  </si>
  <si>
    <t>ANTENNE DEFENSE MOBILITE LOCALE - BARBEY CHAMBERY</t>
  </si>
  <si>
    <t>00RYAEU</t>
  </si>
  <si>
    <t>DIR RENS MIL - EM-BEP-CRAO-SEN</t>
  </si>
  <si>
    <t>DIR RENS MIL - CRAO-SENEGAL</t>
  </si>
  <si>
    <t>051R3E1</t>
  </si>
  <si>
    <t>DET COMFORMISC</t>
  </si>
  <si>
    <t>DETACHEMENT COMMANDEMENT DES FORMATIONS MILITAIRES DE LA SECURITE CIVILE</t>
  </si>
  <si>
    <t>0A8T02F</t>
  </si>
  <si>
    <t>00C9000</t>
  </si>
  <si>
    <t>1ER RCH</t>
  </si>
  <si>
    <t>1ER REGIMENT DE CHASSEURS</t>
  </si>
  <si>
    <t>0114000</t>
  </si>
  <si>
    <t>DCSID</t>
  </si>
  <si>
    <t>DIRECTION CENTRALE DU SERVICE INFRASTRUCTURE DE LA DEFENSE</t>
  </si>
  <si>
    <t>08C30BC</t>
  </si>
  <si>
    <t>DETACHEMENT DRONE</t>
  </si>
  <si>
    <t>0ABN000</t>
  </si>
  <si>
    <t>PORT DES GALETS BSL</t>
  </si>
  <si>
    <t>PORT DES GALETS BRIGADE DE SURVEILLANCE DU LITTORAL</t>
  </si>
  <si>
    <t>05K6005</t>
  </si>
  <si>
    <t>AMAINT OME- DJIBOUTI - RO2</t>
  </si>
  <si>
    <t>AMAINT OME- DJIBOUTI - STRUCTURE D'ACCUEIL DE LA RO2-DJIBOUTI</t>
  </si>
  <si>
    <t>02FF019</t>
  </si>
  <si>
    <t>03ZN19J</t>
  </si>
  <si>
    <t>INSP ARMEE TERRE - CPSA - AT</t>
  </si>
  <si>
    <t>INSPECTION DE L'ARMEE DE TERRE - CONSEIL PERMANENT DE LA SECURITE AERIENNE - ARMEE DE TERRE</t>
  </si>
  <si>
    <t>0634000</t>
  </si>
  <si>
    <t>GSBDD BOURGES AVORD</t>
  </si>
  <si>
    <t>GROUPEMENT DE SOUTIEN DE LA BASE DE DEFENSE - BOURGES - AVORD</t>
  </si>
  <si>
    <t>0ACZ04L</t>
  </si>
  <si>
    <t>DIV HBNS - OTICE</t>
  </si>
  <si>
    <t>SERVICE DETACHE : ORGANISATION DU TRAITE D'INTERDICTION COMPLETE DES ESSAIS NUCLEAIRES (OTICE)</t>
  </si>
  <si>
    <t>VIENNE</t>
  </si>
  <si>
    <t>04AB01Q</t>
  </si>
  <si>
    <t>ECOLE DES AFF MARITIMES - NDO - ELV</t>
  </si>
  <si>
    <t>ECOLE DES AFFAIRES MARITIMES - NDO - ELEVES</t>
  </si>
  <si>
    <t>0A8M000</t>
  </si>
  <si>
    <t>UMHMI</t>
  </si>
  <si>
    <t>UM OPERATIONS D'ARMEMENT HELICO ET MISSILES</t>
  </si>
  <si>
    <t>0A7L002</t>
  </si>
  <si>
    <t>CSS FSM - ECHELON DE COMMANDEMENT</t>
  </si>
  <si>
    <t>09YG000</t>
  </si>
  <si>
    <t>ZIG MDM MONT DE MARSAN</t>
  </si>
  <si>
    <t>066F6P6</t>
  </si>
  <si>
    <t>ECO MIL SAUMUR - ERAT</t>
  </si>
  <si>
    <t>ECO MIL SAUMUR - ECOLE DU RENSEIGNEMENT DE L'ARMEE DE TERRE</t>
  </si>
  <si>
    <t>00GS9ME</t>
  </si>
  <si>
    <t>35E RAP - ACC RO2</t>
  </si>
  <si>
    <t>35E REGIMENT D'ARTILLERIE PARACHUTISTE - STRUCTURE D'ACCUEIL DE LA RO2 - TARBES</t>
  </si>
  <si>
    <t>01CP045</t>
  </si>
  <si>
    <t>EALAT DAX - CICDA</t>
  </si>
  <si>
    <t>08BA001</t>
  </si>
  <si>
    <t>CNCMFE NRBCE - DC</t>
  </si>
  <si>
    <t>DIRECTEUR DE CENTRE (DC)</t>
  </si>
  <si>
    <t>01CT928</t>
  </si>
  <si>
    <t>ENSOA - BLESSES ADT</t>
  </si>
  <si>
    <t>ECOLE NATIONALE DES SOUS-OFFICIERS D'ACTIVE - BLESSES DE L'ARMEE DE TERRE</t>
  </si>
  <si>
    <t>01DS29D</t>
  </si>
  <si>
    <t>PRYT NAT MIL - BLESSES ADT</t>
  </si>
  <si>
    <t>PRYTANEE NATIONAL MILITAIRE - BLESSES DE L'ARMEE DE TERRE</t>
  </si>
  <si>
    <t>08DT01Q</t>
  </si>
  <si>
    <t>CFEEE-DIVOPS-CDT-CGPM</t>
  </si>
  <si>
    <t>CFEEE-CENTRE DE GESTION DU PLAN MUTUALISE (MORTIER)</t>
  </si>
  <si>
    <t>061431J</t>
  </si>
  <si>
    <t>SITE SARREBOURG</t>
  </si>
  <si>
    <t>060W2XU</t>
  </si>
  <si>
    <t>SITE CURTET</t>
  </si>
  <si>
    <t>087AAJ3</t>
  </si>
  <si>
    <t>CSAM</t>
  </si>
  <si>
    <t>CLUB SPORTIF ET ARTISTIQUE DE LA MEDITERRANEE</t>
  </si>
  <si>
    <t>047T3CG</t>
  </si>
  <si>
    <t>GRS SE - 99E RI - ANT BEZIERS - RO2</t>
  </si>
  <si>
    <t>GRS SE - 99E RI - CIRFA MONTPELLIER - ANTENNE BEZIERS - STRUCTURE D'ACCUEIL DE LA RO2</t>
  </si>
  <si>
    <t>0859009</t>
  </si>
  <si>
    <t>EQUIPE DE MARQUE SDCA</t>
  </si>
  <si>
    <t>09MU000</t>
  </si>
  <si>
    <t>SLC TOULON</t>
  </si>
  <si>
    <t>SERVICE LOCAL DU CONTENTIEUX TOULON</t>
  </si>
  <si>
    <t>08L600W</t>
  </si>
  <si>
    <t>ECA ELV</t>
  </si>
  <si>
    <t>PARTIE ELEVES ECA</t>
  </si>
  <si>
    <t>08L601Z</t>
  </si>
  <si>
    <t>ECA - ECA NAVAL</t>
  </si>
  <si>
    <t>ECOLE DES COMMISSAIRES DES ARMEES - ANTENNE ECOLE NAVALE</t>
  </si>
  <si>
    <t>08L6020</t>
  </si>
  <si>
    <t>ECA - ECA COET</t>
  </si>
  <si>
    <t>ECOLE DES COMMISSAIRES DES ARMEES - ANTENNE ECOLES DE SAINT CYR COETQUIDAN</t>
  </si>
  <si>
    <t>047T3AQ</t>
  </si>
  <si>
    <t>GRS SE - 99E RI - GRENOBLE - RO2</t>
  </si>
  <si>
    <t>GRS SE - 99E RI - CIRFA GRENOBLE - STRUCTURE D'ACCUEIL DE LA RO2</t>
  </si>
  <si>
    <t>047T3AR</t>
  </si>
  <si>
    <t>GRS SE - 99E RI - BOURG-EN-BRESSE - RO2</t>
  </si>
  <si>
    <t>GRS SE - 99E RI - CIRFA BOURG-EN-BRESSE - STRUCTURE D'ACCUEIL DE LA RO2</t>
  </si>
  <si>
    <t>BOURG-EN-BRESSE</t>
  </si>
  <si>
    <t>047T3AS</t>
  </si>
  <si>
    <t>GRS SE - 99E RI - CHAMBERY - RO2</t>
  </si>
  <si>
    <t>GRS SE - 99E RI - CIRFA CHAMBERY - STRUCTURE D'ACCUEIL DE LA RO2</t>
  </si>
  <si>
    <t>047T3B0</t>
  </si>
  <si>
    <t>GRS SE - 99E RI - NICE - RO2</t>
  </si>
  <si>
    <t>GRS SE - 99E RI - CIRFA NICE - STRUCTURE D'ACCUEIL DE LA RO2</t>
  </si>
  <si>
    <t>06VZ071</t>
  </si>
  <si>
    <t>MI - PREF S M</t>
  </si>
  <si>
    <t>PREFECTURE DE SEINE ET MARNE</t>
  </si>
  <si>
    <t>06VZ0AK</t>
  </si>
  <si>
    <t>PREF POLICE PARIS</t>
  </si>
  <si>
    <t>PREFECTURE DE POLICE DE PARIS</t>
  </si>
  <si>
    <t>02KN046</t>
  </si>
  <si>
    <t>C/BAT/SITEL</t>
  </si>
  <si>
    <t>POLE ECOLES MEDITERRANEE ELEVES - COURS BAT SPEC SYSTEMES D INFOR TELECOMMUNICATION</t>
  </si>
  <si>
    <t>06AS000</t>
  </si>
  <si>
    <t>AUTRES UNITES  AIR DE LA BA 110 CREIL</t>
  </si>
  <si>
    <t>AUTRES UNITES  AIR DE LA BASE AERIENNE 110 CREIL</t>
  </si>
  <si>
    <t>06OA000</t>
  </si>
  <si>
    <t>U CSFA BA 701 SALON (-DE-PROVENCE)</t>
  </si>
  <si>
    <t>UNITES CSFA DE LA BASE AERIENNE 701 SALON (-DE-PROVENCE)</t>
  </si>
  <si>
    <t>06OB000</t>
  </si>
  <si>
    <t>UNITES CSFA DE LA BA 702 AVORD</t>
  </si>
  <si>
    <t>UNITES CSFA DE LA BASE AERIENNE 702 AVORD</t>
  </si>
  <si>
    <t>06OC000</t>
  </si>
  <si>
    <t>UNITES CSFA DE LA BA 705 TOURS</t>
  </si>
  <si>
    <t>UNITES CSFA DE LA BASE AERIENNE 705 TOURS</t>
  </si>
  <si>
    <t>06C5000</t>
  </si>
  <si>
    <t>CENTRE DE DOCUMENTATION DE LA DEFENSE</t>
  </si>
  <si>
    <t>06CI000</t>
  </si>
  <si>
    <t>CFIM B.RENS</t>
  </si>
  <si>
    <t>CENTRE DE FORMATION INITIALE MILITAIRE DE LA B.RENS</t>
  </si>
  <si>
    <t>06E601L</t>
  </si>
  <si>
    <t>SERECOM-ST-MÉDARD</t>
  </si>
  <si>
    <t>UDGA160626 : SERVICE EXTÉRIEUR DE LA COMMUNICATION-SAINT MÉDARD EN JALL</t>
  </si>
  <si>
    <t>00ZHA09</t>
  </si>
  <si>
    <t>EMBSPP/DSAN</t>
  </si>
  <si>
    <t>DIVISION SANTE</t>
  </si>
  <si>
    <t>047Q2DH</t>
  </si>
  <si>
    <t>GRS IDF - 8E BCP - CIRFA COMPIEGNE</t>
  </si>
  <si>
    <t>04C504I</t>
  </si>
  <si>
    <t>DIV HBNS - SERV DET HM - ADM - RD CONGO</t>
  </si>
  <si>
    <t>SERVICE DETACHE : ADMINISTRES EMA - REPUBLIQUE DEMOCRATIQUE DU CONGO</t>
  </si>
  <si>
    <t>06239D2</t>
  </si>
  <si>
    <t>PCD DIPLE</t>
  </si>
  <si>
    <t>PORTION CENTRALE DECONCENTREE DIPLE</t>
  </si>
  <si>
    <t>08JY0F9</t>
  </si>
  <si>
    <t>BUREAU APPUI COMMANDEMENT</t>
  </si>
  <si>
    <t>08JY0FD</t>
  </si>
  <si>
    <t>08JY0FF</t>
  </si>
  <si>
    <t>08JY0FG</t>
  </si>
  <si>
    <t>BRIGADE GENDARMERIE</t>
  </si>
  <si>
    <t>08JY0FJ</t>
  </si>
  <si>
    <t>08JY0FM</t>
  </si>
  <si>
    <t>08JY0FO</t>
  </si>
  <si>
    <t>05Y0234</t>
  </si>
  <si>
    <t>DIRISI TLN - DET SIC NARBONNE</t>
  </si>
  <si>
    <t>DIRISI TOULON - CIRISI TOULOUSE DETACHEMENT SIC NARBONNE</t>
  </si>
  <si>
    <t>05U1A5R</t>
  </si>
  <si>
    <t>SECTION PROG SIC BREST</t>
  </si>
  <si>
    <t>0632A33</t>
  </si>
  <si>
    <t>SITE LUNEVILLE CHENEVIERES RES</t>
  </si>
  <si>
    <t>SITE LUNEVILLE CHENEVIERES EMPLOI RESERVE</t>
  </si>
  <si>
    <t>0AK6000</t>
  </si>
  <si>
    <t>3E RHC NDO-ELV</t>
  </si>
  <si>
    <t>3EME REGIMENT D'HELICOPTERES DE COMBAT-NDO-ELEVES</t>
  </si>
  <si>
    <t>0AK7000</t>
  </si>
  <si>
    <t>5E RHC NDO-ELV</t>
  </si>
  <si>
    <t>5EME REGIMENT D'HELICOPTERES DE COMBAT-NDO-ELEVES</t>
  </si>
  <si>
    <t>0AKA000</t>
  </si>
  <si>
    <t>4E RHFS NDO-ELV</t>
  </si>
  <si>
    <t>4EME REGIMENT D'HELICOPTERES DES FORCES SPECIALES-NDO-ELEVES</t>
  </si>
  <si>
    <t>0A8S01M</t>
  </si>
  <si>
    <t>SECT MARSEILLE</t>
  </si>
  <si>
    <t>SECTEUR MARSEILLE</t>
  </si>
  <si>
    <t>0A8S00Y</t>
  </si>
  <si>
    <t>ANT ACT SOC ISSOIRE</t>
  </si>
  <si>
    <t>ANTENNE D'ACTION SOCIALE ISSOIRE</t>
  </si>
  <si>
    <t>09UX000</t>
  </si>
  <si>
    <t>DETSEO AFCO</t>
  </si>
  <si>
    <t>DETACHEMENT DU SEO AUPRES DES FORCES FRANCAISES EN AFRIQUE CENTRALE ET DE L'OUEST</t>
  </si>
  <si>
    <t>06CX29X</t>
  </si>
  <si>
    <t>MCO</t>
  </si>
  <si>
    <t>UDGA106683 : CELLULE INGENIERIE DU MCO DES AÉRONEFS</t>
  </si>
  <si>
    <t>09JX000</t>
  </si>
  <si>
    <t>MIN INT PART SANTE</t>
  </si>
  <si>
    <t>MINISTERE DE L'INTERIEUR - GENDARMERIE NATIONALE -  PARTICIPATION SANTE</t>
  </si>
  <si>
    <t>0865250</t>
  </si>
  <si>
    <t>ANT RAMBOUILLET</t>
  </si>
  <si>
    <t>ANTENNE RAMBOUILLET</t>
  </si>
  <si>
    <t>013QA60</t>
  </si>
  <si>
    <t>DIRISI MTZ - DET SIC THIONVILLE</t>
  </si>
  <si>
    <t>DIRISI METZ - CIRISI MONTIGNY DETACHEMENT SIC THIONVILLE</t>
  </si>
  <si>
    <t>05Y0029</t>
  </si>
  <si>
    <t>DIRISI TLN - DETSIC SALON DE P CI RSV N1</t>
  </si>
  <si>
    <t>DIRISI TOULON - CIRISI ISTRES DET SIC SALON DE PROVENCE CI RSV N1</t>
  </si>
  <si>
    <t>05U1A48</t>
  </si>
  <si>
    <t>CELLULE MARINE/BULLETIN OFFICIEL</t>
  </si>
  <si>
    <t>08BT000</t>
  </si>
  <si>
    <t>RESERVE</t>
  </si>
  <si>
    <t>02KN11H</t>
  </si>
  <si>
    <t>C/SUP/CYBER</t>
  </si>
  <si>
    <t>POLE ECOLES MEDITERRANEE ELEVES - COURS SUPERIEUR CYBER</t>
  </si>
  <si>
    <t>06U7000</t>
  </si>
  <si>
    <t>ALERTE FAN BST</t>
  </si>
  <si>
    <t>RENFORT ALERTE ALFAN BREST</t>
  </si>
  <si>
    <t>06U8000</t>
  </si>
  <si>
    <t>ALERTE FAN CHB</t>
  </si>
  <si>
    <t>RENFORT ALERTE ALFAN CHERBOURG</t>
  </si>
  <si>
    <t>02FC05V</t>
  </si>
  <si>
    <t>05Q8000</t>
  </si>
  <si>
    <t>CORALLINE</t>
  </si>
  <si>
    <t>VEDETTE SUPPORT DE PLONGEURS CORALLINE</t>
  </si>
  <si>
    <t>066V000</t>
  </si>
  <si>
    <t>POLE RH SEC</t>
  </si>
  <si>
    <t>PERSONNEL MILITAIRE - SECRETARIAT CENTRAL</t>
  </si>
  <si>
    <t>02FM007</t>
  </si>
  <si>
    <t>ESCADRILLE OPERATIONNELLE</t>
  </si>
  <si>
    <t>ESCADRILLE OPERATIONNELLE 01.036</t>
  </si>
  <si>
    <t>02FM013</t>
  </si>
  <si>
    <t>02FM014</t>
  </si>
  <si>
    <t>06OP000</t>
  </si>
  <si>
    <t>UNITES DRHAA DE BA 117 PARIS BALARD</t>
  </si>
  <si>
    <t>UNITES DRHAA DE LA BASE AERIENNE 117 PARIS BALARD</t>
  </si>
  <si>
    <t>06OQ000</t>
  </si>
  <si>
    <t>UNITES DRHAA DE LA  BA 105 EVREUX</t>
  </si>
  <si>
    <t>UNITES DRHAA DE LA BASE AERIENNE 105 EVREUX</t>
  </si>
  <si>
    <t>06OR000</t>
  </si>
  <si>
    <t>U DRHAA DE LA BA 102 DIJON (-LONGVIC)</t>
  </si>
  <si>
    <t>UNITES DRHAA DE LA BASE AERIENNE 102 DIJON (-LONGVIC)</t>
  </si>
  <si>
    <t>06OS000</t>
  </si>
  <si>
    <t>UNITES DRHAA DE LA BA 103 CAMBRAI</t>
  </si>
  <si>
    <t>UNITES DRHAA DE LA BASE AERIENNE 103 CAMBRAI</t>
  </si>
  <si>
    <t>06OT000</t>
  </si>
  <si>
    <t>U DRHAA BA 106 BORDEAUX - MERIGNAC</t>
  </si>
  <si>
    <t>UNITES DRHAA DE LA BASE AERIENNE 106 BORDEAUX - MERIGNAC</t>
  </si>
  <si>
    <t>011I59T</t>
  </si>
  <si>
    <t>ESID METZ - ANT REGIE CAMP MOURMELON</t>
  </si>
  <si>
    <t>ESID METZ - ANTENNE REGIE CAMP MOURMELON</t>
  </si>
  <si>
    <t>011I59U</t>
  </si>
  <si>
    <t>ESID METZ - ANT CONTR SUIPPES</t>
  </si>
  <si>
    <t>ESID METZ - ANTENNE CONTRATS SUIPPES</t>
  </si>
  <si>
    <t>05BF003</t>
  </si>
  <si>
    <t>CT PPPRC - PAIEMENT PRESTATIONS EN ESPEC</t>
  </si>
  <si>
    <t>CT PPPRC - PAIEMENT PRESTATIONS EN ESPECES - MALADIE</t>
  </si>
  <si>
    <t>05BF004</t>
  </si>
  <si>
    <t>CT PPPRC - DELEGATION SOLDE D' OFFICE</t>
  </si>
  <si>
    <t>CODE TECHNIQUE PAIEMENT PRESTATIONS PERSONNEL RAYE DES CADRES - DELEGATION SOLDE D' OFFICE</t>
  </si>
  <si>
    <t>09QX000</t>
  </si>
  <si>
    <t>FOR NOUMEA</t>
  </si>
  <si>
    <t>FORMATION NOUMEA</t>
  </si>
  <si>
    <t>06134CG</t>
  </si>
  <si>
    <t>SITE CHAMBARAN RES</t>
  </si>
  <si>
    <t>SITE CHAMBARAN EMPLOI RESERVE</t>
  </si>
  <si>
    <t>06134CH</t>
  </si>
  <si>
    <t>SITE MONTBONNOT EPA RES</t>
  </si>
  <si>
    <t>SITE MONTBONNOT EPA EMPLOI RESERVE</t>
  </si>
  <si>
    <t>06134CI</t>
  </si>
  <si>
    <t>SITE CHAMBERY RES</t>
  </si>
  <si>
    <t>SITE CHAMBERY EMPLOI RESERVE</t>
  </si>
  <si>
    <t>05BU107</t>
  </si>
  <si>
    <t>PPE - RMFUE - BRUXELLES (BEL)</t>
  </si>
  <si>
    <t>PPE - REPRESENTATION MILITAIRE FRANCAISE A L'UNION EUROPEENNE - BRUXELLES (BELGIQUE)</t>
  </si>
  <si>
    <t>06LT00S</t>
  </si>
  <si>
    <t>SM-MT-BOURGES</t>
  </si>
  <si>
    <t>UDGA121304 : SEGMENT DE MANAGEMENT MOBILITÉ TACTIQUE - BOURGES</t>
  </si>
  <si>
    <t>06CX2DZ</t>
  </si>
  <si>
    <t>CCER-TL</t>
  </si>
  <si>
    <t>UDGA106695 : CENTRE DE CONTRÔLE ESSAIS RÉCEPTION TOULOUSE</t>
  </si>
  <si>
    <t>BLAGNAC</t>
  </si>
  <si>
    <t>0AIZ007</t>
  </si>
  <si>
    <t>GSBDD IDF VINCENNES</t>
  </si>
  <si>
    <t>GSBDD ILE DE FRANCE VINCENNES</t>
  </si>
  <si>
    <t>011C54R</t>
  </si>
  <si>
    <t>ESID BDX-ANT SST BDX</t>
  </si>
  <si>
    <t>ESID BORDEAUX - ANTENNE - SST - BORDEAUX</t>
  </si>
  <si>
    <t>0AIZ0PK</t>
  </si>
  <si>
    <t>ANNEXE LOURCINE</t>
  </si>
  <si>
    <t>06EX3YT</t>
  </si>
  <si>
    <t>ESID DE BREST - CELL SST ENV ANT LORIENT</t>
  </si>
  <si>
    <t>ESID DE BREST - CELLULE PREVENTION MAITRISE DES RISQUES ENVIRONNEMENT - ANTENNE LORIENT</t>
  </si>
  <si>
    <t>0AIZ130</t>
  </si>
  <si>
    <t>00JS6K8</t>
  </si>
  <si>
    <t>ATLAS VANNES FOCH DELESTRAINT</t>
  </si>
  <si>
    <t>05BU8JM</t>
  </si>
  <si>
    <t>OL EMAD - MADRID (ESP)</t>
  </si>
  <si>
    <t>OFFICIER DE LIAISON EMAD -  MADRID (ESP)</t>
  </si>
  <si>
    <t>0AKN05G</t>
  </si>
  <si>
    <t>0AKN05K</t>
  </si>
  <si>
    <t>POLE CO</t>
  </si>
  <si>
    <t>POLE CENTRE OUEST</t>
  </si>
  <si>
    <t>02FOHIJ</t>
  </si>
  <si>
    <t>ESLA</t>
  </si>
  <si>
    <t>ESCADRON DE SOUTIEN LOGISTIQUE ET D ASSISTANCE</t>
  </si>
  <si>
    <t>0AC5045</t>
  </si>
  <si>
    <t>CSMV N2 IDF-STRUCTURE D'ACCUEIL DE L</t>
  </si>
  <si>
    <t>CENTRE DU SERVICE MILITAIRE VOLONTAIRE N 2 ILE-DE-FRANCE - STRUCTURE D'ACCUEIL  DE LA RO2</t>
  </si>
  <si>
    <t>05K5004</t>
  </si>
  <si>
    <t>AMAINT OME- GUYANE - BLESSES ADT</t>
  </si>
  <si>
    <t>AMAINT OME- GUYANE - BLESSES ARMEE DE TERRE</t>
  </si>
  <si>
    <t>002R01J</t>
  </si>
  <si>
    <t>1ER RE PASS - ER RGT ETR PASS EPM BRON</t>
  </si>
  <si>
    <t>1ER REGIMENT ETRANGER PASSAGERS - STAGIAIRES EPM BRON</t>
  </si>
  <si>
    <t>05XE6KC</t>
  </si>
  <si>
    <t>CIRISI LORIENT CI RSV N1</t>
  </si>
  <si>
    <t>DIRISI BREST - CIRISI LORIENT CI RSV N1</t>
  </si>
  <si>
    <t>00S32DP</t>
  </si>
  <si>
    <t>EDG - ELEVES MASCATE (SULTANAT D'OMAN)</t>
  </si>
  <si>
    <t>ECOLE DE GUERRE - ELEVES MASCATE ¿ (SULTANAT D¿OMAN)</t>
  </si>
  <si>
    <t>00S32DR</t>
  </si>
  <si>
    <t>EDG - ELEVES ABU DHABI (EAU)</t>
  </si>
  <si>
    <t>ECOLE DE GUERRE - ELEVES - ABU DHABI (EAU)</t>
  </si>
  <si>
    <t>00S32DT</t>
  </si>
  <si>
    <t>EMS2  ESIG YAOUNDE - (CAMEROUN)</t>
  </si>
  <si>
    <t>EMS2 - STAGIAIRE EC SUP INTERNATIONALE DE GUERRE (ESIG) YAOUNDE - CAMEROUN</t>
  </si>
  <si>
    <t>00S32F0</t>
  </si>
  <si>
    <t>EDG - ELEVES VIENNE (AUTRICHE)</t>
  </si>
  <si>
    <t>ECOLE DE GUERRE - ELEVES VIENNE (AUTRICHE)</t>
  </si>
  <si>
    <t>0AKL03Y</t>
  </si>
  <si>
    <t>CALID - PARIS</t>
  </si>
  <si>
    <t>CENTRE D ANALYSE EN LUTTE INFORMATIQUE DEFENSIVE - PARIS</t>
  </si>
  <si>
    <t>0AJA0O4</t>
  </si>
  <si>
    <t>CENTRE D'EXCEL. CYBER AERO</t>
  </si>
  <si>
    <t>CENTRE D'EXCELLENCE CYBERDEFENSE AEROSPATIAL (CEC)   (22.401)</t>
  </si>
  <si>
    <t>06JJ000</t>
  </si>
  <si>
    <t>SRTS</t>
  </si>
  <si>
    <t>SERVICE DES RECHERCHES ET TECHNOLOGIES DE DEFENSE ET DE SECURITE</t>
  </si>
  <si>
    <t>06JK000</t>
  </si>
  <si>
    <t>SMCO</t>
  </si>
  <si>
    <t>SERVICE DU MAINTIEN EN CONDITION OPERATIONNELLE</t>
  </si>
  <si>
    <t>06JL000</t>
  </si>
  <si>
    <t>SHOM (R)</t>
  </si>
  <si>
    <t>SERVICE HYDROGRAPHIQUE ET OCEANOGRAPHIQUE DE LA MARINE (R)</t>
  </si>
  <si>
    <t>06JM000</t>
  </si>
  <si>
    <t>SERVICE INTERARMEES DE MAINTIEN EN CONDITION OPERATIONNELLE DES MATERIELS TERRESTRES</t>
  </si>
  <si>
    <t>06JN000</t>
  </si>
  <si>
    <t>SLC DE LIBREVILLE</t>
  </si>
  <si>
    <t>SERVICE LOCAL CONSTRUCTEUR DE LIBREVILLE</t>
  </si>
  <si>
    <t>09LB002</t>
  </si>
  <si>
    <t>CPSIM - PC</t>
  </si>
  <si>
    <t>011F6BS</t>
  </si>
  <si>
    <t>ESID LYON - POLE COND OPE TOULOUSE</t>
  </si>
  <si>
    <t>ESID LYON - POLE CONDUITE D'OPERATIONS TOULOUSE</t>
  </si>
  <si>
    <t>011F6BT</t>
  </si>
  <si>
    <t>ESID LYON - POLE MOE MONTAUBAN</t>
  </si>
  <si>
    <t>ESID LYON - POLE MAITRISE D'OEUVRE MONTAUBAN</t>
  </si>
  <si>
    <t>011F6BW</t>
  </si>
  <si>
    <t>ESID LYON - CELL ENV - ANT ISTRES</t>
  </si>
  <si>
    <t>ESID LYON - CELLULE ENVIRONNEMENT - ANTENNE ISTRES</t>
  </si>
  <si>
    <t>011F6C4</t>
  </si>
  <si>
    <t>ESID LYON - CELL ENV - ANT MONTPELLIER</t>
  </si>
  <si>
    <t>ESID LYON - CELLULE ENVIRONNEMENT - ANTENNE MONTPELLIER</t>
  </si>
  <si>
    <t>061S7KV</t>
  </si>
  <si>
    <t>ATLAS BALMA BALLON</t>
  </si>
  <si>
    <t>GROUPEMENT DE SOUTIEN DE LA BASE DE DEFENSE -TOULOUSE -CASTRES - TARBES - ATLAS BALMA BALLON</t>
  </si>
  <si>
    <t>0A8N00T</t>
  </si>
  <si>
    <t>S2A - BS</t>
  </si>
  <si>
    <t>UDGA227221 : SERVICE DES ACHATS D'ARMEMENT BOURGES</t>
  </si>
  <si>
    <t>09RW0P3</t>
  </si>
  <si>
    <t>COMBDD GRENOBLE ANT VARCES AUM ISRAEL</t>
  </si>
  <si>
    <t>COMBDD GRENOBLE ANTENNE VARCES - AUMONERIE ISRAELITE</t>
  </si>
  <si>
    <t>0AB1007</t>
  </si>
  <si>
    <t>SCE DETACHE - CORSE</t>
  </si>
  <si>
    <t>SERVICE DETACHE - CORSE</t>
  </si>
  <si>
    <t>087AACL</t>
  </si>
  <si>
    <t>POLE TLN HYERES CUERS</t>
  </si>
  <si>
    <t>POLE HYERES CUERS</t>
  </si>
  <si>
    <t>061S75X</t>
  </si>
  <si>
    <t>POLE TLS EST</t>
  </si>
  <si>
    <t>POLE TOULOUSE EST</t>
  </si>
  <si>
    <t>02FGGBP</t>
  </si>
  <si>
    <t>CDMT ESCADRE FCA</t>
  </si>
  <si>
    <t>COMMANDEMENT ESCADRE FORCE COMMANDO AIR</t>
  </si>
  <si>
    <t>0AJ2AHT</t>
  </si>
  <si>
    <t>CDD  - BOURGES</t>
  </si>
  <si>
    <t>BASE ECOLE - 2E REGIMENT D'HELICOPTERES DE COMBAT - 2E REGIMENT D'HELICOPTERES DE COMBAT - BOURGES</t>
  </si>
  <si>
    <t>05HD135</t>
  </si>
  <si>
    <t>DAJ-DCAJM-LE BLANC</t>
  </si>
  <si>
    <t>DEPOT CENTRAL D'ARCHIVES DE LA JUSTICE MILITAIRE - LE BLANC</t>
  </si>
  <si>
    <t>02FMAT6</t>
  </si>
  <si>
    <t>CDMT ESADA - 1ER RAA</t>
  </si>
  <si>
    <t>CDMT DE L'ESCADRE SOL AIR DE DEFENSE AERIENNE - 1ER RGT D'ARTILLERIE DE L'AIR</t>
  </si>
  <si>
    <t>00ZN157</t>
  </si>
  <si>
    <t>GIS3/16CIS</t>
  </si>
  <si>
    <t>COMPAGNIE D'INCENDIE ET DE SECOURS 16</t>
  </si>
  <si>
    <t>BOULOGNE-BILLANCOURT</t>
  </si>
  <si>
    <t>08DEACG</t>
  </si>
  <si>
    <t>WEAPONS SCHOOL</t>
  </si>
  <si>
    <t>08JV04J</t>
  </si>
  <si>
    <t>ET 'REUNION'</t>
  </si>
  <si>
    <t>ESCADRON DE TRANSPORT "REUNION"</t>
  </si>
  <si>
    <t>067K18B</t>
  </si>
  <si>
    <t>189EME AM - LANINON</t>
  </si>
  <si>
    <t>16EME CENTRE MEDICAL DES ARMEES - 189EME ANTENNE MEDICALE</t>
  </si>
  <si>
    <t>05UI032</t>
  </si>
  <si>
    <t>CRMAR - BUREAU ROEM RESERVE</t>
  </si>
  <si>
    <t>CRMAR - BUREAU RENSEIGNEMENT D'ORIGINE ELECTRO-MAGNETIQUE (ROEM) RESERVE</t>
  </si>
  <si>
    <t>06UL000</t>
  </si>
  <si>
    <t>IFM</t>
  </si>
  <si>
    <t>INSTITUT FRANCAIS DE LA MER</t>
  </si>
  <si>
    <t>06UM000</t>
  </si>
  <si>
    <t>EMM COM PATRIM MARINE</t>
  </si>
  <si>
    <t>EMM COMMISSION DU PATRIMOINE DE LA MARINE</t>
  </si>
  <si>
    <t>011I5BP</t>
  </si>
  <si>
    <t>ESID METZ - ANT REG POLY MEYENHEIM</t>
  </si>
  <si>
    <t>ESID METZ - ANTENNE REGIE POLYVALENTE MEYENHEIM</t>
  </si>
  <si>
    <t>00RC3LU</t>
  </si>
  <si>
    <t>EM DEFENSE - 3LU</t>
  </si>
  <si>
    <t>ETAT-MAJOR DE DEFENSE - 3LU</t>
  </si>
  <si>
    <t>01DU941</t>
  </si>
  <si>
    <t>LYC MIL ST-CYR - BLESSES ADT</t>
  </si>
  <si>
    <t>LYCEE MILITAIRE DE SAINT-CYR - BLESSES DE L'ARMEE DE TERRE</t>
  </si>
  <si>
    <t>01DX942</t>
  </si>
  <si>
    <t>LYC MIL AIX - BLESSES ADT</t>
  </si>
  <si>
    <t>LYCEE MILITAIRE D'AIX-EN-PROVENCE - BLESSES DE L'ARMEE DE TERRE</t>
  </si>
  <si>
    <t>01DY246</t>
  </si>
  <si>
    <t>LYC MIL AUTUN - BLESSES ADT</t>
  </si>
  <si>
    <t>LYCEE MILITAIRE D'AUTUN - BLESSES DE L'ARMEE DE TERRE</t>
  </si>
  <si>
    <t>089H000</t>
  </si>
  <si>
    <t>(F)BILLET AVION AT04</t>
  </si>
  <si>
    <t>(F) UO EMAT - BILLETTERIE AVION</t>
  </si>
  <si>
    <t>013LJCU</t>
  </si>
  <si>
    <t>DIRISI IDF 8RT - DEV CPCO - MT VAL</t>
  </si>
  <si>
    <t>DIRISI IDF 8RT - DEVOLUTION CPCO - MONT VALERIEN</t>
  </si>
  <si>
    <t>05Z3F0B</t>
  </si>
  <si>
    <t>SIAÉ - ANTENNE DSIAE / BORDEAUX</t>
  </si>
  <si>
    <t>ANTENNE DSIAE / BORDEAUX</t>
  </si>
  <si>
    <t>06347MB</t>
  </si>
  <si>
    <t>ANTENNE SITE DE GU</t>
  </si>
  <si>
    <t>ANTENNE DGA SITE DE GUERRY</t>
  </si>
  <si>
    <t>06QS006</t>
  </si>
  <si>
    <t>ECNAGCOMB ELEV</t>
  </si>
  <si>
    <t>ECOLE DE PLONGEE ELEVES - ECOLE NAGEURS DE COMBAT ELEVES</t>
  </si>
  <si>
    <t>00HP000</t>
  </si>
  <si>
    <t>54E RA</t>
  </si>
  <si>
    <t>54E REGIMENT D'ARTILLERIE</t>
  </si>
  <si>
    <t>02FOAD0</t>
  </si>
  <si>
    <t>CERHAAE</t>
  </si>
  <si>
    <t>CENTRE EXPERT DES RESSOURCES HUMAINES DE L'AAE</t>
  </si>
  <si>
    <t>05F708Q</t>
  </si>
  <si>
    <t>SCPS</t>
  </si>
  <si>
    <t>SOUS-CHEF PERFORMANCE SYNTHESE</t>
  </si>
  <si>
    <t>0A8Q022</t>
  </si>
  <si>
    <t>ANT ACT SOC ST-MAIXENT</t>
  </si>
  <si>
    <t>ANTENNE D'ACTION SOCIALE SAINT-MAIXENT</t>
  </si>
  <si>
    <t>0AGE000</t>
  </si>
  <si>
    <t>PFC E</t>
  </si>
  <si>
    <t>PLATEFORME COMMISSARIAT EST</t>
  </si>
  <si>
    <t>06VY09V</t>
  </si>
  <si>
    <t>MIN PECHES DPMA PARIS</t>
  </si>
  <si>
    <t>MINISTERE DE LA PECHE - DIRECTION DES PECHES MARITIMES ET DE L'AQUACULTURE PARIS</t>
  </si>
  <si>
    <t>06VY09Y</t>
  </si>
  <si>
    <t>OMI LONDRES</t>
  </si>
  <si>
    <t>ORGANISATION MARITIME INTERNATIONALE DE LONDRES</t>
  </si>
  <si>
    <t>06VY09Z</t>
  </si>
  <si>
    <t>UE BRUXELLES</t>
  </si>
  <si>
    <t>UNION EUROPEENNE BRUXELLES</t>
  </si>
  <si>
    <t>06VY0A0</t>
  </si>
  <si>
    <t>COI MAURICE</t>
  </si>
  <si>
    <t>COMMISSION DE L'OCEAN INDIEN - ILE MAURICE</t>
  </si>
  <si>
    <t>05U1A5C</t>
  </si>
  <si>
    <t>EMM - BNUM SEC CYBER TOURS</t>
  </si>
  <si>
    <t>06EZ000</t>
  </si>
  <si>
    <t>DT</t>
  </si>
  <si>
    <t>DIRECTION TECHNIQUE</t>
  </si>
  <si>
    <t>06F0000</t>
  </si>
  <si>
    <t>DISSUASION AUTRE</t>
  </si>
  <si>
    <t>06F1000</t>
  </si>
  <si>
    <t>DISSUASION SID</t>
  </si>
  <si>
    <t>06F2000</t>
  </si>
  <si>
    <t>DMPA BPAB</t>
  </si>
  <si>
    <t>DMPA BUREAU DE LA POLITIQUE DES ARCHIVES ET DES BIBLIOTHEQUES</t>
  </si>
  <si>
    <t>06JC1BR</t>
  </si>
  <si>
    <t>DAG-CE-C.-FERRANT</t>
  </si>
  <si>
    <t>UDGA121498 : DÉLÉGATION AUX AFFAIRES GÉNÉRALES DU CENTRE - CLERM-FERR</t>
  </si>
  <si>
    <t>05LH0TR</t>
  </si>
  <si>
    <t>ANTENNE MONT DE MARSAN</t>
  </si>
  <si>
    <t>ANTENNE MONT DE MARSAN - AIA BORDEAUX</t>
  </si>
  <si>
    <t>06RJ036</t>
  </si>
  <si>
    <t>TOULON SLPA AERO - PERSONNEL SSA</t>
  </si>
  <si>
    <t>05E1067</t>
  </si>
  <si>
    <t>UNITE ENS ET RECHERCHE GEMSSA</t>
  </si>
  <si>
    <t>UNITE D'ENSEIGNEMENT ET DE RECHERCHE GESTION ECONOMIE MANAGEMENT - SSA (GEMSSA)</t>
  </si>
  <si>
    <t>09RH0HC</t>
  </si>
  <si>
    <t>09RH0HM</t>
  </si>
  <si>
    <t>DEPARTEMENT D'EVALUATION AIR</t>
  </si>
  <si>
    <t>00P7041</t>
  </si>
  <si>
    <t>CSNJ LYON</t>
  </si>
  <si>
    <t>CENTRE DU SERVICE NATIONAL ET DE LA JEUNESSE DE LYON</t>
  </si>
  <si>
    <t>09SS000</t>
  </si>
  <si>
    <t>SG- CSFM</t>
  </si>
  <si>
    <t>SECRETARIAT GENERAL DU CONSEIL SUPERIEUR DE LA FONCTION MILITAIRE</t>
  </si>
  <si>
    <t>00GF9H0</t>
  </si>
  <si>
    <t>3E RPIMA - UIR</t>
  </si>
  <si>
    <t>3E RPIMA - UNITE D'INTERVENTION DE RESERVE</t>
  </si>
  <si>
    <t>0ADT000</t>
  </si>
  <si>
    <t>BAD RFA FRANCE</t>
  </si>
  <si>
    <t>BUREAU D'ADMINISTRATION DE LA DEFENSE DE LA REPUBLIQUE FEDERALE D'ALLEMAGNE EN FRANCE</t>
  </si>
  <si>
    <t>02FP307</t>
  </si>
  <si>
    <t>02FP308</t>
  </si>
  <si>
    <t>052P356</t>
  </si>
  <si>
    <t>CODE TECHN. APPROV.</t>
  </si>
  <si>
    <t>02FDG1P</t>
  </si>
  <si>
    <t>CFA : BACE</t>
  </si>
  <si>
    <t>BRIGADE AERIENNE DU CONTROLE DE L'ESPACE</t>
  </si>
  <si>
    <t>065L0HY</t>
  </si>
  <si>
    <t>GAS/CCL4/EMGAS/SRH/RES/RES</t>
  </si>
  <si>
    <t>00ZQAOS</t>
  </si>
  <si>
    <t>GSS/CCL5/EMGSS/SRH/RES/RES</t>
  </si>
  <si>
    <t>02FP835</t>
  </si>
  <si>
    <t>CMDT 33 ESRA</t>
  </si>
  <si>
    <t>COMMANDEMENT ESCADRE DE SURVEILLANCE DE RECONNAISSANCE ET D'ATTAQUE</t>
  </si>
  <si>
    <t>08EY02J</t>
  </si>
  <si>
    <t>FI BREST</t>
  </si>
  <si>
    <t>088C000</t>
  </si>
  <si>
    <t>DIRISI ABU</t>
  </si>
  <si>
    <t>DIRISI ABU DHABI</t>
  </si>
  <si>
    <t>00ZH9GK</t>
  </si>
  <si>
    <t>EMBSPP/DEMPL/BPREV</t>
  </si>
  <si>
    <t>BUREAU PREVENTION</t>
  </si>
  <si>
    <t>0A1M000</t>
  </si>
  <si>
    <t>ZIG BSN BESANCON JOFFRE</t>
  </si>
  <si>
    <t>047Q2BU</t>
  </si>
  <si>
    <t>GRS IDF - 8E BCP - CHARTRES - RO2</t>
  </si>
  <si>
    <t>GRS IDF - 8E BCP - CIRFA CHARTRES - STRUCTURE D'ACCUEIL DE LA RO2</t>
  </si>
  <si>
    <t>CHARTRES</t>
  </si>
  <si>
    <t>061V168</t>
  </si>
  <si>
    <t>DET MARS MARIG</t>
  </si>
  <si>
    <t>DETACHEMENT SPECIALISE AIRBUS HELICOPTERE MARIGNANE</t>
  </si>
  <si>
    <t>05TL02W</t>
  </si>
  <si>
    <t>DET DRONE TONNERRE</t>
  </si>
  <si>
    <t>DETACHEMENT DRONE TONNERRE</t>
  </si>
  <si>
    <t>0AKL000</t>
  </si>
  <si>
    <t>GCA</t>
  </si>
  <si>
    <t>GROUPEMENT DE LA CYBERDEFENSE DES ARMEES</t>
  </si>
  <si>
    <t>0A8N00I</t>
  </si>
  <si>
    <t>S2A - DA-ESIO-HOR-SANDIEGO</t>
  </si>
  <si>
    <t>UDGA228584 : DIVISION ACHATS DES UM ESIO ET HOR SAN DIEGO</t>
  </si>
  <si>
    <t>085801P</t>
  </si>
  <si>
    <t>CEAE</t>
  </si>
  <si>
    <t>CENTRE D'EXPERTISE ARMEMENTS EMBARQUES</t>
  </si>
  <si>
    <t>060I270</t>
  </si>
  <si>
    <t>ANT CHATRES</t>
  </si>
  <si>
    <t>ANTENNE CHATRES</t>
  </si>
  <si>
    <t>086E000</t>
  </si>
  <si>
    <t>PARLEMENT</t>
  </si>
  <si>
    <t>086E001</t>
  </si>
  <si>
    <t>PARLEMENT - ASSEMBLEE NATIONALE</t>
  </si>
  <si>
    <t>ASSEMBLEE NATIONALE</t>
  </si>
  <si>
    <t>06LU000</t>
  </si>
  <si>
    <t>UMRAF</t>
  </si>
  <si>
    <t>UNITE DE MANAGEMENT RAFALE</t>
  </si>
  <si>
    <t>06LV000</t>
  </si>
  <si>
    <t>UNITES CDAOA DE BA 117 PARIS BALARD</t>
  </si>
  <si>
    <t>UNITES CDAOA DE BASE AERIENNE 117 PARIS BALARD</t>
  </si>
  <si>
    <t>016O092</t>
  </si>
  <si>
    <t>DID PAPEETE-ANT ARUE</t>
  </si>
  <si>
    <t>DIRECTION D INFRASTRUCTURE DE LA DEFENSE DE PAPEETE - ANTENNE ARUE</t>
  </si>
  <si>
    <t>019T348</t>
  </si>
  <si>
    <t>1ER RGT ETR- CCPLEM</t>
  </si>
  <si>
    <t>1ER REGIMENT ETRANGER - CENTRE DES CONVALESCENTS ET DES PERMISSIONNAIRES DE LA L.E. DE MALMOUSQUE</t>
  </si>
  <si>
    <t>00FY9Q2</t>
  </si>
  <si>
    <t>6E RGT GENIE - DLAE</t>
  </si>
  <si>
    <t>6E REGIMENT DU GENIE - DETACHEMENT DE LIAISON ET D'AIDE A L'ENGAGEMENT</t>
  </si>
  <si>
    <t>06YE2DJ</t>
  </si>
  <si>
    <t>DSAE - UCN NANCY</t>
  </si>
  <si>
    <t>TOUL</t>
  </si>
  <si>
    <t>0AEG000</t>
  </si>
  <si>
    <t>AQUITAINE B</t>
  </si>
  <si>
    <t>FREGATE MULTI-MISSIONS AQUITAINE - EQUIPAGE B</t>
  </si>
  <si>
    <t>0AEK000</t>
  </si>
  <si>
    <t>LANGUEDOC B</t>
  </si>
  <si>
    <t>FREGATE MULTI-MISSIONS LANGUEDOC - EQUIPAGE B</t>
  </si>
  <si>
    <t>011F356</t>
  </si>
  <si>
    <t>ESID LYON - USID LYON</t>
  </si>
  <si>
    <t>0ALD000</t>
  </si>
  <si>
    <t>DEF MOB_PDM OUEST</t>
  </si>
  <si>
    <t>DEF MOB_POLE DEFENSE MOBILITE OUEST</t>
  </si>
  <si>
    <t>0ALD1AI</t>
  </si>
  <si>
    <t>ADML FONTEVRAUD</t>
  </si>
  <si>
    <t>ANTENNE DEFENSE MOBILITE LOCALE - FONTEVRAUD</t>
  </si>
  <si>
    <t>0ALD1AJ</t>
  </si>
  <si>
    <t>ADML LE MANS</t>
  </si>
  <si>
    <t>ANTENNE DEFENSE MOBILITE LOCALE - LE MANS</t>
  </si>
  <si>
    <t>0ALD1AK</t>
  </si>
  <si>
    <t>ADML NANTES</t>
  </si>
  <si>
    <t>ANTENNE DEFENSE MOBILITE LOCALE - NANTES</t>
  </si>
  <si>
    <t>0ALD1B1</t>
  </si>
  <si>
    <t>ADML LORIENT</t>
  </si>
  <si>
    <t>ANTENNE DEFENSE MOBILITE LOCALE - LORIENT</t>
  </si>
  <si>
    <t>08BV000</t>
  </si>
  <si>
    <t>CERH PC</t>
  </si>
  <si>
    <t>SRHC  - CENTRE EXPERT RESSOURCES HUMAINES PERSONNEL CIVIL</t>
  </si>
  <si>
    <t>047N465</t>
  </si>
  <si>
    <t>CDEC - BLESSES ADT</t>
  </si>
  <si>
    <t>CENTRE DE DOCTRINE ET D'ENSEIGNEMENT DU COMMANDEMENT - BLESSES DE L'ARMEE DE TERRE</t>
  </si>
  <si>
    <t>05UI09T</t>
  </si>
  <si>
    <t>BUREAU GUERRE ELECTRONIQUE</t>
  </si>
  <si>
    <t>00D49RI</t>
  </si>
  <si>
    <t>93E RAM - ACC RO2</t>
  </si>
  <si>
    <t>93E REGIMENT D'ARTILLERIE DE MONTAGNE - STRUCTURE D'ACCUEIL DE LA RO2 - VARCES</t>
  </si>
  <si>
    <t>047N4F2</t>
  </si>
  <si>
    <t>CDEC - EMSST-ELEVES ESSEC CERGY PONTOIS</t>
  </si>
  <si>
    <t>CDEC - EMSST-ELEVES ECOLE SUPERIEURE DES SCIENCES  ECONOMIIQUES ET SOCIALES</t>
  </si>
  <si>
    <t>047N4F3</t>
  </si>
  <si>
    <t>CDEC - EMSST-ELEVES ENSTB</t>
  </si>
  <si>
    <t>CDEC - EMSST-ELEVES ECOLE NATIONALE SUPERIEURE DES TELECOMMUNICATIONS BRETAGNE</t>
  </si>
  <si>
    <t>047N4FB</t>
  </si>
  <si>
    <t>CDEC - EMSST-ELEVES ISAE TOULOUSE</t>
  </si>
  <si>
    <t>CDEC - EMSST-ELEVES INSTITUT SUPERIEUR DE L AERONAUTIQUE ET DE L ESPACE</t>
  </si>
  <si>
    <t>047N4EO</t>
  </si>
  <si>
    <t>CDEC - EMSST-ELEVES ENPC</t>
  </si>
  <si>
    <t>CDEC - EMSST-ELEVES ECOLE NATIONALE DES PONTS ET CHAUSSEES</t>
  </si>
  <si>
    <t>CHAMPS-SUR-MARNE</t>
  </si>
  <si>
    <t>02FDI0R</t>
  </si>
  <si>
    <t>CDMT CFA</t>
  </si>
  <si>
    <t>COMMANDEMENT DES FORCES AERIENNES</t>
  </si>
  <si>
    <t>02FDJ00</t>
  </si>
  <si>
    <t>S/C PIL.</t>
  </si>
  <si>
    <t>SOUS-CHEFFERIE PILOTAGE</t>
  </si>
  <si>
    <t>05BU249</t>
  </si>
  <si>
    <t>NIFC - RAF MOLESWORTH (RU)</t>
  </si>
  <si>
    <t>NATO INTELLIGENCE FUSION CENTRE (NIFC) - RAF MOLESWORTH (ROYAUME-UNI)</t>
  </si>
  <si>
    <t>MOLESWORTH</t>
  </si>
  <si>
    <t>05BN000</t>
  </si>
  <si>
    <t>DIRISI DC</t>
  </si>
  <si>
    <t>DIRISI DIRECTION CENTRALE</t>
  </si>
  <si>
    <t>015O000</t>
  </si>
  <si>
    <t>3E REI</t>
  </si>
  <si>
    <t>3E REGIMENT ETRANGER D'INFANTERIE</t>
  </si>
  <si>
    <t>0ALC0I1</t>
  </si>
  <si>
    <t>BACE</t>
  </si>
  <si>
    <t>05XC1SF</t>
  </si>
  <si>
    <t>ING RESP BATIMENT ILONG</t>
  </si>
  <si>
    <t>INGENIEUR RESPONSABLE BATIMENT ILONG</t>
  </si>
  <si>
    <t>042O9A2</t>
  </si>
  <si>
    <t>8E RGT MAT - BLESSES ADT</t>
  </si>
  <si>
    <t>8E REGIMENT DU MATERIEL - BLESSES DE L'ARMEE DE TERRE</t>
  </si>
  <si>
    <t>00R816C</t>
  </si>
  <si>
    <t>ECOLE POLYTECHNIQUE - AUM MUSUL</t>
  </si>
  <si>
    <t>ECOLE POLYTECHNIQUE - AUMONERIE MUSULMANE</t>
  </si>
  <si>
    <t>0AKN05O</t>
  </si>
  <si>
    <t>POLE IDF</t>
  </si>
  <si>
    <t>POLE ILE DE FRANCE</t>
  </si>
  <si>
    <t>0647BG1</t>
  </si>
  <si>
    <t>POLE AMS FONTEVRAUD SAUMUR</t>
  </si>
  <si>
    <t>POLE FONTEVRAUD SAUMUR</t>
  </si>
  <si>
    <t>05BU370</t>
  </si>
  <si>
    <t>PPE - BICES - BRUXELLES (BEL)</t>
  </si>
  <si>
    <t>PPE - BATTLE FIELD INFORMATION COLLECTION AND EXPLOITATION SYSTEM (BICES) - BRUXELLES (BELGIQUE)</t>
  </si>
  <si>
    <t>05BU371</t>
  </si>
  <si>
    <t>PPE - AED - BRUXELLES (BEL)</t>
  </si>
  <si>
    <t>PPE - AGENCE EUROPEENNE DE DEFENSE (AED) - BRUXELLES (BELGIQUE)</t>
  </si>
  <si>
    <t>05BU372</t>
  </si>
  <si>
    <t>PPE - NATO SIGNAL BTL 1 - WESEL (ALL)</t>
  </si>
  <si>
    <t>PPE - NATO SIGNAL BATTALION 1 - WESEL (ALL)</t>
  </si>
  <si>
    <t>WESEL</t>
  </si>
  <si>
    <t>05BU373</t>
  </si>
  <si>
    <t>PPE - CCMAR HQ - NORTHWOOD (GB)</t>
  </si>
  <si>
    <t>PPE - COMMAND COMPONENT MARITIME HQ - NORTHWOOD (GB)</t>
  </si>
  <si>
    <t>05BU374</t>
  </si>
  <si>
    <t>PPE - OFF LIAISON - ABU-DHABI (EAU)</t>
  </si>
  <si>
    <t>PPE - OFFICIER DE LIAISON ABU-DHABI (EMIRATS ARABES UNIS)</t>
  </si>
  <si>
    <t>05BU375</t>
  </si>
  <si>
    <t>PPE - JEWC - YEOVILTON (GB)</t>
  </si>
  <si>
    <t>PPE - JOINT ELECTRONIC WARFARE COMMAND ( JEWC)  YEOVILTON (GB)</t>
  </si>
  <si>
    <t>YEOVILTON</t>
  </si>
  <si>
    <t>05BU376</t>
  </si>
  <si>
    <t>PPE - DGE 8 - BRUXELLES (BEL)</t>
  </si>
  <si>
    <t>PPE - DIRECTION GENERALE DE L'UNION EUROPEENNE (DGE 8)  - BRUXELLES (BELGIQUE)</t>
  </si>
  <si>
    <t>05BU380</t>
  </si>
  <si>
    <t>PPE - EMS2 - ISSMI - ITA</t>
  </si>
  <si>
    <t>PPE - EMS2 - STAGIAIRE INSTITUTO SUPERIORE DI STATO MAGGIORE INTERFORZE (ISSMI) - ROME (ITA)</t>
  </si>
  <si>
    <t>05BU382</t>
  </si>
  <si>
    <t>PPE - NSE - IZMIR (TURQUIE)</t>
  </si>
  <si>
    <t>PPE - NATIONAL SUPPORT ELEMENT (NSE) - IZMIR (TURQUIE)</t>
  </si>
  <si>
    <t>IZMIR</t>
  </si>
  <si>
    <t>05BU384</t>
  </si>
  <si>
    <t>PPE - COMITE FINABEL</t>
  </si>
  <si>
    <t>PPE - COMITE FINABEL (FRANCE, ITALIE, NEDERLAND, ALLEMAGNE, BELGIQUE, LUXEMBOURG) - BRUXELLES</t>
  </si>
  <si>
    <t>09YO000</t>
  </si>
  <si>
    <t>ZIG MTN MONTAUBAN VERGNES</t>
  </si>
  <si>
    <t>09YP000</t>
  </si>
  <si>
    <t>ZIG MTN MONTAUBAN GUIBERT</t>
  </si>
  <si>
    <t>09YQ000</t>
  </si>
  <si>
    <t>BDD PAU COUTS INDIVIS</t>
  </si>
  <si>
    <t>09YT000</t>
  </si>
  <si>
    <t>ZIG PAU PAU</t>
  </si>
  <si>
    <t>042O966</t>
  </si>
  <si>
    <t>8E RGT MAT - DET SUIPPES - 1RE SRMF</t>
  </si>
  <si>
    <t>8E REGIMENT DU MATERIEL - DETACHEMENT SUIPPES - 1RE SECTION REPARATION MOBILITE FEUX</t>
  </si>
  <si>
    <t>047U3AV</t>
  </si>
  <si>
    <t>GRS SO - 7E RIMA - RO2</t>
  </si>
  <si>
    <t>GRS SO - 7E RIMA - STRUCTURE D'ACCUEIL DE LA RO2</t>
  </si>
  <si>
    <t>047U3AW</t>
  </si>
  <si>
    <t>GRS SO - 7E RIMA -BORDEAUX - RO2</t>
  </si>
  <si>
    <t>GRS SO - 7E RIMA - CIRFA BORDEAUX - STRUCTURE D'ACCUEIL DE LA RO2</t>
  </si>
  <si>
    <t>047U3AX</t>
  </si>
  <si>
    <t>GRS SO - 7E RIMA - RODEZ - RO2</t>
  </si>
  <si>
    <t>GRS SO - 7E RIMA - CIRFA RODEZ - STRUCTURE D'ACCUEIL DE LA RO2</t>
  </si>
  <si>
    <t>06S605V</t>
  </si>
  <si>
    <t>ANTENNE TOULON</t>
  </si>
  <si>
    <t>06S605Y</t>
  </si>
  <si>
    <t>ANTENNE OM</t>
  </si>
  <si>
    <t>086S0DA</t>
  </si>
  <si>
    <t>29EME GV - PALAISEAU</t>
  </si>
  <si>
    <t>2EME CENTRE MEDICAL DES ARMEES - 29EME GROUPE VETERINAIRE</t>
  </si>
  <si>
    <t>086S0DD</t>
  </si>
  <si>
    <t>02 CMA - 29 GV - RESERVE</t>
  </si>
  <si>
    <t>29EME GV - CELLULE RESERVE OPERATIONNELLE</t>
  </si>
  <si>
    <t>011C54G</t>
  </si>
  <si>
    <t>ESID BDX-ANT SST COGNAC</t>
  </si>
  <si>
    <t>ESID BORDEAUX - ANTENNE - SST - COGNAC</t>
  </si>
  <si>
    <t>011C54H</t>
  </si>
  <si>
    <t>ESID BDX-ANT SST AGEN</t>
  </si>
  <si>
    <t>ESID BORDEAUX - ANTENNE - SST - AGEN</t>
  </si>
  <si>
    <t>011C54I</t>
  </si>
  <si>
    <t>ESID BDX-ANT SST MONT DE MARSAN</t>
  </si>
  <si>
    <t>ESID BORDEAUX - ANTENNE - SST - MONT DE MARSAN</t>
  </si>
  <si>
    <t>0AGK08J</t>
  </si>
  <si>
    <t>POLE TOULON RES</t>
  </si>
  <si>
    <t>POLE TOULON EMPLOI RESERVE</t>
  </si>
  <si>
    <t>069C006</t>
  </si>
  <si>
    <t>61EME AM - BESANCON JUSTICE</t>
  </si>
  <si>
    <t>6EME CENTRE MEDICAL DES ARMEES - 61EME ANTENNE MEDICALE</t>
  </si>
  <si>
    <t>067W000</t>
  </si>
  <si>
    <t>CENT MULTMOD TRANSP</t>
  </si>
  <si>
    <t>CENTRE MULTIMODAL DE TRANSPORT</t>
  </si>
  <si>
    <t>051B000</t>
  </si>
  <si>
    <t>MARNE</t>
  </si>
  <si>
    <t>PETROLIER RAVITAILLEUR MARNE</t>
  </si>
  <si>
    <t>051C000</t>
  </si>
  <si>
    <t>SOMME</t>
  </si>
  <si>
    <t>PETROLIER RAVITAILLEUR SOMME</t>
  </si>
  <si>
    <t>047N4EY</t>
  </si>
  <si>
    <t>CDEC - EMSST-ELEVES ESA PARIS</t>
  </si>
  <si>
    <t>CDEC - EMSST-ELEVES ECOLE SUPERIEURE D ARCHITECTURE</t>
  </si>
  <si>
    <t>PARIS 14</t>
  </si>
  <si>
    <t>00M356W</t>
  </si>
  <si>
    <t>ETAT MAJOR INTERARMEES DE ZONE DE DEFENSE ET DE SECURITE SUD-OUEST - CULTE MUSULMAN</t>
  </si>
  <si>
    <t>013LJ3S</t>
  </si>
  <si>
    <t>DIRISI IDF 8RT - BALARD CI RSV N1</t>
  </si>
  <si>
    <t>DIRISI IDF 8RT - PARISI BALARD CI RSV N 1</t>
  </si>
  <si>
    <t>051Z1AA</t>
  </si>
  <si>
    <t>BAN LBIHOUE - PC - EFM BREST</t>
  </si>
  <si>
    <t>BASE AERONAUTIQUE NAVALE DE LANN BIHOUE - PC - EFM BREST</t>
  </si>
  <si>
    <t>051Z1F0</t>
  </si>
  <si>
    <t>CENTEX PATSIMAR</t>
  </si>
  <si>
    <t>CENTRE D¿EXPERTISES DE PATROUILLE DE SURVEILLANCE ET D¿INTERVENTION MARITIME</t>
  </si>
  <si>
    <t>047U3B3</t>
  </si>
  <si>
    <t>GRS SO - 7E RIMA - NIORT - RO2</t>
  </si>
  <si>
    <t>GRS SO - 7E RIMA - CIRFA NIORT - STRUCTURE D'ACCUEIL DE LA RO2</t>
  </si>
  <si>
    <t>NIORT</t>
  </si>
  <si>
    <t>0647BHH</t>
  </si>
  <si>
    <t>SITE SAUMUR</t>
  </si>
  <si>
    <t>06SJ00L</t>
  </si>
  <si>
    <t>08C30CF</t>
  </si>
  <si>
    <t>CEPA/10 S - EQUIPE DE MARQUE ALBATROS</t>
  </si>
  <si>
    <t>CENTRES EXPERIMENTATIONS PRATIQUES - RECEPTION AERONAV - EQUIPE DE MARQUE ALBATROS</t>
  </si>
  <si>
    <t>PLOMEUR</t>
  </si>
  <si>
    <t>05XE6AL</t>
  </si>
  <si>
    <t>DIRISI BST - STAT TRS CHERBOURG</t>
  </si>
  <si>
    <t>DIRISI BREST - STATION DE TRANSMISSIONS CHERBOURG</t>
  </si>
  <si>
    <t>05CV020</t>
  </si>
  <si>
    <t>DIASS NLLE CALEDONIE - RESERVE</t>
  </si>
  <si>
    <t>DIASS FANC - CELLULE RESERVE OPERATIONNELLE</t>
  </si>
  <si>
    <t>087C0C3</t>
  </si>
  <si>
    <t>CEA LE RIPAULT</t>
  </si>
  <si>
    <t>COMMISSARIAT A L'ENERGIE ATOMIQUE DAM LE RIPAULT MONTS DGA</t>
  </si>
  <si>
    <t>MONTS</t>
  </si>
  <si>
    <t>00FF579</t>
  </si>
  <si>
    <t>08DE000</t>
  </si>
  <si>
    <t>CEAM MONT DE MARSAN</t>
  </si>
  <si>
    <t>CENTRE D'EXPERTISE AERIENNE MILITAIRE MONT DE MARSAN</t>
  </si>
  <si>
    <t>013L026</t>
  </si>
  <si>
    <t>DIRISI IDF 8RT - DET SIC MONTLHERY</t>
  </si>
  <si>
    <t>DIRISI IDF 8RT - CIRISI VILLACOUBLAY DETACHEMENT SIC MONTLHERY</t>
  </si>
  <si>
    <t>011I58N</t>
  </si>
  <si>
    <t>ESID METZ - CELL IC LUXEUIL</t>
  </si>
  <si>
    <t>ESID METZ - CELLULE IC LUXEUIL</t>
  </si>
  <si>
    <t>011K331</t>
  </si>
  <si>
    <t>ESID RENNES - USID AGRS - ANT CHAMPAGNE</t>
  </si>
  <si>
    <t>ESID RENNES - USID ANGERS - ANTENNE CHAMPAGNE</t>
  </si>
  <si>
    <t>011K336</t>
  </si>
  <si>
    <t>ESID RENNES - USID BRICY - ANT CHANTEAU</t>
  </si>
  <si>
    <t>ESID RENNES - USID BRICY - ANTENNE CHANTEAU</t>
  </si>
  <si>
    <t>CHANTEAU</t>
  </si>
  <si>
    <t>011I5B6</t>
  </si>
  <si>
    <t>ESID METZ - ANT CONTR DIEUZE</t>
  </si>
  <si>
    <t>ESID METZ - ANTENNE CONTRATS DIEUZE</t>
  </si>
  <si>
    <t>081A1E2</t>
  </si>
  <si>
    <t>10EME AMP - MOURMELON</t>
  </si>
  <si>
    <t>3EME CENTRE MEDICAL DES ARMEES - 10EME ANTENNE DE MEDECINE DE PREVENTION</t>
  </si>
  <si>
    <t>087C0A8</t>
  </si>
  <si>
    <t>ANFR SR VJF</t>
  </si>
  <si>
    <t>SERVICE REGIONAL - VILLEJUIF</t>
  </si>
  <si>
    <t>VILLEJUIF</t>
  </si>
  <si>
    <t>064B3MD</t>
  </si>
  <si>
    <t>SITE POITIERS RES</t>
  </si>
  <si>
    <t>SITE POITIERS EMPLOI RESERVE</t>
  </si>
  <si>
    <t>0AB400E</t>
  </si>
  <si>
    <t>0AB400G</t>
  </si>
  <si>
    <t>047R3B9</t>
  </si>
  <si>
    <t>GRS NE - 8E RA - DUNKERQUE - RO2</t>
  </si>
  <si>
    <t>GRS NE - 8E RA - CIRFA DUNKERQUE- STRUCTURE D'ACCUEIL DE LA RO2</t>
  </si>
  <si>
    <t>087C0CB</t>
  </si>
  <si>
    <t>CNMSS - TOULON</t>
  </si>
  <si>
    <t>CAISSE NATIONALE MILITAIRE DE SECURITE SOCIALE - TOULON</t>
  </si>
  <si>
    <t>0A8V031</t>
  </si>
  <si>
    <t>AAS EAU</t>
  </si>
  <si>
    <t>ANTENNE D'ACTION SOCIALE DES EMIRATS ARABES UNIS</t>
  </si>
  <si>
    <t>0109080</t>
  </si>
  <si>
    <t>EMZ NORD</t>
  </si>
  <si>
    <t>ETAT MAJOR DE ZONE NORD</t>
  </si>
  <si>
    <t>0109081</t>
  </si>
  <si>
    <t>EMZ GUYANE</t>
  </si>
  <si>
    <t>ETAT MAJOR DE ZONE LA GUYANE</t>
  </si>
  <si>
    <t>054G000</t>
  </si>
  <si>
    <t>CERC NAT ARMEES</t>
  </si>
  <si>
    <t>CERCLE NATIONAL DES ARMEES</t>
  </si>
  <si>
    <t>011L3TF</t>
  </si>
  <si>
    <t>ESID IDF-POLE MOE VERS 2</t>
  </si>
  <si>
    <t>ESID IDF - POLE MAITRISE D'OEUVRE VERSAILLES 2</t>
  </si>
  <si>
    <t>01CF9P8</t>
  </si>
  <si>
    <t>ECOMIL BOURGES - RFT CIEC CASTELSARRASIN</t>
  </si>
  <si>
    <t>ECOMIL BOURGES - RENFORTS CENTRE D'INSTRUCTION ELEMENTAIRE DE CONDUITE DE CASTELSARRASIN</t>
  </si>
  <si>
    <t>05SB015</t>
  </si>
  <si>
    <t>SECTION EDA - R</t>
  </si>
  <si>
    <t>FLOPHIB - SECTION EDA - R</t>
  </si>
  <si>
    <t>00G39RZ</t>
  </si>
  <si>
    <t>11E RAMA -2E UIR</t>
  </si>
  <si>
    <t>11E REGIMENT D'ARTILLERIE DE MARINE - 2E UNITE D'INTERVENTION DE RESERVE</t>
  </si>
  <si>
    <t>05SI001</t>
  </si>
  <si>
    <t>CDO DE PENFENTENYO - SERVICE HYG SANTE</t>
  </si>
  <si>
    <t>COMMANDO DE PENFENTENYO - SERVICE HYGIENE SANTE</t>
  </si>
  <si>
    <t>011I59V</t>
  </si>
  <si>
    <t>ESID METZ - ANT REG CAMP SUIPPES</t>
  </si>
  <si>
    <t>ESID METZ - ANTENNE REGIE CAMP SUIPPES</t>
  </si>
  <si>
    <t>062397X</t>
  </si>
  <si>
    <t>SITE MARSEILLE RENDU</t>
  </si>
  <si>
    <t>09VR000</t>
  </si>
  <si>
    <t>LANGUEDOC A</t>
  </si>
  <si>
    <t>FREGATE MULTI-MISSIONS LANGUEDOC - EQUIPAGE A</t>
  </si>
  <si>
    <t>011K280</t>
  </si>
  <si>
    <t>ESID RENNES - USID EVREUX</t>
  </si>
  <si>
    <t>00GS9K0</t>
  </si>
  <si>
    <t>35E RAP - UIR</t>
  </si>
  <si>
    <t>35E REGIMENT D'ARTILLERIE PARACHUTISTE - UNITE D'INTERVENTION DE RESERVE</t>
  </si>
  <si>
    <t>06CV1CU</t>
  </si>
  <si>
    <t>SDA-MOURILLON</t>
  </si>
  <si>
    <t>UDGA121364 : SOUS-DIRECTION AFFAIRES - TOULON MOURILLON</t>
  </si>
  <si>
    <t>06CV1CV</t>
  </si>
  <si>
    <t>UDGA121377 : DGA ESSAIS DE MISSILES - SAINT MEDARD EN JALLES</t>
  </si>
  <si>
    <t>06CV1CW</t>
  </si>
  <si>
    <t>SM-LEVANT</t>
  </si>
  <si>
    <t>UDGA121388 : SITE DE MÉDITERRANÉE - ILE DU LEVANT</t>
  </si>
  <si>
    <t>09X7000</t>
  </si>
  <si>
    <t>5E RC - EAU</t>
  </si>
  <si>
    <t>5E REGIMENT DE CUIRASSIERS - EMIRATS ARABES UNIS</t>
  </si>
  <si>
    <t>06LT00R</t>
  </si>
  <si>
    <t>MQP-TER-BOURGES</t>
  </si>
  <si>
    <t>UDGA121303 : DÉPT DU MANAGEMT ET DE LA QUALITÉ DES PROJETS UMTER -BOURG</t>
  </si>
  <si>
    <t>060UA70</t>
  </si>
  <si>
    <t>POLE NLL LA CAVALERIE</t>
  </si>
  <si>
    <t>POLE LA CAVALERIE</t>
  </si>
  <si>
    <t>011I5AR</t>
  </si>
  <si>
    <t>ESID METZ - ANT CONTR ECROUVES</t>
  </si>
  <si>
    <t>ESID METZ - ANTENNE CONTRATS ECROUVES</t>
  </si>
  <si>
    <t>05QW000</t>
  </si>
  <si>
    <t>P617 VESUBIE</t>
  </si>
  <si>
    <t>VEDETTE DE GENDARMERIE P617 VESUBIE</t>
  </si>
  <si>
    <t>06VY071</t>
  </si>
  <si>
    <t>AM ST PIERRE ET MIQUELON</t>
  </si>
  <si>
    <t>90240 - AFFAIRES MARITIMES SAINT-PIERRE-ET-MIQUELON</t>
  </si>
  <si>
    <t>06VY073</t>
  </si>
  <si>
    <t>MIN MER DAM PARIS</t>
  </si>
  <si>
    <t>90290 - DIRECTION DES AFFAIRES MARITIMES</t>
  </si>
  <si>
    <t>0199115</t>
  </si>
  <si>
    <t>CEPC - 3E RA - BLESSES ADT</t>
  </si>
  <si>
    <t>CECPC - 3E RA - BLESSES DE L'ARMEE DE TERRE</t>
  </si>
  <si>
    <t>00F49TZ</t>
  </si>
  <si>
    <t>STRUCTURE D'ACCUEIL DE LA RO2 - ETAIN</t>
  </si>
  <si>
    <t>09ZC000</t>
  </si>
  <si>
    <t>ZIG MRS MARSEILLE RENDU</t>
  </si>
  <si>
    <t>09ZN000</t>
  </si>
  <si>
    <t>ZIG RVC RENNES MARGUERITTE</t>
  </si>
  <si>
    <t>0AKD095</t>
  </si>
  <si>
    <t>ANT. SIMMT</t>
  </si>
  <si>
    <t>ANTENNE SIMMT</t>
  </si>
  <si>
    <t>0AKD097</t>
  </si>
  <si>
    <t>CONT. TECH. AUTO. - ANT. CHALON</t>
  </si>
  <si>
    <t>COMMANDEMENT DE LA LOGISTIQUE DE L'ENERGIE OPERATIONNELLE - ANTENNE CHALON SUR SAONE</t>
  </si>
  <si>
    <t>086G007</t>
  </si>
  <si>
    <t>TAAF - MED EN PREPA</t>
  </si>
  <si>
    <t>TAAF - MEDECINS EN PREPARATION</t>
  </si>
  <si>
    <t>02G5AOD</t>
  </si>
  <si>
    <t>ANTENNE DES SYSTEMES D'INFORMATION ET DE COMMUNICATIONS AERONAUTIQUES DU PUY DE DOME</t>
  </si>
  <si>
    <t>09O93LQ</t>
  </si>
  <si>
    <t>CICOS - COMBDD SENEGAL</t>
  </si>
  <si>
    <t>CICOS - COMMANDEMENT DE LA BASE DE DEFENSE DES ELEMENTS FRANCAIS STATIONNES AU SENEGAL</t>
  </si>
  <si>
    <t>05YI00N</t>
  </si>
  <si>
    <t>CPPE - PC</t>
  </si>
  <si>
    <t>COMMISSION PERMANENTE DES PROGRAMMES ET DES ESSAIS - PC</t>
  </si>
  <si>
    <t>05YI00T</t>
  </si>
  <si>
    <t>CPPE ANTENNE CHERBOURG</t>
  </si>
  <si>
    <t>05CW000</t>
  </si>
  <si>
    <t>DIASS FAG</t>
  </si>
  <si>
    <t>DIRECTION INTERARMEES DU SERVICE DE SANTE DES FORCES ARMEES EN GUYANE</t>
  </si>
  <si>
    <t>05CX000</t>
  </si>
  <si>
    <t>IGSSA</t>
  </si>
  <si>
    <t>INSPECTION GENERALE DU SERVICE DE SANTE DES ARMEES</t>
  </si>
  <si>
    <t>05O5000</t>
  </si>
  <si>
    <t>FORBIN</t>
  </si>
  <si>
    <t>FREGATE FORBIN</t>
  </si>
  <si>
    <t>069C19K</t>
  </si>
  <si>
    <t>65EME AM - LONGVIC</t>
  </si>
  <si>
    <t>6EME CENTRE MEDICAL DES ARMEES - 65EME ANTENNE MEDICALE</t>
  </si>
  <si>
    <t>02KN077</t>
  </si>
  <si>
    <t>C/BS/SITEL</t>
  </si>
  <si>
    <t>POLE ECOLES MEDITERRANEE ELEVES - COURS BS SYSTEME D'INFO ET DES COMMUNICATIONS</t>
  </si>
  <si>
    <t>047R346</t>
  </si>
  <si>
    <t>GRS NE - 8E RA - BLESSES ADT</t>
  </si>
  <si>
    <t>GRS NE - 8E RA - BLESSES DE L'ARMEE DE TERRE</t>
  </si>
  <si>
    <t>06W2000</t>
  </si>
  <si>
    <t>SAT LORIENT</t>
  </si>
  <si>
    <t>05LG0Q0</t>
  </si>
  <si>
    <t>PERSONNEL ABSENT NON PAYE</t>
  </si>
  <si>
    <t>0AL701J</t>
  </si>
  <si>
    <t>BUR RESP COND PROJ SI SOLDE ARCUEIL</t>
  </si>
  <si>
    <t>BUREAU RESPONSABLES CONDUITE PROJET SYSTEMES INFORMATIONS SOLDE ARCUEIL</t>
  </si>
  <si>
    <t>05UI04C</t>
  </si>
  <si>
    <t>CRMAR - PC - EFM BREST</t>
  </si>
  <si>
    <t>066F197</t>
  </si>
  <si>
    <t>ECO MIL SAUMUR - CIA NRBC</t>
  </si>
  <si>
    <t>ECOLES MILITAIRES DE SAUMUR - CENTRE INTERARMEES DE DEFENSE NRBC</t>
  </si>
  <si>
    <t>013E9FU</t>
  </si>
  <si>
    <t>CNSO - ANT CNMO C MLF</t>
  </si>
  <si>
    <t>CNSO - ANTENNE CNMO C MAISONS LAFFITTE (ANT CNMO C MLF)</t>
  </si>
  <si>
    <t>0AE0CK8</t>
  </si>
  <si>
    <t>PCS TIGRE</t>
  </si>
  <si>
    <t>POLE DE CONDUITE DU SOUTIEN TIGRE - LE LUC</t>
  </si>
  <si>
    <t>06YE091</t>
  </si>
  <si>
    <t>DSAE - ATHIS MONS</t>
  </si>
  <si>
    <t>DSAE - CENTRE DEFENSE DE PROGRAMMATION ET DE GESTION DE L'ESPACE ATHIS MONS</t>
  </si>
  <si>
    <t>ATHIS-MONS</t>
  </si>
  <si>
    <t>02SX101</t>
  </si>
  <si>
    <t>GIH</t>
  </si>
  <si>
    <t>GROUPE INTERARMEES D'HELICOPTERES</t>
  </si>
  <si>
    <t>05HC6O0</t>
  </si>
  <si>
    <t>BUR. PROJ. TRANSFO RH NUM</t>
  </si>
  <si>
    <t>BUREAU DES PROJETS DE LA TRANSFORMATION RH NUMERIQUE</t>
  </si>
  <si>
    <t>0AK2093</t>
  </si>
  <si>
    <t>EDPI SPEC TECH FONCT RAMBOUILLET</t>
  </si>
  <si>
    <t>EQUIPE PROJET INTEGRE SPECIFICATIONS TECHNIQUES FONCTIONNELLES RAMBOUILLET</t>
  </si>
  <si>
    <t>0AK20C4</t>
  </si>
  <si>
    <t>POLE POV LILLE</t>
  </si>
  <si>
    <t>POLE PLATEAU OPERATEUR VOYAGES LILLE</t>
  </si>
  <si>
    <t>0AIZ10T</t>
  </si>
  <si>
    <t>SITE PEM RES</t>
  </si>
  <si>
    <t>SITE PARIS ECOLE MILITAIRE EMPLOI RESERVE</t>
  </si>
  <si>
    <t>08BE0Y7</t>
  </si>
  <si>
    <t>RESP SECU ENTRETIEN</t>
  </si>
  <si>
    <t>RESPONSABLE SECURITE EN ENTRETIEN</t>
  </si>
  <si>
    <t>06113SZ</t>
  </si>
  <si>
    <t>SITE MOULIN</t>
  </si>
  <si>
    <t>05US008</t>
  </si>
  <si>
    <t>SEMAPHORE COURONNE</t>
  </si>
  <si>
    <t>MARTIGUES</t>
  </si>
  <si>
    <t>05US009</t>
  </si>
  <si>
    <t>SEMAPHORE DRAMONT</t>
  </si>
  <si>
    <t>ST RAPHAEL</t>
  </si>
  <si>
    <t>05US010</t>
  </si>
  <si>
    <t>SEMAPHORE ESPIGUETTE</t>
  </si>
  <si>
    <t>LE GRAU DU ROI</t>
  </si>
  <si>
    <t>05US011</t>
  </si>
  <si>
    <t>SEMAPHORE CAP FERRAT</t>
  </si>
  <si>
    <t>ST JEAN CAP FERRAT</t>
  </si>
  <si>
    <t>05US012</t>
  </si>
  <si>
    <t>SEMAPHORE LA GAROUPE</t>
  </si>
  <si>
    <t>05US013</t>
  </si>
  <si>
    <t>SEMAPHORE ILE ROUSSE</t>
  </si>
  <si>
    <t>L'ILE-ROUSSE</t>
  </si>
  <si>
    <t>05US014</t>
  </si>
  <si>
    <t>SEMAPHORE LA PARATA</t>
  </si>
  <si>
    <t>05US015</t>
  </si>
  <si>
    <t>SEMAPHORE LEUCATE</t>
  </si>
  <si>
    <t>LEUCATE</t>
  </si>
  <si>
    <t>0AB703F</t>
  </si>
  <si>
    <t>14E BSMAT - DET BRUZ</t>
  </si>
  <si>
    <t>14E BASE DE SOUTIEN DU MATERIEL - DETACHEMENT DE BRUZ</t>
  </si>
  <si>
    <t>06TC035</t>
  </si>
  <si>
    <t>CHEM AUDITEUR</t>
  </si>
  <si>
    <t>STAGE ET FORMATIONS HORS MARINE ELEVES - CHEM AUDITEUR</t>
  </si>
  <si>
    <t>06TC036</t>
  </si>
  <si>
    <t>C/OPECOUT 2</t>
  </si>
  <si>
    <t>STAGE ET FORMATIONS HORS MARINE ELEVES - COURS OPERATEUR D'ECOUTE DU 2EME DEGRE</t>
  </si>
  <si>
    <t>06TC037</t>
  </si>
  <si>
    <t>STAGE CRAID</t>
  </si>
  <si>
    <t>STAGE ET FORMATIONS HORS MARINE ELEVES - STAGE CRAID PARIS</t>
  </si>
  <si>
    <t>06TC03B</t>
  </si>
  <si>
    <t>STG FORM H MARINE ELV - C ANATRAIT</t>
  </si>
  <si>
    <t>STAGE ET FORMATIONS HORS MARINE ELEVES - COURS ANALYSTE TRAITANT</t>
  </si>
  <si>
    <t>06TC03E</t>
  </si>
  <si>
    <t>COURS COETQUIDAN</t>
  </si>
  <si>
    <t>STAGE ET FORMATIONS HORS MARINE ELEVES - COURS COETQUIDAN</t>
  </si>
  <si>
    <t>081C4EU</t>
  </si>
  <si>
    <t>01 CMA - 4 AM - RESERVE</t>
  </si>
  <si>
    <t>4EME AM - CELLULE RESERVE OPERATIONNELLE</t>
  </si>
  <si>
    <t>05BU248</t>
  </si>
  <si>
    <t>PPE - OFFICIER ECHANGE - MARHAM (GB)</t>
  </si>
  <si>
    <t>PPE - OFFICIER D'ECHANGE MARHAM - NORFOLK GB</t>
  </si>
  <si>
    <t>MARHAM</t>
  </si>
  <si>
    <t>05BU256</t>
  </si>
  <si>
    <t>PPE - OFFICIER D'ECHANGE FASLANE</t>
  </si>
  <si>
    <t>05BU274</t>
  </si>
  <si>
    <t>PPE - OLIA SMD - ROME (ITA)</t>
  </si>
  <si>
    <t>PPE - OFFICIER DE LIAISON IA - STATO MAGGIORE DELLA DIFESA (SMD) - ROME (ITALIE)</t>
  </si>
  <si>
    <t>05Y0ACH</t>
  </si>
  <si>
    <t>DIRISI TLN - DETSIC LAMALGUE</t>
  </si>
  <si>
    <t>DIRISI TOULON - CIRISI TOULON DETACHEMENT SIC  LAMALGUE</t>
  </si>
  <si>
    <t>0A8R018</t>
  </si>
  <si>
    <t>ANT ACT SOC CHERBOURG 1</t>
  </si>
  <si>
    <t>ANTENNE D'ACTION SOCIALE CHERBOURG 1</t>
  </si>
  <si>
    <t>02EW021</t>
  </si>
  <si>
    <t>06CZ06U</t>
  </si>
  <si>
    <t>XN-CHERBOURG</t>
  </si>
  <si>
    <t>UDGA121457 : DÉPARTEMENT  CHAUFFERIES NUCLÉAIRES  - CHERBOURG</t>
  </si>
  <si>
    <t>06CZ06V</t>
  </si>
  <si>
    <t>ASM-CHERBOURG</t>
  </si>
  <si>
    <t>UDGA121458 : ARCHITECTURES DES SOUS-MARINS - CHERBOURG</t>
  </si>
  <si>
    <t>0A3J000</t>
  </si>
  <si>
    <t>ZIG VRN THIERVILLE SUR MEUSE</t>
  </si>
  <si>
    <t>06Z0006</t>
  </si>
  <si>
    <t>PROM2</t>
  </si>
  <si>
    <t>PROMOTION 2</t>
  </si>
  <si>
    <t>06Z0007</t>
  </si>
  <si>
    <t>PROM3</t>
  </si>
  <si>
    <t>PROMOTION 3</t>
  </si>
  <si>
    <t>06Z0008</t>
  </si>
  <si>
    <t>PROM4</t>
  </si>
  <si>
    <t>PROMOTION 4</t>
  </si>
  <si>
    <t>09X705O</t>
  </si>
  <si>
    <t>5E RC - EAU - BLESSES DE L'ADT</t>
  </si>
  <si>
    <t>5E REGIMENT DE CUIRASSIERS - EMIRATS ARABES UNIS - EAU - BLESSES DE L'ARMEE DE TERRE</t>
  </si>
  <si>
    <t>011I58D</t>
  </si>
  <si>
    <t>ESID METZ - CELL SST CHALONS</t>
  </si>
  <si>
    <t>ESID METZ - CELLULE SST CHALONS</t>
  </si>
  <si>
    <t>047S003</t>
  </si>
  <si>
    <t>GRS NO - 41E RI - CIRFA BREST</t>
  </si>
  <si>
    <t>047S004</t>
  </si>
  <si>
    <t>GRS NO - 41E RI - CIRFA CAEN</t>
  </si>
  <si>
    <t>06RH005</t>
  </si>
  <si>
    <t>C/BAT/POMPI HB</t>
  </si>
  <si>
    <t>ECOLE DES MARINS POMPIERS ELEVES - COURS BAT MARIN POMPIER HB</t>
  </si>
  <si>
    <t>06RH006</t>
  </si>
  <si>
    <t>C/BS/POMPI HB</t>
  </si>
  <si>
    <t>ECOLE DES MARINS POMPIERS ELEVES - COURS BS MARIN POMPIER HB</t>
  </si>
  <si>
    <t>06RH00C</t>
  </si>
  <si>
    <t>C/BE/QMF POMPM (C/C/VLT)</t>
  </si>
  <si>
    <t>ECOLE DES MARINS POMPIERS ELEVES - COURS ELEMENTAIRE METIER MOT POMPM/MARSEILLE (C/C/VLT)</t>
  </si>
  <si>
    <t>011I000</t>
  </si>
  <si>
    <t>ESID METZ</t>
  </si>
  <si>
    <t>ETABLISSEMENT DU SERVICE D INFRASTRUCTURE DE LA DEFENSE DE METZ</t>
  </si>
  <si>
    <t>02FQ0V1</t>
  </si>
  <si>
    <t>COMMANDEMENT DE LA BASE AERIENNE</t>
  </si>
  <si>
    <t>0644205</t>
  </si>
  <si>
    <t>ANT NARBONNE</t>
  </si>
  <si>
    <t>ANTENNE NARBONNE</t>
  </si>
  <si>
    <t>0644206</t>
  </si>
  <si>
    <t>ANT BRAM</t>
  </si>
  <si>
    <t>ANTENNE BRAM</t>
  </si>
  <si>
    <t>BRAM</t>
  </si>
  <si>
    <t>011I5AS</t>
  </si>
  <si>
    <t>ESID METZ - ANT REG POLY ECROUVES</t>
  </si>
  <si>
    <t>ESID METZ - ANTENNE REGIE POLYVALENTE ECROUVES</t>
  </si>
  <si>
    <t>06EV055</t>
  </si>
  <si>
    <t>DOE-BAGNEUX</t>
  </si>
  <si>
    <t>UDGA121217 : SOUS-DIRECTION D'OPÉRATION EXPORT - BAGNEUX</t>
  </si>
  <si>
    <t>08C3041</t>
  </si>
  <si>
    <t>DET CEPA PANTHER STD II</t>
  </si>
  <si>
    <t>DETACHEMENT CEPA PANTHER STANDARD II</t>
  </si>
  <si>
    <t>02KN012</t>
  </si>
  <si>
    <t>C/FI/PEM</t>
  </si>
  <si>
    <t>POLE ECOLES MEDITERRANEE ELEVES - COURS FORMATION INITIALE PEM</t>
  </si>
  <si>
    <t>018AAAW</t>
  </si>
  <si>
    <t>DRHAT - DRHAT - RO2</t>
  </si>
  <si>
    <t>DIRECTION DES RESSOURCES HUMAINES DE L'ARMEE DE TERRE - DRHAT - STRUCTURE D'ACCUEIL RO2</t>
  </si>
  <si>
    <t>0814293</t>
  </si>
  <si>
    <t>183EME AM - MONT DE MARSAN</t>
  </si>
  <si>
    <t>12EME CENTRE MEDICAL DES ARMEES - 183EME ANTENNE MEDICALE</t>
  </si>
  <si>
    <t>047R3BH</t>
  </si>
  <si>
    <t>GRS NE - 8E RA - CIRFA COMPIEGNE</t>
  </si>
  <si>
    <t>GRS NE - 8E RA - CIRFA  COMPIEGNE</t>
  </si>
  <si>
    <t>014L077</t>
  </si>
  <si>
    <t>DCSD - MCD KENYA</t>
  </si>
  <si>
    <t>DCSD - MISSION DE COOPERATION DE DEFENSE - KENYA</t>
  </si>
  <si>
    <t>NAIROBI</t>
  </si>
  <si>
    <t>014L080</t>
  </si>
  <si>
    <t>DCSD - MCD AFGHANISTAN</t>
  </si>
  <si>
    <t>DCSD - MISSION DE COOPERATION DE DEFENSE - AFGHANISTAN</t>
  </si>
  <si>
    <t>KABOUL</t>
  </si>
  <si>
    <t>014L081</t>
  </si>
  <si>
    <t>DCSD - ALGERIE</t>
  </si>
  <si>
    <t>DIRECTION DE LA COOPERATION DE SECURITE ET DE DEFENSE - MISSION DE COOPERATION DE DEFENSE - ALGERIE</t>
  </si>
  <si>
    <t>08DA00V</t>
  </si>
  <si>
    <t>TLSE</t>
  </si>
  <si>
    <t>00G399D</t>
  </si>
  <si>
    <t>11E RAMA - BLESSES ADT</t>
  </si>
  <si>
    <t>11E REGIMENT D'ARTILLERIE DE MARINE - BLESSES DE L'ARMEE DE TERRE</t>
  </si>
  <si>
    <t>065L005</t>
  </si>
  <si>
    <t>GAS/BISCA</t>
  </si>
  <si>
    <t>UNITE ELEMENTAIRE SPECIALISEE 'BISCARROSSE' (36)</t>
  </si>
  <si>
    <t>065L006</t>
  </si>
  <si>
    <t>GAS/KOUR</t>
  </si>
  <si>
    <t>UNITE ELEMENTAIRE SPECIALISEE 'KOUROU' (39)</t>
  </si>
  <si>
    <t>06B3000</t>
  </si>
  <si>
    <t>A U  AIR DE LA BA 160 DAKAR (-OUAKAM)</t>
  </si>
  <si>
    <t>AUTRES UNITES  AIR DE LA BASE AERIENNE 160 DAKAR (-OUAKAM)</t>
  </si>
  <si>
    <t>05DF197</t>
  </si>
  <si>
    <t>POLE ARCS</t>
  </si>
  <si>
    <t>POLE ANTENNE REANIMATION CHIRURGIE SAUVETAGE</t>
  </si>
  <si>
    <t>06D5000</t>
  </si>
  <si>
    <t>CFT - (F) PARTENARIATS</t>
  </si>
  <si>
    <t>06D6000</t>
  </si>
  <si>
    <t>01HE167</t>
  </si>
  <si>
    <t>DIRISI RNS - DET SIC COET</t>
  </si>
  <si>
    <t>DIRISI RENNES - CIRISI RENNES DETACHEMENT SIC COETQUIDAN</t>
  </si>
  <si>
    <t>015Q6AQ</t>
  </si>
  <si>
    <t>9E RIMA - 9E RIMA - STRUCTURE D'ACCUEIL</t>
  </si>
  <si>
    <t>9E REGIMENT D'INFANTERIE DE MARINE - STRUCTURE D'ACCUEIL DE LA RO2 - GUYANE</t>
  </si>
  <si>
    <t>0A8R012</t>
  </si>
  <si>
    <t>ANT ACT SOC BAN LANN-BIHOUE</t>
  </si>
  <si>
    <t>ANTENNE D'ACTION SOCIALE BAN LANN-BIHOUE</t>
  </si>
  <si>
    <t>0631N4Z</t>
  </si>
  <si>
    <t>CBDD BREST SUCC LORIENT</t>
  </si>
  <si>
    <t>CBDD BREST SUCCURSALE LORIENT</t>
  </si>
  <si>
    <t>012M06H</t>
  </si>
  <si>
    <t>DID DJIBOUTI-DETA SID EM ALINDIEN - EAU</t>
  </si>
  <si>
    <t>DID DJIBOUTI - DETACHEMENT SID - ETAT MAJOR ALINDIEN - EMIRATS ARABES UNIS</t>
  </si>
  <si>
    <t>087D018</t>
  </si>
  <si>
    <t>CSFRS</t>
  </si>
  <si>
    <t>CONSEIL SUPERIEUR DE LA FORMATION DE LA RECHERCHE STRATEGIQUE (CSFRS)</t>
  </si>
  <si>
    <t>069G1DH</t>
  </si>
  <si>
    <t>30EME AMP - POITIERS</t>
  </si>
  <si>
    <t>13EME CENTRE MEDICAL DES ARMEES - 30EME ANTENNE DE MEDECINE DE PREVENTION</t>
  </si>
  <si>
    <t>06SV000</t>
  </si>
  <si>
    <t>PDM METZ</t>
  </si>
  <si>
    <t>POLE DEFENSE MOBILITE DE METZ</t>
  </si>
  <si>
    <t>06SW000</t>
  </si>
  <si>
    <t>PDM PARIS</t>
  </si>
  <si>
    <t>POLE DEFENSE MOBILITE DE PARIS</t>
  </si>
  <si>
    <t>02EV041</t>
  </si>
  <si>
    <t>CIIRAA - TROYES</t>
  </si>
  <si>
    <t>CENTRE D'INSTRUCTION ET D'INFORMATION DE RESERVE DE L'ARMEE DE L'AIR - TROYES</t>
  </si>
  <si>
    <t>05NS01D</t>
  </si>
  <si>
    <t>SERVICE HYGIENE SANTE</t>
  </si>
  <si>
    <t>SNA RUBIS EQUIPAGE ROUGE - SERVICE HYGIENE SANTE</t>
  </si>
  <si>
    <t>06QW000</t>
  </si>
  <si>
    <t>EPV ELV</t>
  </si>
  <si>
    <t>ECOLE DU PERSONNEL VOLANT ELEVES</t>
  </si>
  <si>
    <t>085H03U</t>
  </si>
  <si>
    <t>CM 1M</t>
  </si>
  <si>
    <t>CABINET MILITAIRE DU 1ER MINISTRE (CM 1M)</t>
  </si>
  <si>
    <t>085H03V</t>
  </si>
  <si>
    <t>CHEF CAB.MIL.$</t>
  </si>
  <si>
    <t>CHEF CABINET MILITAIRE (CHEF CAB.MIL)</t>
  </si>
  <si>
    <t>047Z19D</t>
  </si>
  <si>
    <t>CAB CEMAT CULTE MUSULMAN</t>
  </si>
  <si>
    <t>01HE191</t>
  </si>
  <si>
    <t>DIRISI RNS - DET SIC SAUMUR</t>
  </si>
  <si>
    <t>DIRISI RENNES - CIRISI TOURS DETACHEMENT SIC SAUMUR</t>
  </si>
  <si>
    <t>013N451</t>
  </si>
  <si>
    <t>DIRISI LYN - DET SIC ROANNE</t>
  </si>
  <si>
    <t>DIRISI LYON - CIRISI LYON DETACHEMENT SIC ROANNE</t>
  </si>
  <si>
    <t>081A110</t>
  </si>
  <si>
    <t>03 CMA - 22 AM - RESERVE</t>
  </si>
  <si>
    <t>22EME AM - CELLULE RESERVE OPERATIONNELLE</t>
  </si>
  <si>
    <t>05OO000</t>
  </si>
  <si>
    <t>LAPEROUSE</t>
  </si>
  <si>
    <t>BATIMENT HYDROGRAPHIQUE LA PEROUSE</t>
  </si>
  <si>
    <t>05OP000</t>
  </si>
  <si>
    <t>BORDA</t>
  </si>
  <si>
    <t>BATIMENT HYDROGRAPHIQUE BORDA</t>
  </si>
  <si>
    <t>05OQ000</t>
  </si>
  <si>
    <t>LAPLACE</t>
  </si>
  <si>
    <t>BATIMENT HYDROGRAPHIQUE LAPLACE</t>
  </si>
  <si>
    <t>05OR000</t>
  </si>
  <si>
    <t>ARAGO</t>
  </si>
  <si>
    <t>PATROUILLEUR DE SERVICE PUBLIC ARAGO</t>
  </si>
  <si>
    <t>05OS000</t>
  </si>
  <si>
    <t>BEAUTEM-BEAU A</t>
  </si>
  <si>
    <t>BAT HYDRO/OCEANOGRAPHIQUE BEAUTEMPS-BEAUPRE A</t>
  </si>
  <si>
    <t>05OT000</t>
  </si>
  <si>
    <t>BEAUTEM-BEAU B</t>
  </si>
  <si>
    <t>BAT HYDRO/OCEANOGRAPHIQUE BEAUTEMPS-BEAUPRE B</t>
  </si>
  <si>
    <t>05OU000</t>
  </si>
  <si>
    <t>ANTARES</t>
  </si>
  <si>
    <t>BATIMENT REMORQUEUR DE SONARS ANTARES</t>
  </si>
  <si>
    <t>05OV000</t>
  </si>
  <si>
    <t>ALTAIR</t>
  </si>
  <si>
    <t>BATIMENT REMORQUEUR DE SONARS ALTAIR</t>
  </si>
  <si>
    <t>05OW000</t>
  </si>
  <si>
    <t>ALDEBARAN</t>
  </si>
  <si>
    <t>BATIMENT REMORQUEUR DE SONARS ALDEBARAN</t>
  </si>
  <si>
    <t>05OZ000</t>
  </si>
  <si>
    <t>VULCAIN</t>
  </si>
  <si>
    <t>BATIMENT-BASE DE PLONGEURS DEMINEURS VULCAIN</t>
  </si>
  <si>
    <t>089G000</t>
  </si>
  <si>
    <t>(F)TRS INSTR AT04</t>
  </si>
  <si>
    <t>(F) UO EMAT - TRSP INSTRUCTION</t>
  </si>
  <si>
    <t>089L000</t>
  </si>
  <si>
    <t>(F)BILLET AVION AT06</t>
  </si>
  <si>
    <t>(F) UO AT06 - BILLETTERIE AVION</t>
  </si>
  <si>
    <t>089P000</t>
  </si>
  <si>
    <t>(F)BILLET AVION AT08</t>
  </si>
  <si>
    <t>(F) UO AT08 - BILLETTERIE AVION</t>
  </si>
  <si>
    <t>06CU04B</t>
  </si>
  <si>
    <t>STS</t>
  </si>
  <si>
    <t>UDGA103944 : DÉPARTEMENT ESSAIS DE STRUCTURES</t>
  </si>
  <si>
    <t>086F000</t>
  </si>
  <si>
    <t>CONSEIL D'ETAT</t>
  </si>
  <si>
    <t>0AGI02Y</t>
  </si>
  <si>
    <t>PFC SO - SATELLITE ROCHERFORT</t>
  </si>
  <si>
    <t>SATELLITE RHL ROCHEFORT</t>
  </si>
  <si>
    <t>0ABQ000</t>
  </si>
  <si>
    <t>DAR-DEL NDIE</t>
  </si>
  <si>
    <t>DELEGATION A L'ACCOMPAGNEMENT REGIONAL - DELEGUE NORMANDIE</t>
  </si>
  <si>
    <t>0ABW000</t>
  </si>
  <si>
    <t>DAR-DEL OCTIE</t>
  </si>
  <si>
    <t>DELEGATION A L'ACCOMPAGNEMENT REGIONAL - DELEGUE OCCITANIE</t>
  </si>
  <si>
    <t>0AIV000</t>
  </si>
  <si>
    <t>COMMISSION DE DEONTOLOGIE</t>
  </si>
  <si>
    <t>05BU881</t>
  </si>
  <si>
    <t>PPE - RAF HQ - MOD (GB) - DF AIR</t>
  </si>
  <si>
    <t>POSTES PERMANENTS A L'ETRANGER - ROYAL AIR FORCE HEADQUARTER - MINISTRY OF DEFENCE (GB) - DF AIR</t>
  </si>
  <si>
    <t>09XL0U0</t>
  </si>
  <si>
    <t>ETRS - GPT RENS GUERRE ELEC MALTIERE</t>
  </si>
  <si>
    <t>ECOLE DES TRANSMISSIONS - GROUPEMENT RENSEIGNEMENT GUERRE ELECTRONIQUE (LA MALTIERE)</t>
  </si>
  <si>
    <t>09XL0U8</t>
  </si>
  <si>
    <t>ETRS - INSTALLATIONS SPORT ST JACQUES</t>
  </si>
  <si>
    <t>ECOLE DES TRANSMISSIONS - INSTALLATIONS SPORTIVES ST JACQUES</t>
  </si>
  <si>
    <t>051F003</t>
  </si>
  <si>
    <t>BEM MONGE - SERVICE HYG SANTE</t>
  </si>
  <si>
    <t>BATIMENT D'ESSAIS ET DE MESURES MONGE - SERVICE HYGIENE SANTE</t>
  </si>
  <si>
    <t>06LT00U</t>
  </si>
  <si>
    <t>UMTER-BALMA</t>
  </si>
  <si>
    <t>UDGA121306 : UNITÉ DE MANAGEMENT OPÉRATIONS D'ARMEMENT TERRESTRES - BAL</t>
  </si>
  <si>
    <t>06LT00T</t>
  </si>
  <si>
    <t>MQP-TER-AVRILLE</t>
  </si>
  <si>
    <t>UDGA121305 : DÉPT DU MANAGEMT ET DE LA QUALITÉ DES PROJETS UMTER- AVRIL</t>
  </si>
  <si>
    <t>06CX2E0</t>
  </si>
  <si>
    <t>CCER-LYON</t>
  </si>
  <si>
    <t>UDGA106696 : CENTRE DE CONTRÔLE ESSAIS RÉCEPTION DE LYON</t>
  </si>
  <si>
    <t>06LT00V</t>
  </si>
  <si>
    <t>MQP-TER-BALMA</t>
  </si>
  <si>
    <t>UDGA121307 : DÉPT DU MANAGMT ET DE LA QUALITÉ DES PROJETS UMTER - BALMA</t>
  </si>
  <si>
    <t>02F0031</t>
  </si>
  <si>
    <t>CIIRAA - NANCY</t>
  </si>
  <si>
    <t>CENTRE D'INSTRUCTION ET D'INFORMATION DE RESERVE DE L'ARMEE DE L'AIR - NANCY</t>
  </si>
  <si>
    <t>06CV1F6</t>
  </si>
  <si>
    <t>EM - DÉPARTEMENT SÉCURITÉ INCENDIE</t>
  </si>
  <si>
    <t>UDGA226005 : DÉPARTEMENT SÉCURITÉ INCENDIE</t>
  </si>
  <si>
    <t>01DX99P</t>
  </si>
  <si>
    <t>LYC MIL AIX - BTS EXT</t>
  </si>
  <si>
    <t>LYCEE MILITAIRE D'AIX EN PROVENCE - BTS EXTERNALISE</t>
  </si>
  <si>
    <t>01DU99P</t>
  </si>
  <si>
    <t>LYC MIL ST CYR - BTS EXT</t>
  </si>
  <si>
    <t>LYCEE MILITAIRE DE SAINT CYR - BTS EXTERNALISE</t>
  </si>
  <si>
    <t>05BU884</t>
  </si>
  <si>
    <t>PPE - DLIA COS STUTTGART</t>
  </si>
  <si>
    <t>PPE - OFFICIER DE LIAISON AFRICOM - STUTTGART (ALL)</t>
  </si>
  <si>
    <t>STUTTGART</t>
  </si>
  <si>
    <t>0AIS000</t>
  </si>
  <si>
    <t>DSNJ - SNU</t>
  </si>
  <si>
    <t>DSNJ - SERVICE NATIONAL UNIVERSEL</t>
  </si>
  <si>
    <t>09T4016</t>
  </si>
  <si>
    <t>SUFFREN BLEU - SERVICE HYGIENE SANTE</t>
  </si>
  <si>
    <t>05Y0335</t>
  </si>
  <si>
    <t>STAT LA CRAU</t>
  </si>
  <si>
    <t>DIRISI TOULON - CNMO TSR - STATION DE TRANSMISSIONS LA CRAU</t>
  </si>
  <si>
    <t>LA CRAU</t>
  </si>
  <si>
    <t>09QN03H</t>
  </si>
  <si>
    <t>FOR-CAZAUX</t>
  </si>
  <si>
    <t>UDGA121282 : DIVISION GESTION DE LA FORMATION/CAZAUX</t>
  </si>
  <si>
    <t>085EA55</t>
  </si>
  <si>
    <t>HDMS PETER WILLEMOES</t>
  </si>
  <si>
    <t>0A8Q014</t>
  </si>
  <si>
    <t>ANT ACT SOC MTBN</t>
  </si>
  <si>
    <t>ANTENNE D'ACTION SOCIALE MONTAUBAN</t>
  </si>
  <si>
    <t>0A8U00W</t>
  </si>
  <si>
    <t>ANT ACT SOC FONTEVRAUD</t>
  </si>
  <si>
    <t>ANTENNE D'ACTION SOCIALE FONTEVRAUD</t>
  </si>
  <si>
    <t>085EA57</t>
  </si>
  <si>
    <t>DBM-82 KRKA</t>
  </si>
  <si>
    <t>09RW03F</t>
  </si>
  <si>
    <t>COMBDD BESANCON AUMONERIE PROTESTANTE</t>
  </si>
  <si>
    <t>COMBDD BESANCON - AUMONERIE PROTESTANTE</t>
  </si>
  <si>
    <t>09RW03G</t>
  </si>
  <si>
    <t>COMBDD BORDEAUX MERIGNAC - AUM PROTEST</t>
  </si>
  <si>
    <t>COMBDD BORDEAUX MERIGNAC - AUMONERIE PROTESTANTE</t>
  </si>
  <si>
    <t>09RW03U</t>
  </si>
  <si>
    <t>COMBDD GRENOBLE AC AUMON PROTEST</t>
  </si>
  <si>
    <t>COMBDD GRENOBLE ANNECY CHAMBERY - AUMONERIE PROTESTANTE</t>
  </si>
  <si>
    <t>047N4EZ</t>
  </si>
  <si>
    <t>CDEC - EMSST-ELEVES ESC PARIS</t>
  </si>
  <si>
    <t>CDEC - EMSST-ELEVES ECOLE SUPERIEURE DE COMMERCE DE PARIS</t>
  </si>
  <si>
    <t>047N4F1</t>
  </si>
  <si>
    <t>CDEC - EMSST-ELEVES ESLSCA PARIS</t>
  </si>
  <si>
    <t>CDEC - EMSST-ELEVES ECOLE SUPERIEURE LIBRE DES SCIENCES COMMERCIALES APPLIQUEES</t>
  </si>
  <si>
    <t>047N4FA</t>
  </si>
  <si>
    <t>CDEC - EMSST-ELEVES IRIS SUP PARIS</t>
  </si>
  <si>
    <t>CDEC - EMSST-ELEVES INSTITUT SUPERIEUR DE RELATIONS INTERNATIONALES ET STRATEGIQUES</t>
  </si>
  <si>
    <t>047N4FH</t>
  </si>
  <si>
    <t>CDEC - EMSST-ELEVES TEL SUD PARIS EVRY</t>
  </si>
  <si>
    <t>CDEC - EMSST-ELEVES TELECOM MANAGEMENT SUD PARIS EX INT</t>
  </si>
  <si>
    <t>06VZ00V</t>
  </si>
  <si>
    <t>PART SCA REG ZONALE GEND LVA</t>
  </si>
  <si>
    <t>PARTICIPATION SCA REGION ZONALE DE GENDARMERIE LILLE-VILLENEUVE D'ASQ</t>
  </si>
  <si>
    <t>011L3QZ</t>
  </si>
  <si>
    <t>ESID IDF-CELL VT LE PTT</t>
  </si>
  <si>
    <t>ESID IDF - CELLULE VERT LE PETIT</t>
  </si>
  <si>
    <t>02EV501</t>
  </si>
  <si>
    <t>CIIRAA - REIMS</t>
  </si>
  <si>
    <t>CENTRE D'INSTRUCTION ET D'INFORMATION DE RESERVE DE L'ARMEE DE L'AIR - REIMS</t>
  </si>
  <si>
    <t>05LF03X</t>
  </si>
  <si>
    <t>02FGGA6</t>
  </si>
  <si>
    <t>CIIRAA - AUXERRE</t>
  </si>
  <si>
    <t>CENTRE D'INSTRUCTION ET D'INFORMATION DE RESERVE DE L'ARMEE DE L'AIR - AUXERRE</t>
  </si>
  <si>
    <t>06TC005</t>
  </si>
  <si>
    <t>C/OPLIN</t>
  </si>
  <si>
    <t>STAGE ET FORMATIONS HORS MARINE ELEVES - COURS OPERATEUR LINGUISTIQUE INTERCEPTEUR</t>
  </si>
  <si>
    <t>06TC006</t>
  </si>
  <si>
    <t>C/OPECOUT1</t>
  </si>
  <si>
    <t>STAGE ET FORMATIONS HORS MARINE ELEVES - COURS OPERATEUR D'ECOUTE DU 1ER DEGRE</t>
  </si>
  <si>
    <t>06TC011</t>
  </si>
  <si>
    <t>C/BS/SPORT</t>
  </si>
  <si>
    <t>STAGE ET FORMATIONS HORS MARINE ELEVES - COURS BS MONITEUR DE SPORT</t>
  </si>
  <si>
    <t>06TC012</t>
  </si>
  <si>
    <t>STG FORM H MARINE ELV - CRS BS INSEN</t>
  </si>
  <si>
    <t>STAGE ET FORMATIONS HORS MARINE ELEVES - COURS BS INSEN</t>
  </si>
  <si>
    <t>06TC013</t>
  </si>
  <si>
    <t>C/CANAROEM1</t>
  </si>
  <si>
    <t>STAGE ET FORMATIONS HORS MARINE ELEVES - COURS ANALYSTE RENS ELECTROMAGNETIQUE 1ER NIVEAU</t>
  </si>
  <si>
    <t>00ZV8XP</t>
  </si>
  <si>
    <t>126E RGT INF - STRUCTURE ACCUEIL RO2</t>
  </si>
  <si>
    <t>126E RI - STRUCTURE D'ACCUEIL DE LA RO2 BRIVE LA GAILLARDE</t>
  </si>
  <si>
    <t>02FCFIA</t>
  </si>
  <si>
    <t>0A8U01Q</t>
  </si>
  <si>
    <t>AASG NANTES</t>
  </si>
  <si>
    <t>ANTENNE D'ACTION SOCIALE GEND NANTES</t>
  </si>
  <si>
    <t>0A8U01R</t>
  </si>
  <si>
    <t>AASG LA ROCHE S/YON</t>
  </si>
  <si>
    <t>ANTENNE D'ACTION SOCIALE GEND LA ROCHE S/YON</t>
  </si>
  <si>
    <t>0A8V01C</t>
  </si>
  <si>
    <t>SECT PARIS 2</t>
  </si>
  <si>
    <t>SECTEUR PARIS 2</t>
  </si>
  <si>
    <t>06QS002</t>
  </si>
  <si>
    <t>C/BAT/PLONG</t>
  </si>
  <si>
    <t>ECOLE DE PLONGEE ELEVES - COURS BAT PLONGEUR DEMINEUR</t>
  </si>
  <si>
    <t>081U1F6</t>
  </si>
  <si>
    <t>13EME AMP - DRAGUIGNAN</t>
  </si>
  <si>
    <t>9EME CENTRE MEDICAL DES ARMEES - 13EME ANTENNE DE MEDECINE DE PREVENTION</t>
  </si>
  <si>
    <t>087AABT</t>
  </si>
  <si>
    <t>SITE EPPA</t>
  </si>
  <si>
    <t>SITE ECOLE PERSONNEL PARAMEDICAL DES ARMEES</t>
  </si>
  <si>
    <t>0AB400C</t>
  </si>
  <si>
    <t>09RW0IL</t>
  </si>
  <si>
    <t>GGD NORD PAS DE CALAI</t>
  </si>
  <si>
    <t>GROUPEMENT DE GENDARMERIE DEPARTEMENTALE  NORD PAS DE CALAIS-AUMONERIE CATHOLIQUE</t>
  </si>
  <si>
    <t>09RW0IN</t>
  </si>
  <si>
    <t>GDD COTES ARMOR AUM CA</t>
  </si>
  <si>
    <t>GROUPEMENT DE GENDARMERIE DEPARTEMENTALE  COTES D'ARMOR AUMONERIE CATHOLIQUE</t>
  </si>
  <si>
    <t>09RW0IO</t>
  </si>
  <si>
    <t>GDD HT NORMAND AUM CA</t>
  </si>
  <si>
    <t>GROUPEMENT DE GENDARMERIE DEPARTEMENTALE  HAUTE NORMANDIE AUMONERIE CATHOLIQUE</t>
  </si>
  <si>
    <t>05BU197</t>
  </si>
  <si>
    <t>05BU231</t>
  </si>
  <si>
    <t>PPE - OE DCDAOA  87875 - TORREJON (ESP)</t>
  </si>
  <si>
    <t>PPE - OFFICIER DE LIAISON DCDAOA 87875 - TORREJON (ESPAGNE)</t>
  </si>
  <si>
    <t>TORREJON</t>
  </si>
  <si>
    <t>0ABC050</t>
  </si>
  <si>
    <t>PRSD DIJON</t>
  </si>
  <si>
    <t>POSTE RSD DIJON</t>
  </si>
  <si>
    <t>0ABC063</t>
  </si>
  <si>
    <t>ANTENNE SAINT-DIZIER</t>
  </si>
  <si>
    <t>ANTENNE RSD SAINT-DIZIER</t>
  </si>
  <si>
    <t>0ABC07U</t>
  </si>
  <si>
    <t>PRSD BESANCON</t>
  </si>
  <si>
    <t>POSTE RSD BESANCON</t>
  </si>
  <si>
    <t>0ABC090</t>
  </si>
  <si>
    <t>PRSD/LILLE</t>
  </si>
  <si>
    <t>POSTE RSD  LILLE</t>
  </si>
  <si>
    <t>0ABC09F</t>
  </si>
  <si>
    <t>PRSD DE SENLIS</t>
  </si>
  <si>
    <t>POSTE RSD DE SENLIS</t>
  </si>
  <si>
    <t>011F60S</t>
  </si>
  <si>
    <t>ESID LYON - CELL PREV NIMES</t>
  </si>
  <si>
    <t>ESID LYON - CELLULE PREVENTION NIMES</t>
  </si>
  <si>
    <t>06AW000</t>
  </si>
  <si>
    <t>A U  AIR   BA 116 LUXEUIL</t>
  </si>
  <si>
    <t>AUTRES UNITES  AIR DE LA BASE AERIENNE 116 LUXEUIL (- LES BAINS)</t>
  </si>
  <si>
    <t>06YQ000</t>
  </si>
  <si>
    <t>CIE</t>
  </si>
  <si>
    <t>COMMANDEMENT INTERARMEES DE L'ESPACE</t>
  </si>
  <si>
    <t>06VZ005</t>
  </si>
  <si>
    <t>DGPN</t>
  </si>
  <si>
    <t>DIRECTION GENERALE DE LA POLICE NATIONALE</t>
  </si>
  <si>
    <t>06NO000</t>
  </si>
  <si>
    <t>UNITES CSFA DE LA BA 105 EVREUX</t>
  </si>
  <si>
    <t>UNITES CSFA DE LA BASE AERIENNE 105 EVREUX</t>
  </si>
  <si>
    <t>08LC00B</t>
  </si>
  <si>
    <t>CHAMFORGUEIL</t>
  </si>
  <si>
    <t>TRAPIL - CHAMFORGUEIL</t>
  </si>
  <si>
    <t>CHAMPFORGEUIL</t>
  </si>
  <si>
    <t>08LC00C</t>
  </si>
  <si>
    <t>LANGRES</t>
  </si>
  <si>
    <t>TRAPIL - LANGRES</t>
  </si>
  <si>
    <t>08LC00D</t>
  </si>
  <si>
    <t>FOS SUR MER</t>
  </si>
  <si>
    <t>TRAPIL - FOS SUR MER</t>
  </si>
  <si>
    <t>00C3178</t>
  </si>
  <si>
    <t>19E RGT GENIE - CIE ADL CAN</t>
  </si>
  <si>
    <t>19E REGIMENT DU GENIE - COMPAGNIE APPUI AU DEPLOIEMENT LOURD CANJUERS</t>
  </si>
  <si>
    <t>0879032</t>
  </si>
  <si>
    <t>3A</t>
  </si>
  <si>
    <t>ASSOCIATION AEROCAMPUS AQUITAINE</t>
  </si>
  <si>
    <t>LATRESNE</t>
  </si>
  <si>
    <t>08LC00E</t>
  </si>
  <si>
    <t>CHALONS EN CHAMPA</t>
  </si>
  <si>
    <t>TRAPIL - CHALONS EN CHAMPAGNE</t>
  </si>
  <si>
    <t>08LC00F</t>
  </si>
  <si>
    <t>TRAPIL - PHALSBOURG</t>
  </si>
  <si>
    <t>08JX04J</t>
  </si>
  <si>
    <t>ESCADRON DE TRANSPORT 'MAINE'</t>
  </si>
  <si>
    <t>ESCADRON DE TRANSPORT "MAINE"</t>
  </si>
  <si>
    <t>011F632</t>
  </si>
  <si>
    <t>ESID LYON-USID LYON-ANT LYON-7 RMAT</t>
  </si>
  <si>
    <t>ESID LYON - USID LYON - ANTENNE LYON - 7 RMAT</t>
  </si>
  <si>
    <t>011F633</t>
  </si>
  <si>
    <t>ESID LYON-USID LYON-ANT LYON-ESA</t>
  </si>
  <si>
    <t>ESID LYON - USID LYON - ANTENNE LYON - ESA</t>
  </si>
  <si>
    <t>040D9IB</t>
  </si>
  <si>
    <t>61E RGT ART - 61 RA- ST ACC RO2 - CHAUMO</t>
  </si>
  <si>
    <t>61E REGIMENT D'ARTILLERIE - 61E REGIMENT D'ARTILLERIE - STRUCTURE D'ACCUEIL DE LA RO2-CHAUMONT</t>
  </si>
  <si>
    <t>01HE9O6</t>
  </si>
  <si>
    <t>DIRISI RNS - STAT EMIS VERNON</t>
  </si>
  <si>
    <t>DIRISI RENNES - CNMO TSR FAVIERES STATION EMISSION VERNON</t>
  </si>
  <si>
    <t>05K4005</t>
  </si>
  <si>
    <t>AMAINT OME- NOUVELLE-CALEDONIE - RO2</t>
  </si>
  <si>
    <t>AMAINT OME- NOUVELLE-CALEDONIE - STRUCTURE D'ACCUEIL DE LA RO2-NVLE CALEDONIE</t>
  </si>
  <si>
    <t>0A8S027</t>
  </si>
  <si>
    <t>AASG VALENCE</t>
  </si>
  <si>
    <t>ANTENNE D'ACTION SOCIALE GEND VALENCE</t>
  </si>
  <si>
    <t>0A8S02F</t>
  </si>
  <si>
    <t>AASG ST-ETIENNE</t>
  </si>
  <si>
    <t>ANTENNE D'ACTION SOCIALE GEND ST-ETIENNE</t>
  </si>
  <si>
    <t>0A8S02G</t>
  </si>
  <si>
    <t>AASG CLERMONT-FD</t>
  </si>
  <si>
    <t>ANTENNE D'ACTION SOCIALE GEND CLERMONT-FD</t>
  </si>
  <si>
    <t>014L086</t>
  </si>
  <si>
    <t>DCSD - MCD BURUNDI</t>
  </si>
  <si>
    <t>DIRECTION DE LA COOPERATION DE SECURITE ET DE DEFENSE - MISSION DE COOPERATION DE DEFENSE - BURUNDI</t>
  </si>
  <si>
    <t>014L089</t>
  </si>
  <si>
    <t>DCSD - MCD MALAISIE</t>
  </si>
  <si>
    <t>DCSD - MISSION DE COOPERATION DE DEFENSE - MALAISIE</t>
  </si>
  <si>
    <t>KUALA LUMPUR</t>
  </si>
  <si>
    <t>067V0A0</t>
  </si>
  <si>
    <t>SECTION DE LIAISON SEGMENTS SPATIAUX</t>
  </si>
  <si>
    <t>02G3AQ5</t>
  </si>
  <si>
    <t>CDAOA - BA 701 SALON DE PROVENCE</t>
  </si>
  <si>
    <t>05WM000</t>
  </si>
  <si>
    <t>MCHMDN GRPGEND</t>
  </si>
  <si>
    <t>MCHMDN GROUPEMENT DE GENDARMERIE</t>
  </si>
  <si>
    <t>0109012</t>
  </si>
  <si>
    <t>COGIC</t>
  </si>
  <si>
    <t>CENTRE OPERATIONNEL DE GESTION INTERMINISTERIELLE DES CRISES</t>
  </si>
  <si>
    <t>06EZ9IL</t>
  </si>
  <si>
    <t>MR-ST-MÉDARD</t>
  </si>
  <si>
    <t>UDGA121298 : BUREAU DE LA MAÎTRISE DES RISQUES - ST MEDARD EN JALLES</t>
  </si>
  <si>
    <t>06EZ9IM</t>
  </si>
  <si>
    <t>MIP</t>
  </si>
  <si>
    <t>UDGA105134 : MISSION INNOVATION PARTICIPATIVE</t>
  </si>
  <si>
    <t>05F70AO</t>
  </si>
  <si>
    <t>SP IA MCO AERO</t>
  </si>
  <si>
    <t>SECRETARIAT PERMANENT INTERARMEES DU MCO AERONAUTIQUE</t>
  </si>
  <si>
    <t>06S8006</t>
  </si>
  <si>
    <t>APER PARIS - PC - EFM COMAR PARIS</t>
  </si>
  <si>
    <t>09QN02O</t>
  </si>
  <si>
    <t>GCC-TOULOUSE</t>
  </si>
  <si>
    <t>UDGA121254 : DIVISION GESTION COLLECTIVE ET CHANCELLERIE/TOULOUSE</t>
  </si>
  <si>
    <t>09QN02P</t>
  </si>
  <si>
    <t>GCC-SAINT-MÉDARD</t>
  </si>
  <si>
    <t>UDGA121258 : DIVISION GESTION COLLECTIVE ET CHANCELLERIE/ST MÉD EN JALLE</t>
  </si>
  <si>
    <t>02FOHFA</t>
  </si>
  <si>
    <t>ESIS CMLP</t>
  </si>
  <si>
    <t>ESCADRON DE SECURITE INCENDIE ET DE SAUVETAGE CMLP</t>
  </si>
  <si>
    <t>09O924Y</t>
  </si>
  <si>
    <t>CICOS - COMBDD CLERMONT-FERRAND</t>
  </si>
  <si>
    <t>CICOS - COMMANDEMENT DE LA BASE DE DEFENSE DE CLERMONT-FERRAND</t>
  </si>
  <si>
    <t>011L3Q9</t>
  </si>
  <si>
    <t>ESID IDF-USID VSLES-STR VSLES-ANT VSCE</t>
  </si>
  <si>
    <t>ESID IDF - USID VERSAILLES - SIM - SECTEUR GS VERSAILLES - ANTENNE VERSAILLES ST CYR L'ECOLE</t>
  </si>
  <si>
    <t>081C4HC</t>
  </si>
  <si>
    <t>ADJOINTS AU COMMANDANT DE CMA</t>
  </si>
  <si>
    <t>05X60C9</t>
  </si>
  <si>
    <t>SHOM - SHOM - BGHOA</t>
  </si>
  <si>
    <t>SHOM - SHOM - BASE DU GROUPE HYDROGRAPHIQUE ET OCEANOGRAPHIQUE DE L'ATLANTIQUE</t>
  </si>
  <si>
    <t>042OA9G</t>
  </si>
  <si>
    <t>8E RGT MAT - DET VERSAILLES</t>
  </si>
  <si>
    <t>8E REGIMENT DU MATERIEL - DETACHEMENT VERSAILLES</t>
  </si>
  <si>
    <t>0689000</t>
  </si>
  <si>
    <t>ESNJ NE</t>
  </si>
  <si>
    <t>ETABLISSEMENT DU SERVICE NATIONAL ET DE LA JEUNESSE NORD EST</t>
  </si>
  <si>
    <t>068A000</t>
  </si>
  <si>
    <t>ESNJ NO</t>
  </si>
  <si>
    <t>ETABLISSEMENT DU SERVICE NATIONALE ET DE LA JEUNESSE NORD OUEST</t>
  </si>
  <si>
    <t>042OA9H</t>
  </si>
  <si>
    <t>8E RGT MAT - SRM LECLERC 12E RC - OLIVET</t>
  </si>
  <si>
    <t>8E REGIMENT DU MATERIEL - DETACHEMENT OLIVET - SECTION REPARATION MOBILITE LECLERC</t>
  </si>
  <si>
    <t>015L000</t>
  </si>
  <si>
    <t>DID CAYENNE</t>
  </si>
  <si>
    <t>DIRECTION D INFRASTRUCTURE DE LA DEFENSE DE CAYENNE</t>
  </si>
  <si>
    <t>068B028</t>
  </si>
  <si>
    <t>CSNJ TOULOUSE</t>
  </si>
  <si>
    <t>CENTRE DU SERVICE NATIONAL ET DE LA JEUNESSE DE TOULOUSE</t>
  </si>
  <si>
    <t>06CZ061</t>
  </si>
  <si>
    <t>0AGZ00E</t>
  </si>
  <si>
    <t>ANT ST JEAN DU MARONI</t>
  </si>
  <si>
    <t>ANTENNE SAINT JEAN DU MARONI</t>
  </si>
  <si>
    <t>0AH300S</t>
  </si>
  <si>
    <t>ANTENNE LA TONTOUTA BA 186</t>
  </si>
  <si>
    <t>ANTENNE LA TONTOUTA BASE AERIENNE 186</t>
  </si>
  <si>
    <t>016O098</t>
  </si>
  <si>
    <t>DID PAPEETE ANT LOG DOM</t>
  </si>
  <si>
    <t>DIRECTION D INFRASTRUCTURE DE LA DEFENSE DE PAPEETE - ANTENNE LOGEMENTS DOMANIAUX</t>
  </si>
  <si>
    <t>09WW000</t>
  </si>
  <si>
    <t>33F CHERBOURG</t>
  </si>
  <si>
    <t>DETACHEMENT 33F CHERBOURG</t>
  </si>
  <si>
    <t>06EJ09P</t>
  </si>
  <si>
    <t>S1</t>
  </si>
  <si>
    <t>UDGA104096 : SECTION 1</t>
  </si>
  <si>
    <t>06EJ09Q</t>
  </si>
  <si>
    <t>S2</t>
  </si>
  <si>
    <t>UDGA104097 : SECTION 2</t>
  </si>
  <si>
    <t>08DC1E3</t>
  </si>
  <si>
    <t>CIAE - APPUI AFD</t>
  </si>
  <si>
    <t>CENTRE INTERARMEES DES ACTIONS SUR L'ENVIRONNEMENT - APPUI AGENCE FRANCAISE DE DEVELOPPEMENT</t>
  </si>
  <si>
    <t>02KN110</t>
  </si>
  <si>
    <t>C/BAT/MEARM</t>
  </si>
  <si>
    <t>POLE ECOLES MEDITERRANEE ELEVES - COURS BAT MECANICIEN D ARMES</t>
  </si>
  <si>
    <t>0A8W01D</t>
  </si>
  <si>
    <t>ANT ACT SOC SOLENZARA</t>
  </si>
  <si>
    <t>ANTENNE D'ACTION SOCIALE SOLENZARA</t>
  </si>
  <si>
    <t>GHISONACCIA</t>
  </si>
  <si>
    <t>0A8W01E</t>
  </si>
  <si>
    <t>ANT ACT SOC CALVI</t>
  </si>
  <si>
    <t>ANTENNE D'ACTION SOCIALE CALVI</t>
  </si>
  <si>
    <t>05AY2BS</t>
  </si>
  <si>
    <t>CNSD - SEM BITCHE</t>
  </si>
  <si>
    <t>CENTRE NATIONAL DES SPORTS DE LA DEFENSE - SECTION EQUESTRE MILITAIRE BITCHE</t>
  </si>
  <si>
    <t>05AY2BZ</t>
  </si>
  <si>
    <t>CENT NAT SPORTS DEF - SECTION EQUESTRE M</t>
  </si>
  <si>
    <t>CNSD - SECTION EQUESTRE MILITAIRE PARIS</t>
  </si>
  <si>
    <t>05W5000</t>
  </si>
  <si>
    <t>ANT STXN PARIS</t>
  </si>
  <si>
    <t>SVC TECH MIXTE DES CHAUFF NUC DE PROP NAV</t>
  </si>
  <si>
    <t>05U1000</t>
  </si>
  <si>
    <t>EMM</t>
  </si>
  <si>
    <t>ETAT MAJOR DE LA MARINE</t>
  </si>
  <si>
    <t>05UJ026</t>
  </si>
  <si>
    <t>SEMAPHORE 2 TOULINGUET</t>
  </si>
  <si>
    <t>SEMAPHORE DEUXIEME CATEGORIE TOULINGUET</t>
  </si>
  <si>
    <t>CAMARET SUR MER</t>
  </si>
  <si>
    <t>0ABE036</t>
  </si>
  <si>
    <t>PRSD ORLEANS</t>
  </si>
  <si>
    <t>POSTE RSD ORLEANS</t>
  </si>
  <si>
    <t>067U000</t>
  </si>
  <si>
    <t>CENT NAT CIBLAGE CREIL</t>
  </si>
  <si>
    <t>CENTRE NATIONAL DE CIBLAGE</t>
  </si>
  <si>
    <t>02FF001</t>
  </si>
  <si>
    <t>02FF005</t>
  </si>
  <si>
    <t>ETO SAINTONGE</t>
  </si>
  <si>
    <t>ESCADRON DE TRANSITION OPERATIONNELLE SAINTONGE 1/8</t>
  </si>
  <si>
    <t>02FF006</t>
  </si>
  <si>
    <t>EC "NICE" 2/8</t>
  </si>
  <si>
    <t>ESCADRON DE CHASSE "NICE" 2/8</t>
  </si>
  <si>
    <t>02FF008</t>
  </si>
  <si>
    <t>CFTSAA</t>
  </si>
  <si>
    <t>CENTRE DE FORMATION DES TECHNICIENS DE LA SECURITE DE L'ARMEE DE L'AIR</t>
  </si>
  <si>
    <t>05DJ002</t>
  </si>
  <si>
    <t>HIA LAVERAN - RESERVE</t>
  </si>
  <si>
    <t>HIA LAVERAN - CELLULE RESERVE OPERATIONNELLE</t>
  </si>
  <si>
    <t>011K259</t>
  </si>
  <si>
    <t>ESID RENNES - POLE COND RENNES 2</t>
  </si>
  <si>
    <t>ESID RENNES - POLE CONDUITE RENNES 2</t>
  </si>
  <si>
    <t>011K260</t>
  </si>
  <si>
    <t>ESID RENNES - POLE COND ANGERS</t>
  </si>
  <si>
    <t>ESID RENNES - POLE CONDUITE ANGERS</t>
  </si>
  <si>
    <t>011K261</t>
  </si>
  <si>
    <t>ESID RENNES - POLE COND TOURS</t>
  </si>
  <si>
    <t>ESID RENNES - POLE CONDUITE TOURS</t>
  </si>
  <si>
    <t>00K9289</t>
  </si>
  <si>
    <t>DMD ZDO - DMD DE L'EURE-ET-LOIR</t>
  </si>
  <si>
    <t>DELEGATION MILITAIRE DEPARTEMENTALE DE L'EURE-ET-LOIR (28) - (DMD = CDC BA 279 AIR) (28.571)</t>
  </si>
  <si>
    <t>00K9294</t>
  </si>
  <si>
    <t>DMD ZDO - DMD DU LOIRET</t>
  </si>
  <si>
    <t>DELEGATION MILITAIRE DEPARTEMENTALE DU LOIRET (45) - (DMD = CDC BA 123 AIR) (45.571)</t>
  </si>
  <si>
    <t>00K9403</t>
  </si>
  <si>
    <t>DMD ZDO - DMD DE L'ILLE-ET-VILAINE</t>
  </si>
  <si>
    <t>DELEGATION MILITAIRE DEPARTEMENTALE DE L'ILLE-ET-VILAINE (35) - (DMD = OGZD OUEST) (35.571)</t>
  </si>
  <si>
    <t>06VY04I</t>
  </si>
  <si>
    <t>CSN ROUEN</t>
  </si>
  <si>
    <t>90410 - CENTRE DE SECURITE DES NAVIRES DE ROUEN</t>
  </si>
  <si>
    <t>06VY04J</t>
  </si>
  <si>
    <t>CSN CHERBOURG</t>
  </si>
  <si>
    <t>90415 - CENTRE DE SECURITE DES NAVIRES DE CHERBOURG</t>
  </si>
  <si>
    <t>06VY04L</t>
  </si>
  <si>
    <t>PREMAR MANCHE</t>
  </si>
  <si>
    <t>90425 - PREMAR MANCHE</t>
  </si>
  <si>
    <t>06HH000</t>
  </si>
  <si>
    <t>MAR</t>
  </si>
  <si>
    <t>MISSION D'ACCOMPAGNEMENT DES RESTRUCTURATIONS</t>
  </si>
  <si>
    <t>06HI000</t>
  </si>
  <si>
    <t>MAP</t>
  </si>
  <si>
    <t>00P6071</t>
  </si>
  <si>
    <t>CSNJ CREIL</t>
  </si>
  <si>
    <t>CENTRE DU SERVICE NATIONAL ET DE LA JEUNESSE DE CREIL</t>
  </si>
  <si>
    <t>08CU000</t>
  </si>
  <si>
    <t>34F PRAIRIAL</t>
  </si>
  <si>
    <t>DETACHEMENT 34F PRAIRIAL</t>
  </si>
  <si>
    <t>08CY000</t>
  </si>
  <si>
    <t>34F LATOUCHE-T</t>
  </si>
  <si>
    <t>FLOTILLE 34F LATOUCHE-TREVILLE</t>
  </si>
  <si>
    <t>00BQ99C</t>
  </si>
  <si>
    <t>RMT - BLESSES DE L'ADT</t>
  </si>
  <si>
    <t>REGIMENT DE MARCHE DU TCHAD - BLESSES DE L'ARMEE DE TERRE</t>
  </si>
  <si>
    <t>08LC00G</t>
  </si>
  <si>
    <t>CAMBRAI</t>
  </si>
  <si>
    <t>TRAPIL - CAMBRAI</t>
  </si>
  <si>
    <t>0879061</t>
  </si>
  <si>
    <t>02UC105</t>
  </si>
  <si>
    <t>DET SIC ST DENIS</t>
  </si>
  <si>
    <t>DETACHEMENT SIC ST DENIS</t>
  </si>
  <si>
    <t>02UC106</t>
  </si>
  <si>
    <t>DET SIC ST PIERRE</t>
  </si>
  <si>
    <t>DETACHEMENT SIC ST PIERRE</t>
  </si>
  <si>
    <t>02FYAU0</t>
  </si>
  <si>
    <t>BUREAU AIR DU CENTRE D'INFORMATION ET DE RECRUTEMENT DES FORCES ARMEES MONTPELLIER</t>
  </si>
  <si>
    <t>02FYAU7</t>
  </si>
  <si>
    <t>BUREAU AIR DU CENTRE D'INFORMATION ET DE RECRUTEMENT DES FORCES ARMEES MARSEILLE</t>
  </si>
  <si>
    <t>08K4000</t>
  </si>
  <si>
    <t>DGGN CAB PART TERRE</t>
  </si>
  <si>
    <t>DIRECTION DE LA GENDARMERIE NATIONALE/CAB - PARTICIPATION TERRE</t>
  </si>
  <si>
    <t>013N69B</t>
  </si>
  <si>
    <t>DIRISI LYON - DET SIC ANNECY</t>
  </si>
  <si>
    <t>DIRISI LYON - CIRISI VARCES DETACHEMENT SIC ANNECY</t>
  </si>
  <si>
    <t>05ZR000</t>
  </si>
  <si>
    <t>14E RISLP</t>
  </si>
  <si>
    <t>14E REGIMENT D'INFANTERIE ET DE SOUTIEN LOGISTIQUE PARACHUTISTE</t>
  </si>
  <si>
    <t>06CV164</t>
  </si>
  <si>
    <t>RAD-HTN</t>
  </si>
  <si>
    <t>UDGA102301 : GROUPE RADARS HOURTIN</t>
  </si>
  <si>
    <t>06CV165</t>
  </si>
  <si>
    <t>RAD-QPR</t>
  </si>
  <si>
    <t>UDGA102302 : GROUPE RADARS QUIMPER</t>
  </si>
  <si>
    <t>06JC1AW</t>
  </si>
  <si>
    <t>DNM-NANTES</t>
  </si>
  <si>
    <t>UDGA160792 : SECTEUR D'AFFAIRES DISSUASION, NAVALES ET MISSILES - NANTES</t>
  </si>
  <si>
    <t>09XJ05I</t>
  </si>
  <si>
    <t>COM MF - BLESSE ADT</t>
  </si>
  <si>
    <t>COMMANDEMENT DE LA MAINTENANCE DES FORCES - BLESSES DE L'ARMEE DE TERRE</t>
  </si>
  <si>
    <t>02FC026</t>
  </si>
  <si>
    <t>05SQ023</t>
  </si>
  <si>
    <t>COMPAGNIE EPI FONTVIEILLE</t>
  </si>
  <si>
    <t>COMPAGNIE ELEMENT DE PROTECTION ET D INTERVENTION FONTVIEILLE</t>
  </si>
  <si>
    <t>05SQ02Q</t>
  </si>
  <si>
    <t>GFM TOULON - PC - EFM TOULON</t>
  </si>
  <si>
    <t>GROUPEMENT DE FUSILIERS MARINS DE TOULON - PC - EFM TOULON</t>
  </si>
  <si>
    <t>06S8000</t>
  </si>
  <si>
    <t>APER PARIS</t>
  </si>
  <si>
    <t>ANTENNE POUR L'EMPLOI DES RESERVISTES - PARIS</t>
  </si>
  <si>
    <t>08111KI</t>
  </si>
  <si>
    <t>114EME AM - CHATEAUDUN</t>
  </si>
  <si>
    <t>14EME CENTRE MEDICAL DES ARMEES - 114EME ANTENNE MEDICALE</t>
  </si>
  <si>
    <t>06T02AI</t>
  </si>
  <si>
    <t>ADML ANGOULEME</t>
  </si>
  <si>
    <t>ANTENNE DEFENSE MOBILITE LOCALE - ANGOULEME</t>
  </si>
  <si>
    <t>09TL000</t>
  </si>
  <si>
    <t>ZIG BMA MARTIGNAS</t>
  </si>
  <si>
    <t>08JX0DS</t>
  </si>
  <si>
    <t>OFFICIER RESERVE ADJOINT BASE</t>
  </si>
  <si>
    <t>08DEABR</t>
  </si>
  <si>
    <t>EM SPEC</t>
  </si>
  <si>
    <t>EQUIPE DE MARQUE SECURITE PROTECTION EQUIPEMENT DU COMBATTANT</t>
  </si>
  <si>
    <t>05F70D2</t>
  </si>
  <si>
    <t>BSA</t>
  </si>
  <si>
    <t>BUREAU SECURITE AERIENNE</t>
  </si>
  <si>
    <t>05BU7AK</t>
  </si>
  <si>
    <t>PPE - PILOTE C130  - WINNIPEG - (CAN)</t>
  </si>
  <si>
    <t>PPE - PILOTE C130  - 435EME ESCADRON - WINNIPEG - (CANADA)</t>
  </si>
  <si>
    <t>OTTAWA</t>
  </si>
  <si>
    <t>09RW09Z</t>
  </si>
  <si>
    <t>GGD VAUCLUSE CULTES CULT CATHO</t>
  </si>
  <si>
    <t>GROUPEMENT DE GENDARMERIE DEPARTEMENTALE VAUCLUSE AVIGNON CULTE CATHOLIQUE</t>
  </si>
  <si>
    <t>09RW0A0</t>
  </si>
  <si>
    <t>GR - AUM CATHO</t>
  </si>
  <si>
    <t>GARDE REPUBLICAINE- AUMONERIE CATHOLIQUE</t>
  </si>
  <si>
    <t>09RW0A1</t>
  </si>
  <si>
    <t>GBGM - GBGN AUM CATHO</t>
  </si>
  <si>
    <t>GROUPEMENT BLINDEE DE GENDARMERIE MOBILE VERSAILLES AUMONERIE CATHOLIQUE</t>
  </si>
  <si>
    <t>09RW0A2</t>
  </si>
  <si>
    <t>ECOLE POLYTECHNIQUE AUMONERIE CATHOLIQUE</t>
  </si>
  <si>
    <t>09RW0A3</t>
  </si>
  <si>
    <t>EOGN - AUM CATHO</t>
  </si>
  <si>
    <t>ECOLE DES OFFICIERS DE LA GENDARMERIE NATIONALE - AUMONERIE CATHOLIQUE</t>
  </si>
  <si>
    <t>09RW0A4</t>
  </si>
  <si>
    <t>EG FONTAINEBLEAU - AC</t>
  </si>
  <si>
    <t>ECOLE DE GENDARMERIE DE FONTAINEBLEAU - AUMONERIE CATHOLIQUE</t>
  </si>
  <si>
    <t>09RW0A5</t>
  </si>
  <si>
    <t>EG CHAUMONT - EG CHAUMONT AUM CATHO</t>
  </si>
  <si>
    <t>ECOLE DE GENDARMERIE DE CHAUMONT AUMONERIE CATHOLIQUE</t>
  </si>
  <si>
    <t>09RW0A6</t>
  </si>
  <si>
    <t>EG TULLE - AC</t>
  </si>
  <si>
    <t>ECOLE DE GENDARMERIE DE TULLE - AUMONERIE CATHOLIQUE</t>
  </si>
  <si>
    <t>09RW0A7</t>
  </si>
  <si>
    <t>EG MONTLUÇON - AC</t>
  </si>
  <si>
    <t>ECOLE DE GENDQRMERIE MONTLUÇON - AUMONERIE CATHOLIQUE</t>
  </si>
  <si>
    <t>09RW0A8</t>
  </si>
  <si>
    <t>EG CHÂTEAULIN - AC</t>
  </si>
  <si>
    <t>ECOLE DE GENDARMERIE DE CHÂTEAULIN - AUMONERIE CATHOLIQUE</t>
  </si>
  <si>
    <t>CHATEAULIN</t>
  </si>
  <si>
    <t>09RW0A9</t>
  </si>
  <si>
    <t>SOUTIENS CNEFG - AC</t>
  </si>
  <si>
    <t>SOUTIEN CNEFG SAINT ASTIER  AUMONERIE CATHOLIQUE</t>
  </si>
  <si>
    <t>09RW0AB</t>
  </si>
  <si>
    <t>ESA LYON - AUM CATHO</t>
  </si>
  <si>
    <t>ECOLE DE SANTE DES ARMEES DE LYON AUMONERIE CATHOLIQUE</t>
  </si>
  <si>
    <t>09RW0AD</t>
  </si>
  <si>
    <t>HIA BEGIN - HIA BEGIN AUMONERIE CATHOLIQ</t>
  </si>
  <si>
    <t>HIA BEGIN AUMONERIE CATHOLIQUE</t>
  </si>
  <si>
    <t>09RW0AF</t>
  </si>
  <si>
    <t>HIA PERCY - AUM CATHO</t>
  </si>
  <si>
    <t>HIA PERCY - AUMONERIE CATHOLIQUE</t>
  </si>
  <si>
    <t>09RW0AG</t>
  </si>
  <si>
    <t>HIA ROBERT PICQUE -  AUMONERIE CATTHOLIQ</t>
  </si>
  <si>
    <t>HIA ROBERT PICQUE - AUMONERIE CATHOLIQUE</t>
  </si>
  <si>
    <t>09RW0AH</t>
  </si>
  <si>
    <t>HIA DESGENETTES - HIA LYON AUM CATHO</t>
  </si>
  <si>
    <t>HIA DESGENETTES  AUMONERIE CATHOLIQUE</t>
  </si>
  <si>
    <t>09RW0AI</t>
  </si>
  <si>
    <t>HIA LEGOUEST - AUM CATHO</t>
  </si>
  <si>
    <t>HIA LEGOUEST - AUMONERIE CATHOLIQUE</t>
  </si>
  <si>
    <t>0ALC0MJ</t>
  </si>
  <si>
    <t>S/C PREPAV.</t>
  </si>
  <si>
    <t>SOUS-CHEFFERIE PREPARATION DE L'AVENIR</t>
  </si>
  <si>
    <t>087C0DF</t>
  </si>
  <si>
    <t>OEC</t>
  </si>
  <si>
    <t>OFFICE DE L'ENVIRONNEMENT DE LA CORSE</t>
  </si>
  <si>
    <t>05HBAJC</t>
  </si>
  <si>
    <t>SECT AUT COND BLD</t>
  </si>
  <si>
    <t>SECTION AUTORITES CONDUITES BALARD</t>
  </si>
  <si>
    <t>09RW046</t>
  </si>
  <si>
    <t>COM BDD LYON ANT LA VALBONNE  PROT</t>
  </si>
  <si>
    <t>COMBDD LYON ANTENNE  LA VALBONNE -  AUMONERIE PROTESTANTE</t>
  </si>
  <si>
    <t>09RW03L</t>
  </si>
  <si>
    <t>COMBDD CARCASSONNE - AUM PROTEST</t>
  </si>
  <si>
    <t>COMBDD CARCASSONNE - AUMONERIE PROTESTANTE</t>
  </si>
  <si>
    <t>09RW049</t>
  </si>
  <si>
    <t>COMBDD MARSEILLE AUBAGNE AUMPROTEST</t>
  </si>
  <si>
    <t>COMBDD MARSEILLE AUBAGNE - PORTION CENTRALE AUMONERIE PROTESTANTE</t>
  </si>
  <si>
    <t>09RW03M</t>
  </si>
  <si>
    <t>COMBDD CAZAUX AUM PROTEST</t>
  </si>
  <si>
    <t>COMBDD CAZAUX - AUMONERIE PROTESTANTE</t>
  </si>
  <si>
    <t>CAZAUX</t>
  </si>
  <si>
    <t>09RW04A</t>
  </si>
  <si>
    <t>COMBDD MARSEILLE AANT AIX AUM PROTEST</t>
  </si>
  <si>
    <t>COMBDD MARSEILLE AUBAGNE - ANTENNE AIX EN PROVENCE - AUMONERIE PROTESTANTE</t>
  </si>
  <si>
    <t>09RW03I</t>
  </si>
  <si>
    <t>COMBDD BREST- CULTE PROTES</t>
  </si>
  <si>
    <t>COMBDD BREST LORIENT - AUMONERIE PROTESTANTE</t>
  </si>
  <si>
    <t>09RW03N</t>
  </si>
  <si>
    <t>COMBDD CHARLEVILLE MEZIERES - AUM PROTES</t>
  </si>
  <si>
    <t>COMBDD CHARLEVILLE-MEZIERES - AUMONERIE PROTESTANTE</t>
  </si>
  <si>
    <t>09RW03Y</t>
  </si>
  <si>
    <t>COMBDD IDF  VINCENNES - AUM PROTEST</t>
  </si>
  <si>
    <t>COMBDD IDF - VINCENNES - AUMONERIE PROTESTANTE</t>
  </si>
  <si>
    <t>09RW04B</t>
  </si>
  <si>
    <t>COMBDD MARSEILLE AUBAGNE - MARSEIL ANT A</t>
  </si>
  <si>
    <t>COMBDD MARSEILLE AUBAGNE - ANTENNE DE SITE AUBAGNE LEGION - AUMONERIE PROTESTANTE</t>
  </si>
  <si>
    <t>0AAW007</t>
  </si>
  <si>
    <t>ANT ACT SOC GUADELOUPE</t>
  </si>
  <si>
    <t>ANTENNE D'ACTION SOCIALE GUADELOUPE</t>
  </si>
  <si>
    <t>0AI0073</t>
  </si>
  <si>
    <t>POSA - SOC R METZ CI RSV N1</t>
  </si>
  <si>
    <t>PO SA - SOC R METZ CI RSV N1</t>
  </si>
  <si>
    <t>011I57W</t>
  </si>
  <si>
    <t>ESID METZ-USID SHC-ANT NRJ</t>
  </si>
  <si>
    <t>ESID METZ - USID STRASBOURG HAGUENAU COLMAR - ANTENNE ENERGIE</t>
  </si>
  <si>
    <t>05Y5018</t>
  </si>
  <si>
    <t>ANT SSF LRN - MAYOTTE</t>
  </si>
  <si>
    <t>ANTENNE SSF LA REUNION - MAYOTTE</t>
  </si>
  <si>
    <t>011F64I</t>
  </si>
  <si>
    <t>ESID LYON-USID ISTRES-ANT ORANGE</t>
  </si>
  <si>
    <t>ESID LYON - USID ISTRES - ANTENNE ORANGE</t>
  </si>
  <si>
    <t>011F644</t>
  </si>
  <si>
    <t>ESID LYON-ANT DEPAN AUBAGNE</t>
  </si>
  <si>
    <t>ESID LYON - ANTENNE DEPANNAGE AUBAGNE</t>
  </si>
  <si>
    <t>0A8S02I</t>
  </si>
  <si>
    <t>AASG LE PUU-EN-VELAY</t>
  </si>
  <si>
    <t>ANTENNE D'ACTION SOCIALE GEND LE PUY-EN-VELAY</t>
  </si>
  <si>
    <t>0A8S02T</t>
  </si>
  <si>
    <t>0A8S02X</t>
  </si>
  <si>
    <t>AASG CHAMBERY</t>
  </si>
  <si>
    <t>ANTENNE D'ACTION SOCIALE GEND CHAMBERY</t>
  </si>
  <si>
    <t>BASSENS</t>
  </si>
  <si>
    <t>0A8S037</t>
  </si>
  <si>
    <t>AASG DIGNES</t>
  </si>
  <si>
    <t>ANTENNE D'ACTION SOCIALE GEND DIGNES</t>
  </si>
  <si>
    <t>0A8U01K</t>
  </si>
  <si>
    <t>AASG RENNES</t>
  </si>
  <si>
    <t>ANTENNE D'ACTION SOCIALE GEND RENNES</t>
  </si>
  <si>
    <t>02FYWU5</t>
  </si>
  <si>
    <t>06SK00V</t>
  </si>
  <si>
    <t>SDA</t>
  </si>
  <si>
    <t>SOUS-DIRECTION ADMINISTRATION</t>
  </si>
  <si>
    <t>02TA019</t>
  </si>
  <si>
    <t>4E RGT ETR - INSTRUCTION - BLESSES ADT</t>
  </si>
  <si>
    <t>4E REGIMENT ETRANGER - INSTRUCTION  -BLESSES DE L'ARMEE DE TERRE</t>
  </si>
  <si>
    <t>002R01I</t>
  </si>
  <si>
    <t>1ER RE PASS - BLESSES ADT</t>
  </si>
  <si>
    <t>1ER REGIMENT ETRANGER PASSAGERS - BLESSES DE L'ARMEE DE TERRE</t>
  </si>
  <si>
    <t>0ACZ07O</t>
  </si>
  <si>
    <t>CONGES - HPMEA - NDO</t>
  </si>
  <si>
    <t>CONGES - HORS PMEA - NDO</t>
  </si>
  <si>
    <t>09O93GG</t>
  </si>
  <si>
    <t>CICOS - COMBDD VALENCE</t>
  </si>
  <si>
    <t>CICOS - COMMANDEMENT DE LA BASE DE DEFENSE DE VALENCE</t>
  </si>
  <si>
    <t>053A011</t>
  </si>
  <si>
    <t>019T6W2</t>
  </si>
  <si>
    <t>1ER RGT ETR - M L E</t>
  </si>
  <si>
    <t>1ER REGIMENT ETRANGER - MUSIQUE DE LA LEGION ETRANGERE</t>
  </si>
  <si>
    <t>06N6000</t>
  </si>
  <si>
    <t>U CFA BA943 NICE-ROQUEBRUNE CP-MARTIN</t>
  </si>
  <si>
    <t>UNITES CFA DE LA BASE AERIENNE 943 NICE (-ROQUEBRUNE CAP-MARTIN)</t>
  </si>
  <si>
    <t>06N7000</t>
  </si>
  <si>
    <t>U CFA DU DET AIR AL DHAFRA - EAU</t>
  </si>
  <si>
    <t>UNITES CFA DU DETACHEMENT AIR AL DHAFRA - EMIRATS ARABES UNIS</t>
  </si>
  <si>
    <t>06N8000</t>
  </si>
  <si>
    <t>U CFA DU DET AIR ROMORANTIN-LANTHENAY</t>
  </si>
  <si>
    <t>UNITES CFA DU DETACHEMENT AIR DE ROMORANTIN (-LANTHENAY)</t>
  </si>
  <si>
    <t>06N9000</t>
  </si>
  <si>
    <t>U CFA DU DET AIR DE VARENNES S ALLIER</t>
  </si>
  <si>
    <t>UNITES CFA DU DETACHEMENT AIR DE VARENNES SUR ALLIER</t>
  </si>
  <si>
    <t>06NA000</t>
  </si>
  <si>
    <t>U CFAS DE LA BA 102 DIJON (-LONGVIC)</t>
  </si>
  <si>
    <t>UNITES CFAS DE LA BASE AERIENNE 102 DIJON (-LONGVIC)</t>
  </si>
  <si>
    <t>09X60ML</t>
  </si>
  <si>
    <t>13 DBLE - CEITO</t>
  </si>
  <si>
    <t>13E DEMI BRIGADE DE LEGION ETRANGERE - CENTRE D'ENTRAINEMENT DE L'INFANTERIE AU TIR OPERATIONNEL</t>
  </si>
  <si>
    <t>09RW0F6</t>
  </si>
  <si>
    <t>COM-IAZDS SUD -AUM MUSULM</t>
  </si>
  <si>
    <t>COM-IAZDS SUD-AUMONERIE  REGIONALE MUSULMANE</t>
  </si>
  <si>
    <t>09RW0F7</t>
  </si>
  <si>
    <t>COM-IAZDS NORD -AUM MUSULM</t>
  </si>
  <si>
    <t>COM-IAZDS NORD-AUMONERIE MUSULMANE</t>
  </si>
  <si>
    <t>06F3000</t>
  </si>
  <si>
    <t>DMPA BMHLM</t>
  </si>
  <si>
    <t>DMPA BUREAU DES MONUMENTS HISTORIQUES ET DES LIEUX DE MEMOIRE</t>
  </si>
  <si>
    <t>06F4000</t>
  </si>
  <si>
    <t>DMPA BUREAU DU LOGEMENT</t>
  </si>
  <si>
    <t>05LF08R</t>
  </si>
  <si>
    <t>ANT. DSA HYERES</t>
  </si>
  <si>
    <t>ANTENNE DSA HYERES</t>
  </si>
  <si>
    <t>045V36A</t>
  </si>
  <si>
    <t>EM 7E BRIG BLINDEE - BLESSES ADT</t>
  </si>
  <si>
    <t>ETAT-MAJOR DE LA 7E BRIGADE BLINDEE - BLESSES DE L'ARMEE DE TERRE</t>
  </si>
  <si>
    <t>0AGS066</t>
  </si>
  <si>
    <t>DIV QUALIQ AIR</t>
  </si>
  <si>
    <t>DIVISION QUALITE LIQUIDATION DE LA SOLDE AIR</t>
  </si>
  <si>
    <t>09VH000</t>
  </si>
  <si>
    <t>GAIA 11565</t>
  </si>
  <si>
    <t>GROUPEMENT AERIEN DES INSTALLATIONS AERONAUTIQUES 11565</t>
  </si>
  <si>
    <t>063R15U</t>
  </si>
  <si>
    <t>GSBDD ST-CHRISTOL - CTRE HEBER/REPOS LEG</t>
  </si>
  <si>
    <t>GSBDD ST-CHRISTOL - CENTRE D HEBERGEMENT ET DE REPOS DU LEGIONNAIRE - SPECIFIQUE LEGION</t>
  </si>
  <si>
    <t>0A0Z000</t>
  </si>
  <si>
    <t>ZIG LLE DUNKERQUE</t>
  </si>
  <si>
    <t>0A19000</t>
  </si>
  <si>
    <t>BDD ORLEANS BRICY COUTS INDIVIS</t>
  </si>
  <si>
    <t>0A1P000</t>
  </si>
  <si>
    <t>ZIG BSN AUXONNE</t>
  </si>
  <si>
    <t>00FD9XL</t>
  </si>
  <si>
    <t>1ER REC - STRUCTURE ACCUEIL RO3 - MRS</t>
  </si>
  <si>
    <t>1ER REGIMENT ETRANGER DE CAVALERIE - STRUCTURE D'ACCUEIL DE LA RO2 - MARSEILLE</t>
  </si>
  <si>
    <t>00G59N8</t>
  </si>
  <si>
    <t>RICM - STRUCTURE ACCUEIL RO2 - PTS</t>
  </si>
  <si>
    <t>REGIMENT D'INFANTERIE - CHARS DE MARINE - STRUCTURE D'ACCUEIL DE LA RO2 - POITIERS</t>
  </si>
  <si>
    <t>00FY000</t>
  </si>
  <si>
    <t>6E RGT GENIE</t>
  </si>
  <si>
    <t>6E REGIMENT DU GENIE</t>
  </si>
  <si>
    <t>0AGA00M</t>
  </si>
  <si>
    <t>CALID ST JACQUES DE LA LANDE</t>
  </si>
  <si>
    <t>CENTRE D ANALYSE EN LUTTE INFORMATIQUE DEFENSIVE - ST JACQUES DE LA LANDE</t>
  </si>
  <si>
    <t>013LJFE</t>
  </si>
  <si>
    <t>DIRISI IDF 8RT - MAG MLY - BTY</t>
  </si>
  <si>
    <t>DIRISI IDF 8RT - MAGASIN DET SIC MONTHLERY - BRETIGNY</t>
  </si>
  <si>
    <t>05BU655</t>
  </si>
  <si>
    <t>PPE - OL CHECKMATE - WASHINGTON (USA)</t>
  </si>
  <si>
    <t>PPE - OFFICIER DE LIAISON CHECK MATE WASHINGTON (ETATS-UNIS)</t>
  </si>
  <si>
    <t>05BU656</t>
  </si>
  <si>
    <t>PPE - OL ARMEE DE TERRE</t>
  </si>
  <si>
    <t>PPE - OFF DE LIAISON CDT DES FORCES TERRESTRES ROME (SME)</t>
  </si>
  <si>
    <t>05BU657</t>
  </si>
  <si>
    <t>PPE - MADOC - GRENADE (ESP)</t>
  </si>
  <si>
    <t>PPE - OFFICER DE LIAISON MADOC - GRENADE (ESPAGNE)</t>
  </si>
  <si>
    <t>GRENADE</t>
  </si>
  <si>
    <t>05BU658</t>
  </si>
  <si>
    <t>PPE - OL EME - MADRID (ESP)</t>
  </si>
  <si>
    <t>PPE - OFFICIER DE LIAISON EME - MADRID (ESP)</t>
  </si>
  <si>
    <t>06EK076</t>
  </si>
  <si>
    <t>PEM-TOULOUSE</t>
  </si>
  <si>
    <t>UDGA160549 : BUREAU DE LA POL DES EFFEC ET DE LA MASSE SALARIAL - TOULSE</t>
  </si>
  <si>
    <t>05XE141</t>
  </si>
  <si>
    <t>DIRISI BST - CIRISI LORIENT</t>
  </si>
  <si>
    <t>DIRISI BREST - CIRISI LORIENT</t>
  </si>
  <si>
    <t>00FS376</t>
  </si>
  <si>
    <t>1ER RIMA - CAMP DE BUSSAC</t>
  </si>
  <si>
    <t>1ER REGIMENT D'INFANTERIE DE MARINE - CAMP DE BUSSAC</t>
  </si>
  <si>
    <t>BUSSAC FORET</t>
  </si>
  <si>
    <t>047Y041</t>
  </si>
  <si>
    <t>CFA PTL TIGRE - PPE - FASSBERG</t>
  </si>
  <si>
    <t>CENTRE DE FORMATION FRANCO-ALLEMAND POUR LE PERSONNEL TECHNICO LOGISTIQUE TIGRE - FASSBERG - PPE</t>
  </si>
  <si>
    <t>06LT00P</t>
  </si>
  <si>
    <t>SM-SC-BRISTOL</t>
  </si>
  <si>
    <t>UDGA121301 : SEGMT DE MANAGMT SYSTÈME CONTACT SCORPION ET SIMULAT-BRISTO</t>
  </si>
  <si>
    <t>06LT00Q</t>
  </si>
  <si>
    <t>UMTER-BOURGES</t>
  </si>
  <si>
    <t>UDGA121302 : UNITÉ DE MANAGEMENT OPÉRATIONS D'ARMEMENT TERRESTRES-BOURG</t>
  </si>
  <si>
    <t>06LT009</t>
  </si>
  <si>
    <t>069K353</t>
  </si>
  <si>
    <t>ANTE SITE COGNA</t>
  </si>
  <si>
    <t>ANTENNE COGNAC</t>
  </si>
  <si>
    <t>05CR08D</t>
  </si>
  <si>
    <t>CMIA EFS - DET RUFISQUE / AIBD</t>
  </si>
  <si>
    <t>CMIA EFS - DETACHEMENT RUFISQUE / AIBD</t>
  </si>
  <si>
    <t>08D67HA</t>
  </si>
  <si>
    <t>RIMAPP STRUCTURE D'ACCUEIL DE LA RO2</t>
  </si>
  <si>
    <t>REGIMENT D'INFANTERIE DE MARINE DU PACIFIQUE - POLYNESIE - STRUCTURE D'ACCUEIL DE LA RO2 - POLYNESIE</t>
  </si>
  <si>
    <t>0ADC000</t>
  </si>
  <si>
    <t>EMSLB</t>
  </si>
  <si>
    <t>ECOLES MILITAIRES DE SANTE DE LYON BRON</t>
  </si>
  <si>
    <t>06CV1BS</t>
  </si>
  <si>
    <t>DPHST-MOURILLON</t>
  </si>
  <si>
    <t>UDGA121331 : DÉPARTEMENT HYGIÈNE SÉCURITÉ DU TRAVAIL - TOULON MOURILL</t>
  </si>
  <si>
    <t>06CV1BT</t>
  </si>
  <si>
    <t>DPHST-ST-MÉDARD</t>
  </si>
  <si>
    <t>UDGA121332 : DÉPARTEMENT HYGIÈNE SÉCU DU TRAVAIL - ST MEDARD EN JALLES</t>
  </si>
  <si>
    <t>05CR079</t>
  </si>
  <si>
    <t>00P7067</t>
  </si>
  <si>
    <t>CSNJ PERPIGNAN</t>
  </si>
  <si>
    <t>CENTRE DU SERVICE NATIONAL ET DE LA JEUNESSE DE PERPIGNAN</t>
  </si>
  <si>
    <t>00P7068</t>
  </si>
  <si>
    <t>CSNJ NICE</t>
  </si>
  <si>
    <t>CENTRE DU SERVICE NATIONAL ET DE LA JEUNESSE DE NICE</t>
  </si>
  <si>
    <t>00P7081</t>
  </si>
  <si>
    <t>CSNJ NIMES</t>
  </si>
  <si>
    <t>CENTRE DU SERVICE NATIONAL ET DE LA JEUNESSE DE NIMES</t>
  </si>
  <si>
    <t>05US016</t>
  </si>
  <si>
    <t>SEMAPHORE PERTUSATO</t>
  </si>
  <si>
    <t>BONIFACIO</t>
  </si>
  <si>
    <t>05US019</t>
  </si>
  <si>
    <t>SEMAPHORE SAGRO</t>
  </si>
  <si>
    <t>SISCO</t>
  </si>
  <si>
    <t>05US020</t>
  </si>
  <si>
    <t>SEMAPHORE SETE</t>
  </si>
  <si>
    <t>SETE</t>
  </si>
  <si>
    <t>05US03A</t>
  </si>
  <si>
    <t>FOSIT TOULON - PC - EFM TOULON</t>
  </si>
  <si>
    <t>09X3000</t>
  </si>
  <si>
    <t>AUVERGNE</t>
  </si>
  <si>
    <t>FREGATE MULTI-MISSIONS AUVERGNE</t>
  </si>
  <si>
    <t>09X5000</t>
  </si>
  <si>
    <t>L'ASTROLABE A</t>
  </si>
  <si>
    <t>PP L'ASTROLABE - EQUIPAGE A</t>
  </si>
  <si>
    <t>02FYWNP</t>
  </si>
  <si>
    <t>SECTION DE RESERVE ET D'AP</t>
  </si>
  <si>
    <t>086S000</t>
  </si>
  <si>
    <t>CMA02</t>
  </si>
  <si>
    <t>2EME CENTRE MEDICAL DES ARMEES</t>
  </si>
  <si>
    <t>0A8S03L</t>
  </si>
  <si>
    <t>0ALC06T</t>
  </si>
  <si>
    <t>BAAMA</t>
  </si>
  <si>
    <t>00FY9HX</t>
  </si>
  <si>
    <t>6E RGT GENIE - 2E UNITE INTER RESERVE</t>
  </si>
  <si>
    <t>6E REGIMENT DU GENIE - 2E  UNITE D'INTERVENTION DE RESERVE - AFFILIEE 44</t>
  </si>
  <si>
    <t>02F004E</t>
  </si>
  <si>
    <t>BUREAU AIR DU CENTRE D'INFORMATION ET DE RECRUTEMENT DES FORCES ARMEES METZ</t>
  </si>
  <si>
    <t>042JAC3</t>
  </si>
  <si>
    <t>2E RGT MAT-DET ANGERS</t>
  </si>
  <si>
    <t>2E REGIMENT DU MATERIEL - DETACHEMENT ANGERS</t>
  </si>
  <si>
    <t>0ALC000</t>
  </si>
  <si>
    <t>CFA</t>
  </si>
  <si>
    <t>0AGK08N</t>
  </si>
  <si>
    <t>POLE TOURS RES</t>
  </si>
  <si>
    <t>POLE TOURS EMPLOI RESERVE</t>
  </si>
  <si>
    <t>0AGK08O</t>
  </si>
  <si>
    <t>POLE METZ RES</t>
  </si>
  <si>
    <t>POLE METZ EMPLOI RESERVE</t>
  </si>
  <si>
    <t>05J7024</t>
  </si>
  <si>
    <t>SC DA</t>
  </si>
  <si>
    <t>SOUS-CHEFFERIE DEFENSE AERIENNE - PARIS</t>
  </si>
  <si>
    <t>08DT0DQ</t>
  </si>
  <si>
    <t>DRM-CFEEE - CFEEE-DIVAPS-PAIS DOMME</t>
  </si>
  <si>
    <t>PAIS SHF DOMME</t>
  </si>
  <si>
    <t>DOMME</t>
  </si>
  <si>
    <t>060I4IM</t>
  </si>
  <si>
    <t>SITE SUIPPES RES</t>
  </si>
  <si>
    <t>SITE SUIPPES EMPLOI RESERVE</t>
  </si>
  <si>
    <t>0ALF000</t>
  </si>
  <si>
    <t>DEF MOB_PDM SUD-OUEST</t>
  </si>
  <si>
    <t>DEF MOB_POLE DEFENSE MOBILITE SUD-OUEST</t>
  </si>
  <si>
    <t>0AL701G</t>
  </si>
  <si>
    <t>SECT ADP TOURS</t>
  </si>
  <si>
    <t>SECTION PROCESSUS ADMINISTRATION DU PERSONNEL - TOURS</t>
  </si>
  <si>
    <t>06CV1FH</t>
  </si>
  <si>
    <t>DPAG-SAINT MEDARD</t>
  </si>
  <si>
    <t>UDGA313156 : DEPARTEMENT AFFAIRES GENERALES - SAINT MEDARD</t>
  </si>
  <si>
    <t>06442XI</t>
  </si>
  <si>
    <t>SITE SAILLAGOUSE</t>
  </si>
  <si>
    <t>SAILLAGOUSE</t>
  </si>
  <si>
    <t>0AIZ13E</t>
  </si>
  <si>
    <t>SITE PARIS BALARD RES</t>
  </si>
  <si>
    <t>SITE PARIS BALARD EMPLOI RESERVE</t>
  </si>
  <si>
    <t>045Q2WG</t>
  </si>
  <si>
    <t>POLE BSN VALDAHON</t>
  </si>
  <si>
    <t>POLE VALDAHON</t>
  </si>
  <si>
    <t>085EA5I</t>
  </si>
  <si>
    <t>USS BATAAN</t>
  </si>
  <si>
    <t>0AJA0KV</t>
  </si>
  <si>
    <t>06YC00X</t>
  </si>
  <si>
    <t>COMM-BOURGES</t>
  </si>
  <si>
    <t>UDGA116524 : DÉPARTEMENT CENTRAL D'INFORMATION ET DE COMM - BOURGES</t>
  </si>
  <si>
    <t>06YC00Y</t>
  </si>
  <si>
    <t>DGA-PARIS</t>
  </si>
  <si>
    <t>UDGA121216 : DIRECTION GÉNÉRALE DE L'ARMEMENT - PARIS</t>
  </si>
  <si>
    <t>087AABX</t>
  </si>
  <si>
    <t>01143EA</t>
  </si>
  <si>
    <t>DCSID-ANT EAMEA</t>
  </si>
  <si>
    <t>DCSID - ANTENNE EAMEA</t>
  </si>
  <si>
    <t>05CW069</t>
  </si>
  <si>
    <t>DIASS GUYANE - RESERVE</t>
  </si>
  <si>
    <t>DIASS FAG - CELLULE RESERVE OPERATIONNELLE</t>
  </si>
  <si>
    <t>02KN089</t>
  </si>
  <si>
    <t>CSUP MACHTHERM</t>
  </si>
  <si>
    <t>POLE ECOLES MEDITERRANEE ELEVES - COURS SUPERIEUR MACHINE THERMIQUE</t>
  </si>
  <si>
    <t>011L3YF</t>
  </si>
  <si>
    <t>ESID IDF - SIM : ANT FTB</t>
  </si>
  <si>
    <t>ESID IDF - SIM : SECTEUR BRETIGNY - FONTAINEBLEAU - ANTENNE FONTAINEBLEAU</t>
  </si>
  <si>
    <t>06EE09B</t>
  </si>
  <si>
    <t>CDN</t>
  </si>
  <si>
    <t>UDGA103374 : SECTION CONTRÔLE DÉFENSE NATIONALE</t>
  </si>
  <si>
    <t>087AAPI</t>
  </si>
  <si>
    <t>SITE HORS BAN ORATOIRE</t>
  </si>
  <si>
    <t>0AHZ00D</t>
  </si>
  <si>
    <t>OPS RTD - STAT VERNON</t>
  </si>
  <si>
    <t>PO RTD - STATION EMISSION VERNON</t>
  </si>
  <si>
    <t>0AGO014</t>
  </si>
  <si>
    <t>CIJ ARCUEIL</t>
  </si>
  <si>
    <t>CENTRE INTERARMEES DU SOUTIEN JURIDIQUE ARCUEIL</t>
  </si>
  <si>
    <t>0ADC038</t>
  </si>
  <si>
    <t>ECOL MIL SAN LYN BRN - ESA - ESA CULTES</t>
  </si>
  <si>
    <t>ECOLES MILITAIRES DE SANTE DE LYON BRON - ESA - ESA CULTES</t>
  </si>
  <si>
    <t>05Y0340</t>
  </si>
  <si>
    <t>DIRISI TLN - DET SIC ST MANDRIER</t>
  </si>
  <si>
    <t>DIRISI TOULON - CIRISI TOULON DETACHEMENT SIC SAINT MANDRIER</t>
  </si>
  <si>
    <t>08DA014</t>
  </si>
  <si>
    <t>MUT - UNEO</t>
  </si>
  <si>
    <t>UNEO</t>
  </si>
  <si>
    <t>MONTROUGE</t>
  </si>
  <si>
    <t>08JU004</t>
  </si>
  <si>
    <t>C/CSUP ANALYST</t>
  </si>
  <si>
    <t>COUR CSUP D ANALYSTE EN GUERRE ACOUSTIQUE</t>
  </si>
  <si>
    <t>05T6000</t>
  </si>
  <si>
    <t>4F</t>
  </si>
  <si>
    <t>FLOTTILLE 4F</t>
  </si>
  <si>
    <t>0851AWE</t>
  </si>
  <si>
    <t>SITE ROMORANTIN DA 273</t>
  </si>
  <si>
    <t>02FOHHU</t>
  </si>
  <si>
    <t>ESIMA</t>
  </si>
  <si>
    <t>ESCADRON DES SYSTEMES D'INFORMATION MÉTIER AIR</t>
  </si>
  <si>
    <t>09WJ000</t>
  </si>
  <si>
    <t>SYND CFDT</t>
  </si>
  <si>
    <t>SYNDICAT CFDT</t>
  </si>
  <si>
    <t>09WN000</t>
  </si>
  <si>
    <t>SYND CGC</t>
  </si>
  <si>
    <t>SYNDICAT CGC</t>
  </si>
  <si>
    <t>05Y0A74</t>
  </si>
  <si>
    <t>DIRISI TOULON - CELL ORANGE DDS</t>
  </si>
  <si>
    <t>DIRISI TOULON - CELLULE ORANGE DDS</t>
  </si>
  <si>
    <t>02G3073</t>
  </si>
  <si>
    <t>CFAMI ELEVES</t>
  </si>
  <si>
    <t>CENTRE DE FORMATION AERONAUTIQUE MILITAIRE INITIALE - ELEVES</t>
  </si>
  <si>
    <t>02G3086</t>
  </si>
  <si>
    <t>06EZ9I1</t>
  </si>
  <si>
    <t>050O002</t>
  </si>
  <si>
    <t>FS FLOREAL - SERVICE HYG SANTE</t>
  </si>
  <si>
    <t>FREGATE DE SURVEILLANCE FLOREAL - SERVICE HYGIENE SANTE</t>
  </si>
  <si>
    <t>084Y112</t>
  </si>
  <si>
    <t>GSBDD OAN - ANT CHATEAUDUN</t>
  </si>
  <si>
    <t>ANTENNE CHATEAUDUN</t>
  </si>
  <si>
    <t>09MX000</t>
  </si>
  <si>
    <t>SLC RENNES</t>
  </si>
  <si>
    <t>SERVICE LOCAL DU CONTENTIEUX RENNES</t>
  </si>
  <si>
    <t>086S0DE</t>
  </si>
  <si>
    <t>9EME AM - BRETIGNY SUR ORGE</t>
  </si>
  <si>
    <t>2EME CENTRE MEDICAL DES ARMEES - 9EME ANTENNE MEDICALE</t>
  </si>
  <si>
    <t>086S0DF</t>
  </si>
  <si>
    <t>02 CMA - 9 AM - RESERVE</t>
  </si>
  <si>
    <t>9EME AM - CELLULE RESERVE OPERATIONNELLE</t>
  </si>
  <si>
    <t>086S0DG</t>
  </si>
  <si>
    <t>CMA02 - ECHELON CMDT- VERSAILLES</t>
  </si>
  <si>
    <t>2EME CENTRE MEDICAL DES ARMEES - ECHELON DE COMMANDEMENT</t>
  </si>
  <si>
    <t>015O9AH</t>
  </si>
  <si>
    <t>3E REI - POSTES MLD GSBDD GUYANE</t>
  </si>
  <si>
    <t>3E REGIMENT ETRANGER D'INFANTERIE - POSTES AU PROFIT GSBDD GUYANE</t>
  </si>
  <si>
    <t>02FQA8T</t>
  </si>
  <si>
    <t>0109061</t>
  </si>
  <si>
    <t>EMZ REUNION</t>
  </si>
  <si>
    <t>ETAT MAJOR DE ZONE LA REUNION</t>
  </si>
  <si>
    <t>08EY027</t>
  </si>
  <si>
    <t>APPRENTIS</t>
  </si>
  <si>
    <t>06EY1GT</t>
  </si>
  <si>
    <t>ESID TLN-USID HYERES</t>
  </si>
  <si>
    <t>ESID TOULON - USID HYERES</t>
  </si>
  <si>
    <t>09O93XQ</t>
  </si>
  <si>
    <t>CICOS - CULTES - COMBDD BREST PO</t>
  </si>
  <si>
    <t>CICOS - CULTES - COMBDD BREST LORIENT PORTION CENTRALE- AUMONERIE CATHOLIQUE</t>
  </si>
  <si>
    <t>09O93XS</t>
  </si>
  <si>
    <t>CICOS - CULTES - COMBDD BREST PORTION CENTRALE AUMONERIE CATHOLIQUE</t>
  </si>
  <si>
    <t>09O93XT</t>
  </si>
  <si>
    <t>CICOS - CULTES - COMBDD BREST LO</t>
  </si>
  <si>
    <t>CICOS - CULTES - COMBDD BREST LORIENT ANTENNE ALFAN AUMONERIE CATHOLIQUE</t>
  </si>
  <si>
    <t>09O93Y0</t>
  </si>
  <si>
    <t>CICOS - CULTES - COMIA-ZDS SUD-EST - AUM</t>
  </si>
  <si>
    <t>CICOS - CULTES - COMIA-ZDS SUD-EST - AUMONERIE CATHOLIQUE</t>
  </si>
  <si>
    <t>09O93YE</t>
  </si>
  <si>
    <t>CICOS - CULTES - COMBDD TOULON - ANTENNE SITE SAINT MANDRIER - AUMONERIE PROTESTANTE</t>
  </si>
  <si>
    <t>09O93YQ</t>
  </si>
  <si>
    <t>CICOS - CULTES - PRYTANEE  LA FL</t>
  </si>
  <si>
    <t>CICOS - CULTES - PRYTANEE MILITAIRE FLECHE - AUMONERIE CATHOLIQUE</t>
  </si>
  <si>
    <t>0A8R01Y</t>
  </si>
  <si>
    <t>ANT ACT SOC BREST KERORIOU</t>
  </si>
  <si>
    <t>ANTENNE D'ACTION SOCIALE BREST KERORIOU</t>
  </si>
  <si>
    <t>05QX000</t>
  </si>
  <si>
    <t>P618 ESCAUT</t>
  </si>
  <si>
    <t>VEDETTE DE GENDARMERIE P618 ESCAUT</t>
  </si>
  <si>
    <t>05OJ001</t>
  </si>
  <si>
    <t>EV JACOUBET - SERV HYG SANTE</t>
  </si>
  <si>
    <t>AVISO A69 ENSEIGNE DE VAISSEAU JACOUBET - SERVICE HYGIENE SANTE</t>
  </si>
  <si>
    <t>08D0000</t>
  </si>
  <si>
    <t>UT - HISTORIQUES</t>
  </si>
  <si>
    <t>UNITES TECHNIQUES - HISTORIQUES</t>
  </si>
  <si>
    <t>08DR000</t>
  </si>
  <si>
    <t>DRM-CFIAR</t>
  </si>
  <si>
    <t>DRM-CENTRE DE FORMATION INTERARMEES AU RENSEIGNEMENT</t>
  </si>
  <si>
    <t>06VY028</t>
  </si>
  <si>
    <t>CROSS ETEL</t>
  </si>
  <si>
    <t>CENTRE REGIONAL OPERATIONNEL DE SURVEILLANCE ET DE SAUVETAGE ETEL</t>
  </si>
  <si>
    <t>ETEL</t>
  </si>
  <si>
    <t>06UY000</t>
  </si>
  <si>
    <t>CHERBOURG GSM</t>
  </si>
  <si>
    <t>CHERBOURG GROUPE SOUS MARINS ALERTE</t>
  </si>
  <si>
    <t>087C03Q</t>
  </si>
  <si>
    <t>ANFR - CH ANT</t>
  </si>
  <si>
    <t>CHEF DE L'ANTENNE</t>
  </si>
  <si>
    <t>087C03R</t>
  </si>
  <si>
    <t>METEO FRANCE</t>
  </si>
  <si>
    <t>06L9000</t>
  </si>
  <si>
    <t>DGA/SCMQ/SYSTEMES D'INFORMATION</t>
  </si>
  <si>
    <t>SYSTEMES D'INFORMATION</t>
  </si>
  <si>
    <t>06LA000</t>
  </si>
  <si>
    <t>TIERS DIVERS</t>
  </si>
  <si>
    <t>05HBAAP</t>
  </si>
  <si>
    <t>GARE ROUT BLD</t>
  </si>
  <si>
    <t>GARE ROUTIERE BALARD</t>
  </si>
  <si>
    <t>05HBAAQ</t>
  </si>
  <si>
    <t>GARE ROUT EM</t>
  </si>
  <si>
    <t>GARE ROUTIERE ECOLE MILITAIRE</t>
  </si>
  <si>
    <t>00ZHAHC</t>
  </si>
  <si>
    <t>EMBSPP/DLOG/BOSI</t>
  </si>
  <si>
    <t>BUREAU ORGANISATION DES SYSTEMES D'INFORMATION</t>
  </si>
  <si>
    <t>SAINT-OUEN-SUR-SEINE</t>
  </si>
  <si>
    <t>05BZAZL</t>
  </si>
  <si>
    <t>CELLULE D'AIDE AUX BLES MALADES SSA</t>
  </si>
  <si>
    <t>CELLULE D'AIDE AUX BLESSES ET AUX MALADES DU SSA</t>
  </si>
  <si>
    <t>047R103</t>
  </si>
  <si>
    <t>GRS NE - 8E RA - CIRFA ARRAS</t>
  </si>
  <si>
    <t>047R104</t>
  </si>
  <si>
    <t>GRS NE - 8E RA - CIRFA AMIENS</t>
  </si>
  <si>
    <t>047R106</t>
  </si>
  <si>
    <t>GRS NE - 8E RA - CIRFA LAON</t>
  </si>
  <si>
    <t>LAON</t>
  </si>
  <si>
    <t>00J32Z8</t>
  </si>
  <si>
    <t>OGZDS PARIS</t>
  </si>
  <si>
    <t>OFFICIER GENERAL DE ZONE DE DEFENSE ET DE SECURITE PARIS</t>
  </si>
  <si>
    <t>06DB000</t>
  </si>
  <si>
    <t>CDT DES FORCES SOUVRNT ET PRE-POSITIO</t>
  </si>
  <si>
    <t>COMMANDEMENT DES FORCES DE SOUVERAINETE ET PRE-POSITIONNEES</t>
  </si>
  <si>
    <t>06CP000</t>
  </si>
  <si>
    <t>MI</t>
  </si>
  <si>
    <t>DGA MAITRISE DE L'INFORMATION</t>
  </si>
  <si>
    <t>01HE000</t>
  </si>
  <si>
    <t>DIRISI RNS</t>
  </si>
  <si>
    <t>DIRISI RENNES</t>
  </si>
  <si>
    <t>047T000</t>
  </si>
  <si>
    <t>GRS SE - 99E RI</t>
  </si>
  <si>
    <t>GROUPEMENT DE RECRUTEMENT ET DE SELECTION SE - 99E REGIMENT D'INFANTERIE </t>
  </si>
  <si>
    <t>06CV1B3</t>
  </si>
  <si>
    <t>UDGA103569 : SITE DE MÉDITERRANÉE</t>
  </si>
  <si>
    <t>09X2000</t>
  </si>
  <si>
    <t>DUMONT D'URVILLE A</t>
  </si>
  <si>
    <t>B2M DUMONT D'URVILLE - EQUIPAGE A</t>
  </si>
  <si>
    <t>06CM042</t>
  </si>
  <si>
    <t>SPA</t>
  </si>
  <si>
    <t>UDGA103195 : SOUTIEN UTILISATEURS ARCUEIL-BALARD - BAGNEUX</t>
  </si>
  <si>
    <t>06CM03U</t>
  </si>
  <si>
    <t>CEN</t>
  </si>
  <si>
    <t>UDGA103185 : RÉGION CENTRE - BOURGES</t>
  </si>
  <si>
    <t>06CM03Z</t>
  </si>
  <si>
    <t>NIF-VDR</t>
  </si>
  <si>
    <t>UDGA103192 : SOUTIEN UTILISATEURS RÉGION NORD-ILE DE FRANCE - VAL DE REU</t>
  </si>
  <si>
    <t>06CM040</t>
  </si>
  <si>
    <t>UDGA103193 : SOUTIEN UTILISATEURS RÉGION OUEST - BRUZ</t>
  </si>
  <si>
    <t>06CM045</t>
  </si>
  <si>
    <t>SUD-TOULOUSE-BALMA</t>
  </si>
  <si>
    <t>UDGA103197 : SOUTIEN UTILISATEURS RÉGION SUD - TOULOUSE</t>
  </si>
  <si>
    <t>0A8R01T</t>
  </si>
  <si>
    <t>AASG QUIMPER</t>
  </si>
  <si>
    <t>ANTENNE D'ACTION SOCIALE GEND QUIMPER</t>
  </si>
  <si>
    <t>QUIMPER</t>
  </si>
  <si>
    <t>0AKN05S</t>
  </si>
  <si>
    <t>POLE NE</t>
  </si>
  <si>
    <t>POLE NORD EST</t>
  </si>
  <si>
    <t>0AHY05K</t>
  </si>
  <si>
    <t>OPS HEB - CNMO SI TLN CI RSV N1</t>
  </si>
  <si>
    <t>PO HEB - CNMO SI TOULON CI RSV N1</t>
  </si>
  <si>
    <t>05U1A5S</t>
  </si>
  <si>
    <t>EMM-SECTION OP SECU-NRBC TLN</t>
  </si>
  <si>
    <t>011F685</t>
  </si>
  <si>
    <t>ESID LYON - USID LYON - REG OPS TRANS LY</t>
  </si>
  <si>
    <t>ESID LYON - USID LYON - REGIE OPS TRANSMISSION LYON</t>
  </si>
  <si>
    <t>06VZ0AW</t>
  </si>
  <si>
    <t>DSR</t>
  </si>
  <si>
    <t>DELEGATION A LA SECURITE ROUTIERE</t>
  </si>
  <si>
    <t>09WR0KI</t>
  </si>
  <si>
    <t>BAR IDF-PARIS-OISE</t>
  </si>
  <si>
    <t>BUREAU DE L ACCOMPAGNEMENT DES REORGANISATIONS ZONE IDF-PARIS-OISE</t>
  </si>
  <si>
    <t>0ALD1D9</t>
  </si>
  <si>
    <t>ADMR ANGERS</t>
  </si>
  <si>
    <t>ANTENNE DEFENSE MOBILITE REGIONALE- ANGERS</t>
  </si>
  <si>
    <t>0ALD1DI</t>
  </si>
  <si>
    <t>ADMR CHERBOURG</t>
  </si>
  <si>
    <t>ANTENNE DEFENSE MOBILITE REGIONALE - CHERBOURG</t>
  </si>
  <si>
    <t>0ALD1DL</t>
  </si>
  <si>
    <t>ADMR BREST</t>
  </si>
  <si>
    <t>ANTENNE DEFENSE MOBILITE REGIONALE - BREST</t>
  </si>
  <si>
    <t>0ALD1DQ</t>
  </si>
  <si>
    <t>0AKC082</t>
  </si>
  <si>
    <t>CETA - NDO SEA</t>
  </si>
  <si>
    <t>CENTRE D'EXPERTISES TECHNIQUE ET ADMINISTRATIVE - NON DISPONIBLE EN ORGANISATION - NDO</t>
  </si>
  <si>
    <t>01AB058</t>
  </si>
  <si>
    <t>COMMAT - MUS ART</t>
  </si>
  <si>
    <t>06301FE</t>
  </si>
  <si>
    <t>IRBA - BRIG GEND ARMEMENT</t>
  </si>
  <si>
    <t>INSTITUT DE RECHERCHE BIOMEDICALE DES ARMEES - BRIGADE DE GENDARMERIE DE L'ARMEMENT- IRBA</t>
  </si>
  <si>
    <t>0AIZ0EG</t>
  </si>
  <si>
    <t>ANNEXE INVALIDES</t>
  </si>
  <si>
    <t>0AIZ0EI</t>
  </si>
  <si>
    <t>ANNEXE VAL DE GRACE</t>
  </si>
  <si>
    <t>067K019</t>
  </si>
  <si>
    <t>16 CMA - 189  AM - RESERVE</t>
  </si>
  <si>
    <t>189EME AM - CELLULE RESERVE OPERATIONNELLE</t>
  </si>
  <si>
    <t>067K022</t>
  </si>
  <si>
    <t>188EME AM - BREST SAINT PIERRE</t>
  </si>
  <si>
    <t>16EME CENTRE MEDICAL DES ARMEES - 188EME ANTENNE MEDICALE</t>
  </si>
  <si>
    <t>06CO000</t>
  </si>
  <si>
    <t>CRPAA TOURS</t>
  </si>
  <si>
    <t>CENTRE DE REMUNERATIONS ET DES PENSIONS DE L'ARMEE DE L'AIR TOURS</t>
  </si>
  <si>
    <t>06CZ000</t>
  </si>
  <si>
    <t>IP</t>
  </si>
  <si>
    <t>DGA INGENERIE DES PROJETS</t>
  </si>
  <si>
    <t>084S245</t>
  </si>
  <si>
    <t>ANT HIA CLAMART</t>
  </si>
  <si>
    <t>ANTENNE HIA CLAMART</t>
  </si>
  <si>
    <t>09V9000</t>
  </si>
  <si>
    <t>(F) STAT EXTO - EVTO</t>
  </si>
  <si>
    <t>(F) STAT EXPE TECHNO OPS - EVAL TECHNO - OPS</t>
  </si>
  <si>
    <t>09VA000</t>
  </si>
  <si>
    <t>(F) STAT BREVETS</t>
  </si>
  <si>
    <t>02KN095</t>
  </si>
  <si>
    <t>CSUP TECHSYR</t>
  </si>
  <si>
    <t>POLE ECOLES MEDITERRANEE ELEVES - COURS SUPERIEUR TECHNICIEN SYSTEMES ET RESEAUX</t>
  </si>
  <si>
    <t>00J3705</t>
  </si>
  <si>
    <t>COM-IAZD IDF - PANP</t>
  </si>
  <si>
    <t>COM-IAZD IDF - PERSONNEL ABSENT NON PAYE</t>
  </si>
  <si>
    <t>02EF09A</t>
  </si>
  <si>
    <t>BREST CIN - PC - EFM BREST</t>
  </si>
  <si>
    <t>CENTRE D INSTRUCTION NAVAL DE BREST - PC - EFM BREST</t>
  </si>
  <si>
    <t>0ABE023</t>
  </si>
  <si>
    <t>PRSD CHERBOURG</t>
  </si>
  <si>
    <t>POSTE RSD CHERBOURG</t>
  </si>
  <si>
    <t>05HBAJA</t>
  </si>
  <si>
    <t>SECT AUT COND</t>
  </si>
  <si>
    <t>SECTION AUTORITES CONDUITES</t>
  </si>
  <si>
    <t>09RW054</t>
  </si>
  <si>
    <t>COMBDD LA R ANT MAYOTTE AUM PROTEST</t>
  </si>
  <si>
    <t>COMBDD LA REUNION MAYOTTE  ANTENNE MAYOTTE- AUMONERIE PROTESTANTE</t>
  </si>
  <si>
    <t>09RW056</t>
  </si>
  <si>
    <t>COMBDD FANC  ANT K AUM PROTEST</t>
  </si>
  <si>
    <t>COMBDD NELLE-CALEDONIE -  ANTENNE KONE AUMONERIE PROTESTANTE</t>
  </si>
  <si>
    <t>09RW057</t>
  </si>
  <si>
    <t>EMIA POLYNESIE - AUMONERIE PROTESTANTE</t>
  </si>
  <si>
    <t>ETAT MAJOR INTERARMEES DE POLYNESIE AUMONERIE PROTESTANTE</t>
  </si>
  <si>
    <t>09RW058</t>
  </si>
  <si>
    <t>EMIA DJIBOUTI - CULTE PROTES</t>
  </si>
  <si>
    <t>ETAT MAJOR INTERARMEES DE DJIBOUTI - AUMONERIE PROTESTANTE</t>
  </si>
  <si>
    <t>09RW05A</t>
  </si>
  <si>
    <t>COMILI BALARD AUM PROTES</t>
  </si>
  <si>
    <t>COMMANDEMENT MILITAIRE BALARD AUMONERIE PROTESTANTE</t>
  </si>
  <si>
    <t>09RW05B</t>
  </si>
  <si>
    <t>RGN HAUT DE FRANCEAMIENS - AUM PROTEST</t>
  </si>
  <si>
    <t>REGION DE GENDARMERIE HAUT DE FRANCE AMIENS - AUMONERIE PROTESTANTE</t>
  </si>
  <si>
    <t>09RW05C</t>
  </si>
  <si>
    <t>RG  BOURGOGNE FRANCHE COMTE AUM PROTEST</t>
  </si>
  <si>
    <t>REGION DE GENDARMERIE BOURGOGNE  FRANCHE COMTE - AUMONERIE PROTESTANTE</t>
  </si>
  <si>
    <t>00ZQ034</t>
  </si>
  <si>
    <t>GSS/CSI</t>
  </si>
  <si>
    <t>COMPAGNIE DE SOUTIEN DE L'INFRASTRUCTURE (34)</t>
  </si>
  <si>
    <t>05L4000</t>
  </si>
  <si>
    <t>DEALAT - PHALSBOURG</t>
  </si>
  <si>
    <t>DEPOT ESSENCES ALAT - PHALSBOURG</t>
  </si>
  <si>
    <t>05L5000</t>
  </si>
  <si>
    <t>DEALAT - ETAIN</t>
  </si>
  <si>
    <t>DEPOT ESSENCES ALAT - ETAIN</t>
  </si>
  <si>
    <t>05L6000</t>
  </si>
  <si>
    <t>DEALAT - PAU</t>
  </si>
  <si>
    <t>DEPOT ESSENCES ALAT - PAU</t>
  </si>
  <si>
    <t>05BF006</t>
  </si>
  <si>
    <t>CT PPPRC - PAIEMENT PRESTATIONS EN ESPECES - PERSONNEL DE LA GENDARMERIE</t>
  </si>
  <si>
    <t>0A8S03E</t>
  </si>
  <si>
    <t>05BU819</t>
  </si>
  <si>
    <t>PPE - OFF DE LIAISON UK ARMY HQ -</t>
  </si>
  <si>
    <t>PPE - OFFICIER DE LIAISON UK ARMY HQ  - ANDOVER</t>
  </si>
  <si>
    <t>ANDOVER</t>
  </si>
  <si>
    <t>05BU81E</t>
  </si>
  <si>
    <t>PPE - OFF LIAISON SOCOM - ABU DHABI</t>
  </si>
  <si>
    <t>PPE - OFFICIER DE LIAISON SOCOM - ABU DHABI (EAU)</t>
  </si>
  <si>
    <t>05BU81F</t>
  </si>
  <si>
    <t>PPE - OL SOCOMD - CANBERRA (AUS)</t>
  </si>
  <si>
    <t>PPE - OFFICIER DE LIAISON - SPECIAL OPERATIONS COMMAND -SOCOMD - CANBERRA (AUSTRALIE)</t>
  </si>
  <si>
    <t>05BU81H</t>
  </si>
  <si>
    <t>PPE-COS-PMO</t>
  </si>
  <si>
    <t>PPE - COS - PROCHE ET MOYEN ORIENT - ABU DHABI (EAU)</t>
  </si>
  <si>
    <t>0AH0002</t>
  </si>
  <si>
    <t>GABEF GABON</t>
  </si>
  <si>
    <t>GROUPEMENT DE SOUTIEN DE LA BASE DES ELEMENTS FRANCAIS AU GABON</t>
  </si>
  <si>
    <t>06CZ06W</t>
  </si>
  <si>
    <t>ASM-BREST</t>
  </si>
  <si>
    <t>UDGA121459 : ARCHITECTURES DES SOUS-MARINS - BREST</t>
  </si>
  <si>
    <t>06CZ06X</t>
  </si>
  <si>
    <t>SCLM-BREST</t>
  </si>
  <si>
    <t>UDGA121462 : ARCHI DES SYSTÈMES DE CBAT NAVS ET LUTTE SS LA-BREST</t>
  </si>
  <si>
    <t>06JC1CN</t>
  </si>
  <si>
    <t>TO1</t>
  </si>
  <si>
    <t>UDGA106075 : UNITÉ DE PRODUCTION DE TOULOUSE 1</t>
  </si>
  <si>
    <t>01DS2AD</t>
  </si>
  <si>
    <t>PRYT NAT MIL - RO2</t>
  </si>
  <si>
    <t>PRYTANEE NATIONAL MILITAIRE - STRUCTURE D'ACCUEIL DE LA RO2</t>
  </si>
  <si>
    <t>0A8T00T</t>
  </si>
  <si>
    <t>ANT ACT SOC PHALSBOURG</t>
  </si>
  <si>
    <t>ANTENNE D'ACTION SOCIALE PHALSBOURG</t>
  </si>
  <si>
    <t>042N9Y1</t>
  </si>
  <si>
    <t>7E RGT MAT - RO2 -DET VARCES</t>
  </si>
  <si>
    <t>7E REGIMENT DU MATERIEL - STRUCTURE D'ACCUEIL DE LA RO2 - DETACHEMENT VARCES</t>
  </si>
  <si>
    <t>06SW1AQ</t>
  </si>
  <si>
    <t>ADML PF-PAPEETE</t>
  </si>
  <si>
    <t>ANTENNE DEFENSE MOBILITE LOCALE - POLYNESIE FRANCAISE - PAPEETE</t>
  </si>
  <si>
    <t>045Q382</t>
  </si>
  <si>
    <t>DIV SOCLE</t>
  </si>
  <si>
    <t>DIVISION SOCLE</t>
  </si>
  <si>
    <t>0A8R01X</t>
  </si>
  <si>
    <t>ANT ACT SOC BREST CHALLIER 2</t>
  </si>
  <si>
    <t>ANTENNE D'ACTION SOCIALE BREST CHALLIER 2</t>
  </si>
  <si>
    <t>0ALF2DR</t>
  </si>
  <si>
    <t>ADMR TOULOUSE</t>
  </si>
  <si>
    <t>ANTENNE DEFENSE MOBILITE REGIONALE - TOULOUSE</t>
  </si>
  <si>
    <t>0ALF2E0</t>
  </si>
  <si>
    <t>ADMR MONTAUBAN</t>
  </si>
  <si>
    <t>ANTENNE DEFENSE MOBILITE REGIONALE - MONTAUBAN</t>
  </si>
  <si>
    <t>0ALF2E5</t>
  </si>
  <si>
    <t>PDM SUD OUEST - ADMR POITIERS</t>
  </si>
  <si>
    <t>ANTENNE DEFENSE MOBILITE REGIONALE - POITIERS</t>
  </si>
  <si>
    <t>0ALF2E8</t>
  </si>
  <si>
    <t>ADMR ROCHEFORT</t>
  </si>
  <si>
    <t>ANTENNE DEFENSE MOBILITE REGIONALE - ROCHEFORT</t>
  </si>
  <si>
    <t>05BU73U</t>
  </si>
  <si>
    <t>PPE - OFFICIER DE LIAISON FORT SILL</t>
  </si>
  <si>
    <t>FORT SILL</t>
  </si>
  <si>
    <t>05BU740</t>
  </si>
  <si>
    <t>PPE - ENV OGX - STAVENGER (NOR)</t>
  </si>
  <si>
    <t>PPE - ENVIRONNEMENT OGX - STAVENGER (NORVEGE)</t>
  </si>
  <si>
    <t>0A2F000</t>
  </si>
  <si>
    <t>ZIG MTZ THIONVILLE</t>
  </si>
  <si>
    <t>0A2M000</t>
  </si>
  <si>
    <t>ZIG MNM CHALONS EN CHAMPAGNE</t>
  </si>
  <si>
    <t>02ESACF</t>
  </si>
  <si>
    <t>EM CFAS : BO</t>
  </si>
  <si>
    <t>ETAT MAJOR CFAS : BRIGADE OPERATIONNELLE</t>
  </si>
  <si>
    <t>02ESADN</t>
  </si>
  <si>
    <t>SCE SUPPORT</t>
  </si>
  <si>
    <t>SERVICE SUPPORT</t>
  </si>
  <si>
    <t>02EWADC</t>
  </si>
  <si>
    <t>CDMT 2EME ESCADRE DE CHASSE</t>
  </si>
  <si>
    <t>COMMANDEMENT 2EME ESCADRE DE CHASSE</t>
  </si>
  <si>
    <t>0ACP000</t>
  </si>
  <si>
    <t>CONTRAINTE STRUCTURELLE EN ORGANISATION</t>
  </si>
  <si>
    <t>09O917Y</t>
  </si>
  <si>
    <t>CICOS - COMBDD BOURGES AVORD</t>
  </si>
  <si>
    <t>CICOS - COMMANDEMENT DE LA BASE DE DEFENSE DE BOURGES - AVORD</t>
  </si>
  <si>
    <t>011I58Z</t>
  </si>
  <si>
    <t>ESID METZ - CELL IC MEYENHEIM</t>
  </si>
  <si>
    <t>ESID METZ - CELLULE IC MEYENHEIM</t>
  </si>
  <si>
    <t>08DEA0P</t>
  </si>
  <si>
    <t>CEI LDT</t>
  </si>
  <si>
    <t>CENTRE D'EXPERTISE ET D'INSTRUCTION DES LIAISONS DE DONNES TACTIQUES</t>
  </si>
  <si>
    <t>067H055</t>
  </si>
  <si>
    <t>88EME AM - MONTLUCON</t>
  </si>
  <si>
    <t>8EME CENTRE MEDICAL DES ARMEES - 88EME ANTENNE MEDICALE</t>
  </si>
  <si>
    <t>081A1GJ</t>
  </si>
  <si>
    <t>3EME CMA - ECHELON CMDT- LILLE</t>
  </si>
  <si>
    <t>3EME CENTRE MEDICAL DES ARMEES - ECHELON DE COMMANDEMENT</t>
  </si>
  <si>
    <t>06721AS</t>
  </si>
  <si>
    <t>DIR SIMU - DL SIMU - COMFOR DJIBOUTI</t>
  </si>
  <si>
    <t>09X8000</t>
  </si>
  <si>
    <t>5E RD</t>
  </si>
  <si>
    <t>5E REGIMENT DE DRAGONS</t>
  </si>
  <si>
    <t>014T29J</t>
  </si>
  <si>
    <t>DET SIC PDS</t>
  </si>
  <si>
    <t>EQUIPE DE SOUTIEN RADIO-SATCOM POINTE DES SABLES</t>
  </si>
  <si>
    <t>09YN000</t>
  </si>
  <si>
    <t>ZIG MTN MONTAUBAN DOUMERC</t>
  </si>
  <si>
    <t>019T6AT</t>
  </si>
  <si>
    <t>1ER RGT ETR - CONGE SANS SOLDE</t>
  </si>
  <si>
    <t>1ER REGIMENT ETRANGER - CONGE SANS SOLDE</t>
  </si>
  <si>
    <t>00HU29C</t>
  </si>
  <si>
    <t>BAT QG CRRE - STRUCTURE D ACCUEIL DE LA</t>
  </si>
  <si>
    <t>BATAILLON DE QUARTIER GENERAL DU CORPS DE REACTION RAPIDE EUROPEEN - STRUCTURE D ACCUEIL DE LA RO2</t>
  </si>
  <si>
    <t>00HU29D</t>
  </si>
  <si>
    <t>BAT QG CRRE - RO2 - MEDICAL PLATOON - PE</t>
  </si>
  <si>
    <t>BAT QG CRRE - STRUCTURE D ACCUEIL DE LA RO2 - MEDICAL PLATOON - PERS SSA</t>
  </si>
  <si>
    <t>04W96EW</t>
  </si>
  <si>
    <t>CRR-FR - STRUCTURE D ACCUEIL DE LA RO2</t>
  </si>
  <si>
    <t>CORPS DE REACTION RAPIDE - FRANCE - FRANCE - STRUCTURE D ACCUEIL DE LA RO2</t>
  </si>
  <si>
    <t>00HV39I</t>
  </si>
  <si>
    <t>EM CRRE - STRUCTURE D ACCUEIL DE LA RO2</t>
  </si>
  <si>
    <t>ETAT MAJOR DU CORPS DE REACTION RAPIDE EUROPEEN - STRUCTURE D ACCUEIL DE LA RO2</t>
  </si>
  <si>
    <t>00HV39J</t>
  </si>
  <si>
    <t>EM CRRE - RO2 - MED SSA</t>
  </si>
  <si>
    <t>EM CRRE - STRUCTURE D ACCUEIL DE LA RO2 - CHIEF - MED OPS - PERS SSA</t>
  </si>
  <si>
    <t>04X5000</t>
  </si>
  <si>
    <t>DIRISI LBE</t>
  </si>
  <si>
    <t>DIRISI LIBREVILLE</t>
  </si>
  <si>
    <t>04X9000</t>
  </si>
  <si>
    <t>SHD</t>
  </si>
  <si>
    <t>SERVICE HISTORIQUE DE LA DEFENSE</t>
  </si>
  <si>
    <t>00IN000</t>
  </si>
  <si>
    <t>EM BFA</t>
  </si>
  <si>
    <t>ETAT MAJOR DE LA BRIGADE FRANCO-ALLEMANDE</t>
  </si>
  <si>
    <t>06CU021</t>
  </si>
  <si>
    <t>08E4000</t>
  </si>
  <si>
    <t>(F) CFT - EXP TACTIQUE</t>
  </si>
  <si>
    <t>(F) CFT - EXPERIMENTATION TACTIQUE</t>
  </si>
  <si>
    <t>08E5000</t>
  </si>
  <si>
    <t>(F) CFT - INFRA TIR ECOLES</t>
  </si>
  <si>
    <t>(F) CFT - INFRASTRUCTURE DE TIR DES ECOLES</t>
  </si>
  <si>
    <t>08E6000</t>
  </si>
  <si>
    <t>(F) CFT - INSTAL TERM EMBRANCHES</t>
  </si>
  <si>
    <t>(F) CFT - INSTALLATION DES TERMINAUX EMBRANCHES</t>
  </si>
  <si>
    <t>0619128</t>
  </si>
  <si>
    <t>GSBDD VERDUN - ANTENNE D'ETAIN</t>
  </si>
  <si>
    <t>ANTENNE D ETAIN</t>
  </si>
  <si>
    <t>06036VW</t>
  </si>
  <si>
    <t>SIMMT - RO2 - SAE - DET LYON</t>
  </si>
  <si>
    <t>SIMMT - STRUCTURE D'ACCUEIL DE LA RO2 - SAE - DETACHEMENT LYON</t>
  </si>
  <si>
    <t>06036VX</t>
  </si>
  <si>
    <t>SIMMT - RO2 - SAE - DET WOIPPY</t>
  </si>
  <si>
    <t>SIMMT - STRUCTURE D'ACCUEIL DE LA RO2 - SAE - DETACHEMENT WOIPPY</t>
  </si>
  <si>
    <t>046B4DP</t>
  </si>
  <si>
    <t>EM 2BB - RO2</t>
  </si>
  <si>
    <t>ETAT MAJOR DE LA 2E BRIGADE BLINDEE - STRUCTURE D'ACCUEIL RO2 - BITCHE</t>
  </si>
  <si>
    <t>0A8R020</t>
  </si>
  <si>
    <t>ANT ACT SOC BREST CIN</t>
  </si>
  <si>
    <t>ANTENNE D'ACTION SOCIALE BREST CIN</t>
  </si>
  <si>
    <t>06171IG</t>
  </si>
  <si>
    <t>ATLAS BOUROGNE AILLERET</t>
  </si>
  <si>
    <t>087C0DG</t>
  </si>
  <si>
    <t>DIR REG IDF</t>
  </si>
  <si>
    <t>DIRECTION REGIONALE D'ILE DE FRANCE</t>
  </si>
  <si>
    <t>011L3VT</t>
  </si>
  <si>
    <t>ESID IDF - CELL PREV ENV - CREIL</t>
  </si>
  <si>
    <t>ESID IDF - CELLULE PREVENTION MAITRISE DES RISQUES ENVIRONNEMENT - ANTENNE CREIL</t>
  </si>
  <si>
    <t>011L3VU</t>
  </si>
  <si>
    <t>ESID IDF - CELL PARIS</t>
  </si>
  <si>
    <t>ETABLISSEMENT DU SERVICE D INFRASTRUCTURE DE LA DEFENSE D' ILE DE FRANCE - CELLULE PARIS</t>
  </si>
  <si>
    <t>0AE0CGE</t>
  </si>
  <si>
    <t>SUIVI CONT EPSILON - COGNAC CH</t>
  </si>
  <si>
    <t>06EX3Y3</t>
  </si>
  <si>
    <t>ESID DE BREST - CELL  SST  ENV ANT LANVE</t>
  </si>
  <si>
    <t>ESID DE BREST - CELLULE PREVENTION MAITRISE DES RISQUES ENVIRONNEMENT - ANTENNE LANVEOC</t>
  </si>
  <si>
    <t>011K41K</t>
  </si>
  <si>
    <t>ESID RENNES - CELLULE PREVENTION MAITRISE DES RISQUES ENVIRONNEMENT - ANTENNE AVORD</t>
  </si>
  <si>
    <t>085EA4Y</t>
  </si>
  <si>
    <t>CNS ALMIRANTE BLANCO ENCALADA</t>
  </si>
  <si>
    <t>085EA4Z</t>
  </si>
  <si>
    <t>FGS BONN</t>
  </si>
  <si>
    <t>085EA54</t>
  </si>
  <si>
    <t>NRP DOM FRANCISCO DE ALMEIDA</t>
  </si>
  <si>
    <t>05TL02V</t>
  </si>
  <si>
    <t>DET DRONE MISTRAL</t>
  </si>
  <si>
    <t>DETACHEMENT DRONE MISTRAL</t>
  </si>
  <si>
    <t>0631567</t>
  </si>
  <si>
    <t>SITE LANN BIHOUE</t>
  </si>
  <si>
    <t>00FS9MZ</t>
  </si>
  <si>
    <t>1ER RIMA - 2E UIR</t>
  </si>
  <si>
    <t>1ER REGIMENT D'INFANTERIE DE MARINE - 2E UNITE D'INTERVENTION DE RESERVE - AFFILIEE 17</t>
  </si>
  <si>
    <t>09RW038</t>
  </si>
  <si>
    <t>EMIA-ZDS PARIS - CULTE PROTEST</t>
  </si>
  <si>
    <t>COMIA-ZDS IDF - AUMONERIE PROTESTANTE</t>
  </si>
  <si>
    <t>09RW039</t>
  </si>
  <si>
    <t>COMIA-ZDS OUEST - AUMONERIE PROTESTANTE</t>
  </si>
  <si>
    <t>09RW040</t>
  </si>
  <si>
    <t>ST GERMAIN EN LAYE - CULTE PROTESTANT</t>
  </si>
  <si>
    <t>COMBDD IDF - SAINT-GERMAIN-EN-LAYE - AUMONERIE PROTESTANTE</t>
  </si>
  <si>
    <t>0AIZ0VM</t>
  </si>
  <si>
    <t>SITE RUEIL-MALMAISON</t>
  </si>
  <si>
    <t>RUEIL-MALMAISON</t>
  </si>
  <si>
    <t>0AIZ0VX</t>
  </si>
  <si>
    <t>SITE MAISONS LAFFITTE GALLIENI</t>
  </si>
  <si>
    <t>0AIZ0V6</t>
  </si>
  <si>
    <t>SUCCURSALE RESTAU LOISIRS ST ASSISE</t>
  </si>
  <si>
    <t>SUCCURSALE RESTAURATION LOISIRS SAINTE ASSISE</t>
  </si>
  <si>
    <t>013KA3O</t>
  </si>
  <si>
    <t>CIRISI PAU CI RSV N1</t>
  </si>
  <si>
    <t>DIRISI BORDEAUX - CIRISI PAU - CI RSV N1</t>
  </si>
  <si>
    <t>06122XW</t>
  </si>
  <si>
    <t>SITE CASTELSARRASIN ARSEGUET</t>
  </si>
  <si>
    <t>06122XX</t>
  </si>
  <si>
    <t>SITE MONTAUBAN VERGNES</t>
  </si>
  <si>
    <t>0AJA0LU</t>
  </si>
  <si>
    <t>EFC</t>
  </si>
  <si>
    <t>ESCADRON DE FORMATION AU COMMANDEMENT</t>
  </si>
  <si>
    <t>01CF9P9</t>
  </si>
  <si>
    <t>ECOMIL BOURGES - RFT CIEC LA VALBONNE</t>
  </si>
  <si>
    <t>ECOLES MILITAIRES DE BOURGES - RENFORTS CENTRE D'INSTRUCTION ELEMENTAIRE DE CONDUITE DE LA VALBONNE</t>
  </si>
  <si>
    <t>0647AJU</t>
  </si>
  <si>
    <t>SITE AUVOURS CHAMPAGNE RES</t>
  </si>
  <si>
    <t>SITE AUVOURS CHAMPAGNE EMPLOI RESERVE</t>
  </si>
  <si>
    <t>01CF9PC</t>
  </si>
  <si>
    <t>ECOMIL BOURGES - RFT CIEC SISSONNE</t>
  </si>
  <si>
    <t>ECOLES MILITAIRES DE BOURGES - RENFORTS CENTRE D'INSTRUCTION ELEMENTAIRE DE CONDUITE DE SISSONNE</t>
  </si>
  <si>
    <t>0AGB015</t>
  </si>
  <si>
    <t>CONDUITE OPS SSI - CHEF</t>
  </si>
  <si>
    <t>066F6V1</t>
  </si>
  <si>
    <t>EMS - CAMP FONTEVRAUD - RO2</t>
  </si>
  <si>
    <t>ECOLES MILITAIRES DE SAUMUR - CAMP DE FONTEVRAUD - STRUCTURE D'ACCUEIL DE LA RO2</t>
  </si>
  <si>
    <t>05XN00B</t>
  </si>
  <si>
    <t>CFC EN GUYANE</t>
  </si>
  <si>
    <t>05XN00C</t>
  </si>
  <si>
    <t>CFC EN MARTINIQUE</t>
  </si>
  <si>
    <t>05XN00D</t>
  </si>
  <si>
    <t>0ACG02T</t>
  </si>
  <si>
    <t>CENTRE RECRUTEMENT FORM EMP RESERVE</t>
  </si>
  <si>
    <t>CENTRE DE RECRUTEMENT, DE FORMATION ET D'EMPLOI DE LA RESERVE</t>
  </si>
  <si>
    <t>0AHY00H</t>
  </si>
  <si>
    <t>OPS HEB - CNMO SI BDX</t>
  </si>
  <si>
    <t>PO HEB - CENTRE NATIONAL DE MISE EN OEUVRE DES SYSTEMES D'INFORMATION BORDEAUX (CNMO SI BDX)</t>
  </si>
  <si>
    <t>063S3EL</t>
  </si>
  <si>
    <t>SITE METZ ST ARNOUL</t>
  </si>
  <si>
    <t>SITE METZ SAINT ARNOUL</t>
  </si>
  <si>
    <t>03ZOA76</t>
  </si>
  <si>
    <t>2E REG - SPCG</t>
  </si>
  <si>
    <t>2E REGIMENT ETRANGER DE GENIE - SECTION PLONGEURS DE COMBAT DU GENIE</t>
  </si>
  <si>
    <t>00D49TB</t>
  </si>
  <si>
    <t>93E RAM SMR RA</t>
  </si>
  <si>
    <t>93E RAM - SECTION DE MAINTENANCE REGIMENTAIRE - TRF1 CAESAR - MARTHA MISTRAL</t>
  </si>
  <si>
    <t>0AIZ003</t>
  </si>
  <si>
    <t>GSBDD IDF PARIS ECOLE MILI</t>
  </si>
  <si>
    <t>GSBDD ILE DE FRANCE PARIS ECOLE MILITAIRE</t>
  </si>
  <si>
    <t>06TC014</t>
  </si>
  <si>
    <t>C/CANAROEM2</t>
  </si>
  <si>
    <t>STAGE ET FORMATIONS HORS MARINE ELEVES - COURS ANALYSTE RENS ELECTROMAGNETIQUE 2EME NIVEAU</t>
  </si>
  <si>
    <t>06TC015</t>
  </si>
  <si>
    <t>STG FORM H MARINE ELV - CRS EFENA</t>
  </si>
  <si>
    <t>STAGE ET FORMATIONS HORS MARINE ELEVES - COURS ELEVE FRANCAIS A L ECOLE NAVALE ALLEMANDE</t>
  </si>
  <si>
    <t>06CT0DR</t>
  </si>
  <si>
    <t>SSE</t>
  </si>
  <si>
    <t>UDGA107283 : DÉPARTEMENT SANTÉ SÉCURITÉ ET PROTECTION DE L'ENVIRONNEM</t>
  </si>
  <si>
    <t>04C808C</t>
  </si>
  <si>
    <t>DET SOUT NAT FR - BLESSES ADT</t>
  </si>
  <si>
    <t>DETACHEMENT DE SOUTIEN NATIONAL FRANCAIS - BLESSES DE L'ARMEE DE TERRE</t>
  </si>
  <si>
    <t>06NZ000</t>
  </si>
  <si>
    <t>UNITES CSFA DE LA BA 125 ISTRES</t>
  </si>
  <si>
    <t>UNITES CSFA DE LA BASE AERIENNE 125 ISTRES</t>
  </si>
  <si>
    <t>06EH000</t>
  </si>
  <si>
    <t>STRUCTURE DE-DET (DIR S-DIR)</t>
  </si>
  <si>
    <t>DIRECTION DES ESSAIS ET DIRECTION DE L'EXPERTISE TECHNIQUE</t>
  </si>
  <si>
    <t>06OU000</t>
  </si>
  <si>
    <t>U DRHAA DE LA BA 107 VILLACOUBLAY</t>
  </si>
  <si>
    <t>UNITES DRHAA DE LA BASE AERIENNE 107 VILLACOUBLAY</t>
  </si>
  <si>
    <t>06OV000</t>
  </si>
  <si>
    <t>UNITES DRHAA DE LA BA 110 CREIL</t>
  </si>
  <si>
    <t>UNITES DRHAA DE LA BASE AERIENNE 110 CREIL</t>
  </si>
  <si>
    <t>06OW000</t>
  </si>
  <si>
    <t>UNITES DRHAA DE LA BA 112 REIMS</t>
  </si>
  <si>
    <t>UNITES DRHAA DE LA BASE AERIENNE 112 REIMS</t>
  </si>
  <si>
    <t>016999D</t>
  </si>
  <si>
    <t>2E RPIMA - BLESSES ADT</t>
  </si>
  <si>
    <t>2E REGIMENT DE PARACHUTISTES D'INFANTERIE DE MARINE - BLESSES DE L'ARMEE DE TERRE</t>
  </si>
  <si>
    <t>02FE099</t>
  </si>
  <si>
    <t>BUREAU AIR DU CENTRE D'INFORMATION ET DE RECRUTEMENT DES FORCES ARMEES TOULOUSE</t>
  </si>
  <si>
    <t>02FE09C</t>
  </si>
  <si>
    <t>EC 'NORMANDIE-NIEMEN'</t>
  </si>
  <si>
    <t>ESCADRON DE CHASSE "NORMANDIE-NIEMEN" 2/30</t>
  </si>
  <si>
    <t>00GJ000</t>
  </si>
  <si>
    <t>8E RPIMA</t>
  </si>
  <si>
    <t>8E REGIMENT DE PARACHUTISTES D'INFANTERIE DE MARINE</t>
  </si>
  <si>
    <t>00JS65Y</t>
  </si>
  <si>
    <t>PCD GUER COETQUIDAN</t>
  </si>
  <si>
    <t>PORTION CENTRALE DECONCENTREE DE GUER COETQUIDAN</t>
  </si>
  <si>
    <t>068S000</t>
  </si>
  <si>
    <t>PFAE SUD EST</t>
  </si>
  <si>
    <t>PLATEFORME ACHAT ENGAGEMENT SUD EST</t>
  </si>
  <si>
    <t>0A8U01T</t>
  </si>
  <si>
    <t>AASG BOURGES</t>
  </si>
  <si>
    <t>ANTENNE D'ACTION SOCIALE GEND BOURGES</t>
  </si>
  <si>
    <t>060J2XT</t>
  </si>
  <si>
    <t>SITE CORBINEAU</t>
  </si>
  <si>
    <t>060J2XV</t>
  </si>
  <si>
    <t>SITE DORIGNIES</t>
  </si>
  <si>
    <t>09O0000</t>
  </si>
  <si>
    <t>SICO</t>
  </si>
  <si>
    <t>SERVICE INGENIERIE CONCEPTION OPERATEUR</t>
  </si>
  <si>
    <t>08191FX</t>
  </si>
  <si>
    <t>73EME AM - MONTBONNOT SAINT MARTIN</t>
  </si>
  <si>
    <t>7EME CENTRE MEDICAL DES ARMEES - 73EME ANTENNE MEDICALE</t>
  </si>
  <si>
    <t>09NO000</t>
  </si>
  <si>
    <t>DETSEA NORD VILLEPINTE NEPTUNE</t>
  </si>
  <si>
    <t>06GD06P</t>
  </si>
  <si>
    <t>SH-ANGERS</t>
  </si>
  <si>
    <t>UDGA116528 : DÉPARTEMENT SCIENCE DE L'HOMME</t>
  </si>
  <si>
    <t>06GD06Q</t>
  </si>
  <si>
    <t>R2S-ANGERS</t>
  </si>
  <si>
    <t>UDGA116529 : DÉPARTEMENT RÉGLEMENTATION, SÉCURITÉ, SÛRETÉ FONCTIONN</t>
  </si>
  <si>
    <t>06IX00A</t>
  </si>
  <si>
    <t>CSDI-LEVANT</t>
  </si>
  <si>
    <t>UDGA121224 : CENTRE SÉCURITÉ DE DÉFSE ET DES SYSTÈMES D'INFO-ILE LEVA</t>
  </si>
  <si>
    <t>06IX00B</t>
  </si>
  <si>
    <t>CSDI-ISTRES</t>
  </si>
  <si>
    <t>UDGA121225 : CENTRE SECURITE DE DEFENSE ET DES SYSTEMES D'INFO-ISTRES</t>
  </si>
  <si>
    <t>011F65I</t>
  </si>
  <si>
    <t>ESID LYON - USID TLS</t>
  </si>
  <si>
    <t>ESID LYON - USID TOULOUSE</t>
  </si>
  <si>
    <t>065L003</t>
  </si>
  <si>
    <t>GAS/NRBC</t>
  </si>
  <si>
    <t>COMPAGNIE NRBC (38)</t>
  </si>
  <si>
    <t>02N0000</t>
  </si>
  <si>
    <t>TRAINSSANIT</t>
  </si>
  <si>
    <t>TRAINS SANITAIRES</t>
  </si>
  <si>
    <t>05PG000</t>
  </si>
  <si>
    <t>CASSIOPEE</t>
  </si>
  <si>
    <t>CHASSEUR DE MINES TRIPARTITE CASSIOPEE</t>
  </si>
  <si>
    <t>05PH000</t>
  </si>
  <si>
    <t>ANDROMEDE</t>
  </si>
  <si>
    <t>CHASSEUR DE MINES TRIPARTITE ANDROMEDE</t>
  </si>
  <si>
    <t>05PI000</t>
  </si>
  <si>
    <t>PEGASE</t>
  </si>
  <si>
    <t>CHASSEUR DE MINES TRIPARTITE PEGASE</t>
  </si>
  <si>
    <t>05PJ000</t>
  </si>
  <si>
    <t>ORION</t>
  </si>
  <si>
    <t>CHASSEUR DE MINES TRIPARTITE ORION</t>
  </si>
  <si>
    <t>05PK000</t>
  </si>
  <si>
    <t>CROIX DU SUD</t>
  </si>
  <si>
    <t>CHASSEUR DE MINES TRIPARTITE CROIX DU SUD</t>
  </si>
  <si>
    <t>00RY000</t>
  </si>
  <si>
    <t>DIR RENS MIL</t>
  </si>
  <si>
    <t>DIRECTION DU RENSEIGNEMENT MILITAIRE</t>
  </si>
  <si>
    <t>00JS6BJ</t>
  </si>
  <si>
    <t>SUCC RESTAU HOTEL LOISIRS</t>
  </si>
  <si>
    <t>SUCCURSALE RESTAURATION HOTELLERIE LOISIRS</t>
  </si>
  <si>
    <t>087C0DY</t>
  </si>
  <si>
    <t>CNMSS TOULON - RESERVE</t>
  </si>
  <si>
    <t>CNMSS TOULON - CELLULE RESERVE OPERATIONNELLE</t>
  </si>
  <si>
    <t>09R0003</t>
  </si>
  <si>
    <t>INI - RESERVE</t>
  </si>
  <si>
    <t>INSTITUTION NATIONALE DES INVALIDES - CELLULE RESERVE OPERATIONNELLE</t>
  </si>
  <si>
    <t>05HCAN7</t>
  </si>
  <si>
    <t>PROJ PENSIONS NG ILM</t>
  </si>
  <si>
    <t>PROJET PENSIONS NG ISSY-LES-MOULINEAUX</t>
  </si>
  <si>
    <t>0AIY0E5</t>
  </si>
  <si>
    <t>EQUIPE DE MARQUE PROGRAMMES SPATIA</t>
  </si>
  <si>
    <t>EQUIPE DE MARQUE PROGRAMMES SPATIAUX</t>
  </si>
  <si>
    <t>0AIY0EC</t>
  </si>
  <si>
    <t>COSMOS</t>
  </si>
  <si>
    <t>CENTRE OPERATIONNEL DE SURVEILLANCE MILITAIRE DES OBJETS SPATIAUX</t>
  </si>
  <si>
    <t>06RJ008</t>
  </si>
  <si>
    <t>SPM - PERSONNEL SSA</t>
  </si>
  <si>
    <t>SERVICE DE PSYCHOLOGIE DE LA MARINE - PERSONNEL SSA</t>
  </si>
  <si>
    <t>06RJ01A</t>
  </si>
  <si>
    <t>PM SPM - PC</t>
  </si>
  <si>
    <t>SERVICE DE PSYCHOLOGIE DE LA MARINE - PC</t>
  </si>
  <si>
    <t>06RJ01G</t>
  </si>
  <si>
    <t>PM SPM - SLPA PARIS</t>
  </si>
  <si>
    <t>00FO999</t>
  </si>
  <si>
    <t>21E RIMA - MAT PAC CFIM 6BLB FREJUS</t>
  </si>
  <si>
    <t>21E REGIMENT D'INFANTERIE DE MARINE - MATERIELS PAC CFIM 6BLB FREJUS</t>
  </si>
  <si>
    <t>0ADT004</t>
  </si>
  <si>
    <t>BAD RFA STRASBOURG</t>
  </si>
  <si>
    <t>BUREAU D'ADMINISTRATION DE LA DEFENSE RFA - STRASBOURG</t>
  </si>
  <si>
    <t>0ADT005</t>
  </si>
  <si>
    <t>BAD RFA LE LUC</t>
  </si>
  <si>
    <t>BUREAU D'ADMINISTRATION DE LA DEFENSE RFA - LE LUC</t>
  </si>
  <si>
    <t>0ADT006</t>
  </si>
  <si>
    <t>BAD RFA EVREUX</t>
  </si>
  <si>
    <t>BUREAU D'ADMINISTRATION DE LA DEFENSE RFA - EVREUX</t>
  </si>
  <si>
    <t>047R3BB</t>
  </si>
  <si>
    <t>GRS NE - 8E RA - AMIENS - RO2</t>
  </si>
  <si>
    <t>GRS NE - 8E RA - CIRFA AMIENS - STRUCTURE D'ACCUEIL DE LA RO2</t>
  </si>
  <si>
    <t>0862347</t>
  </si>
  <si>
    <t>ANT HNI SPE IDF</t>
  </si>
  <si>
    <t>ANTENNE HOTEL NATIONAL DES INVALIDES - SPECIFIQUE IDF</t>
  </si>
  <si>
    <t>06T6006</t>
  </si>
  <si>
    <t>ECO TECH ELV - ECOTECH ELV LE CHESNAY</t>
  </si>
  <si>
    <t>ECOLE TECHNIQUE ELEVES - ECOLE TECHNIQUE ELEVES LE CHESNAY</t>
  </si>
  <si>
    <t>LE CHESNAY-ROCQUENCOURT</t>
  </si>
  <si>
    <t>06T6007</t>
  </si>
  <si>
    <t>ECO TECH ELV - ECOTECH ELV MARSEILLE</t>
  </si>
  <si>
    <t>ECOLE TECHNIQUE ELEVES - ECOLE TECHNIQUE ELEVES MARSEILLE</t>
  </si>
  <si>
    <t>06T6008</t>
  </si>
  <si>
    <t>ECO TECH ELV - ECOTECH METZ</t>
  </si>
  <si>
    <t>ECOLE TECHNIQUE ELEVES - ECOLE TECHNIQUE ELEVES METZ</t>
  </si>
  <si>
    <t>06T6009</t>
  </si>
  <si>
    <t>ECO TECH ELV - ECOTECH ELV NANTES</t>
  </si>
  <si>
    <t>ECOLE TECHNIQUE ELEVES - ECOLE TECHNIQUE ELEVES NANTES</t>
  </si>
  <si>
    <t>06T6010</t>
  </si>
  <si>
    <t>ECO TECH ELV - ECOTECH ELV PARIS</t>
  </si>
  <si>
    <t>ECOLE TECHNIQUE ELEVES - ECOLE TECHNIQUE ELEVES PARIS</t>
  </si>
  <si>
    <t>06QM002</t>
  </si>
  <si>
    <t>AC ECONAV EQ</t>
  </si>
  <si>
    <t>GROUPE DES ECOLES DU POULMIC ELEVES - ATTENTE COURS ECOLE NAVALE EQUIPAGE</t>
  </si>
  <si>
    <t>06QM003</t>
  </si>
  <si>
    <t>C/BE/QMF/PONT</t>
  </si>
  <si>
    <t>GROUPE DES ECOLES DU POULMIC ELEVES - COURS FORMATION ELEMENTAIRE METIER MOT PONT</t>
  </si>
  <si>
    <t>06EX406</t>
  </si>
  <si>
    <t>ESID DE BREST - EQ CENT ELEC BAN LB</t>
  </si>
  <si>
    <t>ESID DE BREST - EQUIPE CENTRALE ELECTRIQUE BAN LANN-BIHOUE</t>
  </si>
  <si>
    <t>06WS024</t>
  </si>
  <si>
    <t>ANT. MONNAIE</t>
  </si>
  <si>
    <t>ANTENNE MONNAIE</t>
  </si>
  <si>
    <t>MONNAIE</t>
  </si>
  <si>
    <t>02FM010</t>
  </si>
  <si>
    <t>ESCADRILLE OPERATIONNELLE 02.036</t>
  </si>
  <si>
    <t>02FM011</t>
  </si>
  <si>
    <t>ESCADRILLE OPERATIONNELLE 13.036</t>
  </si>
  <si>
    <t>09UW835</t>
  </si>
  <si>
    <t>CEMY</t>
  </si>
  <si>
    <t>CENTRE D'EXCELLENCE MENACE HYBRIDE (COE) - HELSINKI</t>
  </si>
  <si>
    <t>SINGAPOUR</t>
  </si>
  <si>
    <t>09UW836</t>
  </si>
  <si>
    <t>CONS DCAF</t>
  </si>
  <si>
    <t>CONSEILLER AUPRES DU CENTRE POUR LE CONTRÔLE DEMOCRATIQUE DES FORCES ARMEES GENEVE</t>
  </si>
  <si>
    <t>09UW837</t>
  </si>
  <si>
    <t>CONS COM OCEAN INDIEN</t>
  </si>
  <si>
    <t>CONSEILLER AUPRES DE LA COMMISSION DE L'OCEAN INDIEN - ANTANANARIVO</t>
  </si>
  <si>
    <t>09UW838</t>
  </si>
  <si>
    <t>COLLEGE DE DEFENSE DE</t>
  </si>
  <si>
    <t>COLLEGE DE DEFENSE DE L'OTAN</t>
  </si>
  <si>
    <t>047Q2BG</t>
  </si>
  <si>
    <t>GRS IDF - 8E BCP - EVRY - RO2</t>
  </si>
  <si>
    <t>GRS IDF - 8E BCP - CIRFA EVRY - STRUCTURE D'ACCUEIL DE LA RO2</t>
  </si>
  <si>
    <t>09RW083</t>
  </si>
  <si>
    <t>COMBDD OAN AUMON CATH</t>
  </si>
  <si>
    <t>COMBDD ORLEANS BRICY - AUMONERIE CATHOLIQUE</t>
  </si>
  <si>
    <t>09RW084</t>
  </si>
  <si>
    <t>COMBDD BAYONNE AUM CATHO</t>
  </si>
  <si>
    <t>COMBDD PAU BAYONNE - AUMONERIE CATHOLIQUE</t>
  </si>
  <si>
    <t>09RW085</t>
  </si>
  <si>
    <t>COMBDD PHALSBOURG - PORT CENT AUM CATHO</t>
  </si>
  <si>
    <t>COMBDD PHALSBOURG - PORTION CENTRALE AUMONERIE CATHOLIQUE</t>
  </si>
  <si>
    <t>09RW086</t>
  </si>
  <si>
    <t>COMBDD PHALSBOURG - ANT BITCHE AUM CATHO</t>
  </si>
  <si>
    <t>COMBDD PHALSBOURG - ANTENNE BITCHE AUMONERIE CATHOLIQUE</t>
  </si>
  <si>
    <t>06QP00D</t>
  </si>
  <si>
    <t>CIN BREST ELV - C/FI/EMMAC</t>
  </si>
  <si>
    <t>CENTRE D'INSTRUCTION NAVAL DE BREST ELEVES - COURS FORMATION INITIALE EMMAC</t>
  </si>
  <si>
    <t>00RUAEG</t>
  </si>
  <si>
    <t>RESIDENCE DU CEMA</t>
  </si>
  <si>
    <t>0AH4087</t>
  </si>
  <si>
    <t>SITE MAYOTTE RES</t>
  </si>
  <si>
    <t>SITE MAYOTTE EMPLOI RESERVE</t>
  </si>
  <si>
    <t>0AH4003</t>
  </si>
  <si>
    <t>ANTENNE PIERR</t>
  </si>
  <si>
    <t>ANTENNE PIERREFONDS</t>
  </si>
  <si>
    <t>0AH4005</t>
  </si>
  <si>
    <t>ANTENNE GILLOT</t>
  </si>
  <si>
    <t>0AH4006</t>
  </si>
  <si>
    <t>ANTENNE MAYOT</t>
  </si>
  <si>
    <t>ANTENNE MAYOTTE</t>
  </si>
  <si>
    <t>030Q010</t>
  </si>
  <si>
    <t>CLAS1GUEPARD - POLYNESIE</t>
  </si>
  <si>
    <t>MATERIELS DE CLASSE 1 GUEPARD - POLYNESIE</t>
  </si>
  <si>
    <t>02FO045</t>
  </si>
  <si>
    <t>02FO047</t>
  </si>
  <si>
    <t>02FO048</t>
  </si>
  <si>
    <t>09TX0JL</t>
  </si>
  <si>
    <t>011L3VP</t>
  </si>
  <si>
    <t>ESID IDF - CELL PREV - SST - ANT PARIS</t>
  </si>
  <si>
    <t>ESID IDF - CELLULE PREVENTION - SST - ANTENNE PARIS</t>
  </si>
  <si>
    <t>011L3VQ</t>
  </si>
  <si>
    <t>ESID IDF-CELL PREV-SST-  ANT VERS</t>
  </si>
  <si>
    <t>ESID IDF - CELLULE PREVENTION - SST - ANTENNE VERSAILLES</t>
  </si>
  <si>
    <t>00CW99B</t>
  </si>
  <si>
    <t>13E BCA - BLESSES DE L'ADT</t>
  </si>
  <si>
    <t>13E BATAILLON DE CHASSEURS ALPINS - BLESSES DE L'ARMEE DE TERRE</t>
  </si>
  <si>
    <t>08PI004</t>
  </si>
  <si>
    <t>DGGN ISSY-LES-MOULINEAUX PAR TER</t>
  </si>
  <si>
    <t>DIRECTION GENERALE DE LA GENDARMERIE NATIONALE - ISSY-LES-MOULINEAUX - PARTICIPATION TERRE</t>
  </si>
  <si>
    <t>0A4Y000</t>
  </si>
  <si>
    <t>BDD LYON VALENCE LA VALBONNE COUTS IN</t>
  </si>
  <si>
    <t>BDD LYON VALENCE LA VALBONNE COUTS INDIVIS</t>
  </si>
  <si>
    <t>011I5A8</t>
  </si>
  <si>
    <t>ESID METZ - ANT REG POLY DOUAI</t>
  </si>
  <si>
    <t>ESID METZ - ANTENNE REGIE POLYVALENTE DOUAI</t>
  </si>
  <si>
    <t>011C4ZV</t>
  </si>
  <si>
    <t>ESID BDX-CELL INFRA NANSOUTY</t>
  </si>
  <si>
    <t>ESID BORDEAUX - CELLULE INFRASTRUCTURE COMMUNE NANSOUTY</t>
  </si>
  <si>
    <t>011C4ZW</t>
  </si>
  <si>
    <t>ESID BDX-CELL INFRA VAYRES</t>
  </si>
  <si>
    <t>ESID BORDEAUX - CELLULE INFRASTRUCTURE COMMUNE VAYRES</t>
  </si>
  <si>
    <t>05Z3F0P</t>
  </si>
  <si>
    <t>SIAÉ - GDD</t>
  </si>
  <si>
    <t>GOUVERNANCE DE DONNÉES</t>
  </si>
  <si>
    <t>0ADV000</t>
  </si>
  <si>
    <t>BUREAU INTERAMEES DU LOGEMENT</t>
  </si>
  <si>
    <t>00D29SZ</t>
  </si>
  <si>
    <t>92E RGT INF - STRUCTURE D'ACCUEIL RO2</t>
  </si>
  <si>
    <t>92E REGIMENT D'INFANTERIE - CAMP DE BOURG-LASTIC - STRUCTURE D'ACCUEIL DE LA RO2</t>
  </si>
  <si>
    <t>BOURG LASTIC</t>
  </si>
  <si>
    <t>08JV0EW</t>
  </si>
  <si>
    <t>BCR</t>
  </si>
  <si>
    <t>BUREAU CONSEILLERS RESERVES</t>
  </si>
  <si>
    <t>084R8NC</t>
  </si>
  <si>
    <t>SITE BORDEAUX NANSOUTY</t>
  </si>
  <si>
    <t>061B6CD</t>
  </si>
  <si>
    <t>SITE BAYONNE RES</t>
  </si>
  <si>
    <t>SITE BAYONNE EMPLOI RESERVE</t>
  </si>
  <si>
    <t>06142VL</t>
  </si>
  <si>
    <t>POLE PBG BITCHE</t>
  </si>
  <si>
    <t>POLE BITCHE</t>
  </si>
  <si>
    <t>013QAFT</t>
  </si>
  <si>
    <t>DIRISI MTZ - DET SIC CHARLEVILLE MEZIERE</t>
  </si>
  <si>
    <t>DIRISI METZ - CIRISI CHAMPAGNE DETACHEMENT SIC CHARLEVILLE MEZIERES</t>
  </si>
  <si>
    <t>011F647</t>
  </si>
  <si>
    <t>ESID LYON - ANT MARSEILLE RENDU</t>
  </si>
  <si>
    <t>ESID LYON - ANTENNE MARSEILLE RENDU</t>
  </si>
  <si>
    <t>011F649</t>
  </si>
  <si>
    <t>ESID LYN - USID MARS - ANT AIX</t>
  </si>
  <si>
    <t>ESID LYON - USID MARSEILLE - ANTENNE AIX EN PROVENCE</t>
  </si>
  <si>
    <t>011F64S</t>
  </si>
  <si>
    <t>ESID LYON - CELL PREV - ANT SOLENZARA</t>
  </si>
  <si>
    <t>ESID LYON - CELLULE PREVENTION - ANTENNE SOLENZARA</t>
  </si>
  <si>
    <t>011F650</t>
  </si>
  <si>
    <t>ESID LYON - CELL PREV - ANT CARCASSONNE</t>
  </si>
  <si>
    <t>ESID LYON - CELLULE PREVENTION - ANTENNE CARCASSONNE</t>
  </si>
  <si>
    <t>05Y0ADG</t>
  </si>
  <si>
    <t>DIRISI TLN - DET SIC TARBES</t>
  </si>
  <si>
    <t>DIRISI TOULON - CIRISI TOULOUSE DETACHEMENT SIC TARBES</t>
  </si>
  <si>
    <t>05Y0ADH</t>
  </si>
  <si>
    <t>DIRISI TLN - DET SIC MONTAUBAN</t>
  </si>
  <si>
    <t>DIRISI TOULON - CIRISI TOULOUSE - DETACHEMENT SIC MONTAUBAN</t>
  </si>
  <si>
    <t>0AJ7000</t>
  </si>
  <si>
    <t>SECRETARIAT PERMANENT AUX INVESTISSEMENTS</t>
  </si>
  <si>
    <t>011L3VO</t>
  </si>
  <si>
    <t>ESID IDF - PREV - SST - ANT VILLA</t>
  </si>
  <si>
    <t>ESID IDF - CELLULE PREVENTION - SST - ANTENNE VILLACOUBLAY</t>
  </si>
  <si>
    <t>011C56U</t>
  </si>
  <si>
    <t>ESID BDX - ANT BAYONNE</t>
  </si>
  <si>
    <t>ESID BORDEAUX - ANTENNE BAYONNE</t>
  </si>
  <si>
    <t>084R8J3</t>
  </si>
  <si>
    <t>POLE BMA MERIGNAC BEAUSEJOUR</t>
  </si>
  <si>
    <t>POLE MERIGNAC BEAUSEJOUR</t>
  </si>
  <si>
    <t>042OA9I</t>
  </si>
  <si>
    <t>8E RGT MAT - RO2 - DET VERSAILLES</t>
  </si>
  <si>
    <t>8E REGIMENT DU MATERIEL - STRUCTURE D'ACCUEIL DE LA RO2 - DETACHEMENT VERSAILLES</t>
  </si>
  <si>
    <t>042OA9J</t>
  </si>
  <si>
    <t>8E RGT MAT - RO2 - DET OLIVET</t>
  </si>
  <si>
    <t>8E REGIMENT DU MATERIEL - STRUCTURE D'ACCUEIL DE LA RO2 - DETACHEMENT OLIVET</t>
  </si>
  <si>
    <t>042OA9K</t>
  </si>
  <si>
    <t>8E RGT MAT - RO2 - DET SUIPPES</t>
  </si>
  <si>
    <t>8E REGIMENT DU MATERIEL - STRUCTURE D'ACCUEIL DE LA RO2 - DETACHEMENT SUIPPES</t>
  </si>
  <si>
    <t>010I000</t>
  </si>
  <si>
    <t>GPT CAMP LA COURTINE</t>
  </si>
  <si>
    <t>GROUPEMENT DE CAMP DE LA COURTINE</t>
  </si>
  <si>
    <t>069C000</t>
  </si>
  <si>
    <t>CMA06</t>
  </si>
  <si>
    <t>6EME CENTRE MEDICAL DES ARMEES</t>
  </si>
  <si>
    <t>08D56AI</t>
  </si>
  <si>
    <t>ANNEX GUADELOUPE CMMT</t>
  </si>
  <si>
    <t>33E RIMA - ANNEXE GUADELOUPE CMMT</t>
  </si>
  <si>
    <t>05OP001</t>
  </si>
  <si>
    <t>BH BORDA - SERVICE HYG SANTE</t>
  </si>
  <si>
    <t>BATIMENT HYDROGRAPHIQUE BORDA - SERVICE HYGIENE SANTE</t>
  </si>
  <si>
    <t>081U090</t>
  </si>
  <si>
    <t>15EME AMP - TOULON SITE DE CUERS</t>
  </si>
  <si>
    <t>9EME CENTRE MEDICAL DES ARMEES - 15EME ANTENNE DE MEDECINE DE PREVENTION</t>
  </si>
  <si>
    <t>08KB000</t>
  </si>
  <si>
    <t>TOUTES UNITES EMAAE</t>
  </si>
  <si>
    <t>087403D</t>
  </si>
  <si>
    <t>CMIA EFG</t>
  </si>
  <si>
    <t>CENTRE MEDICAL INTERARMEES DES ELEMENTS FRANCAIS AU GABON</t>
  </si>
  <si>
    <t>08501VN</t>
  </si>
  <si>
    <t>SITE AJACCIO RES</t>
  </si>
  <si>
    <t>SITE AJACCIO EMPLOI RESERVE</t>
  </si>
  <si>
    <t>05VIA39</t>
  </si>
  <si>
    <t>COMPAGNIE DES MARINS POMPIER</t>
  </si>
  <si>
    <t>02FGG8X</t>
  </si>
  <si>
    <t>016D041</t>
  </si>
  <si>
    <t>ANT SNJ MAYOTTE</t>
  </si>
  <si>
    <t>ANTENNE DU SERVICE NATIONAL ET DE LA JEUNESSE DE MAYOTTE</t>
  </si>
  <si>
    <t>0AEJ000</t>
  </si>
  <si>
    <t>PROVENCE B</t>
  </si>
  <si>
    <t>FREGATE MULTI-MISSIONS PROVENCE - EQUIPAGE B</t>
  </si>
  <si>
    <t>047Z158</t>
  </si>
  <si>
    <t>CAB CEMAT - CULTE CATHO</t>
  </si>
  <si>
    <t>CAB CEMAT - CULTE CATHOLIQUE</t>
  </si>
  <si>
    <t>06VY04Z</t>
  </si>
  <si>
    <t>DDTM 29</t>
  </si>
  <si>
    <t>90460 - DIRECTION DEPARTEMENTALE DES TERRITOIRES ET DE LA MER FINISTERE</t>
  </si>
  <si>
    <t>06AE000</t>
  </si>
  <si>
    <t>ASSOC</t>
  </si>
  <si>
    <t>06AL000</t>
  </si>
  <si>
    <t>AUTRES ORGANISMES HORS MINISTERE</t>
  </si>
  <si>
    <t>0AIZ006</t>
  </si>
  <si>
    <t>GSBDD IDF MONTLHERY</t>
  </si>
  <si>
    <t>GSBDD ILE DE FRANCE MONTLHERY</t>
  </si>
  <si>
    <t>0AIZ0IB</t>
  </si>
  <si>
    <t>ANNEXE VERT LE PETIT</t>
  </si>
  <si>
    <t>088F00B</t>
  </si>
  <si>
    <t>ANT. DEALAT DAX</t>
  </si>
  <si>
    <t>ANTENNE DEALAT DE DAX</t>
  </si>
  <si>
    <t>086B00G</t>
  </si>
  <si>
    <t>IHEDN DGA</t>
  </si>
  <si>
    <t>INSTITUT DES HAUTES ETUDES DE DEFENSE NATIONALE DGA</t>
  </si>
  <si>
    <t>01H7000</t>
  </si>
  <si>
    <t>DEF MOB_CMFP</t>
  </si>
  <si>
    <t>DEF MOB_CENTRE MILITAIRE DE FORMATION PROFESSIONNELLE</t>
  </si>
  <si>
    <t>06EX3Z1</t>
  </si>
  <si>
    <t>ESID DE BREST - CELL PREV MRE - ANT I-L</t>
  </si>
  <si>
    <t>ESID DE BREST - CELLULE PREVENTION MAITRISE DES RISQUES ENVIRONNEMENT - ANTENNE ILE LONGUE</t>
  </si>
  <si>
    <t>045Q182</t>
  </si>
  <si>
    <t>ANTENNE AUXONNE</t>
  </si>
  <si>
    <t>05US001</t>
  </si>
  <si>
    <t>SEMAPHORE ALISTRO</t>
  </si>
  <si>
    <t>SAN-GIULIANO</t>
  </si>
  <si>
    <t>05US002</t>
  </si>
  <si>
    <t>SEMAPHORE BEAR</t>
  </si>
  <si>
    <t>05US003</t>
  </si>
  <si>
    <t>SEMAPHORE BEC DE L AIGLE</t>
  </si>
  <si>
    <t>LA CIOTAT</t>
  </si>
  <si>
    <t>05US004</t>
  </si>
  <si>
    <t>SEMAPHORE CAMARAT</t>
  </si>
  <si>
    <t>RAMATUELLE</t>
  </si>
  <si>
    <t>06PY000</t>
  </si>
  <si>
    <t>U SIMMAD BA 942 LYON-MONT-VERDUN</t>
  </si>
  <si>
    <t>UNITES SIMMAD DE LA BASE AERIENNE 942 LYON-MONT-VERDUN</t>
  </si>
  <si>
    <t>0631496</t>
  </si>
  <si>
    <t>ANT LORIENT LANN BIHOUE</t>
  </si>
  <si>
    <t>ANTENNE LORIENT LANN BIHOUE</t>
  </si>
  <si>
    <t>06GD04J</t>
  </si>
  <si>
    <t>SAD</t>
  </si>
  <si>
    <t>UDGA179457 : SÉCURITÉ ET AFFAIRES DOMANIALES</t>
  </si>
  <si>
    <t>06GD04K</t>
  </si>
  <si>
    <t>SER</t>
  </si>
  <si>
    <t>UDGA179458 : STOCKS, EXPÉDITIONS, RÉCEPTIONS</t>
  </si>
  <si>
    <t>06GD04L</t>
  </si>
  <si>
    <t>UDGA101755 : SOUS-DIRECTION AFFAIRES</t>
  </si>
  <si>
    <t>06JK013</t>
  </si>
  <si>
    <t>06CX2DL</t>
  </si>
  <si>
    <t>EE</t>
  </si>
  <si>
    <t>UDGA160605 : DIVISION ESSAIS EXPERTISES - TOULOUSE-VILLE</t>
  </si>
  <si>
    <t>06CX2DM</t>
  </si>
  <si>
    <t>UDGA160607 : DIVISION ESSAIS EXPERTISES - TOULOUSE-VILLE</t>
  </si>
  <si>
    <t>052329M</t>
  </si>
  <si>
    <t>BAN HYERES - PC - EFM TOULON</t>
  </si>
  <si>
    <t>BASE AERONAUTIQUE NAVALE - HYERES - PC - EFM TOULON</t>
  </si>
  <si>
    <t>046L582</t>
  </si>
  <si>
    <t>EM 11E BRIG PARACHUTISTE - BLESSES ADT</t>
  </si>
  <si>
    <t>ETAT-MAJOR DE LA 11E BRIGADE PARACHUTISTE - BLESSES DE L'ARMEE DE TERRE</t>
  </si>
  <si>
    <t>05U8015</t>
  </si>
  <si>
    <t>DGAPS</t>
  </si>
  <si>
    <t>DIRECTION GENERALE DES AFFAIRES POLITIQUES ET DE LA SECURITE (DGAPS)</t>
  </si>
  <si>
    <t>011I58O</t>
  </si>
  <si>
    <t>ESID METZ - CELL IC VALDAHON</t>
  </si>
  <si>
    <t>ESID METZ - CELLULE IC VALDAHON</t>
  </si>
  <si>
    <t>06VY005</t>
  </si>
  <si>
    <t>DAM</t>
  </si>
  <si>
    <t>DIRECTION DES AFFAIRES MARITIMES</t>
  </si>
  <si>
    <t>PUTEAUX</t>
  </si>
  <si>
    <t>02FQA9J</t>
  </si>
  <si>
    <t>DET.CPOCAA ESO</t>
  </si>
  <si>
    <t>DETACHEMENT CPOCAA ESO</t>
  </si>
  <si>
    <t>09LD002</t>
  </si>
  <si>
    <t>ETS STRUCT DIV - EPIDE</t>
  </si>
  <si>
    <t>ETABLISSEMENTS ET STRUCTURES DIVERS - ETABLISSEMENT PUBLIC D'INSERTION DE LA DEFENSE</t>
  </si>
  <si>
    <t>042J9AN</t>
  </si>
  <si>
    <t>2E RGT MAT - BLESSES ADT</t>
  </si>
  <si>
    <t>2E REGIMENT DU MATERIEL - BLESSES DE L'ARMEE DE TERRE</t>
  </si>
  <si>
    <t>018F040</t>
  </si>
  <si>
    <t>MAISON MILITAIRE</t>
  </si>
  <si>
    <t>04C505M</t>
  </si>
  <si>
    <t>SERVICE DETACHE - LA REUNION</t>
  </si>
  <si>
    <t>04C505N</t>
  </si>
  <si>
    <t>SERVICE DETACHE - BELGIQUE</t>
  </si>
  <si>
    <t>09S700M</t>
  </si>
  <si>
    <t>DCM ACSIA</t>
  </si>
  <si>
    <t>AGENCE COMPTABLE DES SERVICES INDUSTRIELS DE L'ARMEMENT</t>
  </si>
  <si>
    <t>NOISY-LE-GRAND</t>
  </si>
  <si>
    <t>01E099C</t>
  </si>
  <si>
    <t>CNEC - 1ER CHOC - BLESSES ADT</t>
  </si>
  <si>
    <t>CENTRE NATIONAL D'ENTRAINEMENT COMMANDO - 1ER REGIMENT DE CHOC - BLESSES DE L'ARMEE DE TERRE</t>
  </si>
  <si>
    <t>01E2958</t>
  </si>
  <si>
    <t>EMHM - BLESSES ADT</t>
  </si>
  <si>
    <t>ECOLE MILITAIRE DE HAUTE MONTAGNE - BLESSES DE L'ARMEE DE TERRE</t>
  </si>
  <si>
    <t>0430000</t>
  </si>
  <si>
    <t>DIRISI DKR</t>
  </si>
  <si>
    <t>DIRISI DAKAR</t>
  </si>
  <si>
    <t>06QS004</t>
  </si>
  <si>
    <t>C/C/NAGECOMBA</t>
  </si>
  <si>
    <t>ECOLE DE PLONGEE ELEVES - COURS CERTIFICAT NAGEUR DE COMBAT</t>
  </si>
  <si>
    <t>00BO9QW</t>
  </si>
  <si>
    <t>40E RGT ART - ACC RO2</t>
  </si>
  <si>
    <t>40E REGIMENT D'ARTILLERIE - STRUCTURE D'ACCUEIL DE LA RO2 - SUIPPES</t>
  </si>
  <si>
    <t>05NU000</t>
  </si>
  <si>
    <t>CASABIANCA ROUGE</t>
  </si>
  <si>
    <t>SNA CASABIANCA EQUIPAGE ROUGE</t>
  </si>
  <si>
    <t>00RT466</t>
  </si>
  <si>
    <t>ITID</t>
  </si>
  <si>
    <t>INSPECTION TECHNIQUE DE L'INFRASTUCTURE DE LA DEFENSE</t>
  </si>
  <si>
    <t>06QQ008</t>
  </si>
  <si>
    <t>C/B/ESFC</t>
  </si>
  <si>
    <t>ECOLE DES FUSILIERS MARINS ELEVES - COURS SUPERIEUR OFFICIER FUSILIER COMMANDO</t>
  </si>
  <si>
    <t>06SU109</t>
  </si>
  <si>
    <t>ADMR NIMES-GARONS</t>
  </si>
  <si>
    <t>ANTENNE DEFENSE MOBILITE REGIONALE - NIMES-GARONS</t>
  </si>
  <si>
    <t>GARONS</t>
  </si>
  <si>
    <t>013L9N4</t>
  </si>
  <si>
    <t>DIRISI IDF 8RT - CASID KB</t>
  </si>
  <si>
    <t>DIRISI IDF 8RT - CENTRE D'APPUI AUX SYSTEMES D'INFORMATION DE LA DEFENSE LE KREMLIN BICETRE (CASID)</t>
  </si>
  <si>
    <t>087D02P</t>
  </si>
  <si>
    <t>ORG DIV- IAN (TER)</t>
  </si>
  <si>
    <t>ORGANISATIONS DIVERSES- INSPECTION DES ARMEMENTS NUCLEAIRES PERS TER</t>
  </si>
  <si>
    <t>087D02Q</t>
  </si>
  <si>
    <t>IAN (MER)</t>
  </si>
  <si>
    <t>INSPECTION DES ARMEMENTS NUCLEAIRES PERS MER</t>
  </si>
  <si>
    <t>087D02R</t>
  </si>
  <si>
    <t>IAN (AIR)</t>
  </si>
  <si>
    <t>INSPECTION DES ARMEMENTS NUCLEAIRES PERS AIR</t>
  </si>
  <si>
    <t>011F648</t>
  </si>
  <si>
    <t>ESID LYON - USID MARS - ANT CARP AUB</t>
  </si>
  <si>
    <t>ESID LYON - USID MARSEILLE - ANTENNE CARPIAGNE AUBAGNE</t>
  </si>
  <si>
    <t>060I4A5</t>
  </si>
  <si>
    <t>PLOT LOG MML</t>
  </si>
  <si>
    <t>PLOT LOGISTIQUE MOURMELON LE PETIT</t>
  </si>
  <si>
    <t>013LJCZ</t>
  </si>
  <si>
    <t>DIRISI IDF 8RT - B SITE KB</t>
  </si>
  <si>
    <t>DIRISI IDF 8RT - BUREAU SITE FORT DE BICETRE</t>
  </si>
  <si>
    <t>0AIY08X</t>
  </si>
  <si>
    <t>CDE - CREIL</t>
  </si>
  <si>
    <t>0AGH034</t>
  </si>
  <si>
    <t>PROTECT ENVIR TOULOUSE</t>
  </si>
  <si>
    <t>PROTECTION ENVIRONNEMENT TOULOUSE</t>
  </si>
  <si>
    <t>087B05T</t>
  </si>
  <si>
    <t>SAFRAN GROUPE</t>
  </si>
  <si>
    <t>084ZAND</t>
  </si>
  <si>
    <t>SITE ORANGE</t>
  </si>
  <si>
    <t>SITE ORANGE EMPLOI RESERVE</t>
  </si>
  <si>
    <t>CAMARET SUR AIGUES</t>
  </si>
  <si>
    <t>084TA8E</t>
  </si>
  <si>
    <t>SITE BRIENNE</t>
  </si>
  <si>
    <t>0603732</t>
  </si>
  <si>
    <t>SIMMT - BUR EQUI COMBATTANT</t>
  </si>
  <si>
    <t>SIMMT - BUREAU EQUIPEMENTS DU COMBATTANT</t>
  </si>
  <si>
    <t>061S768</t>
  </si>
  <si>
    <t>04C8000</t>
  </si>
  <si>
    <t>DET SOUT NAT FR</t>
  </si>
  <si>
    <t>DETACHEMENT DE SOUTIEN NATIONAL FRANCAIS</t>
  </si>
  <si>
    <t>0A82000</t>
  </si>
  <si>
    <t>LORRAINE</t>
  </si>
  <si>
    <t>FREGATE MULTI-MISSIONS DA LORRAINE</t>
  </si>
  <si>
    <t>062X176</t>
  </si>
  <si>
    <t>EPMU PROV MED - GMU CANJUERS</t>
  </si>
  <si>
    <t>ET PRINC MUN PROVENCE MEDITERRANEE - GROUPEMENT MUNITIONS DE CANJUERS</t>
  </si>
  <si>
    <t>05BU7R1</t>
  </si>
  <si>
    <t>PPE - OFF STAGIAIRE NMMC - BETHESDA (US)</t>
  </si>
  <si>
    <t>PPE - OFICIER STAGIAIRE NATIONAL MILITARY MEDICAL CENTER - BETHESDA (ETATS-UNIS)</t>
  </si>
  <si>
    <t>BETHESDA</t>
  </si>
  <si>
    <t>05BU7T1</t>
  </si>
  <si>
    <t>PPE - 64E EH - 2E ESC - LAUPHEIM (ALL)</t>
  </si>
  <si>
    <t>PPE - 64E ESCADRE D'HELICOPTERES - 2EME ESCADRON - LAUPHEIM (ALLEMAGNE)</t>
  </si>
  <si>
    <t>05BU7U3</t>
  </si>
  <si>
    <t>PPE - 419 TFS - COLD LAKE (CAN)</t>
  </si>
  <si>
    <t>PPE - 419 TACTICAL FTR (T) SQUADRON - COLD LAKE ALBERTA - (CANADA)</t>
  </si>
  <si>
    <t>06SV3B8</t>
  </si>
  <si>
    <t>06SX1AY</t>
  </si>
  <si>
    <t>ADMR VANNES</t>
  </si>
  <si>
    <t>ANTENNE DEFENSE MOBILITE REGIONALE - VANNES</t>
  </si>
  <si>
    <t>0A0C000</t>
  </si>
  <si>
    <t>ZIG SGL RUEIL MALMAISON</t>
  </si>
  <si>
    <t>0A0D000</t>
  </si>
  <si>
    <t>GSBDD VERSAILLES COUTS INDIVIS</t>
  </si>
  <si>
    <t>0A0T000</t>
  </si>
  <si>
    <t>ZIG CRL MEAUX</t>
  </si>
  <si>
    <t>0A1R000</t>
  </si>
  <si>
    <t>BDD CHARLEVILLE MEZIERES COUTS INDIVI</t>
  </si>
  <si>
    <t>BDD CHARLEVILLE MEZIERES COUTS INDIVIS</t>
  </si>
  <si>
    <t>0A1T000</t>
  </si>
  <si>
    <t>ZIG CVM CHARLEVILLE MEZIERE</t>
  </si>
  <si>
    <t>09Y0000</t>
  </si>
  <si>
    <t>ZIG-ISP-MIRAMAS</t>
  </si>
  <si>
    <t>09Y2000</t>
  </si>
  <si>
    <t>BDD-ANGOULEME COUTS INDIVIS</t>
  </si>
  <si>
    <t>013LJC0</t>
  </si>
  <si>
    <t>DIRISI IDF 8RT - BUR ARCHI</t>
  </si>
  <si>
    <t>DIRISI IDF 8RT - SERVICE D'APPUI AU NUMERIQUE ET AU DIGITAL BRUZ</t>
  </si>
  <si>
    <t>02EW001</t>
  </si>
  <si>
    <t>02G5B8J</t>
  </si>
  <si>
    <t>BORH</t>
  </si>
  <si>
    <t>BUREAU ORGANISATION DES RESSOURCES HUMAINES</t>
  </si>
  <si>
    <t>09S8000</t>
  </si>
  <si>
    <t>GSAN</t>
  </si>
  <si>
    <t>GENDARMERIE DE LA SECURITE DES ARMEMENTS NUCLEAIRES</t>
  </si>
  <si>
    <t>0AB800P</t>
  </si>
  <si>
    <t>PRSD-ANTILLES</t>
  </si>
  <si>
    <t>POSTE RSD - ANTILLES</t>
  </si>
  <si>
    <t>0AB8018</t>
  </si>
  <si>
    <t>011K194</t>
  </si>
  <si>
    <t>ESID RENNES - USID COETQUIDAN</t>
  </si>
  <si>
    <t>05R6000</t>
  </si>
  <si>
    <t>PLUVIER A</t>
  </si>
  <si>
    <t>PATROUILLEUR DE SERVICE PUBLIC PLUVIER - EQUIPAGE A</t>
  </si>
  <si>
    <t>06Y6016</t>
  </si>
  <si>
    <t>BARLE-CELL DEF MOB LAUDUN-1REG</t>
  </si>
  <si>
    <t>BARLE - CELLULE DEFENSE MOBILITE LAUDUN - 1 REG - QUARTIER GENERAL ROLLET</t>
  </si>
  <si>
    <t>05LG09A</t>
  </si>
  <si>
    <t>DET TOUL - GRPT MAINTENANCE ALAT</t>
  </si>
  <si>
    <t>DETACHEMENT TOUL - GROUPEMENT MAINTENANCE ALAT</t>
  </si>
  <si>
    <t>011L200</t>
  </si>
  <si>
    <t>ESID IDF - USID MONTLHERY</t>
  </si>
  <si>
    <t>081C4EV</t>
  </si>
  <si>
    <t>7EME AM - MAISON ALFORT</t>
  </si>
  <si>
    <t>1ER CENTRE MEDICAL DES ARMEES - 7EME ANTENNE MEDICALE</t>
  </si>
  <si>
    <t>05CV041</t>
  </si>
  <si>
    <t>AM TONTOUTA</t>
  </si>
  <si>
    <t>ANTENNE MEDICALE DE TONTOUTA</t>
  </si>
  <si>
    <t>09O93LB</t>
  </si>
  <si>
    <t>CICOS - COMBDD GABON</t>
  </si>
  <si>
    <t>CICOS - COMMANDEMENT DE LA BASE DE DEFENSE DES FORCES FRANCAISES STATIONNEES AU GABON</t>
  </si>
  <si>
    <t>09RW0ON</t>
  </si>
  <si>
    <t>COMBDD IDF VERSAILLES AUM CATHO</t>
  </si>
  <si>
    <t>COMBDD IDF VERSAILLE AUMONERIE CATHOLIQUE</t>
  </si>
  <si>
    <t>047V9QA</t>
  </si>
  <si>
    <t>13E RGT GENIE - STRUC ACCUEIL ROE2</t>
  </si>
  <si>
    <t>13E REGIMENT DU GENIE - STRUCTURE D'ACCUEIL DE LA RO2</t>
  </si>
  <si>
    <t>08676DO</t>
  </si>
  <si>
    <t>ANT FORT D IVRY</t>
  </si>
  <si>
    <t>ANTENNE FORT D IVRY</t>
  </si>
  <si>
    <t>05YG0WZ</t>
  </si>
  <si>
    <t>ALFAN-DET PRS</t>
  </si>
  <si>
    <t>ALFAN - DETACHEMENT PARIS</t>
  </si>
  <si>
    <t>087C0D4</t>
  </si>
  <si>
    <t>DIR REG ARMORIQ</t>
  </si>
  <si>
    <t>DIRECTION REGIONALE ARMORIQUE</t>
  </si>
  <si>
    <t>0AD3010</t>
  </si>
  <si>
    <t>QNI BE - ROCHEFORT</t>
  </si>
  <si>
    <t>0ABL099</t>
  </si>
  <si>
    <t>05HD2D4</t>
  </si>
  <si>
    <t>DAJ-APM-NDO</t>
  </si>
  <si>
    <t>PERSONNEL INDISPONIBLE - HORS PMEA - NDO</t>
  </si>
  <si>
    <t>09O9164</t>
  </si>
  <si>
    <t>CICOS - COMBDD ANGOULEME</t>
  </si>
  <si>
    <t>CICOS - COMMANDEMENT DE LA BASE DE DEFENSE D'ANGOULEME</t>
  </si>
  <si>
    <t>05BU348</t>
  </si>
  <si>
    <t>PPE - NAMILCOM  RMF - BRUXELLES (BEL)</t>
  </si>
  <si>
    <t>PPE - COMITE MILITAIRE DE L'ATLANTIQUE NORD (NAMILCOM) (RMF OTAN) BRUXELLES (BELGIQUE)</t>
  </si>
  <si>
    <t>05BU350</t>
  </si>
  <si>
    <t>PPE - EMUE - BRUXELLES (BEL)</t>
  </si>
  <si>
    <t>PPE - ETAT MAJOR DE L'UNION EUROPEENNE (EMUE) - BRUXELLES (BELGIQUE)</t>
  </si>
  <si>
    <t>067K120</t>
  </si>
  <si>
    <t>16  CMA - 125  AM - RESERVE</t>
  </si>
  <si>
    <t>125EME AM - CELLULE RESERVE OPERATIONNELLE</t>
  </si>
  <si>
    <t>067K139</t>
  </si>
  <si>
    <t>35EME AMP - BREST</t>
  </si>
  <si>
    <t>16EME CENTRE MEDICAL DES ARMEES - 35EME ANTENNE MEDECINE DE PREVENTION</t>
  </si>
  <si>
    <t>067K141</t>
  </si>
  <si>
    <t>31EME GV - BREST</t>
  </si>
  <si>
    <t>16EME CENTRE MEDICAL DES ARMEES - 31EME GROUPE VETERINAIRE</t>
  </si>
  <si>
    <t>067K186</t>
  </si>
  <si>
    <t>16  CMA - 35  AMP - RESERVE</t>
  </si>
  <si>
    <t>35EME AMP - CELLULE RESERVE OPERATIONNELLE</t>
  </si>
  <si>
    <t>067K188</t>
  </si>
  <si>
    <t>16  CMA - 31  GV - RESERVE</t>
  </si>
  <si>
    <t>31EME GV - CELLULE RESERVE OPERATIONNELLE</t>
  </si>
  <si>
    <t>0A8S022</t>
  </si>
  <si>
    <t>0A8S02W</t>
  </si>
  <si>
    <t>AASG GRENOBLE</t>
  </si>
  <si>
    <t>ANTENNE D'ACTION SOCIALE GEND GRENOBLE</t>
  </si>
  <si>
    <t>0A8S02L</t>
  </si>
  <si>
    <t>AASG NÎMES</t>
  </si>
  <si>
    <t>ANTENNE D'ACTION SOCIALE GEND NÎMES</t>
  </si>
  <si>
    <t>0A8S02S</t>
  </si>
  <si>
    <t>ANT ACT SOC ANNECY</t>
  </si>
  <si>
    <t>ANTENNE D'ACTION SOCIALE ANNECY</t>
  </si>
  <si>
    <t>011F60P</t>
  </si>
  <si>
    <t>ESID LYON - MAINT INFRA MONT VENTOUX</t>
  </si>
  <si>
    <t>05BU8B2</t>
  </si>
  <si>
    <t>PPE - UE SEAE INDONESIE</t>
  </si>
  <si>
    <t>PPE - SEAE - DELEG UE - CONSMIL PRES ASEAN - JAKARTA (INDONESIE)</t>
  </si>
  <si>
    <t>05NO001</t>
  </si>
  <si>
    <t>SNLE TRIOMPHANT ROUGE - SERVICE HYG SAN</t>
  </si>
  <si>
    <t>SOUS-MARIN NUCLEAIRE LANCEUR D'ENGINS LE TRIOMPHANT EQUIPAGE ROUGE - SERVICE HYGIENE SANTE</t>
  </si>
  <si>
    <t>0A7Q008</t>
  </si>
  <si>
    <t>BSAOM CHAMPLAIN B - SERVICE HYG SANTE</t>
  </si>
  <si>
    <t>BSAOM CHAMPLAIN - EQUIPAGE B - SERVICE HYGIENE SANTE</t>
  </si>
  <si>
    <t>02ESAGN</t>
  </si>
  <si>
    <t>01CF9PS</t>
  </si>
  <si>
    <t>PCFL - STRUCTURE D'ACCUEIL RO2 MONTLHERY</t>
  </si>
  <si>
    <t>ECOLES MILITAIRES DE BOURGES - STRUCTURE D'ACCUEIL DE LA RO2 - MONTLHERY</t>
  </si>
  <si>
    <t>011K36F</t>
  </si>
  <si>
    <t>ESID RENNES - USID RENNES - ANT RENNES</t>
  </si>
  <si>
    <t>ESID RENNES - USID RENNES - ANTENNE RENNES</t>
  </si>
  <si>
    <t>05BU498</t>
  </si>
  <si>
    <t>PPE - OS US MARINE CORPS - QUANTICO (USA</t>
  </si>
  <si>
    <t>PPE - OFFICIER STAGIAIRE US MARINE CORPS QUANTICO (ETATS UNIS)</t>
  </si>
  <si>
    <t>QUANTICO</t>
  </si>
  <si>
    <t>05BU499</t>
  </si>
  <si>
    <t>PPE - OFFICIER ECHANGE - HOHN (ALL)</t>
  </si>
  <si>
    <t>PPE - OFFICIER D'ECHANGE HOHN (ALLEMAGNE)</t>
  </si>
  <si>
    <t>HOHN</t>
  </si>
  <si>
    <t>05BU500</t>
  </si>
  <si>
    <t>PPE - CAOC - UEDEM (ALL)</t>
  </si>
  <si>
    <t>PPE - COMMAND AIR OPERATION CENTER (CAOC) - UEDEM (ALL)</t>
  </si>
  <si>
    <t>05BU501</t>
  </si>
  <si>
    <t>PPE - OLIA NAEW - MONS (BEL)</t>
  </si>
  <si>
    <t>PPE - OFFICIER DE LIAISON INTERARMEES  - NAEW - MONS</t>
  </si>
  <si>
    <t>05BU502</t>
  </si>
  <si>
    <t>PPE - DACCC - POGGIO RENATICO (ITA)</t>
  </si>
  <si>
    <t>PPE - DEPLOYABLE AIR COMMAND AND CONTROL CENTRE (DACCC) - POGGIO RENATICO (ITALIE)</t>
  </si>
  <si>
    <t>POGGIO RENATICO</t>
  </si>
  <si>
    <t>05BU503</t>
  </si>
  <si>
    <t>PPE - OE HAWK - RAF VALLEY (GB)</t>
  </si>
  <si>
    <t>PPE - OFFICIER D'ECHANGE HAWK - RAF VALLEY (GB)</t>
  </si>
  <si>
    <t>RAF VALLEY</t>
  </si>
  <si>
    <t>05BU504</t>
  </si>
  <si>
    <t>PPE - OFFICIER ECHANGE - AFB MOODY (US)</t>
  </si>
  <si>
    <t>PPE - OFFICIER D'ECHANGE AFB MOODY (US)</t>
  </si>
  <si>
    <t>AFB MOODY</t>
  </si>
  <si>
    <t>05BU505</t>
  </si>
  <si>
    <t>PPE - OFFICIER DE LIAISON  DAVID MONTHAM</t>
  </si>
  <si>
    <t>PPE - OFFICIER DE LIAISON DAVIS MONTHAM</t>
  </si>
  <si>
    <t>05BU508</t>
  </si>
  <si>
    <t>PPE - ACT NORFOLK - BRUXELLES (BEL)</t>
  </si>
  <si>
    <t>PPE - ALLIED COMMAND TRANSFORMATION NORFOLK A BRUXELLES (BELGIQUE)</t>
  </si>
  <si>
    <t>05BU511</t>
  </si>
  <si>
    <t>PPE - NCIA BRUNSSUM (NL)</t>
  </si>
  <si>
    <t>PPE - NCIA - SECTEUR BRUNSSUM (NL)</t>
  </si>
  <si>
    <t>05BU512</t>
  </si>
  <si>
    <t>PPE - OE - EMACON - MADRID (ESP)</t>
  </si>
  <si>
    <t>PPE - OFFICIER D'ECHANGE -  EMACON - MADRID (ESPAGNE)</t>
  </si>
  <si>
    <t>05BU520</t>
  </si>
  <si>
    <t>PPE - REPDEF - SGA - BRUXELLES (BEL)</t>
  </si>
  <si>
    <t>PPE - REPDEF - SGA - BRUXELLES (BELGIQUE)</t>
  </si>
  <si>
    <t>06JC1D8</t>
  </si>
  <si>
    <t>CF</t>
  </si>
  <si>
    <t>UDGA107539 : UNITÉ DE PRODUCTION DE CLERMONT-FERRAND</t>
  </si>
  <si>
    <t>06JC1D9</t>
  </si>
  <si>
    <t>DN</t>
  </si>
  <si>
    <t>UDGA107540 : UNITÉ DE PRODUCTION DE DIJON</t>
  </si>
  <si>
    <t>06JC1DA</t>
  </si>
  <si>
    <t>MN</t>
  </si>
  <si>
    <t>UDGA107541 : UNITÉ DE PRODUCTION DE MONTLUÇON</t>
  </si>
  <si>
    <t>01BY9PN</t>
  </si>
  <si>
    <t>121E RGT TRN - STRUCTURE ACCUEIL RO2</t>
  </si>
  <si>
    <t>121E REGIMENT DU TRAIN - STRUCTURE D'ACCUEIL DE LA RO2 - MONTLHERY</t>
  </si>
  <si>
    <t>060J000</t>
  </si>
  <si>
    <t>GSBDD LILLE</t>
  </si>
  <si>
    <t>GROUPEMENT DE SOUTIEN DE LA BASE DE DEFENSE - LILLE</t>
  </si>
  <si>
    <t>063S000</t>
  </si>
  <si>
    <t>GSBDD METZ</t>
  </si>
  <si>
    <t>GROUPEMENT DE SOUTIEN DE LA BASE DE DEFENSE - METZ</t>
  </si>
  <si>
    <t>06VY09U</t>
  </si>
  <si>
    <t>MIN AGRICULTURE PARIS</t>
  </si>
  <si>
    <t>MINISTERE DE L'AGRICULTURE PARIS</t>
  </si>
  <si>
    <t>018A9KT</t>
  </si>
  <si>
    <t>DRHAT - BLESSES ADT</t>
  </si>
  <si>
    <t>DRHAT - BLESSES DE L'ARMEE DE TERRE</t>
  </si>
  <si>
    <t>08DC1AJ</t>
  </si>
  <si>
    <t>CIAE - GRP CDT - ANT PARIS - BLESSES ADT</t>
  </si>
  <si>
    <t>CIAE - GROUPE COMMANDEMENT - ANTENNE PARIS - BLESSES DE L'ARMEE DE TERRE</t>
  </si>
  <si>
    <t>06VY0F5</t>
  </si>
  <si>
    <t>MEDDE - SCE GENS MER DIR AFF MAR PARIS</t>
  </si>
  <si>
    <t>MEDDE - SERVICE DES GENS DE MER -DIRECTION DES AFFAIRES MARITIMES - PARIS</t>
  </si>
  <si>
    <t>0A7X000</t>
  </si>
  <si>
    <t>BSAH3B</t>
  </si>
  <si>
    <t>BSAH3 - EQUIPAGE B</t>
  </si>
  <si>
    <t>08BE000</t>
  </si>
  <si>
    <t>AIA BRETAGNE</t>
  </si>
  <si>
    <t>ATELIER INDUSTRIEL DE L'AERONAUTIQUE DE BRETAGNE</t>
  </si>
  <si>
    <t>06NB000</t>
  </si>
  <si>
    <t>UNITES CFAS DE LA BA 113 SAINT-DIZIER</t>
  </si>
  <si>
    <t>UNITES CFAS DE LA BASE AERIENNE 113 SAINT-DIZIER</t>
  </si>
  <si>
    <t>06NC000</t>
  </si>
  <si>
    <t>U CFAS   BA 116 LUXEUIL (- LES BAINS)</t>
  </si>
  <si>
    <t>UNITES CFAS DE LA BASE AERIENNE 116 LUXEUIL (- LES BAINS)</t>
  </si>
  <si>
    <t>09RW07U</t>
  </si>
  <si>
    <t>COMBDD MDM AUM CATHO</t>
  </si>
  <si>
    <t>COMBDD MONT DE MARSAN - AUMONERIE CATHOLIQUE</t>
  </si>
  <si>
    <t>09RW07V</t>
  </si>
  <si>
    <t>COMBDD MONT AUM CATHO</t>
  </si>
  <si>
    <t>COMBDD MONTAUBAN - AUMONERIE CATHOLIQUE</t>
  </si>
  <si>
    <t>04BX000</t>
  </si>
  <si>
    <t>RECAMPGABON</t>
  </si>
  <si>
    <t>RENFORCEMENT DES CAPACITES AFRICAINES DE MAINTIEN DE LA PAIX (RECAMP) - GABON</t>
  </si>
  <si>
    <t>06Y0000</t>
  </si>
  <si>
    <t>SCA - LOG</t>
  </si>
  <si>
    <t>SERVICE DU COMMISSARIAT DES ARMEES - LOGISTIQUE</t>
  </si>
  <si>
    <t>062Y076</t>
  </si>
  <si>
    <t>EPMU BRETAGNE - DIRECTION BREST</t>
  </si>
  <si>
    <t>ETABLISSEMENT PRINCIPAL MUNITIONS BRETAGNE - BREST</t>
  </si>
  <si>
    <t>011F63J</t>
  </si>
  <si>
    <t>ESID LYON - USID MRSL - ANT GAP</t>
  </si>
  <si>
    <t>ESID LYON - USID MARSEILLE - ANTENNE GAP</t>
  </si>
  <si>
    <t>085H000</t>
  </si>
  <si>
    <t>PREMIER MINISTRE</t>
  </si>
  <si>
    <t>SERVICES DU PREMIER MINISTRE</t>
  </si>
  <si>
    <t>00AZ000</t>
  </si>
  <si>
    <t>152E RGT INF</t>
  </si>
  <si>
    <t>152E REGIMENT D'INFANTERIE</t>
  </si>
  <si>
    <t>0847000</t>
  </si>
  <si>
    <t>HAVREANTI PSMP</t>
  </si>
  <si>
    <t>LE HAVRE ANTIFER PELOTON SURETE MARITIME PORTUAIRE</t>
  </si>
  <si>
    <t>06UZ000</t>
  </si>
  <si>
    <t>CHERBOURG S A T</t>
  </si>
  <si>
    <t>00RC219</t>
  </si>
  <si>
    <t>EM DEFENSE - 219</t>
  </si>
  <si>
    <t>ETAT-MAJOR DE DEFENSE - 219</t>
  </si>
  <si>
    <t>TRIPOLI</t>
  </si>
  <si>
    <t>0A7K01T</t>
  </si>
  <si>
    <t>CSS FAN - CEPHISMER</t>
  </si>
  <si>
    <t>CEPHISMER</t>
  </si>
  <si>
    <t>00VF99E</t>
  </si>
  <si>
    <t>06VY056</t>
  </si>
  <si>
    <t>DDTM 56</t>
  </si>
  <si>
    <t>90495 - DIRECTION DEPARTEMENTALE DES TERRITOIRES ET DE LA MER MORBIHAN</t>
  </si>
  <si>
    <t>05K01B6</t>
  </si>
  <si>
    <t>GRLE - CENTRE DE PRESELECTION SUD</t>
  </si>
  <si>
    <t>GROUPEMENT DE RECRUTEMENT DE LA LEGION ETRANGERE - CENTRE DE PRESELECTION SUD</t>
  </si>
  <si>
    <t>05CT022</t>
  </si>
  <si>
    <t>CMIA ST DENIS</t>
  </si>
  <si>
    <t>CENTRE MEDICAL INTERARMEES DE ST DENIS</t>
  </si>
  <si>
    <t>014Y000</t>
  </si>
  <si>
    <t>DID FORT DE FRANCE</t>
  </si>
  <si>
    <t>DIRECTION D INFRASTRUCTURE DE LA DEFENSE DE FORT DE FRANCE</t>
  </si>
  <si>
    <t>01D5999</t>
  </si>
  <si>
    <t>AMSCC - MAT PAC CFIM 9BIMA</t>
  </si>
  <si>
    <t>ACADEMIE MILITAIRE DE SAINT-CYR COETQUIDAN - MATERIELS PAC CFIM 9BIMA COETQUIDAN</t>
  </si>
  <si>
    <t>01CF9MB</t>
  </si>
  <si>
    <t>ECOMIL BOURGES - RO2 - BOURGES</t>
  </si>
  <si>
    <t>ECOLES MILITAIRES DE BOURGES - STRUCTURE D'ACCUEIL DE LA RO2 - BOURGES</t>
  </si>
  <si>
    <t>09NS000</t>
  </si>
  <si>
    <t>BATINF AIR NEPTUNE</t>
  </si>
  <si>
    <t>08JV000</t>
  </si>
  <si>
    <t>DA 181 - REUNION</t>
  </si>
  <si>
    <t>DETACHEMENT AIR 181 (REUNION)</t>
  </si>
  <si>
    <t>05T7000</t>
  </si>
  <si>
    <t>11 F</t>
  </si>
  <si>
    <t>FLOTTILLE 11F</t>
  </si>
  <si>
    <t>05Y0561</t>
  </si>
  <si>
    <t>DIRISI TLN - CIRISI TLN DET SIC SIX FOUR</t>
  </si>
  <si>
    <t>DIRISI TOULON - CIRISI TOULON DETACHEMENT SIC SIX FOURS</t>
  </si>
  <si>
    <t>06EL000</t>
  </si>
  <si>
    <t>DRHAA</t>
  </si>
  <si>
    <t>DIRECTION DES RESSOURCES HUMAINES DE L'ARMEE DE L'AIR</t>
  </si>
  <si>
    <t>06EM000</t>
  </si>
  <si>
    <t>DSPRS</t>
  </si>
  <si>
    <t>DIRECTION DES STATUTS, DES PENSIONS ET DE LA REINSERTION SOCIALE</t>
  </si>
  <si>
    <t>06Y6000</t>
  </si>
  <si>
    <t>DEF MOB_BARLE</t>
  </si>
  <si>
    <t>DEF MOB _BUREAU AIDE A LA RECONVERSION LEGION</t>
  </si>
  <si>
    <t>06GV000</t>
  </si>
  <si>
    <t>GUERRE ELECTRONIQUE</t>
  </si>
  <si>
    <t>06GW000</t>
  </si>
  <si>
    <t>HCECM</t>
  </si>
  <si>
    <t>HAUT COMITE D'EVALUATION DE LA CONDITION MILITAIRE</t>
  </si>
  <si>
    <t>06JG000</t>
  </si>
  <si>
    <t>SDFIAC VILLACOUBLAY</t>
  </si>
  <si>
    <t>SERVICE DES DROITS FINAN.INDIVIDUELS ET AFF.CONTENTIEUSES VILLACOUBLAY</t>
  </si>
  <si>
    <t>09JX001</t>
  </si>
  <si>
    <t>IRCGN - PERS SSA</t>
  </si>
  <si>
    <t>MIN INT - INSTITUT DE RECHERCHE CRIMINELLE DE LA GENDARMERIE NATIONALE</t>
  </si>
  <si>
    <t>06EY1G1</t>
  </si>
  <si>
    <t>ESID TOULON - ANT BRUYERE CHATEL</t>
  </si>
  <si>
    <t>ESID TOULON - ANTENNE BRUYERE LE CHATEL EDPI - REFONTE ET ADAPTATION DE L INBS</t>
  </si>
  <si>
    <t>BRUYERES-LE-CHATEL</t>
  </si>
  <si>
    <t>05VH000</t>
  </si>
  <si>
    <t>ILONG BASE</t>
  </si>
  <si>
    <t>ILE LONGUE BASE</t>
  </si>
  <si>
    <t>061S7GU</t>
  </si>
  <si>
    <t>SITE LACAUNE</t>
  </si>
  <si>
    <t>06CM038</t>
  </si>
  <si>
    <t>APP</t>
  </si>
  <si>
    <t>UDGA103175 : APPLICATIONS - ARCUEIL</t>
  </si>
  <si>
    <t>06CM039</t>
  </si>
  <si>
    <t>UDGA103176 : APPLICATIONS RÉGION OUEST - BRUZ</t>
  </si>
  <si>
    <t>06CM03A</t>
  </si>
  <si>
    <t>PAR-BAGNEUX</t>
  </si>
  <si>
    <t>UDGA103177 : APPLICATIONS RÉGION PARISIENNE - BAGNEUX</t>
  </si>
  <si>
    <t>06CM03C</t>
  </si>
  <si>
    <t>UDGA121420 : APPLICATIONS RÉGION PARISIENNE - BOURGES</t>
  </si>
  <si>
    <t>08K00DN</t>
  </si>
  <si>
    <t>06YQ02W</t>
  </si>
  <si>
    <t>CIE   - CREIL</t>
  </si>
  <si>
    <t>CIE - EQUIPE DE MARQUE INTERARMEES ESPACE - CREIL</t>
  </si>
  <si>
    <t>05PJ001</t>
  </si>
  <si>
    <t>CMT ORION - SERVICE HYG SANTE</t>
  </si>
  <si>
    <t>CHASSEUR DE MINES TRIPARTITE ORION - SERVICE HYGIENE SANTE</t>
  </si>
  <si>
    <t>01C2960</t>
  </si>
  <si>
    <t>515E RGT TRN - PFIA ST JACQUES</t>
  </si>
  <si>
    <t>515E REGIMENT DU TRAIN - PLATEFORME INTERARMEES DE SAINT JACQUES DE LA LANDES-LA MALTIERE</t>
  </si>
  <si>
    <t>011C265</t>
  </si>
  <si>
    <t>ESID BDX-USID BDX-ANT MERIGNAC</t>
  </si>
  <si>
    <t>ESID BORDEAUX - USID BORDEAUX - ANTENNE MERIGNAC</t>
  </si>
  <si>
    <t>00JS6IL</t>
  </si>
  <si>
    <t>POLE GUER COETQUIDAN RES</t>
  </si>
  <si>
    <t>POLE GUER COETQUIDAN EMPLOI RESERVE</t>
  </si>
  <si>
    <t>09LA000</t>
  </si>
  <si>
    <t>CEPN</t>
  </si>
  <si>
    <t>CENTRE D' EXPERTISE DES PROGRAMMES NAVALS</t>
  </si>
  <si>
    <t>00P0155</t>
  </si>
  <si>
    <t>DMD ZDS - DMD DES ALPES-MARITIMES</t>
  </si>
  <si>
    <t>DELEGATION MILITAIRE DEPARTEMENTALE DES ALPES-MARITIMES (06)</t>
  </si>
  <si>
    <t>00P0160</t>
  </si>
  <si>
    <t>DMD ZDS - DMD DU VAR</t>
  </si>
  <si>
    <t>DELEGATION MILITAIRE DEPARTEMENTALE DU VAR (83)</t>
  </si>
  <si>
    <t>011F5EY</t>
  </si>
  <si>
    <t>ESID LYON-CELL REGIE INFRA-ANT LYON-ESA</t>
  </si>
  <si>
    <t>ESID LYON - CELLULE REGIE DES INFRASTRUCTURES - ANTENNE LYON - ESA</t>
  </si>
  <si>
    <t>06RJ028</t>
  </si>
  <si>
    <t>PM SPM - SLPA RENNES</t>
  </si>
  <si>
    <t>06RJ02A</t>
  </si>
  <si>
    <t>PM SPM - SLPA NANCY</t>
  </si>
  <si>
    <t>06RJ02C</t>
  </si>
  <si>
    <t>PM SPM - SLPA LYON</t>
  </si>
  <si>
    <t>05SQ002</t>
  </si>
  <si>
    <t>COMPAGNIE EPI HYERES</t>
  </si>
  <si>
    <t>COMPAGNIE ELEMENT DE PROTECTION ET D INTERVENTION HYERES</t>
  </si>
  <si>
    <t>014L1B7</t>
  </si>
  <si>
    <t>DCSD - MCD RWANDA</t>
  </si>
  <si>
    <t>DCSD- MISSION DE COOPERATION DE DEFENSE - RWANDA</t>
  </si>
  <si>
    <t>KIGALI</t>
  </si>
  <si>
    <t>08DG088</t>
  </si>
  <si>
    <t>ENSIM - STAG OSC IMI ECOLE NAVALE</t>
  </si>
  <si>
    <t>ENSIM - STAGIAIRES OSC IMI ECOLE NAVALE</t>
  </si>
  <si>
    <t>09WR0L0</t>
  </si>
  <si>
    <t>BUR-POLIT-FORM</t>
  </si>
  <si>
    <t>BUREAU POLITIQUE DE LA FORMATION</t>
  </si>
  <si>
    <t>0AHZ00L</t>
  </si>
  <si>
    <t>OPS RTD - CNMO TSR FAVIERES RSV</t>
  </si>
  <si>
    <t>PO RTD - CNMO TSR FAVIERES CI RSV N1</t>
  </si>
  <si>
    <t>08DA00S</t>
  </si>
  <si>
    <t>LIL</t>
  </si>
  <si>
    <t>084Y140</t>
  </si>
  <si>
    <t>GSBDD OAN - ANT OLIVET</t>
  </si>
  <si>
    <t>ANTENNE OLIVET</t>
  </si>
  <si>
    <t>02G3AJP</t>
  </si>
  <si>
    <t>087D09B</t>
  </si>
  <si>
    <t>RP ONU</t>
  </si>
  <si>
    <t>REPRESENTATION MILITAIRE AUPRES DE L'ONU</t>
  </si>
  <si>
    <t>0ADB01U</t>
  </si>
  <si>
    <t>5EME AMS - SOUGE</t>
  </si>
  <si>
    <t>1ERE CSS - 5EME ANTENNE MEDICALE SPECIALISEE</t>
  </si>
  <si>
    <t>0ADB01V</t>
  </si>
  <si>
    <t>6EME AMS - BRICY</t>
  </si>
  <si>
    <t>1ERE CSS - 6EME ANTENNE MEDICALE SPECIALISEE</t>
  </si>
  <si>
    <t>081U1FW</t>
  </si>
  <si>
    <t>9EME CMA - ECHELON CMDT - TOULON</t>
  </si>
  <si>
    <t>9EME CENTRE MEDICAL DES ARMEES - ECHELON DE COMMANDEMENT</t>
  </si>
  <si>
    <t>02R8041</t>
  </si>
  <si>
    <t>DAAT - BLESSES ADT</t>
  </si>
  <si>
    <t>DETACHEMENT AVIONS DE L'ARMEE DE TERRE - BLESSES DE L'ARMEE DE TERRE</t>
  </si>
  <si>
    <t>087903L</t>
  </si>
  <si>
    <t>FCD</t>
  </si>
  <si>
    <t>FEDERATION DES CLUBS DE LA DEFENSE (FCD)</t>
  </si>
  <si>
    <t>087903M</t>
  </si>
  <si>
    <t>LIGUE BOURGES (LB)</t>
  </si>
  <si>
    <t>087903N</t>
  </si>
  <si>
    <t>LD</t>
  </si>
  <si>
    <t>LIGUE DIJON (LD)</t>
  </si>
  <si>
    <t>087903O</t>
  </si>
  <si>
    <t>FCSAD</t>
  </si>
  <si>
    <t>SERVICES CENTRAUX - MALAKOFF (FCSAD)</t>
  </si>
  <si>
    <t>087903P</t>
  </si>
  <si>
    <t>LA</t>
  </si>
  <si>
    <t>LIGUE ANGERS (LA)</t>
  </si>
  <si>
    <t>087903Q</t>
  </si>
  <si>
    <t>LIGUE DE DRAGUIGNAN (LD)</t>
  </si>
  <si>
    <t>087903R</t>
  </si>
  <si>
    <t>LL</t>
  </si>
  <si>
    <t>LIGUE DE LILLE (LL)</t>
  </si>
  <si>
    <t>087903S</t>
  </si>
  <si>
    <t>LLY</t>
  </si>
  <si>
    <t>LIGUE DE LYON (LLY)</t>
  </si>
  <si>
    <t>087903T</t>
  </si>
  <si>
    <t>LM</t>
  </si>
  <si>
    <t>LIGUE DE METZ (LM)</t>
  </si>
  <si>
    <t>02FGF4U</t>
  </si>
  <si>
    <t>EAA:DIR</t>
  </si>
  <si>
    <t>B123-ORLEANS - DIRECTION DE L'ENTREPOT DE L'ARMEE DE L'AIR</t>
  </si>
  <si>
    <t>047R3B7</t>
  </si>
  <si>
    <t>GRS NE - 8E RA - MACON - RO2</t>
  </si>
  <si>
    <t>GRS NE - 8E RA - CIRFA MACON - STRUCTURE D'ACCUEIL DE LA RO2</t>
  </si>
  <si>
    <t>01DU99G</t>
  </si>
  <si>
    <t>LYC MIL ST CYR - RO2</t>
  </si>
  <si>
    <t>LYCEE MILITAIRE DE SAINT-CYR - STRUCTURE D'ACCUEIL DE LA RO2</t>
  </si>
  <si>
    <t>05BU251</t>
  </si>
  <si>
    <t>PPE - OLIA PJHQ - NORTHWOOD (GB)</t>
  </si>
  <si>
    <t>PPE - OFFICIER DE LIAISON PERMANENT JOINT HQ (PJHQ) - NORTHWOOD (GB)</t>
  </si>
  <si>
    <t>018A9TS</t>
  </si>
  <si>
    <t>DRH AT - ATE SE - TOULON</t>
  </si>
  <si>
    <t>DRH AT - AUTORITE TERRITORIALE D'EMPLOI TERRE - TOULON</t>
  </si>
  <si>
    <t>06YS001</t>
  </si>
  <si>
    <t>CERHS - PERSONNELS SSA</t>
  </si>
  <si>
    <t>CENTRE EXPERT RESSOURCES HUMAINES SOLDE - SECTION GESTION DES DONNEES RH SSA - PERSONNELS DU SSA</t>
  </si>
  <si>
    <t>00F29U8</t>
  </si>
  <si>
    <t>STRUCTURE D'ACCUEIL DE LA RO2 - PHALSBOURG</t>
  </si>
  <si>
    <t>047U043</t>
  </si>
  <si>
    <t>GRS SO - 7E RIMA - CIRFA MONTAUBAN</t>
  </si>
  <si>
    <t>051A000</t>
  </si>
  <si>
    <t>VAR</t>
  </si>
  <si>
    <t>PETROLIER RAVITAILLEUR VAR</t>
  </si>
  <si>
    <t>02ESA08</t>
  </si>
  <si>
    <t>05CT077</t>
  </si>
  <si>
    <t>DIASS FAZSOI - RESERVE</t>
  </si>
  <si>
    <t>DIASS FAZSOI - CELLULE RESERVE OPERATIONNELLE</t>
  </si>
  <si>
    <t>05CT078</t>
  </si>
  <si>
    <t>CMIA MAYOTTE - AM COMBANI RSMA-M</t>
  </si>
  <si>
    <t>ANTENNE MEDICALE DE COMBANI DU RSMA-M</t>
  </si>
  <si>
    <t>01D59FW</t>
  </si>
  <si>
    <t>AMSCC - RO2</t>
  </si>
  <si>
    <t>ACADEMIE MILITAIRE DE SAINT-CYR COETQUIDAN - STRUCTURE D'ACCUEIL DE LA RO2</t>
  </si>
  <si>
    <t>0ABM000</t>
  </si>
  <si>
    <t>CERHS SSA</t>
  </si>
  <si>
    <t>CENTRE EXPERT DES RESSOURCES HUMAINES / SOLDE</t>
  </si>
  <si>
    <t>00S32FC</t>
  </si>
  <si>
    <t>EDG - ELEVES TAMIL NADU (INDE)</t>
  </si>
  <si>
    <t>ECOLE DE GUERRE - ELEVES TAMIL NADU (INDE)</t>
  </si>
  <si>
    <t>WELLINGTON</t>
  </si>
  <si>
    <t>00S32FL</t>
  </si>
  <si>
    <t>EDG - ELEV SID - NDO</t>
  </si>
  <si>
    <t>EDG - ELEVES SID - NDO</t>
  </si>
  <si>
    <t>00S32FP</t>
  </si>
  <si>
    <t>CHEM - ELEV MARINE - NDO</t>
  </si>
  <si>
    <t>CHEM - ELEVES MARINE - NDO</t>
  </si>
  <si>
    <t>00S32FU</t>
  </si>
  <si>
    <t>CHEM - ELEV SID - NDO</t>
  </si>
  <si>
    <t>CHEM - ELEVES SID - NDO</t>
  </si>
  <si>
    <t>0AB605N</t>
  </si>
  <si>
    <t>DSNJ - SDPFJ</t>
  </si>
  <si>
    <t>DSNJ - SOUS-DIRECTION DES POLITIQUES EN FAVEUR DE LA JEUNESSE</t>
  </si>
  <si>
    <t>061430U</t>
  </si>
  <si>
    <t>SITE PBG LA HORIE</t>
  </si>
  <si>
    <t>SITE PHALBOURG LA HORIE</t>
  </si>
  <si>
    <t>08K00BB</t>
  </si>
  <si>
    <t>04A9000</t>
  </si>
  <si>
    <t>EDG ELEVES</t>
  </si>
  <si>
    <t>ECOLE DE GUERRE - ELEVES</t>
  </si>
  <si>
    <t>00RC259</t>
  </si>
  <si>
    <t>EM DEFENSE - 259</t>
  </si>
  <si>
    <t>ETAT-MAJOR DE DEFENSE - 259</t>
  </si>
  <si>
    <t>00RC279</t>
  </si>
  <si>
    <t>EM DEFENSE - 279</t>
  </si>
  <si>
    <t>ETAT-MAJOR DE DEFENSE - 279</t>
  </si>
  <si>
    <t>00RC285</t>
  </si>
  <si>
    <t>EM DEFENSE - 285</t>
  </si>
  <si>
    <t>ETAT-MAJOR DE DEFENSE  - 285</t>
  </si>
  <si>
    <t>05Q0001</t>
  </si>
  <si>
    <t>P400 LA GLORIEUSE - SERVICE HYG SANTE</t>
  </si>
  <si>
    <t>PATROUILLEUR P400 LA GLORIEUSE - SERVICE HYGIENE SANTE</t>
  </si>
  <si>
    <t>02F0AVE</t>
  </si>
  <si>
    <t>0AHW05U</t>
  </si>
  <si>
    <t>PO DEV - CDAD TLN RSV NIV 1</t>
  </si>
  <si>
    <t>PO DEV - CDAD TOULON RSV NIV 1</t>
  </si>
  <si>
    <t>011I55T</t>
  </si>
  <si>
    <t>ESID METZ-USID ST DIZ-ANT MAROLLES</t>
  </si>
  <si>
    <t>ESID METZ - USID SAINT DIZIER - ANTENNE MAROLLES</t>
  </si>
  <si>
    <t>011I55W</t>
  </si>
  <si>
    <t>ESID METZ-ANT ILLKIRCH</t>
  </si>
  <si>
    <t>ESID METZ - USID STRASBOURG - ANTENNE  ILLKIRCH</t>
  </si>
  <si>
    <t>011I55Y</t>
  </si>
  <si>
    <t>ESID METZ-USID STBG-CEL ENERG</t>
  </si>
  <si>
    <t>ESID METZ - USID STRASBOURG - CELLULE ENERGIE</t>
  </si>
  <si>
    <t>011I55Z</t>
  </si>
  <si>
    <t>ESID METZ-CELL REG LE ROZELIER</t>
  </si>
  <si>
    <t>ESID METZ - CELLULE REGIE LE ROZELIER</t>
  </si>
  <si>
    <t>08C30BE</t>
  </si>
  <si>
    <t>DET HIL</t>
  </si>
  <si>
    <t>DETACHEMENT HELICOPTERE INTERARMEES LEGER</t>
  </si>
  <si>
    <t>06EE08K</t>
  </si>
  <si>
    <t>PPEREPDEF-BRUXELLES</t>
  </si>
  <si>
    <t>UDGA103365 : PPE - REPRÉSENTATION DEFENSE OTAN - BELGIQUE - BRUXELLES</t>
  </si>
  <si>
    <t>06EE08L</t>
  </si>
  <si>
    <t>PPEOTANUSA-NORFOLK</t>
  </si>
  <si>
    <t>UDGA103368 : PPE - OTAN USA - NORFLOK</t>
  </si>
  <si>
    <t>06EE08M</t>
  </si>
  <si>
    <t>PPEOTANBELGIQUE-BRUX</t>
  </si>
  <si>
    <t>UDGA103370 : PPE - OTAN BELGIQUE - BRUXELLES</t>
  </si>
  <si>
    <t>06EE08N</t>
  </si>
  <si>
    <t>PPEPOLOGNE-VARSOVIE</t>
  </si>
  <si>
    <t>UDGA107806 : PPE - POLOGNE - VARSOVIE</t>
  </si>
  <si>
    <t>06PZ000</t>
  </si>
  <si>
    <t>VACATAIRES</t>
  </si>
  <si>
    <t>06D1095</t>
  </si>
  <si>
    <t>EGE</t>
  </si>
  <si>
    <t>UDGA106425 : GROUPE EXPÉRIMENTATION, ÉVALUATION ET MESURES GE NAVALE</t>
  </si>
  <si>
    <t>069C1A7</t>
  </si>
  <si>
    <t>06 CMA - 57  AM - RESERVE</t>
  </si>
  <si>
    <t>57EME AM - CELLULE RESERVE OPERATIONNELLE</t>
  </si>
  <si>
    <t>00FU9P0</t>
  </si>
  <si>
    <t>2E RIMA - 1RE UIR</t>
  </si>
  <si>
    <t>2E REGIMENT D'INFANTERIE DE MARINE - 1RE UNITE D'INTERVENTION DE RESERVE - AFFILIEE 50</t>
  </si>
  <si>
    <t>067H000</t>
  </si>
  <si>
    <t>CMA08</t>
  </si>
  <si>
    <t>8EME CENTRE MEDICAL DES ARMEES</t>
  </si>
  <si>
    <t>05BU526</t>
  </si>
  <si>
    <t>PPE - NCIA  BRUNSSUM - BYDGOSZC (POL)</t>
  </si>
  <si>
    <t>PPE - NCIA - SECTEUR BRUNSSUM - SQUADRON BYDGOSZCZ (POLOGNE)</t>
  </si>
  <si>
    <t>05BU528</t>
  </si>
  <si>
    <t>PPE - SE I 2 - OLIA  ESPACE - BONN (ALL)</t>
  </si>
  <si>
    <t>PPE - SE I 2 - OLIA ESPACE -BONN (ALL) - DF AIR</t>
  </si>
  <si>
    <t>05BU529</t>
  </si>
  <si>
    <t>PPE - OLIA FUS 3/4 - BERLIN (ALL)</t>
  </si>
  <si>
    <t>PPE -  OFFICIER DE LIAISON INTERARMEES - FUS 3/4 - BERLIN (ALL)</t>
  </si>
  <si>
    <t>00D4000</t>
  </si>
  <si>
    <t>93E RAM</t>
  </si>
  <si>
    <t>93E REGIMENT D'ARTILLERIE DE MONTAGNE</t>
  </si>
  <si>
    <t>06YS078</t>
  </si>
  <si>
    <t>CERHS - CT - RECEPTION BMS SANS US DEST</t>
  </si>
  <si>
    <t>CENTRE EXPERT RESSOURCES HUMAINES SOLDE - CODE TECHNIQUE - BMS SANS UNITE DESTINATAIRE</t>
  </si>
  <si>
    <t>05U1A5E</t>
  </si>
  <si>
    <t>SECTION PROG/AERO</t>
  </si>
  <si>
    <t>ETAT MAJOR DE LA MARINE - SECTION PROG/AERO</t>
  </si>
  <si>
    <t>00RC3LH</t>
  </si>
  <si>
    <t>ETAT-MAJOR DE DEFENSE - 3LH</t>
  </si>
  <si>
    <t>ZAGREB</t>
  </si>
  <si>
    <t>011I57M</t>
  </si>
  <si>
    <t>ESID METZ - USID SHC</t>
  </si>
  <si>
    <t>ESID METZ - USID STRASBOURG - HAGUENAU - COLMAR</t>
  </si>
  <si>
    <t>08JW0JO</t>
  </si>
  <si>
    <t>01143H4</t>
  </si>
  <si>
    <t>DCSID-CHARG MISS-SGA</t>
  </si>
  <si>
    <t>DCSID - CHARGE DE MISSION - SGA</t>
  </si>
  <si>
    <t>0A8R021</t>
  </si>
  <si>
    <t>ANT ACT SOC CHERBOURG</t>
  </si>
  <si>
    <t>ANTENNE D'ACTION SOCIALE CHERBOURG</t>
  </si>
  <si>
    <t>09XB06R</t>
  </si>
  <si>
    <t>1ER RSMV - BLESSES DE L'ADT</t>
  </si>
  <si>
    <t>1ER RSMV - BLESSES DE L'ARMEE DE TERRE</t>
  </si>
  <si>
    <t>05DG150</t>
  </si>
  <si>
    <t>6° ACA</t>
  </si>
  <si>
    <t>6° ANTENNE CHIRURGICALE AEROTRANSPORTABLE</t>
  </si>
  <si>
    <t>085EA5J</t>
  </si>
  <si>
    <t>KV BERGEN</t>
  </si>
  <si>
    <t>047N4K0</t>
  </si>
  <si>
    <t>CDEC - CDEC - EMSST-ELV RUSS</t>
  </si>
  <si>
    <t>CDEC - EMSST-ELEVES EN RUSSIE</t>
  </si>
  <si>
    <t>047U117</t>
  </si>
  <si>
    <t>GRS SO - 7E RIMA - CIRFA NIORT</t>
  </si>
  <si>
    <t>01699AN</t>
  </si>
  <si>
    <t>2E RPIMA - 1RE UIR</t>
  </si>
  <si>
    <t>2E REGIMENT DE PARACHUTISTES D'INFANTERIE DE MARINE - 1RE UNITE D'INTERVENTION DE RESERVE</t>
  </si>
  <si>
    <t>018Q081</t>
  </si>
  <si>
    <t>STAT - LOG DET MOURMELON</t>
  </si>
  <si>
    <t>STAT - LOG DETACHEMENT MOURMELON</t>
  </si>
  <si>
    <t>018Q093</t>
  </si>
  <si>
    <t>STAT - RENS DET MUTZIG</t>
  </si>
  <si>
    <t>STAT - RENS DETACHEMENT MUTZIG</t>
  </si>
  <si>
    <t>01AE9KM</t>
  </si>
  <si>
    <t>2E RGT HUSSARDS - PELOTON DE RECHERCHE N</t>
  </si>
  <si>
    <t>2E REGIMENT DE HUSSARDS - PELOTON DE RECHERCHE NAUTIQUE-PLONGEURS OXY</t>
  </si>
  <si>
    <t>084V22H</t>
  </si>
  <si>
    <t>POLE LXE EPINAL</t>
  </si>
  <si>
    <t>POLE EPINAL</t>
  </si>
  <si>
    <t>060ZAQI</t>
  </si>
  <si>
    <t>SITE MEYENHEIM</t>
  </si>
  <si>
    <t>060ZAQJ</t>
  </si>
  <si>
    <t>SITE MULLHEIM</t>
  </si>
  <si>
    <t>011F636</t>
  </si>
  <si>
    <t>ESID LYON - USID LYON - ANT LA VALBONNE</t>
  </si>
  <si>
    <t>ESID LYON - USID LYON - ANTENNE LA VALBONNE</t>
  </si>
  <si>
    <t>011K43H</t>
  </si>
  <si>
    <t>ESID RENNES - SECT ACH PROX ANT EVX</t>
  </si>
  <si>
    <t>ESID RENNES - SECTION ACHATS PROXIMITE - ANTENNE EVREUX</t>
  </si>
  <si>
    <t>00RT4LS</t>
  </si>
  <si>
    <t>MISS DVPT MAN</t>
  </si>
  <si>
    <t>MISSION DEVELOPPEMENT MANAGERIAL</t>
  </si>
  <si>
    <t>06041BP</t>
  </si>
  <si>
    <t>SMITER - DET ROANNE-CONTROL BLINDE</t>
  </si>
  <si>
    <t>SMITER - CONTROLE VEHICULE BLINDE - DETACHEMENT ROANNE</t>
  </si>
  <si>
    <t>06EE08Q</t>
  </si>
  <si>
    <t>PPEALLEMAGNECOBLENCE</t>
  </si>
  <si>
    <t>UDGA121309 : PPE - ALLEMAGNE - COBLENCE</t>
  </si>
  <si>
    <t>06EE08R</t>
  </si>
  <si>
    <t>PPERU-PORTONDOWN</t>
  </si>
  <si>
    <t>UDGA121310 : PPE - ROYAUME-UNI - PORTON DOWN</t>
  </si>
  <si>
    <t>06EE08S</t>
  </si>
  <si>
    <t>PPEOTANBELGIQUE-MONS</t>
  </si>
  <si>
    <t>UDGA121311 : PPE - OTAN BELGIQUE - MONS</t>
  </si>
  <si>
    <t>06EE08T</t>
  </si>
  <si>
    <t>PPEREPDEF-MONS</t>
  </si>
  <si>
    <t>UDGA121312 : PPE - REPRÉSENTATION DEFENSE OTAN - BELGIQUE - MONS</t>
  </si>
  <si>
    <t>06EE08U</t>
  </si>
  <si>
    <t>PPEREPDEF-LA-HAYE</t>
  </si>
  <si>
    <t>UDGA121313 : PPE - REPRÉSENTATION DEFENSE OTAN - PAYS-BAS - LA HAYE</t>
  </si>
  <si>
    <t>06EE08V</t>
  </si>
  <si>
    <t>PPEUSAFORMWASHINGTON</t>
  </si>
  <si>
    <t>UDGA121314 : PPE - FORMATION EISENHOWER SCHOOL - USA - WASHINGTON</t>
  </si>
  <si>
    <t>069KABK</t>
  </si>
  <si>
    <t>SITE SAINTES EETAA</t>
  </si>
  <si>
    <t>0AAX003</t>
  </si>
  <si>
    <t>AAS SAINT-PIERRE</t>
  </si>
  <si>
    <t>ANTENNE D'ACTION SOCIALE SAINT-PIERRE</t>
  </si>
  <si>
    <t>05BU7C0</t>
  </si>
  <si>
    <t>PPE - ACT SEE - MONS (BEL)</t>
  </si>
  <si>
    <t>PPE - ACT SEE - MONS (BELGIQUE)</t>
  </si>
  <si>
    <t>0A67000</t>
  </si>
  <si>
    <t>ZIG AMS SAUMUR</t>
  </si>
  <si>
    <t>0A6B000</t>
  </si>
  <si>
    <t>ZIG BGA AVORD</t>
  </si>
  <si>
    <t>04UJ013</t>
  </si>
  <si>
    <t>DMD ZDSE - DMD DE L'ARDECHE</t>
  </si>
  <si>
    <t>DELEGATION MILITAIRE DEPARTEMENTALE DE L'ARDECHE (07) (07.571)</t>
  </si>
  <si>
    <t>04UJ019</t>
  </si>
  <si>
    <t>DMD ZDSE - DMD DU CANTAL</t>
  </si>
  <si>
    <t>DELEGATION MILITAIRE DEPARTEMENTALE DU CANTAL (15) - (15.571)</t>
  </si>
  <si>
    <t>05BU523</t>
  </si>
  <si>
    <t>05YK000</t>
  </si>
  <si>
    <t>EC FUSIL</t>
  </si>
  <si>
    <t>ECOLE DES FUSILIERS MARINS</t>
  </si>
  <si>
    <t>013Q312</t>
  </si>
  <si>
    <t>CIRISI BESANCON CI RSV N1</t>
  </si>
  <si>
    <t>DIRISI METZ - CIRISI BESANCON CI RSV N 1</t>
  </si>
  <si>
    <t>05CW067</t>
  </si>
  <si>
    <t>EQUIPE MEDICALE DU RSMA GUYANE</t>
  </si>
  <si>
    <t>09O924I</t>
  </si>
  <si>
    <t>CICOS - COMBDD CHERBOURG</t>
  </si>
  <si>
    <t>CICOS - COMMANDEMENT DE LA BASE DE DEFENSE DE CHERBOURG</t>
  </si>
  <si>
    <t>013QAAT</t>
  </si>
  <si>
    <t>DIRISI MTZ - CIR DIJON</t>
  </si>
  <si>
    <t>DIRISI METZ - CENTRE D'INTERVENTION DES RESEAUX DIJON (CIR DJN)</t>
  </si>
  <si>
    <t>06CX2UM</t>
  </si>
  <si>
    <t>CCER AIX</t>
  </si>
  <si>
    <t>UDGA102766 : CENTRE DE CONTRÔLE D'AIX-EN-PROVENCE</t>
  </si>
  <si>
    <t>06CX2IF</t>
  </si>
  <si>
    <t>IS</t>
  </si>
  <si>
    <t>UDGA102764 : BASE D'ESSAIS D'ISTRES</t>
  </si>
  <si>
    <t>069X000</t>
  </si>
  <si>
    <t>(F) REGION TERRE NORD-EST</t>
  </si>
  <si>
    <t>06A4000</t>
  </si>
  <si>
    <t>DGA/ACQUISITIONS A L'ETRANGER</t>
  </si>
  <si>
    <t>ACQUISITIONS A L'ETRANGER</t>
  </si>
  <si>
    <t>087C03O</t>
  </si>
  <si>
    <t>ANT. DE L'ANF PAPEETE</t>
  </si>
  <si>
    <t>ANTENNE ANFR A PAPEETE</t>
  </si>
  <si>
    <t>04C505O</t>
  </si>
  <si>
    <t>SERVICE DETACHE - NIGER</t>
  </si>
  <si>
    <t>04C505R</t>
  </si>
  <si>
    <t>SERVICE DETACHE - MAYOTTE</t>
  </si>
  <si>
    <t>04C505T</t>
  </si>
  <si>
    <t>SERVICE DETACHE - GUADELOUPE</t>
  </si>
  <si>
    <t>011I58J</t>
  </si>
  <si>
    <t>ESID METZ - CELL SST STRASBG</t>
  </si>
  <si>
    <t>ESID METZ - CELLULE SST STRASBOURG</t>
  </si>
  <si>
    <t>011I58K</t>
  </si>
  <si>
    <t>ESID METZ - CELL SST VDN</t>
  </si>
  <si>
    <t>ESID METZ - CELLULE SST VERDUN</t>
  </si>
  <si>
    <t>011I59C</t>
  </si>
  <si>
    <t>ESID METZ - ANT CONTR AUXONNE</t>
  </si>
  <si>
    <t>ESID METZ - ANTENNE CONTRATS AUXONNE</t>
  </si>
  <si>
    <t>05TW19N</t>
  </si>
  <si>
    <t>STATION KERLOUAN</t>
  </si>
  <si>
    <t>KERLOUAN</t>
  </si>
  <si>
    <t>081U19U</t>
  </si>
  <si>
    <t>152EME AM - ECOLE DE LA PLONGEE</t>
  </si>
  <si>
    <t>9EME CENTRE MEDICAL DES ARMEES - 152EME ANTENNE MEDICALE</t>
  </si>
  <si>
    <t>02FYD0C</t>
  </si>
  <si>
    <t>06TM000</t>
  </si>
  <si>
    <t>EMM-SYSTEMES INFORMATION ET COM.</t>
  </si>
  <si>
    <t>02FMAE1</t>
  </si>
  <si>
    <t>010X2C4</t>
  </si>
  <si>
    <t>RSMA PF - RES - ARUE</t>
  </si>
  <si>
    <t>REGIMENT DU SERVICE MILITAIRE ADAPTE - POLYNESIE - PARTIE RESERVE - ARUE</t>
  </si>
  <si>
    <t>00CI9LP</t>
  </si>
  <si>
    <t>16E BCP - STRUCTURE ACCUEIL RO2</t>
  </si>
  <si>
    <t>16E BCP - STRUCTURE D'ACCUEIL DE LA RO2 BITCHE</t>
  </si>
  <si>
    <t>00F09Q0</t>
  </si>
  <si>
    <t>1ER RGT INF - STRUCTURE ACCUEIL RO2</t>
  </si>
  <si>
    <t>1ER RI - STRUCTURE D'ACCUEIL DE LA RO2 SARREBOURG</t>
  </si>
  <si>
    <t>019T6AU</t>
  </si>
  <si>
    <t>1ER RGT ETR - RECONVERSION MILIEU CIVIL</t>
  </si>
  <si>
    <t>1ER REGIMENT ETRANGER - RECONVERSION MILIEU CIVIL</t>
  </si>
  <si>
    <t>019T6AV</t>
  </si>
  <si>
    <t>1ER RGT ETR - IND MED TEMP INF2 ET SUP 6</t>
  </si>
  <si>
    <t>1ER REGIMENT ETRANGER - IND MED TEMP SUP 2 ET INF 6</t>
  </si>
  <si>
    <t>019T6AW</t>
  </si>
  <si>
    <t>1ER RGT ETR - IND MED CLDM CLM</t>
  </si>
  <si>
    <t>1ER REGIMENT ETRANGER - IND MED CLDM CLM</t>
  </si>
  <si>
    <t>019T6AX</t>
  </si>
  <si>
    <t>1ER RGT ETR PASS STAGI CMFP FTENAY L C</t>
  </si>
  <si>
    <t>1ER REGIMENT ETRANGER - STAGIAIRES CMFP FONTENAY LE COMTE</t>
  </si>
  <si>
    <t>06JC1B4</t>
  </si>
  <si>
    <t>DNM-BREST</t>
  </si>
  <si>
    <t>UDGA160800 : SECTEUR D'AFFAIRES DISSUASION, NAVALES ET MISSILES - BREST</t>
  </si>
  <si>
    <t>06JC1BA</t>
  </si>
  <si>
    <t>DAG-IN-IDF</t>
  </si>
  <si>
    <t>UDGA105776 : DÉLÉGATION AU AFFAIRES GÉNÉRALES - SECTEUR PARIS-ILE DE</t>
  </si>
  <si>
    <t>00FU9ZM</t>
  </si>
  <si>
    <t>2E RIMA - 2E UIR</t>
  </si>
  <si>
    <t>2E REGIMENT D'INFANTERIE DE MARINE - 2E UNITE D'INTERVENTION DE RESERVE - AFFILIEE 61</t>
  </si>
  <si>
    <t>05HB4PU</t>
  </si>
  <si>
    <t>SECT PROX VANVES</t>
  </si>
  <si>
    <t>SECTION DE PROXIMITE DE VANVES</t>
  </si>
  <si>
    <t>0AKD08Y</t>
  </si>
  <si>
    <t>I.F. MDM</t>
  </si>
  <si>
    <t>INTERVENANT FARDEAU MONT DE MARSAN</t>
  </si>
  <si>
    <t>09XB04L</t>
  </si>
  <si>
    <t>1ER RSMV - ANT CEC</t>
  </si>
  <si>
    <t>1ER REGIMENT DU SERVICE MILITAIRE VOLONTAIRE - ANTENNE CHALONS EN CHAMPAGNE</t>
  </si>
  <si>
    <t>01AU9G0</t>
  </si>
  <si>
    <t>31E RGT GENIE - UIR</t>
  </si>
  <si>
    <t>31E REGIMENT DU GENIE - UNITE D'INTERVENTION DE RESERVE</t>
  </si>
  <si>
    <t>0AK20CF</t>
  </si>
  <si>
    <t>QUART ST RUTH</t>
  </si>
  <si>
    <t>QUARTIER ST RUTH</t>
  </si>
  <si>
    <t>0AK20CI</t>
  </si>
  <si>
    <t>CENTRE LILLOIS EXPERT FORM</t>
  </si>
  <si>
    <t>CENTRE LILLOIS EXPERTISE ET FORMATION</t>
  </si>
  <si>
    <t>0AK20CJ</t>
  </si>
  <si>
    <t>SITE ST RUTH</t>
  </si>
  <si>
    <t>04C504K</t>
  </si>
  <si>
    <t>DIV HBNS - ADM EMA RCI</t>
  </si>
  <si>
    <t>SERVICE DETACHE : ADMINISTRES EMA - REPUBLIQUE DE COTE DIVOIRE</t>
  </si>
  <si>
    <t>04C504M</t>
  </si>
  <si>
    <t>087903U</t>
  </si>
  <si>
    <t>LP</t>
  </si>
  <si>
    <t>LIGUE DE PARIS (LP)</t>
  </si>
  <si>
    <t>0AD3002</t>
  </si>
  <si>
    <t>SAINT-MANDRIER</t>
  </si>
  <si>
    <t>NON DISPONIBLE EN ORGANISATION MER - FORMATION MARINE-MANDRIER</t>
  </si>
  <si>
    <t>0AD3003</t>
  </si>
  <si>
    <t>FI OFFICIER</t>
  </si>
  <si>
    <t>0AD3004</t>
  </si>
  <si>
    <t>FI MAISTRANCE</t>
  </si>
  <si>
    <t>02FCAF0</t>
  </si>
  <si>
    <t>ANTENNE DES SYSTEMES D'INFORMATION ET DE COMMUNICATIONS AERONAUTIQUES DE CHERBOURG</t>
  </si>
  <si>
    <t>018Q193</t>
  </si>
  <si>
    <t>STAT - CONSEILLER SANTE</t>
  </si>
  <si>
    <t>SECTION TECHNIQUE DE L'ARMEE DE TERRE - CONSEILLER SANTE</t>
  </si>
  <si>
    <t>08BN00H</t>
  </si>
  <si>
    <t>EXT MESS SGL</t>
  </si>
  <si>
    <t>EXTERNALISATION MESS SAINT GERMAIN EN LAYE</t>
  </si>
  <si>
    <t>08EK000</t>
  </si>
  <si>
    <t>SMITER - 4E RMAT - DET LES GARRIGUES</t>
  </si>
  <si>
    <t>SMITER - 4E RMAT - DETACHEMENT LES GARRIGUES</t>
  </si>
  <si>
    <t>08EM000</t>
  </si>
  <si>
    <t>SMITER - 5E BSMAT - DET CANJUE</t>
  </si>
  <si>
    <t>SMITER - 5E BSMAT - DETACHEMENT CANJUERS</t>
  </si>
  <si>
    <t>08EO000</t>
  </si>
  <si>
    <t>SMITER - 7E RMAT - DET VARCES</t>
  </si>
  <si>
    <t>SMITER - 7E RMAT - DETACHEMENT VARCES</t>
  </si>
  <si>
    <t>05E1063</t>
  </si>
  <si>
    <t>EVDG - BIBLIOTHEQUE DU SSA</t>
  </si>
  <si>
    <t>BIBLIOTHEQUE CENTRALE DU SERVICE DE SANTE DES ARMEES</t>
  </si>
  <si>
    <t>06T6014</t>
  </si>
  <si>
    <t>ECO TECH ELV - ECOTECH ELV POITIERS</t>
  </si>
  <si>
    <t>ECOLE TECHNIQUE ELEVES - ECOLE TECHNIQUE ELEVES POITIERS</t>
  </si>
  <si>
    <t>06T6015</t>
  </si>
  <si>
    <t>ECO TECH ELV - ECOTECH ELV GRENOBLE</t>
  </si>
  <si>
    <t>ECOLE TECHNIQUE ELEVES - ECOLE TECHNIQUE ELEVES GRENOBLE</t>
  </si>
  <si>
    <t>05SF064</t>
  </si>
  <si>
    <t>DETACHE 132EME BCAT</t>
  </si>
  <si>
    <t>0A8W01U</t>
  </si>
  <si>
    <t>ANT ACT SOC DGA</t>
  </si>
  <si>
    <t>ANTENNE D'ACTION SOCIALE DGA</t>
  </si>
  <si>
    <t>0AL91EQ</t>
  </si>
  <si>
    <t>ADMR VERSAILLES</t>
  </si>
  <si>
    <t>ANTENNE DEFENSE MOBILITE REGIONALE - VERSAILLES</t>
  </si>
  <si>
    <t>08JY04J</t>
  </si>
  <si>
    <t>ET 'ANTILLES-GUYANE'</t>
  </si>
  <si>
    <t>ESCADRON DE TRANSPORT "ANTILLES-GUYANE" 68</t>
  </si>
  <si>
    <t>047S6AQ</t>
  </si>
  <si>
    <t>GRS NO - 41E RI - ST LO - RO2</t>
  </si>
  <si>
    <t>GRS NO - 41E RI - CIRFA SAINT LO - STRUCTURE D'ACCUEIL DE LA RO2</t>
  </si>
  <si>
    <t>ST LO</t>
  </si>
  <si>
    <t>08JW0G5</t>
  </si>
  <si>
    <t>00FW9WR</t>
  </si>
  <si>
    <t>3E RIMA - STRUCTURE D'ACCUEIL  RO2</t>
  </si>
  <si>
    <t>3E REGIMENT D'INFANTERIE DE MARINE - CAMP DE MEUCON - STRUCTURE D'ACCUEIL DE LA RO2</t>
  </si>
  <si>
    <t>MEUCON</t>
  </si>
  <si>
    <t>05HB4PR</t>
  </si>
  <si>
    <t>SPAC - SS DIR TRANSP IMPRES REPROG</t>
  </si>
  <si>
    <t>SPAC - SOUS DIRECTION DES TRANSPORTS, DE L'IMPRESSION ET DE LA REPROGRAPHIE</t>
  </si>
  <si>
    <t>084R48W</t>
  </si>
  <si>
    <t>SITE BEAUSEJOUR</t>
  </si>
  <si>
    <t>067O1EM</t>
  </si>
  <si>
    <t>10 CMA - 160 AM - RESERVE</t>
  </si>
  <si>
    <t>160EME AM - CELLULE RESERVE OPERATIONNELLE</t>
  </si>
  <si>
    <t>067O1EN</t>
  </si>
  <si>
    <t>158EME AM - SALON DE PROVENCE</t>
  </si>
  <si>
    <t>10EME CENTRE MEDICAL DES ARMEES - 158EME ANTENNE MEDICALE</t>
  </si>
  <si>
    <t>09RW0AZ</t>
  </si>
  <si>
    <t>COMBDD ANT SALON EN P AUM PROTEST</t>
  </si>
  <si>
    <t>COMBDD ISTRES ANTENNE SALON DE PROVENCE-AUMONERIE PROTESTANTE</t>
  </si>
  <si>
    <t>09RW0B0</t>
  </si>
  <si>
    <t>COMIA ZDS NORD  AUM PROTEST</t>
  </si>
  <si>
    <t>COMIA-ZDS NORD-AUMONERIE PROTESTANTE</t>
  </si>
  <si>
    <t>011L3Y7</t>
  </si>
  <si>
    <t>ESID IDF - SIM : ANT SACLAY</t>
  </si>
  <si>
    <t>ESID IDF - SIM : SECTEUR MONTLHERY SACLAY - ANTENNE SACLAY</t>
  </si>
  <si>
    <t>042KAV8</t>
  </si>
  <si>
    <t>3E RGT MAT - CMEA</t>
  </si>
  <si>
    <t>3E REGIMENT DU MATERIEL - DETACHEMENT VAYRES - COMPAGNIE MAINTENANCE ELECTRONIQUE ET ARMEMENT</t>
  </si>
  <si>
    <t>068A072</t>
  </si>
  <si>
    <t>CSNJ ORLEANS</t>
  </si>
  <si>
    <t>CENTRE DU SERVICE NATIONAL ET DE LA JEUNESSE D'ORLEANS</t>
  </si>
  <si>
    <t>081A022</t>
  </si>
  <si>
    <t>03 CMA - 21 AM - RESERVE</t>
  </si>
  <si>
    <t>21EME AM - CELLULE RESERVE OPERATIONNELLE</t>
  </si>
  <si>
    <t>087AAIB</t>
  </si>
  <si>
    <t>RESTAU SIX FOURS</t>
  </si>
  <si>
    <t>RESTAURANT TOULON SIX FOURS</t>
  </si>
  <si>
    <t>069KAFN</t>
  </si>
  <si>
    <t>SITE LA ROCHELLE RES</t>
  </si>
  <si>
    <t>SITE LA ROCHELLE EMPLOI RESERVE</t>
  </si>
  <si>
    <t>09O940T</t>
  </si>
  <si>
    <t>CICOS - CULTES - COMBDD GRENOBLE ANTENNE</t>
  </si>
  <si>
    <t>CICOS - CULTES - COMBDD GRENOBLE ANTENNE VARCES - AUMONERIE ISRAELITE</t>
  </si>
  <si>
    <t>011F68Q</t>
  </si>
  <si>
    <t>ESID LYON - CELL MEC</t>
  </si>
  <si>
    <t>ESID LYON - CELLULE MAINTIEN EN CONDITION</t>
  </si>
  <si>
    <t>0AL9000</t>
  </si>
  <si>
    <t>DEF MOB_PDM ILE DE FRANCE-MRO</t>
  </si>
  <si>
    <t>DEF MOB_POLE DEFENSE MOBILITE ILE DE FRANCE - MRO</t>
  </si>
  <si>
    <t>0ALA000</t>
  </si>
  <si>
    <t>DEF MOB_PDM SUD-EST</t>
  </si>
  <si>
    <t>DEF MOB_POLE DEFENSE MOBILITE SUD-EST</t>
  </si>
  <si>
    <t>0ALE3F2</t>
  </si>
  <si>
    <t>ADMR MOURMELON</t>
  </si>
  <si>
    <t>ANTENNE DEFENSE MOBILITE REGIONALE - MOURMELON</t>
  </si>
  <si>
    <t>0ALE3FM</t>
  </si>
  <si>
    <t>0ALA1CH</t>
  </si>
  <si>
    <t>ADMR GRENOBLE</t>
  </si>
  <si>
    <t>ANTENNE DEFENSE MOBILITE REGIONALE - GRENOBLE</t>
  </si>
  <si>
    <t>0A8R01W</t>
  </si>
  <si>
    <t>ANT ACT SOC BREST CHALLIER 1</t>
  </si>
  <si>
    <t>ANTENNE D'ACTION SOCIALE BREST CHALLIER 1</t>
  </si>
  <si>
    <t>02FGGBR</t>
  </si>
  <si>
    <t>DETACHEMENT CPOCAA FCA - EICA</t>
  </si>
  <si>
    <t>013K639</t>
  </si>
  <si>
    <t>CIRISI COGNAC CI RSV N1</t>
  </si>
  <si>
    <t>DIRISI BORDEAUX - CIRISI COGNAC CI RSV N 1</t>
  </si>
  <si>
    <t>06UA001</t>
  </si>
  <si>
    <t>RFT ALERTE ALFAN TOULON - SERV HYG SANTE</t>
  </si>
  <si>
    <t>RENFORT ALERTE ALFAN TOULON - SERVICE HYGIENE SANTE</t>
  </si>
  <si>
    <t>03ZN114</t>
  </si>
  <si>
    <t>INSP ARMEE TERRE - BLESSES ADT</t>
  </si>
  <si>
    <t>INSPECTION DE L'ARMEE DE TERRE - BLESSES DE L'ARMEE DE TERRE</t>
  </si>
  <si>
    <t>061U003</t>
  </si>
  <si>
    <t>BEAD-TT - BLESSES ADT</t>
  </si>
  <si>
    <t>BUREAU ENQUETES ACCIDENTS DEFENSE - TRANSPORT TERRESTRE - BLESSES DE L'ARMEE DE TERRE</t>
  </si>
  <si>
    <t>00RC169</t>
  </si>
  <si>
    <t>EM DEFENSE -169</t>
  </si>
  <si>
    <t>ETAT-MAJOR DE DEFENSE - 169</t>
  </si>
  <si>
    <t>00RC187</t>
  </si>
  <si>
    <t>EM DEFENSE - 187</t>
  </si>
  <si>
    <t>ETAT-MAJOR DE DEFENSE - 187</t>
  </si>
  <si>
    <t>SEOUL</t>
  </si>
  <si>
    <t>00RC188</t>
  </si>
  <si>
    <t>EM DEFENSE - 188</t>
  </si>
  <si>
    <t>ETAT-MAJOR DE DEFENSE - 188</t>
  </si>
  <si>
    <t>00RC203</t>
  </si>
  <si>
    <t>EM DEFENSE - 203</t>
  </si>
  <si>
    <t>ETAT-MAJOR DE DEFENSE - 203</t>
  </si>
  <si>
    <t>00RC242</t>
  </si>
  <si>
    <t>EM DEFENSE - 242</t>
  </si>
  <si>
    <t>ETAT-MAJOR DE DEFENSE - 242</t>
  </si>
  <si>
    <t>VARSOVIE</t>
  </si>
  <si>
    <t>06CV18N</t>
  </si>
  <si>
    <t>STD-MOURILLON</t>
  </si>
  <si>
    <t>UDGA121356 : SECTION TEMPS DIFFÉRÉ - TOULON MOURILLON</t>
  </si>
  <si>
    <t>06CV18U</t>
  </si>
  <si>
    <t>ED-MOURILLON</t>
  </si>
  <si>
    <t>UDGA121362 : SECTION ÉTUDES ET DÉVELOPPEMENTS - TOULON MOURILLON</t>
  </si>
  <si>
    <t>085EA56</t>
  </si>
  <si>
    <t>MN PELICAN</t>
  </si>
  <si>
    <t>02FMAAI</t>
  </si>
  <si>
    <t>09S3008</t>
  </si>
  <si>
    <t>OGX 2EME SECTION</t>
  </si>
  <si>
    <t>OGX EN 2EME SECTION 08.681</t>
  </si>
  <si>
    <t>09X7061</t>
  </si>
  <si>
    <t>5E RC - EAU - CTRE DISTRI</t>
  </si>
  <si>
    <t>5E REGIMENT DE CUIRASSIERS - EMIRATS ARABES UNIS - EAU - CENTRE DE DISTRIBUTION</t>
  </si>
  <si>
    <t>08K00B4</t>
  </si>
  <si>
    <t>051A004</t>
  </si>
  <si>
    <t>BCR VAR - SERVICE HYG SANTE</t>
  </si>
  <si>
    <t>BATIMENT DE COMMANDEMENT ET DE RAVITAILLEMENT VAR - SERVICE HYGIENE SANTE</t>
  </si>
  <si>
    <t>085EA2I</t>
  </si>
  <si>
    <t>PRIMULA</t>
  </si>
  <si>
    <t>085EA2K</t>
  </si>
  <si>
    <t>ORP KONTRADMIRAL XAWERY CZERNICKI</t>
  </si>
  <si>
    <t>085EA2M</t>
  </si>
  <si>
    <t>HMS DUNCAN</t>
  </si>
  <si>
    <t>067O000</t>
  </si>
  <si>
    <t>CMA10</t>
  </si>
  <si>
    <t>10EME CENTRE MEDICAL DES ARMEES</t>
  </si>
  <si>
    <t>067T000</t>
  </si>
  <si>
    <t>EH 01.067</t>
  </si>
  <si>
    <t>ESCADRON D'HELICOPTERES</t>
  </si>
  <si>
    <t>010C19L</t>
  </si>
  <si>
    <t>RSMA MARTINIQUE - PERSONNEL SSA</t>
  </si>
  <si>
    <t>REGIMENT DU SERVICE MILITAIRE ADAPTE - MARTINIQUE - PERSONNEL SSA</t>
  </si>
  <si>
    <t>0AGY007</t>
  </si>
  <si>
    <t>ANTENNE GUADELOUPE</t>
  </si>
  <si>
    <t>0614161</t>
  </si>
  <si>
    <t>ANTENNE DE SARREBOURG</t>
  </si>
  <si>
    <t>ANTENNE SARREBOURG</t>
  </si>
  <si>
    <t>05SB014</t>
  </si>
  <si>
    <t>SECTION EDA - S</t>
  </si>
  <si>
    <t>FLOPHIB - SECTION EDA - S</t>
  </si>
  <si>
    <t>00ZP3IV</t>
  </si>
  <si>
    <t>GFIS/CCL6/EMGFIS/AM VISG</t>
  </si>
  <si>
    <t>ANTENNE MEDICALE DE SITE VILLENEUVE-SAINT-GEORGES</t>
  </si>
  <si>
    <t>VILLENEUVE-SAINT-GEORGES</t>
  </si>
  <si>
    <t>09RW0P0</t>
  </si>
  <si>
    <t>COMBDD IDF SGM AUM MUSUL</t>
  </si>
  <si>
    <t>COMBDD IDF SAINT GERMAIN EN LAYE AUMONERIE MUSULMANE</t>
  </si>
  <si>
    <t>06QM027</t>
  </si>
  <si>
    <t>C/BS/AB INITIO HYDRO</t>
  </si>
  <si>
    <t>GROUPE DES ECOLES DU POULMIC ELEVES - COURS BS AB INITIO HYDRO</t>
  </si>
  <si>
    <t>02KN11K</t>
  </si>
  <si>
    <t>C/BS/AB INITIO SITEL</t>
  </si>
  <si>
    <t>POLE ECOLES MEDITERRANEE ELEVES - COURS BS AB INITIO SYSTEME D'INFO ET DES COMMUNICATIONS</t>
  </si>
  <si>
    <t>0A8S03B</t>
  </si>
  <si>
    <t>SECT LYON</t>
  </si>
  <si>
    <t>SECTEUR LYON</t>
  </si>
  <si>
    <t>0A8S03P</t>
  </si>
  <si>
    <t>0AHW05J</t>
  </si>
  <si>
    <t>OPS DEV - CDAD BOURGES CI RSV N1</t>
  </si>
  <si>
    <t>PO DEV - CDAD BOURGES RSV NIV 1</t>
  </si>
  <si>
    <t>0AJB05T</t>
  </si>
  <si>
    <t>SERV PROJ - CDB - BRUZ</t>
  </si>
  <si>
    <t>SERVICE PROJETS - CHEF DE BUREAU - BRUZ</t>
  </si>
  <si>
    <t>0AK20CV</t>
  </si>
  <si>
    <t>SITE OLT GSPI</t>
  </si>
  <si>
    <t>06RJ01M</t>
  </si>
  <si>
    <t>PM SPM - SLPA BREST</t>
  </si>
  <si>
    <t>08K00B7</t>
  </si>
  <si>
    <t>08K00B9</t>
  </si>
  <si>
    <t>067O080</t>
  </si>
  <si>
    <t>10 CMA - 154 AM - RESERVE</t>
  </si>
  <si>
    <t>154EME AM - CELLULE RESERVE OPERATIONNELLE</t>
  </si>
  <si>
    <t>0AIH000</t>
  </si>
  <si>
    <t>34F/ESHE</t>
  </si>
  <si>
    <t>FLOTTILLE 34F/ESHE</t>
  </si>
  <si>
    <t>067O081</t>
  </si>
  <si>
    <t>16EME AMP - MARSEILLE</t>
  </si>
  <si>
    <t>10EME CENTRE MEDICAL DES ARMEES - 16EME ANTENNE DE MEDECINE DE PREVENTION</t>
  </si>
  <si>
    <t>067O1A1</t>
  </si>
  <si>
    <t>156EME AM - MARSEILLE</t>
  </si>
  <si>
    <t>10EME CENTRE MEDICAL DES ARMEES - 156EME ANTENNE MEDICALE</t>
  </si>
  <si>
    <t>0631N6J</t>
  </si>
  <si>
    <t>CORR RES LORIENT</t>
  </si>
  <si>
    <t>CORRESPONDANT RESERVE LORIENT</t>
  </si>
  <si>
    <t>04UJ025</t>
  </si>
  <si>
    <t>DMD ZDSE - DMD DE LA DROME</t>
  </si>
  <si>
    <t>DELEGATION MILITAIRE DEPARTEMENTALE DE LA DROME (26) - (DMD = CDC 1ER RS) (26.571)</t>
  </si>
  <si>
    <t>047N4FD</t>
  </si>
  <si>
    <t>CDEC - EMSST-ELEVES PARIS EXECUTIVE CAM</t>
  </si>
  <si>
    <t>CDEC - EMSST-ELEVES PARIS EXECUTIVE CAMPUS</t>
  </si>
  <si>
    <t>047N4G6</t>
  </si>
  <si>
    <t>CDEC - EMSST-ELEVES ECOLE TRANS</t>
  </si>
  <si>
    <t>CDEC - EMSST-ELEVES ECOLE DES TRANSMISSIONS</t>
  </si>
  <si>
    <t>047N4G7</t>
  </si>
  <si>
    <t>CDEC - EMSST - ELEVES INALCO</t>
  </si>
  <si>
    <t>CDEC - EMSST-ELEVES INSTITUT DES LANGUES ET CIVILISATIONS ORIENTALES</t>
  </si>
  <si>
    <t>06T6000</t>
  </si>
  <si>
    <t>ECOTECH ELV</t>
  </si>
  <si>
    <t>ECOLE TECHNIQUE ELEVES</t>
  </si>
  <si>
    <t>05X60C7</t>
  </si>
  <si>
    <t>SHOM - SHOM - GHOA - BORDA</t>
  </si>
  <si>
    <t>SERVICE HYDROGRAPHIQUE ET OCEANOGRAPHIQUE DE LA MARINE - SHOM - GHOA - BORDA</t>
  </si>
  <si>
    <t>047S011</t>
  </si>
  <si>
    <t>GRS NO - 41E RI - CIRFA SAINT-BRIEUC</t>
  </si>
  <si>
    <t>053801E</t>
  </si>
  <si>
    <t>ANT. SAILLAGOUSE</t>
  </si>
  <si>
    <t>ANTENNE DE SAILLAGOUSE</t>
  </si>
  <si>
    <t>05BU835</t>
  </si>
  <si>
    <t>PPE - CFAWC - TRENTON</t>
  </si>
  <si>
    <t>PPE - CANADIAN FORCES AEROSPACE WARFARE CENTRE (CFAWC) - TRENTON (CANADA)</t>
  </si>
  <si>
    <t>0AE0BTR</t>
  </si>
  <si>
    <t>ETIA SECURITE SAUVETAGE SURVIE - 3S</t>
  </si>
  <si>
    <t>EQUIPE TECHNIQUE INTERARMEES SECURITE SAUVETAGE SURVIE - 3S - AMBERIEU EN BUGEY</t>
  </si>
  <si>
    <t>08K0000</t>
  </si>
  <si>
    <t>BA 104 - EAU</t>
  </si>
  <si>
    <t>BASE AERIENNE 104 (EMIRATS ARABES UNIS)</t>
  </si>
  <si>
    <t>02FEP7M</t>
  </si>
  <si>
    <t>014T29P</t>
  </si>
  <si>
    <t>DET SIC GDE</t>
  </si>
  <si>
    <t>DETACHEMENT SIC GUADELOUPE</t>
  </si>
  <si>
    <t>047N4H9</t>
  </si>
  <si>
    <t>CDEC - EMSST-ELEVES INP GRENOBLE</t>
  </si>
  <si>
    <t>CDEC - EMSST-ELEVES INSTITUT NATIONAL POLYTECHNIQUE GRENOBLE</t>
  </si>
  <si>
    <t>047N4HA</t>
  </si>
  <si>
    <t>CDEC - EMSST-ELEVES ECAM LYON</t>
  </si>
  <si>
    <t>047R3B8</t>
  </si>
  <si>
    <t>GRS NE - 8E RA - LILLE - RO2</t>
  </si>
  <si>
    <t>GRS NE - 8E RA - CIRFA LILLE - STRUCTURE D'ACCUEIL DE LA RO2</t>
  </si>
  <si>
    <t>047S6AT</t>
  </si>
  <si>
    <t>GRS NO - 41E RI - LA ROCHE-SUR-YON - RO2</t>
  </si>
  <si>
    <t>GRS NO - 41E RI -CIRFA LA ROCHE-SUR-YON - STRUCTURE D'ACCUEIL DE LA RO2</t>
  </si>
  <si>
    <t>047S6B2</t>
  </si>
  <si>
    <t>GRS NO - 41E RI - RENNES - RO2</t>
  </si>
  <si>
    <t>GRS NO - 41E RI - CIRFA RENNES - STRUCTURE D'ACCUEIL DE LA RO2</t>
  </si>
  <si>
    <t>0AEB000</t>
  </si>
  <si>
    <t>LA COMBATTANTE</t>
  </si>
  <si>
    <t>PLA LA COMBATTANTE</t>
  </si>
  <si>
    <t>0AB9088</t>
  </si>
  <si>
    <t>PRSD POITIERS</t>
  </si>
  <si>
    <t>POSTE RSD POITIERS</t>
  </si>
  <si>
    <t>09N5000</t>
  </si>
  <si>
    <t>DRHAAE</t>
  </si>
  <si>
    <t>DIRECTION DES RESSOURCES HUMAINES DE L'ARMEE DE L'AIR ET DE L'ESPACE</t>
  </si>
  <si>
    <t>012S769</t>
  </si>
  <si>
    <t>5E RIAOM - PCRL SECTION CDT REG</t>
  </si>
  <si>
    <t>5E REGIMENT INTERARMES D'OUTRE-MER - PCRL SECTION COMMANDEMENT REGIMENTAIRE</t>
  </si>
  <si>
    <t>05VH001</t>
  </si>
  <si>
    <t>ILE LONGUE - SERVICE MEDICAL</t>
  </si>
  <si>
    <t>ILE LONGUE BASE - SERVICE MEDICAL</t>
  </si>
  <si>
    <t>00J3001</t>
  </si>
  <si>
    <t>DMD ZD PARIS - DMD DE LA SEINE-ET-MARNE</t>
  </si>
  <si>
    <t>DELEGATION MILITAIRE DEPARTEMENTALE DE LA SEINE-ET-MARNE (77) (DMD = OG CNSD)</t>
  </si>
  <si>
    <t>02G3000</t>
  </si>
  <si>
    <t>B701-SALON</t>
  </si>
  <si>
    <t>BASE AERIENNE 701 - SALON DE PROVENCE</t>
  </si>
  <si>
    <t>02FYWU8</t>
  </si>
  <si>
    <t>06EE08D</t>
  </si>
  <si>
    <t>PPEITALIE-ROME</t>
  </si>
  <si>
    <t>UDGA103356 : PPE - ITALIE - ROME</t>
  </si>
  <si>
    <t>05BF005</t>
  </si>
  <si>
    <t>CT PPPRC - PAIEMENT PRESTATIONS EN ESPECES - INVALIDITE</t>
  </si>
  <si>
    <t>02FO100</t>
  </si>
  <si>
    <t>BUREAU GENERAL D'ALERTE</t>
  </si>
  <si>
    <t>087D02F</t>
  </si>
  <si>
    <t>FRS</t>
  </si>
  <si>
    <t>FONDATION POUR LA RECHERCHE STRATEGIQUE (FRS)</t>
  </si>
  <si>
    <t>011F368</t>
  </si>
  <si>
    <t>ESID LYON - USID LYON - ANT MONT VERDUN</t>
  </si>
  <si>
    <t>ESID LYON - USID LYON - ANTENNE MONT VERDUN</t>
  </si>
  <si>
    <t>011F369</t>
  </si>
  <si>
    <t>ESID LYON - USID LYON - ANT VALENCE</t>
  </si>
  <si>
    <t>ESID LYON - USID LYON - ANTENNE VALENCE</t>
  </si>
  <si>
    <t>011F370</t>
  </si>
  <si>
    <t>ESID LYON - USID LA VALBONNE</t>
  </si>
  <si>
    <t>06W40B4</t>
  </si>
  <si>
    <t>SRM - SRM SUD OUEST CIRFA ANTENNE NIMES</t>
  </si>
  <si>
    <t>SRM SUD OUEST CIRFA M BEZIERS ANTENNE NIMES</t>
  </si>
  <si>
    <t>0AB606D</t>
  </si>
  <si>
    <t>DSNJ - CAB</t>
  </si>
  <si>
    <t>DSNJ - CABINET</t>
  </si>
  <si>
    <t>0AJB058</t>
  </si>
  <si>
    <t>SERV PROJ - B BU DATA-BRUZ</t>
  </si>
  <si>
    <t>SERVICE PROJETS - BUREAU BU DATA - BRUZ</t>
  </si>
  <si>
    <t>0AJB055</t>
  </si>
  <si>
    <t>SERV PROJ - CHEF DEPT-BRUZ</t>
  </si>
  <si>
    <t>SERVICE PROJETS - CHEF DE DEPARTEMENT - BRUZ</t>
  </si>
  <si>
    <t>0ABL000</t>
  </si>
  <si>
    <t>00C7000</t>
  </si>
  <si>
    <t>35E RGT INF</t>
  </si>
  <si>
    <t>35E REGIMENT D'INFANTERIE</t>
  </si>
  <si>
    <t>05OH001</t>
  </si>
  <si>
    <t>PM L HER - SERV HYG SANTE</t>
  </si>
  <si>
    <t>AVISO A69 PREMIER-MAITRE L HER - SERVICE HYGIENE SANTE</t>
  </si>
  <si>
    <t>0AAX000</t>
  </si>
  <si>
    <t>CASOM LA REUNION</t>
  </si>
  <si>
    <t>CENTRE D'ACTION SOCIALE D'OUTRE-MER DE LA REUNION</t>
  </si>
  <si>
    <t>02G5AJ1</t>
  </si>
  <si>
    <t>ARCC LYON</t>
  </si>
  <si>
    <t>02G5AJ2</t>
  </si>
  <si>
    <t>BUREAU AIR DU CENTRE D'INFORMATION ET DE RECRUTEMENT DES FORCES ARMEES CLERMONT FERRAND</t>
  </si>
  <si>
    <t>06VZ0A8</t>
  </si>
  <si>
    <t>PREF EURE</t>
  </si>
  <si>
    <t>PREFECTURE DE L'EURE</t>
  </si>
  <si>
    <t>09RW0K9</t>
  </si>
  <si>
    <t>LYCEE MILI AUTUN AUM MUSUL</t>
  </si>
  <si>
    <t>LYCEE MILITAIRE AUTUN AUMONERIE MUSULMANE</t>
  </si>
  <si>
    <t>06PW000</t>
  </si>
  <si>
    <t>U SIMMAD BA 217 BRETIGNY (SUR-ORGE)</t>
  </si>
  <si>
    <t>UNITES SIMMAD DE LA BASE AERIENNE 217 BRETIGNY (-SUR-ORGE)</t>
  </si>
  <si>
    <t>06PX000</t>
  </si>
  <si>
    <t>U SIMMAD BA 701SALON (-DE-PROVENCE)</t>
  </si>
  <si>
    <t>UNITES SIMMAD DE LA BASE AERIENNE 701 SALON (-DE-PROVENCE)</t>
  </si>
  <si>
    <t>06VY068</t>
  </si>
  <si>
    <t>DDTM 83</t>
  </si>
  <si>
    <t>90665 - DIRECTION DEPARTEMENTALE DES TERRITOIRES ET DE LA MER VAR</t>
  </si>
  <si>
    <t>06VY069</t>
  </si>
  <si>
    <t>DDTM 34</t>
  </si>
  <si>
    <t>90670 - DIRECTION DEPARTEMENTALE DES TERRITOIRES ET DE LA MER HERAULT</t>
  </si>
  <si>
    <t>06VY06A</t>
  </si>
  <si>
    <t>DDTM 13</t>
  </si>
  <si>
    <t>90675 - DIRECTION DEPARTEMENTALE DES TERRITOIRES ET DE LA MER BOUCHES-DU-RHONE</t>
  </si>
  <si>
    <t>06VY06B</t>
  </si>
  <si>
    <t>DDTM 06</t>
  </si>
  <si>
    <t>90680 - DIRECTION DEPARTEMENTALE DES TERRITOIRES ET DE LA MER ALPES-MARITIMES</t>
  </si>
  <si>
    <t>06VY06C</t>
  </si>
  <si>
    <t>DDTM 2B</t>
  </si>
  <si>
    <t>90685 - DIRECTION DEPARTEMENTALE DES TERRITOIRES ET DE LA MER HAUTE-CORSE</t>
  </si>
  <si>
    <t>06VY06D</t>
  </si>
  <si>
    <t>DDTM 2A</t>
  </si>
  <si>
    <t>90690 - DIRECTION DEPARTEMENTALE DES TERRITOIRES ET DE LA MER CORSE-DU-SUD</t>
  </si>
  <si>
    <t>087B05B</t>
  </si>
  <si>
    <t>THALES LAS FRANCE</t>
  </si>
  <si>
    <t>THALES LAS FRANCE SAS</t>
  </si>
  <si>
    <t>LIMOURS</t>
  </si>
  <si>
    <t>087B05C</t>
  </si>
  <si>
    <t>SPACE FRANCE</t>
  </si>
  <si>
    <t>THALES ALENIA SPACE FRANCE</t>
  </si>
  <si>
    <t>CANNES</t>
  </si>
  <si>
    <t>011K3YW</t>
  </si>
  <si>
    <t>ESID RENNES-USID COET-ANT COET</t>
  </si>
  <si>
    <t>ESID RENNES - USID COETQUIDAN - ANTENNE COETQUIDAN</t>
  </si>
  <si>
    <t>05WD128</t>
  </si>
  <si>
    <t>CAM PARIS SANTE GENS MER LE GUILVINEC</t>
  </si>
  <si>
    <t>SANTE GENS MER LE GUILVINEC</t>
  </si>
  <si>
    <t>GUILVINEC</t>
  </si>
  <si>
    <t>05WD129</t>
  </si>
  <si>
    <t>CAM PARIS SANTE GENS MER CONCARNEAU</t>
  </si>
  <si>
    <t>SANTE GENS MER CONCARNEAU</t>
  </si>
  <si>
    <t>05WD132</t>
  </si>
  <si>
    <t>CAM PARIS SANTE GENS MER LA ROCHELLE</t>
  </si>
  <si>
    <t>SANTE GENS MER LA ROCHELLE</t>
  </si>
  <si>
    <t>05HC448</t>
  </si>
  <si>
    <t>DRH-MD - SDIP-RH</t>
  </si>
  <si>
    <t>DRH-MD - SOUS DIRECTION DE L'INGENIERIE DES PROCESSUS DE RESSOURCES HUMAINES</t>
  </si>
  <si>
    <t>0AJY00G</t>
  </si>
  <si>
    <t>CH DEPT DIGITAL</t>
  </si>
  <si>
    <t>CHEF DE DEPARTEMENT DU DIGITAL</t>
  </si>
  <si>
    <t>011I253</t>
  </si>
  <si>
    <t>ESID METZ - POLE COND STRASBOURG</t>
  </si>
  <si>
    <t>ESID METZ - POLE CONDUITE STRASBOURG</t>
  </si>
  <si>
    <t>086E004</t>
  </si>
  <si>
    <t>SENAT</t>
  </si>
  <si>
    <t>0AB200J</t>
  </si>
  <si>
    <t>CFC SENEGAL</t>
  </si>
  <si>
    <t>05BU257</t>
  </si>
  <si>
    <t>PPE - NCIA SECT MONS - NORTHWOOD (GB)</t>
  </si>
  <si>
    <t>PPE - NCIA SECTEUR MONS - SQUADRON NORTHWOOD (GB)</t>
  </si>
  <si>
    <t>05BU299</t>
  </si>
  <si>
    <t>PPE - REPRES  MILITAIRE A LA CONFERENCE</t>
  </si>
  <si>
    <t>PPE - REPRESENTATION MILITAIRE A LA CONFERENCE SUR LE DESARMEMENT GENEVE</t>
  </si>
  <si>
    <t>05232D1</t>
  </si>
  <si>
    <t>CCMAR MED</t>
  </si>
  <si>
    <t>CENTRE DE COORDINATION MARINE DE LA MEDITERRANNEE</t>
  </si>
  <si>
    <t>086B000</t>
  </si>
  <si>
    <t>IHEDN</t>
  </si>
  <si>
    <t>INSTITUT DES HAUTES ETUDES DE DEFENSE NATIONALE</t>
  </si>
  <si>
    <t>00P0109</t>
  </si>
  <si>
    <t>DMD ZDS -DMD DES ALPES DE HAUTE-PROVENCE</t>
  </si>
  <si>
    <t>DELEGATION MILITAIRE DEPARTEMENTALE DES ALPES-DE HAUTE-PROVENCE (04)</t>
  </si>
  <si>
    <t>06T0174</t>
  </si>
  <si>
    <t>ADMR PAU</t>
  </si>
  <si>
    <t>ANTENNE DEFENSE MOBILITE REGIONALE - PAU</t>
  </si>
  <si>
    <t>081C4E9</t>
  </si>
  <si>
    <t>8EME AM - KREMLIN BICETRE</t>
  </si>
  <si>
    <t>1ER CENTRE MEDICAL DES ARMEES - 8EME ANTENNE MEDICALE</t>
  </si>
  <si>
    <t>081C4EJ</t>
  </si>
  <si>
    <t>01 CMA - 8 AM - RESERVE</t>
  </si>
  <si>
    <t>8EME AM - CELLULE RESERVE OPERATIONNELLE</t>
  </si>
  <si>
    <t>081C4EK</t>
  </si>
  <si>
    <t>4EME AM - ROSNY SOUS BOIS</t>
  </si>
  <si>
    <t>1ER CENTRE MEDICAL DES ARMEES - 4EME ANTENNE MEDICALE</t>
  </si>
  <si>
    <t>060I46Q</t>
  </si>
  <si>
    <t>MATERIELS PAC MOURMELON-LE-PETIT</t>
  </si>
  <si>
    <t>MATERIELS POLITIQUE DES PARCS AU CONTACT MOURMELON-LE-PETIT</t>
  </si>
  <si>
    <t>00GB4CE</t>
  </si>
  <si>
    <t>1ER RPIMA - 1RPIMA - STR ACC RO2</t>
  </si>
  <si>
    <t>1ER RPIMA-1ER REGIMENT DE PARACHUTISTES D'INFANTERIE DE MARINE-STRUCTURE D'ACCUEIL DE LA RO2 BAYONNE</t>
  </si>
  <si>
    <t>01978EQ</t>
  </si>
  <si>
    <t>54E RGT TRS - 54 RT STRUCT ACC RO2 HAGUE</t>
  </si>
  <si>
    <t>54E REGIMENT DE TRANSMISSIONS - 54E REGIMENT DE TRANSMISSIONS-STRUCTURE D'ACUEIL DE LA RO2-HAGUENAU</t>
  </si>
  <si>
    <t>042N9XY</t>
  </si>
  <si>
    <t>7E RGT MAT - RO2 - PC LYON</t>
  </si>
  <si>
    <t>7E REGIMENT DU MATERIEL - STRUCTURE D'ACCUEIL DE LA RO2 - PORTION CENTRALE LYON</t>
  </si>
  <si>
    <t>0632A4U</t>
  </si>
  <si>
    <t>POLE NCY NANCY LUNEVILLE</t>
  </si>
  <si>
    <t>POLE NANCY LUNEVILLE</t>
  </si>
  <si>
    <t>0ADW000</t>
  </si>
  <si>
    <t>COMITE HARKIS</t>
  </si>
  <si>
    <t>0A8R01Z</t>
  </si>
  <si>
    <t>ANT ACT SOC BREST MORILLOT</t>
  </si>
  <si>
    <t>ANTENNE D'ACTION SOCIALE BREST MORILLOT</t>
  </si>
  <si>
    <t>0A8R022</t>
  </si>
  <si>
    <t>ANT ACT SOC QUERQUEVILLE</t>
  </si>
  <si>
    <t>ANTENNE D'ACTION SOCIALE QUERQUEVILLE</t>
  </si>
  <si>
    <t>0ALA193</t>
  </si>
  <si>
    <t>ADML VALENCE</t>
  </si>
  <si>
    <t>ANTENNE DEFENSE MOBILITE LOCALE - VALENCE</t>
  </si>
  <si>
    <t>0ALA1AV</t>
  </si>
  <si>
    <t>ADMR LYON</t>
  </si>
  <si>
    <t>ANTENNE DEFENSE MOBILITE REGIONALE - LYON</t>
  </si>
  <si>
    <t>0ALA1B0</t>
  </si>
  <si>
    <t>ADMR ISTRES</t>
  </si>
  <si>
    <t>ANTENNE DEFENSE MOBILITE REGIONALE - ISTRES</t>
  </si>
  <si>
    <t>0ALA1B5</t>
  </si>
  <si>
    <t>ADMR TOULON</t>
  </si>
  <si>
    <t>ANTENNE DEFENSE MOBILITE REGIONALE - TOULON</t>
  </si>
  <si>
    <t>0ALA1B8</t>
  </si>
  <si>
    <t>ADMR DRAGUIGNAN</t>
  </si>
  <si>
    <t>ANTENNE DEFENSE MOBILITE REGIONALE - DRAGUIGNAN</t>
  </si>
  <si>
    <t>08DT0DP</t>
  </si>
  <si>
    <t>DRM-CFEEE - CFEEE-DIVAPS-PAIS-NOISY</t>
  </si>
  <si>
    <t>PAIS SHF NOISY</t>
  </si>
  <si>
    <t>05J604L</t>
  </si>
  <si>
    <t>081F022</t>
  </si>
  <si>
    <t>04 CMA - 34 AM - RESERVE</t>
  </si>
  <si>
    <t>34EME AM - CELLULE RESERVE OPERATIONNELLE</t>
  </si>
  <si>
    <t>051V0B0</t>
  </si>
  <si>
    <t>36F LA REUNION</t>
  </si>
  <si>
    <t>BASE NAVALE PORT DES GALETS - 36F LA REUNION</t>
  </si>
  <si>
    <t>04C505G</t>
  </si>
  <si>
    <t>DIV HBNS - SVC PM - ACADEMIE DU RENS</t>
  </si>
  <si>
    <t>SERVICE DETACHE : SERVICES DU PREMIER MINISTRE - ACADEMIE DU RENSEIGNEMENT</t>
  </si>
  <si>
    <t>06JC1BB</t>
  </si>
  <si>
    <t>DAG-SO-ST-MÉDARD</t>
  </si>
  <si>
    <t>UDGA105777 : DÉLÉGATION AU AFFAIRES GÉNÉRALES - SECTEUR SUD-OUEST</t>
  </si>
  <si>
    <t>06JC1BC</t>
  </si>
  <si>
    <t>DAG-SE</t>
  </si>
  <si>
    <t>UDGA105778 : DÉLÉGATION AU AFFAIRES GÉNÉRALES - SECTEUR SUD-EST</t>
  </si>
  <si>
    <t>06J000U</t>
  </si>
  <si>
    <t>UDGA105831 : DIVISION GAA</t>
  </si>
  <si>
    <t>06J000V</t>
  </si>
  <si>
    <t>UDGA105832 : DIVISION FORMATION</t>
  </si>
  <si>
    <t>019T6AN</t>
  </si>
  <si>
    <t>1ER RGT ETR - DESERT-SANCT STATUTAIRE</t>
  </si>
  <si>
    <t>1ER REGIMENT ETRANGER - DESERTEUR SUITE SANCTION STATUTAIRE</t>
  </si>
  <si>
    <t>0AL91AD</t>
  </si>
  <si>
    <t>ADMR BALARD</t>
  </si>
  <si>
    <t>ANTENNE DEFENSE MOBILITE REGIONALE - BALARD</t>
  </si>
  <si>
    <t>05BU388</t>
  </si>
  <si>
    <t>PPE - NSHQ - MONS (BELGIQUE)</t>
  </si>
  <si>
    <t>PPE - NATO SPECIAL OPERATIONS HQ CDR - NSHQ - MONS (BELGIQUE)</t>
  </si>
  <si>
    <t>05BU389</t>
  </si>
  <si>
    <t>PPE - OLIA FUS II/3 - BERLIN (ALL)</t>
  </si>
  <si>
    <t>PPE - FUS II 3 - OL AU FUHRUNGS ZENTRUM DER BUNDESWEHR BERLIN (ALL)</t>
  </si>
  <si>
    <t>05BU390</t>
  </si>
  <si>
    <t>PPE - ACT NORFOLK - MONS (BEL)</t>
  </si>
  <si>
    <t>PPE - ALLIED COMMAND TRANSFORMATION NORFOLK A MONS (BELGIQUE)</t>
  </si>
  <si>
    <t>05BU391</t>
  </si>
  <si>
    <t>PPE - CCMAR HQ - NAPLES (ITA)</t>
  </si>
  <si>
    <t>PPE - COMMAND COMPONENT MARITIME HQ (CCMAR)- NAPLES (ITALIE)</t>
  </si>
  <si>
    <t>NAPLES</t>
  </si>
  <si>
    <t>05BU392</t>
  </si>
  <si>
    <t>PPE - NPC -  GLONS (BEL)</t>
  </si>
  <si>
    <t>PPE - NATO PROGRAMMING CENTER - NPC- GLONS (BELGIQUE)</t>
  </si>
  <si>
    <t>GLONS</t>
  </si>
  <si>
    <t>05BU469</t>
  </si>
  <si>
    <t>PPE - OE GEILENKIRCHEN (ALL)</t>
  </si>
  <si>
    <t>PPE - OFFICIER D'ECHANGE GEILENKIRCHEN (ALLEMAGNE)</t>
  </si>
  <si>
    <t>GEILENKIRCHEN</t>
  </si>
  <si>
    <t>06T82DW</t>
  </si>
  <si>
    <t>EPMU CHAMP LORRAINE - GMU DU ROZELIER</t>
  </si>
  <si>
    <t>ETABLISSEMENT PRINCIPAL MUNITIONS CHAMPAGNE LORRAINE - GROUPEMENT MUNITIONS DU ROZELIER</t>
  </si>
  <si>
    <t>06SK0A1</t>
  </si>
  <si>
    <t>PAP</t>
  </si>
  <si>
    <t>PERSONNEL ABSENT PAYE</t>
  </si>
  <si>
    <t>00J3225</t>
  </si>
  <si>
    <t>EMIAZDS PARIS</t>
  </si>
  <si>
    <t>EMIA-ZDS PARIS - ETAT MAJOR INTERARMEES DE ZONE DE DEFENSE ET DE SECURITE PARIS</t>
  </si>
  <si>
    <t>00J3241</t>
  </si>
  <si>
    <t>EMIA-ZDS IDF COMPLEMENT INDIVIDUEL RES</t>
  </si>
  <si>
    <t>COMMANDEMENT INTERARMEES DE ZONE DE DEFENSE ET DE SECURITE IDF - COMPLEMENTS INDIVIDUELS RESERVE</t>
  </si>
  <si>
    <t>08JT02Q</t>
  </si>
  <si>
    <t>CCIAT - PIL REA SI</t>
  </si>
  <si>
    <t>CENTRE DE CONDUITE INFORMATIQUE DE L'ARMEE DE TERRE - SECTION PILOTAGE REALISATION DES SI</t>
  </si>
  <si>
    <t>09RW0ME</t>
  </si>
  <si>
    <t>GGD HAUTE VIENNE AUM</t>
  </si>
  <si>
    <t>GROUPEMENT DE GENDARMERIE DEPARTEMENTALE DE LA HAUTE VIENNE AUMONERIE CATHOLIQUE</t>
  </si>
  <si>
    <t>09RW0MF</t>
  </si>
  <si>
    <t>GGD HERAULT AUM CATHO</t>
  </si>
  <si>
    <t>GROUPEMENT DE GENDARMERIE DE L'HERAULT AUMONERIE CATHOLIQUE</t>
  </si>
  <si>
    <t>09RW0MG</t>
  </si>
  <si>
    <t>GGD MOSELLE AUM CATHO</t>
  </si>
  <si>
    <t>GROUPEMENT DE GENDARMERIE DEPARTEMENTALE DE MOSELLE AUMONERIE CATHOLIQUE</t>
  </si>
  <si>
    <t>09RW0MH</t>
  </si>
  <si>
    <t>GDD MARNE AUM CATHO</t>
  </si>
  <si>
    <t>GROUPEMENT DE GENDARMERIE DEPARTEMENTALE DE LA MARNE AUMONERIE CATHOLIQUE</t>
  </si>
  <si>
    <t>09RW0MK</t>
  </si>
  <si>
    <t>COMBDD ISTRES AUM ISR</t>
  </si>
  <si>
    <t>COMBDD ISTRES SALON DE PROVENCE AUMONERIE ISRAELITE</t>
  </si>
  <si>
    <t>0A8Q03Y</t>
  </si>
  <si>
    <t>AASG RODEZ</t>
  </si>
  <si>
    <t>ANTENNE D'ACTION SOCIALE GEND RODEZ</t>
  </si>
  <si>
    <t>05Y0ACN</t>
  </si>
  <si>
    <t>DIRISI TLN - CIRISI MARSEILLE CI RSV N1</t>
  </si>
  <si>
    <t>DIRISI TOULON - CIRISI MARSEILLE CI RSV N 1</t>
  </si>
  <si>
    <t>09RW0ML</t>
  </si>
  <si>
    <t>RGN PROV AL COT AZUR AUM MUSUL</t>
  </si>
  <si>
    <t>REGION DE GENDARMERIE PROVENVE ALPES COTE D'AZUR AUMONERIE MUSULMANE</t>
  </si>
  <si>
    <t>081A1A7</t>
  </si>
  <si>
    <t>03 CMA - 25 AM - RESERVE</t>
  </si>
  <si>
    <t>25EME AM - CELLULE RESERVE OPERATIONNELLE</t>
  </si>
  <si>
    <t>067O1HO</t>
  </si>
  <si>
    <t>161EME AM - NIMES GARONS</t>
  </si>
  <si>
    <t>10EME CENTRE MEDICAL DES ARMEES - 161EME ANTENNE MEDICALE</t>
  </si>
  <si>
    <t>08JV0ES</t>
  </si>
  <si>
    <t>08K00G5</t>
  </si>
  <si>
    <t>0ACZ051</t>
  </si>
  <si>
    <t>HBS - HPMEA - NDO - SD - BELGIQUE</t>
  </si>
  <si>
    <t>013L577</t>
  </si>
  <si>
    <t>DIRISI IDF 8RT - STAND TPH INVALIDES</t>
  </si>
  <si>
    <t>DIRISI IDF 8RT - STATNDARD TELEPHONIQUE INVALIDES</t>
  </si>
  <si>
    <t>06HL000</t>
  </si>
  <si>
    <t>MSIAG</t>
  </si>
  <si>
    <t>MISSION DES SYSTEMES D'INFORMATION D'ADMINISTRATION ET DE GESTION</t>
  </si>
  <si>
    <t>09Q004X</t>
  </si>
  <si>
    <t>INF6M COURS PREPAN</t>
  </si>
  <si>
    <t>COURS PREPARATOIRE A L EMBARQUEMENT SUR PAN</t>
  </si>
  <si>
    <t>09Q004Z</t>
  </si>
  <si>
    <t>INF6M C/BAT/MEARM</t>
  </si>
  <si>
    <t>COURS BAT MECANICIEN D ARMES</t>
  </si>
  <si>
    <t>015L047</t>
  </si>
  <si>
    <t>DID CAYENNE - ANT MATOURY</t>
  </si>
  <si>
    <t>DID CAYENNE - ANTENNE MATOURY</t>
  </si>
  <si>
    <t>06EZ9JF</t>
  </si>
  <si>
    <t>B-GARM-VAL-DE-REUIL</t>
  </si>
  <si>
    <t>UDGA246711 : BRIGADE DE GENDARMERIE DE L'ARMEMENT VAL DE REUIL</t>
  </si>
  <si>
    <t>0ADU000</t>
  </si>
  <si>
    <t>CIRFA MAYOTTE</t>
  </si>
  <si>
    <t>CENTRE D'INFORMATION ET DE RECRUTEMENT DES FORCES ARMEES - MAYOTTE</t>
  </si>
  <si>
    <t>0A12000</t>
  </si>
  <si>
    <t>ZIG LLE LE TOUQUET</t>
  </si>
  <si>
    <t>047N4GV</t>
  </si>
  <si>
    <t>CDEC - EMSST-ELEVES URCA - REIMS</t>
  </si>
  <si>
    <t>CDEC - EMSST-ELEVES UNIVERSITE DE REIMS CHAMPAGNE ARDENNE - REIMS</t>
  </si>
  <si>
    <t>047N4GX</t>
  </si>
  <si>
    <t>CDEC - EMSST-ELEVES ENSMM BESANCON</t>
  </si>
  <si>
    <t>09RH0US</t>
  </si>
  <si>
    <t>09RH0UU</t>
  </si>
  <si>
    <t>CDMT FAAP</t>
  </si>
  <si>
    <t>COMMANDEMENT DE LA FORMATION ADMINISTRATIVE AIR PARIS</t>
  </si>
  <si>
    <t>06HN000</t>
  </si>
  <si>
    <t>MOYENS DE COMMANDEMENT SIC DU CEMA</t>
  </si>
  <si>
    <t>09UJ023</t>
  </si>
  <si>
    <t>807E CIE TRS - O2</t>
  </si>
  <si>
    <t>807E COMPAGNIE DE TRANSMISSIONS - STRUCTURE D'ACCUEIL DE LA RO2</t>
  </si>
  <si>
    <t>05BU8AC</t>
  </si>
  <si>
    <t>PPE - PEC - PART CAMO - EVERE</t>
  </si>
  <si>
    <t>PPE - OFFICIER D¿ECHANGE COMOPSLAND ¿ PARTENARIAT CAMO ¿ EVERE (BRUXELLES)</t>
  </si>
  <si>
    <t>EVERE</t>
  </si>
  <si>
    <t>02ERX10</t>
  </si>
  <si>
    <t>ET 'VERDUN'</t>
  </si>
  <si>
    <t>ESCADRON DE TRANSPORT "VERDUN" 41</t>
  </si>
  <si>
    <t>047R3AV</t>
  </si>
  <si>
    <t>GRS NE - 8E RA - MULHOUSE - RO2</t>
  </si>
  <si>
    <t>GRS NE - 8E RA  - CIRFA MULHOUSE - STRUCTURE D'ACCUEIL DE LA RO2</t>
  </si>
  <si>
    <t>0A8Q023</t>
  </si>
  <si>
    <t>ANT ACT SOC ROCHEFORT</t>
  </si>
  <si>
    <t>ANTENNE D'ACTION SOCIALE ROCHEFORT</t>
  </si>
  <si>
    <t>0A8U00Q</t>
  </si>
  <si>
    <t>SECT ANGERS-LE MANS-SAUMUR</t>
  </si>
  <si>
    <t>SECTEUR ANGERS-LE MANS-SAUMUR</t>
  </si>
  <si>
    <t>0A8U017</t>
  </si>
  <si>
    <t>SECT TOURS</t>
  </si>
  <si>
    <t>SECTEUR TOURS</t>
  </si>
  <si>
    <t>08EY02N</t>
  </si>
  <si>
    <t>FI HYERES</t>
  </si>
  <si>
    <t>047S6AR</t>
  </si>
  <si>
    <t>GRS NO - 41E RI - ANGERS - RO2</t>
  </si>
  <si>
    <t>GRS NO - 41E RI - CIRFA ANGERS - STRUCTURE D'ACCUEIL DE LA RO2</t>
  </si>
  <si>
    <t>0631N4L</t>
  </si>
  <si>
    <t>SITE LANDIVISIAU RES</t>
  </si>
  <si>
    <t>SITE LANDIVISIAU EMPLOI RESERVE</t>
  </si>
  <si>
    <t>0AAX004</t>
  </si>
  <si>
    <t>AAS MAYOTTE</t>
  </si>
  <si>
    <t>ANTENNE D'ACTION SOCIALE MAYOTTE</t>
  </si>
  <si>
    <t>08D10EZ</t>
  </si>
  <si>
    <t>ESIA SENEGAL</t>
  </si>
  <si>
    <t>ASA - ECHELON SOCIAL INTERARMEES DES ELEMENTS FRANCAIS AU SENEGAL</t>
  </si>
  <si>
    <t>05AY000</t>
  </si>
  <si>
    <t>CENT NAT SPORTS DEF</t>
  </si>
  <si>
    <t>CENTRE NATIONAL DES SPORTS DE LA DEFENSE</t>
  </si>
  <si>
    <t>0A8V00P</t>
  </si>
  <si>
    <t>ANT ACT SOC ST-CYR</t>
  </si>
  <si>
    <t>ANTENNE D'ACTION SOCIALE SAINT-CYR</t>
  </si>
  <si>
    <t>0A8V00Q</t>
  </si>
  <si>
    <t>ANT ACT SOC LES LOGES</t>
  </si>
  <si>
    <t>ANTENNE D'ACTION SOCIALE LES LOGES</t>
  </si>
  <si>
    <t>0A8V00R</t>
  </si>
  <si>
    <t>ANT ACT SOC RAMBOUILLET</t>
  </si>
  <si>
    <t>ANTENNE D'ACTION SOCIALE RAMBOUILLET</t>
  </si>
  <si>
    <t>0A8V00S</t>
  </si>
  <si>
    <t>ANT ACT SOC VERSAILLES-SATORY</t>
  </si>
  <si>
    <t>ANTENNE D'ACTION SOCIALE VERSAILLES-SATORY</t>
  </si>
  <si>
    <t>0A8V00T</t>
  </si>
  <si>
    <t>ANT ACT SOC RUEIL-MALMAISON</t>
  </si>
  <si>
    <t>ANTENNE D'ACTION SOCIALE RUEIL-MALMAISON</t>
  </si>
  <si>
    <t>0A8V00U</t>
  </si>
  <si>
    <t>SECT MONTLHERY</t>
  </si>
  <si>
    <t>SECTEUR MONTLHERY</t>
  </si>
  <si>
    <t>0A8V00X</t>
  </si>
  <si>
    <t>ANT ACT SOC VELIZY-VILLACOUBLAY</t>
  </si>
  <si>
    <t>ANTENNE D'ACTION SOCIALE VELIZY-VILLACOUBLAY</t>
  </si>
  <si>
    <t>0A8V00Y</t>
  </si>
  <si>
    <t>ANT ACT SOC SACLAY</t>
  </si>
  <si>
    <t>ANTENNE D'ACTION SOCIALE SACLAY</t>
  </si>
  <si>
    <t>0A8R01G</t>
  </si>
  <si>
    <t>0A8R01H</t>
  </si>
  <si>
    <t>AASG CHÂTEAULIN</t>
  </si>
  <si>
    <t>ANTENNE D'ACTION SOCIALE GEND CHÂTEAULIN</t>
  </si>
  <si>
    <t>00RC072</t>
  </si>
  <si>
    <t>EM DEF GENDARMERIE</t>
  </si>
  <si>
    <t>ETAT-MAJOR DE DEFENSE GENDARMERIE</t>
  </si>
  <si>
    <t>09UM000</t>
  </si>
  <si>
    <t>T278-AMBERIEU</t>
  </si>
  <si>
    <t>DETACHEMENT AIR 278 - AMBERIEU</t>
  </si>
  <si>
    <t>05WD131</t>
  </si>
  <si>
    <t>CAM PARIS SANTE GENS MER LES SABLES OLON</t>
  </si>
  <si>
    <t>SANTE GENS MER LES SABLES D'OLONNES</t>
  </si>
  <si>
    <t>LES SABLES-D'OLONNE</t>
  </si>
  <si>
    <t>05WD135</t>
  </si>
  <si>
    <t>CAM PARIS SANTE GENS MER CHERBOURG</t>
  </si>
  <si>
    <t>SANTE GENS MER CHERBOURG</t>
  </si>
  <si>
    <t>05WD136</t>
  </si>
  <si>
    <t>CAM PARIS SANTE GENS MER POINTE A PITRE</t>
  </si>
  <si>
    <t>SANTE GENS MER POINTE A PITRE</t>
  </si>
  <si>
    <t>06E8000</t>
  </si>
  <si>
    <t>DETACHEMENT SME MERIDIAN US NAVY</t>
  </si>
  <si>
    <t>06E9000</t>
  </si>
  <si>
    <t>DGA/ CHARGES MUTUALISEES</t>
  </si>
  <si>
    <t>06EB000</t>
  </si>
  <si>
    <t>DIR.C SERV.AD.GEN  FIN DE L'AA PARIS</t>
  </si>
  <si>
    <t>DIR.CENTRALE DU SERV.DE L'ADMIN.GENERALE ET DES FINANCES DE L'AA PARIS</t>
  </si>
  <si>
    <t>06EC000</t>
  </si>
  <si>
    <t>DIRECTION CENTRALE DE SERVICE D'INFRASTRUCTURE DE LA DEFENSE</t>
  </si>
  <si>
    <t>04UK046</t>
  </si>
  <si>
    <t>DMD ZDE - DMD DE LA MEURTHE-ET-MOSELLE</t>
  </si>
  <si>
    <t>DELEGATION MILITAIRE DEPARTEMENTALE DE LA MEURTHE-ET-MOSELLE (54) - (DMD = COMBDD NANCY)</t>
  </si>
  <si>
    <t>05YI000</t>
  </si>
  <si>
    <t>CPPE</t>
  </si>
  <si>
    <t>COMMISSION PERMANENTE DES PROGRAMMES ET DES ESSAIS</t>
  </si>
  <si>
    <t>019W3H2</t>
  </si>
  <si>
    <t>4E RGT ETR - UIR</t>
  </si>
  <si>
    <t>4E REGIMENT ETRANGER - UNITE D'INTERVENTION DE RESERVE</t>
  </si>
  <si>
    <t>06CV1DC</t>
  </si>
  <si>
    <t>DPMER</t>
  </si>
  <si>
    <t>UDGA102316 : DÉPARTEMENT MER</t>
  </si>
  <si>
    <t>0A34000</t>
  </si>
  <si>
    <t>ZIG SDC SAINT DIZIER</t>
  </si>
  <si>
    <t>0A35000</t>
  </si>
  <si>
    <t>ZIG SDC SEMOUTIER MONTSAON</t>
  </si>
  <si>
    <t>SEMOUTIERS-MONTSAON</t>
  </si>
  <si>
    <t>0A4C000</t>
  </si>
  <si>
    <t>ZIG NLL LAUDUN</t>
  </si>
  <si>
    <t>0A4J000</t>
  </si>
  <si>
    <t>ZIG STC ST CHRISTOL</t>
  </si>
  <si>
    <t>ENTRE-VIGNES</t>
  </si>
  <si>
    <t>0A4W000</t>
  </si>
  <si>
    <t>ZIG LVV PORTE LES VALENCE</t>
  </si>
  <si>
    <t>02FGAQ5</t>
  </si>
  <si>
    <t>02FGAQ7</t>
  </si>
  <si>
    <t>02FGAQA</t>
  </si>
  <si>
    <t>02FE017</t>
  </si>
  <si>
    <t>02FE021</t>
  </si>
  <si>
    <t>060U131</t>
  </si>
  <si>
    <t>ANTENNE GARRIGUES</t>
  </si>
  <si>
    <t>ANTENNE LES GARRIGUES</t>
  </si>
  <si>
    <t>063A000</t>
  </si>
  <si>
    <t>CISMF</t>
  </si>
  <si>
    <t>CENTRE INTERARMEES DE SOUTIEN METEO-OCEANOGRAPHIQUE DES FORCES</t>
  </si>
  <si>
    <t>01E6281</t>
  </si>
  <si>
    <t>1ER RCA - UNITES A L'ENTRAINEMENT</t>
  </si>
  <si>
    <t>1ER REGIMENT DE CHASSEURS D'AFRIQUE - UNITES A L'ENTRAINEMENT</t>
  </si>
  <si>
    <t>06XU000</t>
  </si>
  <si>
    <t>EMA - CPCO</t>
  </si>
  <si>
    <t>EMA - CENTRE DE PLANIFICATION ET DE CONDUITE DES OPERATIONS</t>
  </si>
  <si>
    <t>05XN006</t>
  </si>
  <si>
    <t>CFC EN NOUVELLE-CALEDONIE</t>
  </si>
  <si>
    <t>05XN007</t>
  </si>
  <si>
    <t>00C39RS</t>
  </si>
  <si>
    <t>19E RGT GENIE - STRUC ACCUEIL ROE2</t>
  </si>
  <si>
    <t>19E REGIMENT DU GENIE - STRUCTURE D'ACCUEIL DE LA RO2</t>
  </si>
  <si>
    <t>05K019K</t>
  </si>
  <si>
    <t>GRLE - PIRE LILLE</t>
  </si>
  <si>
    <t>GROUPEMENT DE RECRUTEMENT DE LA LEGION ETRANGERE- POSTE INFORMATION RECRUTEMENT  LILLE</t>
  </si>
  <si>
    <t>05X607E</t>
  </si>
  <si>
    <t>SHOM - DMI ST MANDE</t>
  </si>
  <si>
    <t>SHOM - DMI SAINT MANDE</t>
  </si>
  <si>
    <t>05X607N</t>
  </si>
  <si>
    <t>SHOM - DOPS - DIV HOM - ANT TOULOUSE</t>
  </si>
  <si>
    <t>SHOM - DOPS - ANTENNE DE TOULOUSE</t>
  </si>
  <si>
    <t>06EK07N</t>
  </si>
  <si>
    <t>SDGS-ISTRES</t>
  </si>
  <si>
    <t>UDGA160540 : SOUS-DIRECTION GESTION STATUTAIRE ET RÉGLEMENTATION - ISTRE</t>
  </si>
  <si>
    <t>06EK07O</t>
  </si>
  <si>
    <t>DRH-BAGNEUX</t>
  </si>
  <si>
    <t>UDGA160546 : DIRECTION DES RESSOURCES HUMAINES - BAGNEUX</t>
  </si>
  <si>
    <t>06EK07P</t>
  </si>
  <si>
    <t>DRH-ANGERS</t>
  </si>
  <si>
    <t>UDGA160547 : DIRECTION DES RESSOURCES HUMAINES - ANGERS</t>
  </si>
  <si>
    <t>06EK07Q</t>
  </si>
  <si>
    <t>DRH-ARCUEIL</t>
  </si>
  <si>
    <t>UDGA160548 : DIRECTION DES RESSOURCES HUMAINES - ARCUEIL</t>
  </si>
  <si>
    <t>06EK07R</t>
  </si>
  <si>
    <t>DRH-MONTREUIL</t>
  </si>
  <si>
    <t>UDGA166249 : DIRECTION DES RESSOURCES HUMAINES MONTREUIL</t>
  </si>
  <si>
    <t>MONTREUIL</t>
  </si>
  <si>
    <t>06CX2DC</t>
  </si>
  <si>
    <t>UDGA160608 : GROUPE PILOTES D'ESSAIS AVIONS-TOULOUSE-VILLE</t>
  </si>
  <si>
    <t>06CX2DD</t>
  </si>
  <si>
    <t>AV-C.-FERRANT</t>
  </si>
  <si>
    <t>UDGA160609 : GROUPE PILOTES D'ESSAIS AVIONS - CLERMONT-FERRAND</t>
  </si>
  <si>
    <t>02FYN00</t>
  </si>
  <si>
    <t>PREFS D'ISTRES</t>
  </si>
  <si>
    <t>BASE AERIENNE 125 - ISTRES-CMC FORMATION/SMS D'ISTRES</t>
  </si>
  <si>
    <t>00K98Q5</t>
  </si>
  <si>
    <t>COM-IAZDS OUEST - PANP</t>
  </si>
  <si>
    <t>COM-IAZDS OUEST - PERSONNEL ABSENT NON PAYE</t>
  </si>
  <si>
    <t>05UJ025</t>
  </si>
  <si>
    <t>SEMAPHORE 1 LE TALUT</t>
  </si>
  <si>
    <t>SEMAPHORE PREMIERE CATEGORIE LE TALUT (BELLE ILE)</t>
  </si>
  <si>
    <t>LE PALAIS</t>
  </si>
  <si>
    <t>06FT0B2</t>
  </si>
  <si>
    <t>EAMEA - CELLULE PERSONNEL SANTE</t>
  </si>
  <si>
    <t>ECOLE DES APPLICATIONS MILITAIRES DE L'ENERGIE ATOMIQUE - CELLULE PERSONNEL SANTE</t>
  </si>
  <si>
    <t>0AE0C5R</t>
  </si>
  <si>
    <t>ESC XINGU - AVORD</t>
  </si>
  <si>
    <t>EQUIPE SUIVI CONTRAT XINGU - AVORD</t>
  </si>
  <si>
    <t>0AE0BTG</t>
  </si>
  <si>
    <t>EETC MRTT</t>
  </si>
  <si>
    <t>EQUIPE D'EXPERTISE TECHNIQUE CENTRALISEE MRTT - ISTRES</t>
  </si>
  <si>
    <t>0AE0BT3</t>
  </si>
  <si>
    <t>EETC C135</t>
  </si>
  <si>
    <t>EQUIPE D'EXPERTISE TECHNIQUE CENTRALISEE  C135 - ISTRES</t>
  </si>
  <si>
    <t>05BU7O3</t>
  </si>
  <si>
    <t>PPE - STAGIAIRE EDG RABAT (MAROC)</t>
  </si>
  <si>
    <t>PPE - STAGIAIRE ECOLE DE GUERRE RABAT (MAROC)</t>
  </si>
  <si>
    <t>05BU7O4</t>
  </si>
  <si>
    <t>PPE - OFFSTAGIAIRE UNIV MOSCOU (RUSSIE)</t>
  </si>
  <si>
    <t>PPE - OFFICIER STAGIAIRE UNIVERSITE DE MOSCOU (RUSSIE)</t>
  </si>
  <si>
    <t>05BU7Q1</t>
  </si>
  <si>
    <t>PPE - OE SSA IM WREED SILVER SPRING (US)</t>
  </si>
  <si>
    <t>PPE - OFFICIER ECHANGE INSTITUT MILITAIRE WALTER REED DE RECHERCHE - SILVER SPRING MARYLAND - US</t>
  </si>
  <si>
    <t>SILVER SPRING</t>
  </si>
  <si>
    <t>047N4GS</t>
  </si>
  <si>
    <t>CDEC - EMSST-ELEVES UNIVERSITE RENNES 1</t>
  </si>
  <si>
    <t>CDEC - EMSST-ELEVES UNIVERSITE DE RENNES 1 - RENNES</t>
  </si>
  <si>
    <t>047N4H0</t>
  </si>
  <si>
    <t>CDEC - EMSST-ELEVES ENM - TOULOUSE</t>
  </si>
  <si>
    <t>047N4H2</t>
  </si>
  <si>
    <t>CDEC - EMSST-ELEVES FAC SCIENCE BOURGES</t>
  </si>
  <si>
    <t>CDEC - EMSST-ELEVES FACULTES DES SCIENCES BOURGES</t>
  </si>
  <si>
    <t>089C000</t>
  </si>
  <si>
    <t>(F)TRS INSTR DRHAT</t>
  </si>
  <si>
    <t>(F) DRHAT - TRSP INSTRUCTION</t>
  </si>
  <si>
    <t>089E000</t>
  </si>
  <si>
    <t>(F)TRS INSTR FT</t>
  </si>
  <si>
    <t>(F) CFT - TRSP INSTRUCTION</t>
  </si>
  <si>
    <t>089F000</t>
  </si>
  <si>
    <t>(F)BILLET AVION FT</t>
  </si>
  <si>
    <t>(F) CFT - BILLETTERIE AVION</t>
  </si>
  <si>
    <t>09O3000</t>
  </si>
  <si>
    <t>CPIC</t>
  </si>
  <si>
    <t>COMMANDEMENT DES PROGRAMMES INTERARMEES ET DE CYBERSECURITE</t>
  </si>
  <si>
    <t>09L8000</t>
  </si>
  <si>
    <t>MHT</t>
  </si>
  <si>
    <t>MEDAILLES D'HONNEUR DU TRAVAIL</t>
  </si>
  <si>
    <t>05CU107</t>
  </si>
  <si>
    <t>EQUIPE MEDICALE SMA</t>
  </si>
  <si>
    <t>MAHINA</t>
  </si>
  <si>
    <t>047T135</t>
  </si>
  <si>
    <t>GRS SE - 99E RI - CIRFA AIX-EN-PROVENCE</t>
  </si>
  <si>
    <t>081F1AW</t>
  </si>
  <si>
    <t>SECTION AS HIA LEGOUEST</t>
  </si>
  <si>
    <t>4EME CENTRE MEDICAL DES ARMEES - SECTION AIDE SOIGNANT HIA LEGOUEST</t>
  </si>
  <si>
    <t>06VZ00S</t>
  </si>
  <si>
    <t>PART SCA REG ZON GEND LS</t>
  </si>
  <si>
    <t>PARTICIPATION SCA REGION ZONALE DE GENDARMERIE LYON - SATHONAY LE CAMP</t>
  </si>
  <si>
    <t>011I59G</t>
  </si>
  <si>
    <t>ESID METZ - ANT CONTR VALDAHON</t>
  </si>
  <si>
    <t>ESID METZ - ANTENNE CONTRAT VALDAHON</t>
  </si>
  <si>
    <t>011I59H</t>
  </si>
  <si>
    <t>ESID METZ - ANT REG POLY VALDAHON</t>
  </si>
  <si>
    <t>ESID METZ - ANTENNE REGIE POLYVALENTE VALDAHON</t>
  </si>
  <si>
    <t>087C0CJ</t>
  </si>
  <si>
    <t>AFD</t>
  </si>
  <si>
    <t>AGENCE FRANCAISE DE DEVELOPPEMENT</t>
  </si>
  <si>
    <t>0AI2000</t>
  </si>
  <si>
    <t>EALAT</t>
  </si>
  <si>
    <t>ECOLE DE L'AVIATION LEGERE DE L'ARMEE DE TERRE</t>
  </si>
  <si>
    <t>09XM00M</t>
  </si>
  <si>
    <t>POLE MUSEAL ET CULTURE D'ARME</t>
  </si>
  <si>
    <t>069G1DG</t>
  </si>
  <si>
    <t>13 CMA - 115 AM - RESERVE</t>
  </si>
  <si>
    <t>115EME AM - CELLULE RESERVE OPERATIONNELLE</t>
  </si>
  <si>
    <t>06CM03Q</t>
  </si>
  <si>
    <t>UDGA121428 : INFRASTRUCTURES RÉGION SUD OUEST - CAZAUX</t>
  </si>
  <si>
    <t>06CM03R</t>
  </si>
  <si>
    <t>SUO-BISCARROSSE</t>
  </si>
  <si>
    <t>UDGA121429 : INFRASTRUCTURES RÉGION SUD OUEST - BISCARROSSE</t>
  </si>
  <si>
    <t>06NL000</t>
  </si>
  <si>
    <t>UNITES CSFA DE BA 117 PARIS BALARD</t>
  </si>
  <si>
    <t>UNITES CSFA DE LA BASE AERIENNE 117 PARIS BALARD</t>
  </si>
  <si>
    <t>00GJ039</t>
  </si>
  <si>
    <t>8E RPIMA - BLESSES DE L'ADT</t>
  </si>
  <si>
    <t>8E RPIMA - BLESSES DE L'ARMEE DE TERRE</t>
  </si>
  <si>
    <t>042S000</t>
  </si>
  <si>
    <t>13E BSMAT</t>
  </si>
  <si>
    <t>13E BASE DE SOUTIEN DU MATERIEL</t>
  </si>
  <si>
    <t>06VY000</t>
  </si>
  <si>
    <t>MINISTERE DE LA TRANSITION ECOLOGIQUE</t>
  </si>
  <si>
    <t>06W0000</t>
  </si>
  <si>
    <t>PARIS-DPSD</t>
  </si>
  <si>
    <t>06ST19U</t>
  </si>
  <si>
    <t>06ST19W</t>
  </si>
  <si>
    <t>06ST19X</t>
  </si>
  <si>
    <t>ADML ANNECY</t>
  </si>
  <si>
    <t>ANTENNE DEFENSE MOBILITE LOCALE - ANNECY</t>
  </si>
  <si>
    <t>06ST19Y</t>
  </si>
  <si>
    <t>ADML BARBY CHAMBERY</t>
  </si>
  <si>
    <t>ANTENNE DEFENSE MOBILITE LOCALE - BARBY CHAMBERY</t>
  </si>
  <si>
    <t>06ST19Z</t>
  </si>
  <si>
    <t>ADML AUXONNE</t>
  </si>
  <si>
    <t>POLE DEFENSE MOBILITE DE LYON - AUXONNE</t>
  </si>
  <si>
    <t>06ST1A1</t>
  </si>
  <si>
    <t>011F5EP</t>
  </si>
  <si>
    <t>ESID LYON- ELL REGIE INFRA-ANT 7 RMAT</t>
  </si>
  <si>
    <t>ESID LYON - CELLULE REGIE DES INFRASTRUCTURES - ANTENNE LYON - 7 RMAT</t>
  </si>
  <si>
    <t>09UW81Y</t>
  </si>
  <si>
    <t>RP OSCE</t>
  </si>
  <si>
    <t>REPRESENTATION PERMANENTE DE LA FRANCE AUPRES DE L'OSCE - VIENNE</t>
  </si>
  <si>
    <t>09UR000</t>
  </si>
  <si>
    <t>CETSEO</t>
  </si>
  <si>
    <t>CENTRE D'EXPERTISE TECHNIQUE DU SEO</t>
  </si>
  <si>
    <t>09RW0P2</t>
  </si>
  <si>
    <t>RGN GND LORRAINE METZ - AUM CATHO</t>
  </si>
  <si>
    <t>REGION DE GENDARMERIE LORRAINE METZ - AUMONERIE CATHOLIQUE</t>
  </si>
  <si>
    <t>013LJGJ</t>
  </si>
  <si>
    <t>DIRISI IDF 8RT - MAG VINCENNES</t>
  </si>
  <si>
    <t>DIRISI IDF 8RT - MAGASIN VINCENNES</t>
  </si>
  <si>
    <t>06QU001</t>
  </si>
  <si>
    <t>AC EC EAMEA</t>
  </si>
  <si>
    <t>ATTENTE COURS EAMEA</t>
  </si>
  <si>
    <t>06QU002</t>
  </si>
  <si>
    <t>C/C/CQAPROSNA</t>
  </si>
  <si>
    <t>COURS CHEF QUART PROPULSION SNA</t>
  </si>
  <si>
    <t>05Y0ADD</t>
  </si>
  <si>
    <t>DIRISI TLN - CIRISI TOULOUSE</t>
  </si>
  <si>
    <t>DIRISI TOULON - CIRISI TOULOUSE</t>
  </si>
  <si>
    <t>05Y0ADE</t>
  </si>
  <si>
    <t>DIRISI TLN - DET SIC CASTRES</t>
  </si>
  <si>
    <t>DIRISI TOULON - CIRISI TOULOUSE - DETACHEMENT SIC CASTRES</t>
  </si>
  <si>
    <t>011K41W</t>
  </si>
  <si>
    <t>ESID RENNES - CELL REGIE - LYAUTEY</t>
  </si>
  <si>
    <t>ESID RENNES - CELLULE REGIE - LYAUTEY</t>
  </si>
  <si>
    <t>08JV0EL</t>
  </si>
  <si>
    <t>011L3WQ</t>
  </si>
  <si>
    <t>ESID IDF - USID ARCUEIL</t>
  </si>
  <si>
    <t>0631NH1</t>
  </si>
  <si>
    <t>SITE LORIENT QUAI DES INDES</t>
  </si>
  <si>
    <t>05E11HR</t>
  </si>
  <si>
    <t>MOYENS EN SPE - IBODE - NICE</t>
  </si>
  <si>
    <t>MOYENS EN SPECIALISATION - INFIRMIERS DE BLOC OPERATOIRE - NICE</t>
  </si>
  <si>
    <t>05E11HZ</t>
  </si>
  <si>
    <t>MOYENS EN SPE - IADE - RENNES</t>
  </si>
  <si>
    <t>MOYENS EN SPECIALISATION - INFIRMIERS ANESTHESISTES - RENNES</t>
  </si>
  <si>
    <t>05E11I0</t>
  </si>
  <si>
    <t>MOYENS EN SPE - IADE - POISSY</t>
  </si>
  <si>
    <t>MOYENS EN SPECIALISATION - INFIRMIERS ANESTHESISTES - POISSY</t>
  </si>
  <si>
    <t>POISSY</t>
  </si>
  <si>
    <t>08JX0EA</t>
  </si>
  <si>
    <t>08JW0JD</t>
  </si>
  <si>
    <t>08JY0JG</t>
  </si>
  <si>
    <t>064B3WY</t>
  </si>
  <si>
    <t>SITE CHATELLERAULT</t>
  </si>
  <si>
    <t>CHATELLERAULT</t>
  </si>
  <si>
    <t>061S7EX</t>
  </si>
  <si>
    <t>SITE MURET</t>
  </si>
  <si>
    <t>0AIZ0YB</t>
  </si>
  <si>
    <t>SITE VANVES</t>
  </si>
  <si>
    <t>011F64V</t>
  </si>
  <si>
    <t>ESID LYON - USID MTP - ANT LARZAC - LA C</t>
  </si>
  <si>
    <t>ESID LYON - USID MONTPELLIER - ANTENNE LARZAC - LA CAVALERIE</t>
  </si>
  <si>
    <t>011F657</t>
  </si>
  <si>
    <t>ESID LYON - CEL RAF/ORANGE</t>
  </si>
  <si>
    <t>ESID LYON - CELLULE RAF/ORANGE</t>
  </si>
  <si>
    <t>011F64H</t>
  </si>
  <si>
    <t>ESID LYON - USID ISTRES - ANT MIRAMAS</t>
  </si>
  <si>
    <t>ESID LYON - USID ISTRES - ANTENNE MIRAMAS</t>
  </si>
  <si>
    <t>0AGK06G</t>
  </si>
  <si>
    <t>POL QUALIQ NCY</t>
  </si>
  <si>
    <t>POLE QUALITE LIQUIDATION DE LA SOLDE NANCY</t>
  </si>
  <si>
    <t>06EY1I5</t>
  </si>
  <si>
    <t>ESID TOULON-ANT TOULON</t>
  </si>
  <si>
    <t>ESID TOULON - ANTENNE TOULON EDPI- REFONTE ET ADAPTATION DE L INBS</t>
  </si>
  <si>
    <t>01UW2H7</t>
  </si>
  <si>
    <t>ECHELON DEMANTEL 32F</t>
  </si>
  <si>
    <t>ECHELON DEMANTELEMENT 32F</t>
  </si>
  <si>
    <t>0ACZ058</t>
  </si>
  <si>
    <t>HBS - HPMEA - NDO - SD - DIV HBNS - IGN</t>
  </si>
  <si>
    <t>HBS - HPMEA - NDO - SD - INSTITUT NATIONAL DE L'INFORMATION GEOGRAPHIQUE ET FORESTIERE (IGN)</t>
  </si>
  <si>
    <t>011I53H</t>
  </si>
  <si>
    <t>ESID METZ-USID METZ-ANT MONTIGNY</t>
  </si>
  <si>
    <t>ESID METZ - ANTENNE MONTIGNY</t>
  </si>
  <si>
    <t>06RF001</t>
  </si>
  <si>
    <t>AC EFSOAA</t>
  </si>
  <si>
    <t>ATTENTE COURS EFSOAA</t>
  </si>
  <si>
    <t>06RF002</t>
  </si>
  <si>
    <t>C/BE/QMF MAERO</t>
  </si>
  <si>
    <t>COURS FORMATION ELEMENTAIRE METIER MOT MAERO</t>
  </si>
  <si>
    <t>06RF003</t>
  </si>
  <si>
    <t>C/BAT/ARMAE</t>
  </si>
  <si>
    <t>COURS BAT ARMEMENT AERONAUTIQUE</t>
  </si>
  <si>
    <t>06RF004</t>
  </si>
  <si>
    <t>C/BAT/AVIONIQ</t>
  </si>
  <si>
    <t>COURS BAT AERONAUTIQUE AVIONIQUE</t>
  </si>
  <si>
    <t>06RF005</t>
  </si>
  <si>
    <t>C/BAT PHOTO</t>
  </si>
  <si>
    <t>COURS BAT PHOTOGRAPHE AUDIOVISUEL</t>
  </si>
  <si>
    <t>06RF006</t>
  </si>
  <si>
    <t>C/BAT/PORTEUR</t>
  </si>
  <si>
    <t>COURS BAT AERONAUTIQUE PORTEUR</t>
  </si>
  <si>
    <t>06RF007</t>
  </si>
  <si>
    <t>C/BS/AVION</t>
  </si>
  <si>
    <t>06RF008</t>
  </si>
  <si>
    <t>C/BS/PHOTO</t>
  </si>
  <si>
    <t>COURS BS PHOTOGRAPHE AUDIOVISUEL</t>
  </si>
  <si>
    <t>06RF009</t>
  </si>
  <si>
    <t>C/BS/PORTEUR</t>
  </si>
  <si>
    <t>02SX2AL</t>
  </si>
  <si>
    <t>01GS1G5</t>
  </si>
  <si>
    <t>GAMSTAT - PANP</t>
  </si>
  <si>
    <t>GROUPEMENT AEROMOBILE DE LA SECTION TECHNIQUE DE L'ARMEE DE TERRE - PERSONNEL ABSENT  NON PAYE</t>
  </si>
  <si>
    <t>02TA018</t>
  </si>
  <si>
    <t>4E RE INS - PANP</t>
  </si>
  <si>
    <t>4E REGIMENT ETRANGER - INSTRUCTION - PERSONNEL ABSENT  NON PAYE</t>
  </si>
  <si>
    <t>00RC3LJ</t>
  </si>
  <si>
    <t>EM DEFENSE - 3LJ</t>
  </si>
  <si>
    <t>ETAT-MAJOR DE DEFENSE - 3LJ</t>
  </si>
  <si>
    <t>00B7000</t>
  </si>
  <si>
    <t>516E RGT TRN</t>
  </si>
  <si>
    <t>516E REGIMENT DU TRAIN</t>
  </si>
  <si>
    <t>05F70CX</t>
  </si>
  <si>
    <t>BMR</t>
  </si>
  <si>
    <t>BUREAU MAITRISE DES RISQUES</t>
  </si>
  <si>
    <t>0A8Q02H</t>
  </si>
  <si>
    <t>AASG LIMOGES</t>
  </si>
  <si>
    <t>ANTENNE D'ACTION SOCIALE GEND LIMOGES</t>
  </si>
  <si>
    <t>0A8Q02J</t>
  </si>
  <si>
    <t>AASG GUERET</t>
  </si>
  <si>
    <t>ANTENNE D'ACTION SOCIALE GEND GUERET</t>
  </si>
  <si>
    <t>GUERET</t>
  </si>
  <si>
    <t>0A8Q02K</t>
  </si>
  <si>
    <t>ANT ACT SOC COGNAC</t>
  </si>
  <si>
    <t>ANTENNE D'ACTION SOCIALE COGNAC</t>
  </si>
  <si>
    <t>0A8Q02L</t>
  </si>
  <si>
    <t>AASG POITIERS</t>
  </si>
  <si>
    <t>ANTENNE D'ACTION SOCIALE GEND POITIERS</t>
  </si>
  <si>
    <t>0A8Q02M</t>
  </si>
  <si>
    <t>AASG NIORT</t>
  </si>
  <si>
    <t>ANTENNE D'ACTION SOCIALE GEND NIORT</t>
  </si>
  <si>
    <t>0A8Q02N</t>
  </si>
  <si>
    <t>AASG LA ROCHELLE</t>
  </si>
  <si>
    <t>ANTENNE D'ACTION SOCIALE GEND LA ROCHELLE</t>
  </si>
  <si>
    <t>LAGORD</t>
  </si>
  <si>
    <t>00QB2WK</t>
  </si>
  <si>
    <t>CONTR TECHN OLEODUCS NANCY</t>
  </si>
  <si>
    <t>MISSION DE CONTROLE TECHNIQUE DES OLEODUCS NANCY</t>
  </si>
  <si>
    <t>069K000</t>
  </si>
  <si>
    <t>GSBDD ROCHEFORT COGNAC</t>
  </si>
  <si>
    <t>GROUPEMENT DE SOUTIEN DE LA BASE DE DEFENSE - ROCHEFORT- COGNAC</t>
  </si>
  <si>
    <t>02KN036</t>
  </si>
  <si>
    <t>C/BAT/ELECT</t>
  </si>
  <si>
    <t>POLE ECOLES MEDITERRANEE ELEVES - COURS BAT ELECTROTECHNICIEN</t>
  </si>
  <si>
    <t>05UI090</t>
  </si>
  <si>
    <t>DIV CAPTEURS EXPLOIT CONTREMES ANT TLN</t>
  </si>
  <si>
    <t>DIVISION CAPTEURS - EXPLOITATION - CONTRE MESURE ANT TLN</t>
  </si>
  <si>
    <t>05QO000</t>
  </si>
  <si>
    <t>P608 ARGENS</t>
  </si>
  <si>
    <t>VEDETTE DE GENDARMERIE P608 ARGENS</t>
  </si>
  <si>
    <t>08JT02A</t>
  </si>
  <si>
    <t>CCIAT - STRUCTURE ACCUEIL RO2</t>
  </si>
  <si>
    <t>CENTRE DE CONDUITE INFORMATIQUE DE L'ARMEE DE TERRE - STRUCTURE D'ACCUEIL DE LA RO2</t>
  </si>
  <si>
    <t>0A3R000</t>
  </si>
  <si>
    <t>ZIG BSL LANVEOC</t>
  </si>
  <si>
    <t>0A3Z000</t>
  </si>
  <si>
    <t>ZIG DGN NICE</t>
  </si>
  <si>
    <t>0A49000</t>
  </si>
  <si>
    <t>ZIG NLL NIMES CHABRIERES</t>
  </si>
  <si>
    <t>0A4U000</t>
  </si>
  <si>
    <t>ZIG LVV VALENCE</t>
  </si>
  <si>
    <t>09RW0JH</t>
  </si>
  <si>
    <t>HIA PERCY AUMONERIE P</t>
  </si>
  <si>
    <t>HIA PERCY AUMONERIE PROTESTANTE</t>
  </si>
  <si>
    <t>09RW0JI</t>
  </si>
  <si>
    <t>HIA ROBERT PICQUE AUM</t>
  </si>
  <si>
    <t>HIA ROBERT PICQUE AUMONERIE PROTESTANTE</t>
  </si>
  <si>
    <t>09RW0JJ</t>
  </si>
  <si>
    <t>HIA SAINT ANNE AUM PROTES</t>
  </si>
  <si>
    <t>HIA SAINT ANNE AUMONERIE PROTESTANTE</t>
  </si>
  <si>
    <t>09RW0JK</t>
  </si>
  <si>
    <t>HIA CLERMONT TONNAUM</t>
  </si>
  <si>
    <t>HIA CLERMONT TONNERRE AUMONERIE PROTESTANTE</t>
  </si>
  <si>
    <t>09RW0JM</t>
  </si>
  <si>
    <t>ECO COET AUM PROTEST</t>
  </si>
  <si>
    <t>LES ECOLES DE COETQUIDAN AUMONERIE PROTESTANTE</t>
  </si>
  <si>
    <t>09RW0JN</t>
  </si>
  <si>
    <t>COMBDD TOULON - ANT  HYERES AUM PROTEST</t>
  </si>
  <si>
    <t>COMBDD TOULON - ANTENNE  HYERES - AUMONERIE PROTESTANTE</t>
  </si>
  <si>
    <t>00BJA7E</t>
  </si>
  <si>
    <t>12E RC - 2E UIR</t>
  </si>
  <si>
    <t>12E REGIMENT DE CUIRASSIERS - 2E UNITE D'INTERVENTION DE RESERVE - AFFILIEE 41</t>
  </si>
  <si>
    <t>042R010</t>
  </si>
  <si>
    <t>12E BSMAT - ENT CENTRAL - DET GIEN</t>
  </si>
  <si>
    <t>12E BASE DE SOUTIEN DU MATERIEL - ENTREPOT CENTRAL - DET GIEN</t>
  </si>
  <si>
    <t>02ERX8O</t>
  </si>
  <si>
    <t>CONDUCTEURS CEMAA PARIS</t>
  </si>
  <si>
    <t>02ERX8P</t>
  </si>
  <si>
    <t>CONDUCTEURS CFA BORDEAUX</t>
  </si>
  <si>
    <t>011F5YH</t>
  </si>
  <si>
    <t>ESID LYON-CELL REGIE INFRA-ANT NIMES GAR</t>
  </si>
  <si>
    <t>ESID LYON - CELLULE REGIE DES INFRASTRUCTURES - ANTENNE NIMES GARONS</t>
  </si>
  <si>
    <t>0AIZ17F</t>
  </si>
  <si>
    <t>SOUT AUM CATHO</t>
  </si>
  <si>
    <t>SOUTIEN AUMONERIE CATHOLIQUE</t>
  </si>
  <si>
    <t>0AIZ17G</t>
  </si>
  <si>
    <t>SOUT AUM PROTEST</t>
  </si>
  <si>
    <t>SOUTIEN AUMONERIE PROTESTANTE</t>
  </si>
  <si>
    <t>0AIZ17H</t>
  </si>
  <si>
    <t>SOUT AUM ISRAEL</t>
  </si>
  <si>
    <t>SOUTIEN AUMONERIE ISRAELITE</t>
  </si>
  <si>
    <t>0AIZ17I</t>
  </si>
  <si>
    <t>SOUT AUM MUSUL</t>
  </si>
  <si>
    <t>SOUTIEN AUMONERIE MUSULMANE</t>
  </si>
  <si>
    <t>011L3VS</t>
  </si>
  <si>
    <t>ESID IDF - CELL PREV MAIT RISQ ENV MONTL</t>
  </si>
  <si>
    <t>ESID IDF - CELLULE PREVENTION MAITRISE DES RISQUES ENVIRONNEMENT - ANTENNE MONTLHERY</t>
  </si>
  <si>
    <t>06SJ019</t>
  </si>
  <si>
    <t>UDGA121231 : SERVICE CENTRALISÉ DES ACHATS - ANGERS</t>
  </si>
  <si>
    <t>06SJ01A</t>
  </si>
  <si>
    <t>AC-TER-BOURGES</t>
  </si>
  <si>
    <t>UDGA121232 : DÉPARTEMENT ACHATS-CONTRATS DE L'UMTER - BOURGES</t>
  </si>
  <si>
    <t>05Y0131</t>
  </si>
  <si>
    <t>DIRISI TLN - CIRISI DRAGUIGNAN</t>
  </si>
  <si>
    <t>DIRISI TOULON - CIRISI DRAGUIGNAN</t>
  </si>
  <si>
    <t>00G599D</t>
  </si>
  <si>
    <t>00RYA1Q</t>
  </si>
  <si>
    <t>DRM-SDA-PT-SR-ETIROEM</t>
  </si>
  <si>
    <t>SECTION ETIROEM BRUZ</t>
  </si>
  <si>
    <t>04C5043</t>
  </si>
  <si>
    <t>SERVICE DETACHES : OCCAR - COBLENCE</t>
  </si>
  <si>
    <t>08290FT</t>
  </si>
  <si>
    <t>MAGASIN RECHANGES NAVALS SOUM</t>
  </si>
  <si>
    <t>MAGASIN RECHANGES NAVALS SOUS-MARINS</t>
  </si>
  <si>
    <t>00C39TB</t>
  </si>
  <si>
    <t>19E RGT GENIE - UP2</t>
  </si>
  <si>
    <t>19E REGIMENT DU GENIE - UNITE DE PROTECTION 2</t>
  </si>
  <si>
    <t>0A8Q03J</t>
  </si>
  <si>
    <t>AASG BORDEAUX</t>
  </si>
  <si>
    <t>ANTENNE D'ACTION SOCIALE GEND BORDEAUX</t>
  </si>
  <si>
    <t>0879040</t>
  </si>
  <si>
    <t>ASSOCIATIONS - (CSINI)</t>
  </si>
  <si>
    <t>CERCLE SPORTIF DE L'INSTITUTION NATIONALE DES INVALIDES (CSINI)</t>
  </si>
  <si>
    <t>0ACZ059</t>
  </si>
  <si>
    <t>HBS - HPMEA - NDO - SD - ACADEMIE DU RENSEIGNEMENT</t>
  </si>
  <si>
    <t>0ACN011</t>
  </si>
  <si>
    <t>SIH HIA LAVERAN</t>
  </si>
  <si>
    <t>SERVICE INFORMATIQUE HOPITAL D' INSTRUCTION DES ARMEES LAVERAN</t>
  </si>
  <si>
    <t>0ACN017</t>
  </si>
  <si>
    <t>SIH HIA PERCY</t>
  </si>
  <si>
    <t>SERVICE INFORMATIQUE HOPITAL D' INSTRUCTION DES ARMEES PERCY</t>
  </si>
  <si>
    <t>06EJ09V</t>
  </si>
  <si>
    <t>R</t>
  </si>
  <si>
    <t>UDGA104100 : SECTION DES RÉMUNÉRATIONS</t>
  </si>
  <si>
    <t>06EJ09W</t>
  </si>
  <si>
    <t>F</t>
  </si>
  <si>
    <t>UDGA104101 : SECTION DU FONCTIONNEMENT</t>
  </si>
  <si>
    <t>09T8000</t>
  </si>
  <si>
    <t>COD TECH CC-ZIG-RSC-SAINTES</t>
  </si>
  <si>
    <t>CODE TECHNIQUE CENTRE COUT - ZIG - RSC - SAINTES</t>
  </si>
  <si>
    <t>06DF000</t>
  </si>
  <si>
    <t>COMPENSATRICE SNCF</t>
  </si>
  <si>
    <t>0A8V035</t>
  </si>
  <si>
    <t>SECT MAISONS-ALFORT 2</t>
  </si>
  <si>
    <t>SECTEUR MAISONS-ALFORT 2</t>
  </si>
  <si>
    <t>0631NHQ</t>
  </si>
  <si>
    <t>SITE LE CRANOU</t>
  </si>
  <si>
    <t>02FDN7V</t>
  </si>
  <si>
    <t>EID</t>
  </si>
  <si>
    <t>ESCADRON D'INSTRUCTION AU DEPLOIEMENT</t>
  </si>
  <si>
    <t>086A000</t>
  </si>
  <si>
    <t>SGDSN</t>
  </si>
  <si>
    <t>SECRETARIAT GENERAL DE LA DEFENSE ET DE LA SECURITE NATIONALE</t>
  </si>
  <si>
    <t>047K9Q0</t>
  </si>
  <si>
    <t>1ER RCP - UIR</t>
  </si>
  <si>
    <t>1ER RCP - UNITE D'INTERVENTION DE RESERVE</t>
  </si>
  <si>
    <t>09X6000</t>
  </si>
  <si>
    <t>13E DBLE</t>
  </si>
  <si>
    <t>13E DEMI BRIGADE DE LEGION ETRANGERE</t>
  </si>
  <si>
    <t>08BC00N</t>
  </si>
  <si>
    <t>33F - PC - EFM BREST</t>
  </si>
  <si>
    <t>00ZW000</t>
  </si>
  <si>
    <t>UIISC N°1</t>
  </si>
  <si>
    <t>UNITE D'INSTRUCTION ET D'INTERVENTION DE LA SECURITE CIVILE N.1</t>
  </si>
  <si>
    <t>09RW03E</t>
  </si>
  <si>
    <t>COMBDD BELFORT - AUMONERIE PROTESTANTE</t>
  </si>
  <si>
    <t>09RW03S</t>
  </si>
  <si>
    <t>COMBDD EVREUX AUMON PROTES</t>
  </si>
  <si>
    <t>COMBDD EVREUX - AUMONERIE PROTESTANTE</t>
  </si>
  <si>
    <t>05RQ000</t>
  </si>
  <si>
    <t>MAITO</t>
  </si>
  <si>
    <t>REMORQUEUR PORTUAIRE COTIER MAITO</t>
  </si>
  <si>
    <t>05SQ02V</t>
  </si>
  <si>
    <t>CFM COLMAY</t>
  </si>
  <si>
    <t>COMPAGNIE DE FUSILERS MARINS COLMAY</t>
  </si>
  <si>
    <t>09L6001</t>
  </si>
  <si>
    <t>09L6005</t>
  </si>
  <si>
    <t>09L600I</t>
  </si>
  <si>
    <t>05CQ150</t>
  </si>
  <si>
    <t>CMIA GUADELOUPE</t>
  </si>
  <si>
    <t>CENTRE MEDICAL INTERARMEES DE GUADELOUPE</t>
  </si>
  <si>
    <t>0AKN01Z</t>
  </si>
  <si>
    <t>CCRH ARCUEIL</t>
  </si>
  <si>
    <t>CENTRE DE CONDUITE DES RESSOURCES HUMAINES - ARCUEIL</t>
  </si>
  <si>
    <t>0AKM006</t>
  </si>
  <si>
    <t>CSO ARCUEIL</t>
  </si>
  <si>
    <t>CENTRE DE SOUTIEN ORGANIQUE - ARCUEIL</t>
  </si>
  <si>
    <t>0AGH038</t>
  </si>
  <si>
    <t>SATEL DIV RHL VENTISERI</t>
  </si>
  <si>
    <t>SATELLITE DIVISION RHL VENTISERI SOLENZARA</t>
  </si>
  <si>
    <t>05Y0AE7</t>
  </si>
  <si>
    <t>DIRISI TLN - STAT TRS LACAUNE</t>
  </si>
  <si>
    <t>DIRISI TOULON - STATION DE TRANSMISSIONS LACAUNE (STAT LCE)</t>
  </si>
  <si>
    <t>0ALC0GI</t>
  </si>
  <si>
    <t>BAAC</t>
  </si>
  <si>
    <t>084YAE6</t>
  </si>
  <si>
    <t>SITE OLIVET VALMY</t>
  </si>
  <si>
    <t>05BU8AH</t>
  </si>
  <si>
    <t>PPE - OI - UNC HQ - PYEONGTAEK</t>
  </si>
  <si>
    <t>PPE - OFFICIER FRANCAIS INSERE - UNITED NATIONS COMMAND HQ - PYEONGTAEK (COREE DU SUD) ;</t>
  </si>
  <si>
    <t>084R8SK</t>
  </si>
  <si>
    <t>SITE VAYRES CDT CORVEE</t>
  </si>
  <si>
    <t>0851B3K</t>
  </si>
  <si>
    <t>SITE MINIMES</t>
  </si>
  <si>
    <t>0851B3P</t>
  </si>
  <si>
    <t>SITE COLOMBIER</t>
  </si>
  <si>
    <t>086S0CU</t>
  </si>
  <si>
    <t>02 CMA - 83 AM - RESERVE</t>
  </si>
  <si>
    <t>83EME AM - CELLULE RESERVE OPERATIONNELLE</t>
  </si>
  <si>
    <t>06WQ000</t>
  </si>
  <si>
    <t>DEA - MONT DE MARSAN</t>
  </si>
  <si>
    <t>DEPOT ESSENCES AIR - MONT DE MARSAN</t>
  </si>
  <si>
    <t>09RH0PC</t>
  </si>
  <si>
    <t>CEMSAIR:STAG.GIF/YVETTE</t>
  </si>
  <si>
    <t>CEMSAIR : STAGIAIRES GIF/YVETTE</t>
  </si>
  <si>
    <t>GIF-SUR-YVETTE</t>
  </si>
  <si>
    <t>05BU713</t>
  </si>
  <si>
    <t>PPE - OLIA C-IED - MADRID (ESP)</t>
  </si>
  <si>
    <t>PPE - OLIA CENTRO DE EXCELENCIA C-IED - EMAD - HOYO DE MANZANARES, MADRID (ESPAGNE)</t>
  </si>
  <si>
    <t>HOYO DE MANZANARES</t>
  </si>
  <si>
    <t>05BU714</t>
  </si>
  <si>
    <t>PPE - OFFICIER D'ECHANGE - 29 PALMS</t>
  </si>
  <si>
    <t>05BU723</t>
  </si>
  <si>
    <t>PPE - PSS NORTHWOOD (GB)</t>
  </si>
  <si>
    <t>PPE - POLE SUIVI SYNTHESE (PSS) NORTHWOOD (GB)</t>
  </si>
  <si>
    <t>05BU724</t>
  </si>
  <si>
    <t>PPE - PSS RAMSTEIN (ALLEMAGNE)</t>
  </si>
  <si>
    <t>PPE - POLE SUIVI SYNTHESE (PSS) RAMSTEIN (ALLEMAGNE)</t>
  </si>
  <si>
    <t>09UW81Z</t>
  </si>
  <si>
    <t>RP OIAC</t>
  </si>
  <si>
    <t>REPRESENTATION PERMANENTE DE LA FRANCE - OIAC - LA HAYE</t>
  </si>
  <si>
    <t>09UW820</t>
  </si>
  <si>
    <t>RP DESA</t>
  </si>
  <si>
    <t>REPRESENTATION PERMANENTE DE LA FRANCE AUPRES DE LA CONFERENCE DU DESARMEMENT - GENEVE</t>
  </si>
  <si>
    <t>09UW822</t>
  </si>
  <si>
    <t>ALLEMAGNE</t>
  </si>
  <si>
    <t>09UW825</t>
  </si>
  <si>
    <t>AUTRICHE</t>
  </si>
  <si>
    <t>09UW828</t>
  </si>
  <si>
    <t>BELGIQUE</t>
  </si>
  <si>
    <t>09UW82E</t>
  </si>
  <si>
    <t>SUISSE</t>
  </si>
  <si>
    <t>09UW82I</t>
  </si>
  <si>
    <t>BRESIL</t>
  </si>
  <si>
    <t>BRASILIA</t>
  </si>
  <si>
    <t>09UW82L</t>
  </si>
  <si>
    <t>ESPAGNE</t>
  </si>
  <si>
    <t>09UW82O</t>
  </si>
  <si>
    <t>ROYAUME-UNI</t>
  </si>
  <si>
    <t>085EA2O</t>
  </si>
  <si>
    <t>ANTEA</t>
  </si>
  <si>
    <t>085EA2Q</t>
  </si>
  <si>
    <t>CALAO</t>
  </si>
  <si>
    <t>085EA2S</t>
  </si>
  <si>
    <t>TANGARA</t>
  </si>
  <si>
    <t>085EA2U</t>
  </si>
  <si>
    <t>HMS CARDIFF</t>
  </si>
  <si>
    <t>085EA2W</t>
  </si>
  <si>
    <t>UK MARITIME BATTLE STAFF</t>
  </si>
  <si>
    <t>085EA2Y</t>
  </si>
  <si>
    <t>BRISE GLACE AURORA AUSTRALIS</t>
  </si>
  <si>
    <t>BG AURORA AUSTRALIS</t>
  </si>
  <si>
    <t>085EA30</t>
  </si>
  <si>
    <t>AQUILES</t>
  </si>
  <si>
    <t>085EA31</t>
  </si>
  <si>
    <t>HDMS NIELS JUEL</t>
  </si>
  <si>
    <t>085EA32</t>
  </si>
  <si>
    <t>MPSV SWORDFISH</t>
  </si>
  <si>
    <t>085EA33</t>
  </si>
  <si>
    <t>USS WINSTON CHURCHILL</t>
  </si>
  <si>
    <t>011L3YT</t>
  </si>
  <si>
    <t>ESID IDF - CELL REG POLY ST CYR ECOL</t>
  </si>
  <si>
    <t>085EA34</t>
  </si>
  <si>
    <t>SPS CANTABRIA</t>
  </si>
  <si>
    <t>085EA35</t>
  </si>
  <si>
    <t>ELBE</t>
  </si>
  <si>
    <t>085EA36</t>
  </si>
  <si>
    <t>BDA KALAAT BENI RACHED</t>
  </si>
  <si>
    <t>085EA38</t>
  </si>
  <si>
    <t>JUAN CARLOS I</t>
  </si>
  <si>
    <t>085EA3A</t>
  </si>
  <si>
    <t>YP 703</t>
  </si>
  <si>
    <t>ANNAPOLIS</t>
  </si>
  <si>
    <t>085EA3C</t>
  </si>
  <si>
    <t>LE KALLISTE</t>
  </si>
  <si>
    <t>085EA3E</t>
  </si>
  <si>
    <t>USS GEORGE H.W.BUSH</t>
  </si>
  <si>
    <t>085EA3G</t>
  </si>
  <si>
    <t>CHOULES</t>
  </si>
  <si>
    <t>HMAS CHOULES</t>
  </si>
  <si>
    <t>085EA3I</t>
  </si>
  <si>
    <t>CAIO DUILIO</t>
  </si>
  <si>
    <t>085EA3K</t>
  </si>
  <si>
    <t>ITS SAN GIUSTO</t>
  </si>
  <si>
    <t>085EA3L</t>
  </si>
  <si>
    <t>PEREGRINA</t>
  </si>
  <si>
    <t>085EA3M</t>
  </si>
  <si>
    <t>CORTE-REAL</t>
  </si>
  <si>
    <t>085EA3N</t>
  </si>
  <si>
    <t>ITS SAN MARCO</t>
  </si>
  <si>
    <t>085EA3P</t>
  </si>
  <si>
    <t>USS CARNEY</t>
  </si>
  <si>
    <t>00GJ9UY</t>
  </si>
  <si>
    <t>8E RPIMA - STRUCTURE ACCUEIL RO2</t>
  </si>
  <si>
    <t>8E RPIMA - STRUCTURE D'ACCUEIL DE LA RO2 CASTRES</t>
  </si>
  <si>
    <t>013LJ3R</t>
  </si>
  <si>
    <t>DIRISI IDF 8RT - ARCUEIL CI RSV N1</t>
  </si>
  <si>
    <t>DIRISI IDF 8RT - CIRISI ARCUEIL CI RSV N1</t>
  </si>
  <si>
    <t>02EV006</t>
  </si>
  <si>
    <t>02DL000</t>
  </si>
  <si>
    <t>SMA PERIGUEUX</t>
  </si>
  <si>
    <t>DETACHEMENT DU SERVICE MILITAIRE ADAPTE - PERIGUEUX</t>
  </si>
  <si>
    <t>062Y077</t>
  </si>
  <si>
    <t>EPMU BRETAGNE - GMU ST NICOLAS</t>
  </si>
  <si>
    <t>ET PRINC MUN BRETAGNE - GROUPEMENT MUNITIONS BREST/SAINT NICOLAS</t>
  </si>
  <si>
    <t>081F1FX</t>
  </si>
  <si>
    <t>49EME AM - CHENEVIERES</t>
  </si>
  <si>
    <t>4EME CENTRE MEDICAL DES ARMEES - 49EME ANTENNE MEDICALE</t>
  </si>
  <si>
    <t>0614177</t>
  </si>
  <si>
    <t>ANTENNE DIEUZE SOU</t>
  </si>
  <si>
    <t>ANTENNE DIEUZE</t>
  </si>
  <si>
    <t>01WJ075</t>
  </si>
  <si>
    <t>DRHAT - COMLE - BCM - SLE TOURS</t>
  </si>
  <si>
    <t>085EA5L</t>
  </si>
  <si>
    <t>HNLMS WALRUS</t>
  </si>
  <si>
    <t>0AJY002</t>
  </si>
  <si>
    <t>085EA5N</t>
  </si>
  <si>
    <t>HMS SCEPTRE</t>
  </si>
  <si>
    <t>011I5AH</t>
  </si>
  <si>
    <t>ESID METZ - ANT REG POLY METZ</t>
  </si>
  <si>
    <t>ESID METZ - ANTENNE REGIE POLYVALENTE METZ</t>
  </si>
  <si>
    <t>05SP000</t>
  </si>
  <si>
    <t>MISSEXT</t>
  </si>
  <si>
    <t>DETACHEMENT MISSIONS EXTERIEURES</t>
  </si>
  <si>
    <t>0AE0CHZ</t>
  </si>
  <si>
    <t>SECTION PERSONNEL CIVIL - TOULOUSE</t>
  </si>
  <si>
    <t>063S3CQ</t>
  </si>
  <si>
    <t>SITE METZ DE LATTRE</t>
  </si>
  <si>
    <t>05LG096</t>
  </si>
  <si>
    <t>BRIGADE GENDARMERIE AIR</t>
  </si>
  <si>
    <t>0AB4007</t>
  </si>
  <si>
    <t>02FOAEN</t>
  </si>
  <si>
    <t>CERPAIR</t>
  </si>
  <si>
    <t>CENTRE D'ETUDES ET DE RECHERCHES PSYCHOLOGIQUES AIR</t>
  </si>
  <si>
    <t>063S078</t>
  </si>
  <si>
    <t>RSDA</t>
  </si>
  <si>
    <t>09XA000</t>
  </si>
  <si>
    <t>COM TN</t>
  </si>
  <si>
    <t>COMMANDEMENT TERRE POUR LE TERRITOIRE NATIONAL</t>
  </si>
  <si>
    <t>081U000</t>
  </si>
  <si>
    <t>CMA09</t>
  </si>
  <si>
    <t>9EME CENTRE MEDICAL DES ARMEES</t>
  </si>
  <si>
    <t>088K011</t>
  </si>
  <si>
    <t>CESPA - RESERVE</t>
  </si>
  <si>
    <t>CESPA - CELLULE RESERVE OPERATIONNELLE</t>
  </si>
  <si>
    <t>064741M</t>
  </si>
  <si>
    <t>SITE ANGERS EBLE</t>
  </si>
  <si>
    <t>06J700J</t>
  </si>
  <si>
    <t>DA-BA</t>
  </si>
  <si>
    <t>UDGA104915 : DIVISION D'ACHAT BALMA</t>
  </si>
  <si>
    <t>06J700K</t>
  </si>
  <si>
    <t>DA-BE</t>
  </si>
  <si>
    <t>UDGA104916 : DIVISION D'ACHAT BISCAROSSE</t>
  </si>
  <si>
    <t>06J700L</t>
  </si>
  <si>
    <t>DA-BS</t>
  </si>
  <si>
    <t>UDGA104917 : DIVISION D'ACHAT BOURGES</t>
  </si>
  <si>
    <t>06J700M</t>
  </si>
  <si>
    <t>DA-BZ</t>
  </si>
  <si>
    <t>UDGA104918 : DIVISION D'ACHAT BRUZ</t>
  </si>
  <si>
    <t>06J700N</t>
  </si>
  <si>
    <t>DA-CZ</t>
  </si>
  <si>
    <t>UDGA104919 : DIVISION D'ACHAT CAZAUX</t>
  </si>
  <si>
    <t>00RUAEI</t>
  </si>
  <si>
    <t>RESIDENCE MGA</t>
  </si>
  <si>
    <t>02F0027</t>
  </si>
  <si>
    <t>0AA9002</t>
  </si>
  <si>
    <t>ANT CRGI CREIL</t>
  </si>
  <si>
    <t>ANTENNE CENTRE DE RENSEIGNEMENT GEOSPATIAL INTERARMEES CREIL</t>
  </si>
  <si>
    <t>016E7BB</t>
  </si>
  <si>
    <t>DLEM - STRUCTURE DE LA RO2</t>
  </si>
  <si>
    <t>DETACHEMENT DE LA LEGION ETRANGERE DE MAYOTTE - STRUCTURE D'ACCUEIL DE LA RO2 - MAYOTTE</t>
  </si>
  <si>
    <t>09QO007</t>
  </si>
  <si>
    <t>SCES GOUV INVALIDES - BLESSES ADT</t>
  </si>
  <si>
    <t>SERVICES DU GOUVERNEUR DES INVALIDES - BLESSES DE L'ARMEE DE TERRE</t>
  </si>
  <si>
    <t>02KN090</t>
  </si>
  <si>
    <t>CSUP RESEAUX</t>
  </si>
  <si>
    <t>POLE ECOLES MEDITERRANEE ELEVES - COURS SUPERIEUR RESEAUX</t>
  </si>
  <si>
    <t>09WU000</t>
  </si>
  <si>
    <t>31F CHEVALIER PAUL</t>
  </si>
  <si>
    <t>DETACHEMENT 31F CHEVALIER PAUL</t>
  </si>
  <si>
    <t>00P0134</t>
  </si>
  <si>
    <t>DMD ZDS - DMD DE LA LOZERE</t>
  </si>
  <si>
    <t>DELEGATION MILITAIRE DEPARTEMENTALE DE LA LOZERE (48)</t>
  </si>
  <si>
    <t>MENDE</t>
  </si>
  <si>
    <t>00P0000</t>
  </si>
  <si>
    <t>COM-IAZDS SUD</t>
  </si>
  <si>
    <t>COMMANDEMENT INTERARMEES DE ZONE DE DEFENSE ET DE SECURITE SUD</t>
  </si>
  <si>
    <t>013QAGW</t>
  </si>
  <si>
    <t>DIRISI MTZ - DET SIC MTZ</t>
  </si>
  <si>
    <t>DIRISI METZ - CIRISI MONTIGNY DETACHEMENT SIC METZ</t>
  </si>
  <si>
    <t>06GM000</t>
  </si>
  <si>
    <t>FORCES SPECIALES</t>
  </si>
  <si>
    <t>06GN000</t>
  </si>
  <si>
    <t>FORMATION DES SPORTIFS DE HN MINIST</t>
  </si>
  <si>
    <t>FORMATION DES SPORTIFS DE HAUT NIVEAU DU MINISTERE</t>
  </si>
  <si>
    <t>06GO000</t>
  </si>
  <si>
    <t>FORMATION SUPERIEURE DES OFFICIERS</t>
  </si>
  <si>
    <t>06GP000</t>
  </si>
  <si>
    <t>FRANCE DOMAINE</t>
  </si>
  <si>
    <t>06GQ000</t>
  </si>
  <si>
    <t>FREGATES BASEES EN METROPOLE</t>
  </si>
  <si>
    <t>06GR000</t>
  </si>
  <si>
    <t>06GS000</t>
  </si>
  <si>
    <t>GCPC ET SPAC</t>
  </si>
  <si>
    <t>GESTION COLLECTIVE DU PERSONNEL CIVIL</t>
  </si>
  <si>
    <t>06GT000</t>
  </si>
  <si>
    <t>GROUPE AERIEN EMBARQUE</t>
  </si>
  <si>
    <t>02FZ806</t>
  </si>
  <si>
    <t>0ABR000</t>
  </si>
  <si>
    <t>DAR-DEL AVGNE-RH-APS</t>
  </si>
  <si>
    <t>DELEGATION A L'ACCOMPAGNEMENT REGIONAL - DELEGUE AUVERGNE-RHONE-ALPES</t>
  </si>
  <si>
    <t>09SI000</t>
  </si>
  <si>
    <t>DPID</t>
  </si>
  <si>
    <t>DIRECTION DE LA PROTECTION DES INSTALLATIONS, MOYENS ET ACTIVITES DE LA DEFENSE</t>
  </si>
  <si>
    <t>084W200</t>
  </si>
  <si>
    <t>ANT CAPTIEUX</t>
  </si>
  <si>
    <t>ANTENNE CAPTIEUX</t>
  </si>
  <si>
    <t>CAPTIEUX</t>
  </si>
  <si>
    <t>05BU74V</t>
  </si>
  <si>
    <t>PPE - DGRE - BRUXELLES (BEL)</t>
  </si>
  <si>
    <t>PPE - COMMISSION EUROPEENNE - DIRECTION GENERALE RELATIONS EXTERIEURES - BRUXELLES (BEL)</t>
  </si>
  <si>
    <t>05BU74W</t>
  </si>
  <si>
    <t>PPE - MINDEF DGIE - BONN (ALL)</t>
  </si>
  <si>
    <t>PPE - MINISTERE FEDERAL DE LA DEFENSE - DEPARTEMENT GENIE INFRA ENVIRONNEMENT - BONN (ALL)</t>
  </si>
  <si>
    <t>05BU74X</t>
  </si>
  <si>
    <t>PPE - MIU MED - BARCELONE (ESP)</t>
  </si>
  <si>
    <t>PPE - MISSION INTERMINISTERIELLE POUR L'UNION DE LA MEDITERRANEE - BARCELONE (ESPAGNE)</t>
  </si>
  <si>
    <t>BARCELONE</t>
  </si>
  <si>
    <t>05BU74Y</t>
  </si>
  <si>
    <t>PPE - UE - COPS - BRUXELLES (BEL)</t>
  </si>
  <si>
    <t>PPE - UE - COPS</t>
  </si>
  <si>
    <t>05BU79B</t>
  </si>
  <si>
    <t>PPE - CENTRE POLITIQUE SECURITE GENEVE</t>
  </si>
  <si>
    <t>PPE - CENTRE DE POLITIQUE DE SECURITE (GENEVE)</t>
  </si>
  <si>
    <t>05BU79F</t>
  </si>
  <si>
    <t>PPE - CONSMIL UA - ADDIS ABEBA (ETH)</t>
  </si>
  <si>
    <t>PPE - SEAE - DELEGUE - CONSMIL PRES UNION AFRICAINE - ADDIS ABEBA (ETHIOPIE)</t>
  </si>
  <si>
    <t>ADDIS ABEBA</t>
  </si>
  <si>
    <t>05BU79H</t>
  </si>
  <si>
    <t>PPE - STAGIAIRE US AWC CARLISLE</t>
  </si>
  <si>
    <t>PPE - OFFICIER STAGIARE US ARMY WAR COLLEGE CARLISLE - PENNSYLVANIE (USA)</t>
  </si>
  <si>
    <t>00G39TF</t>
  </si>
  <si>
    <t>11E RAMA - DLAE</t>
  </si>
  <si>
    <t>11E REGIMENT D'ARTILLERIE DE MARINE - DETACHEMENT DE LIAISON ET D'AIDE A L'ENGAGEMENT 50</t>
  </si>
  <si>
    <t>05BU87R</t>
  </si>
  <si>
    <t>PPE - OLIA BRL COS PMO - AMMAN (JORDANIE</t>
  </si>
  <si>
    <t>PPE - OFFICIER DE LIAISON - CHEF DU BUREAU REGIONAL DE LIAISON DU COS AU PMO - AMMAN (JORDANIE)</t>
  </si>
  <si>
    <t>01CSA0A</t>
  </si>
  <si>
    <t>EALAT LE LUC - DET BGES</t>
  </si>
  <si>
    <t>ECOLE DE L'AVIATION LEGERE DE L'ARMEE DE TERRE - LE LUC - DETACHEMENT BOURGES</t>
  </si>
  <si>
    <t>0A8Q03K</t>
  </si>
  <si>
    <t>SECT CARCASSONNE</t>
  </si>
  <si>
    <t>SECTEUR CARCASSONNE</t>
  </si>
  <si>
    <t>0A8Q03X</t>
  </si>
  <si>
    <t>AASG CARCASSONNE</t>
  </si>
  <si>
    <t>ANTENNE D'ACTION SOCIALE GEND CARCASSONNE</t>
  </si>
  <si>
    <t>0A8Q03Z</t>
  </si>
  <si>
    <t>AASG ALBI</t>
  </si>
  <si>
    <t>ANTENNE D'ACTION SOCIALE GEND ALBI</t>
  </si>
  <si>
    <t>04C5026</t>
  </si>
  <si>
    <t>DIV HBNS - MIN EQUIP -DIR AERONAUT CORSE</t>
  </si>
  <si>
    <t>SERVICE DETACHE : MINISTERE DE L'EQUIPEMENT ET DU TRANSPORT - DIR DE L'AERONAUTIQUE - CORSE</t>
  </si>
  <si>
    <t>04C5027</t>
  </si>
  <si>
    <t>SERVICE DETACHE : AGENCE OTAN NAMSA - CAPELLEN</t>
  </si>
  <si>
    <t>09Q003N</t>
  </si>
  <si>
    <t>INF6M C/BAT/GECOL</t>
  </si>
  <si>
    <t>COURS BAT GERANT DE COLLECTIVITE</t>
  </si>
  <si>
    <t>09Q003R</t>
  </si>
  <si>
    <t>INF6M C/BAT/COMLOG</t>
  </si>
  <si>
    <t>COURS BAT COMPTABLE LOGISTICIEN</t>
  </si>
  <si>
    <t>09Q003T</t>
  </si>
  <si>
    <t>INF6M CSUP SIN</t>
  </si>
  <si>
    <t>COURS CERTIF SUP DU SYSTEME INERTIEL NAVIG SNLE</t>
  </si>
  <si>
    <t>09Q003V</t>
  </si>
  <si>
    <t>INF6M C/BS/CONTA</t>
  </si>
  <si>
    <t>COURS BS CONTROLEUR AERIEN</t>
  </si>
  <si>
    <t>09Q003X</t>
  </si>
  <si>
    <t>INF6M C/BS/GUETF</t>
  </si>
  <si>
    <t>COURS BS GUETTEUR DE LA FLOTTE</t>
  </si>
  <si>
    <t>09Q003Y</t>
  </si>
  <si>
    <t>INF6M C/BS/GESTRH</t>
  </si>
  <si>
    <t>COURS BS GESTIONNAIRE DES RESSOURCES HUMAINES</t>
  </si>
  <si>
    <t>09Q0040</t>
  </si>
  <si>
    <t>INF6M C/BS/GECOL</t>
  </si>
  <si>
    <t>COURS BS GERANT DE COLLECTIVITE</t>
  </si>
  <si>
    <t>09Q0042</t>
  </si>
  <si>
    <t>INF6M C/BAT/ENERG NUC</t>
  </si>
  <si>
    <t>COURS BAT ENERGIE NUCLEAIRE</t>
  </si>
  <si>
    <t>09Q0044</t>
  </si>
  <si>
    <t>INF6M COURS BS INSED</t>
  </si>
  <si>
    <t>COURS BS INSED</t>
  </si>
  <si>
    <t>09Q0045</t>
  </si>
  <si>
    <t>INF 6 MOIS STAGE FORMATION ELEVES - C/BS</t>
  </si>
  <si>
    <t>C/BS/EPMS</t>
  </si>
  <si>
    <t>09Q0046</t>
  </si>
  <si>
    <t>INF6M C/BSA/SINELE</t>
  </si>
  <si>
    <t>COURS BSA CONDUITE SYSTEME NAVIGATION</t>
  </si>
  <si>
    <t>09Q0047</t>
  </si>
  <si>
    <t>INF6M C/PRESNLE</t>
  </si>
  <si>
    <t>COURS PREEMBARQUEMENT SNLE</t>
  </si>
  <si>
    <t>02FC025</t>
  </si>
  <si>
    <t>02EF0ED</t>
  </si>
  <si>
    <t>BREST CIN - ECOLE DES MOUSSES-ANTENNE DE</t>
  </si>
  <si>
    <t>CENTRE D INSTRUCTION NAVAL DE BREST - ECOLE DES MOUSSES-ANTENNE DE CHERBOURG</t>
  </si>
  <si>
    <t>06CL000</t>
  </si>
  <si>
    <t>CFIM SMITER</t>
  </si>
  <si>
    <t>CENTRE DE FORMATION INITIALE MILITAIRE DU SMITER</t>
  </si>
  <si>
    <t>06BM000</t>
  </si>
  <si>
    <t>AUTRES U AIR  DE LA BA 120 CAZAUX</t>
  </si>
  <si>
    <t>AUTRES UNITES AIR  DE LA BASE AERIENNE 120 CAZAUX</t>
  </si>
  <si>
    <t>06BU000</t>
  </si>
  <si>
    <t>BOG</t>
  </si>
  <si>
    <t>BUREAU DES OFFICIERS GENERAUX</t>
  </si>
  <si>
    <t>08BE0BK</t>
  </si>
  <si>
    <t>02FY005</t>
  </si>
  <si>
    <t>BRIGADE MOTOCYCLISTE</t>
  </si>
  <si>
    <t>0A89000</t>
  </si>
  <si>
    <t>CFIM 11E BP - 6E RPIMA</t>
  </si>
  <si>
    <t>0A8A000</t>
  </si>
  <si>
    <t>CAMP DE LA COURTINE</t>
  </si>
  <si>
    <t>013N000</t>
  </si>
  <si>
    <t>DIRISI LYN</t>
  </si>
  <si>
    <t>DIRISI LYON</t>
  </si>
  <si>
    <t>02UE000</t>
  </si>
  <si>
    <t>DAT NLLE CALEDONIE</t>
  </si>
  <si>
    <t>DETACHEMENT AVANCE DES TRANSMISSIONS - NOUVELLE CALEDONIE</t>
  </si>
  <si>
    <t>011C261</t>
  </si>
  <si>
    <t>ESID BDX-USID BDX</t>
  </si>
  <si>
    <t>ESID BORDEAUX - USID BORDEAUX</t>
  </si>
  <si>
    <t>067O1G7</t>
  </si>
  <si>
    <t>137EME AM - SOLENZARA</t>
  </si>
  <si>
    <t>10EME CENTRE MEDICAL DES ARMEES - 137EME ANTENNE MEDICALE</t>
  </si>
  <si>
    <t>SARI-SOLENZARA</t>
  </si>
  <si>
    <t>0ABA09C</t>
  </si>
  <si>
    <t>PRSD GRENOBLE</t>
  </si>
  <si>
    <t>POSTE RSD GRENOBLE</t>
  </si>
  <si>
    <t>0ABA09Q</t>
  </si>
  <si>
    <t>PRSD CLERMONT</t>
  </si>
  <si>
    <t>POSTE RSD - CLERMONT FERRAND</t>
  </si>
  <si>
    <t>02FMB2K</t>
  </si>
  <si>
    <t>ESCADRON D'ARMEMENT SPECIAL</t>
  </si>
  <si>
    <t>ESCADRON D'ARMEMENT SPECIALISE 94.532 "AURON"</t>
  </si>
  <si>
    <t>00BW9XY</t>
  </si>
  <si>
    <t>1ER RGT TIR - STRUCTURE ACCUEIL RO2</t>
  </si>
  <si>
    <t>1ER RGT TIR - STRUCTURE D'ACCUEIL DE LA RO2 EPINAL</t>
  </si>
  <si>
    <t>01CF9MG</t>
  </si>
  <si>
    <t>ECOMIL BOURGES - RO2 - CIEC SISSONNE</t>
  </si>
  <si>
    <t>ECOLES MILITAIRES DE BOURGES - STRUCTURE D'ACCUEIL DE LA RO2 - CIEC DE SISSONNE</t>
  </si>
  <si>
    <t>0ACY02D</t>
  </si>
  <si>
    <t>COM E2CIA - STRUCTURE D'ACCUEIL DE LA</t>
  </si>
  <si>
    <t>COMMANDEMENT DE L'ENTRAINEMENT ET DES ECOLES DU COMBAT INTERARMES - STRUCTURE D'ACCUEIL DE LA RO2</t>
  </si>
  <si>
    <t>09RW065</t>
  </si>
  <si>
    <t>COMIA-ZDS SUD-OUEST - AUMONERIE CATHOLIQUE</t>
  </si>
  <si>
    <t>09RW066</t>
  </si>
  <si>
    <t>COMIA-ZDS SUD-EST - AUM CATHO</t>
  </si>
  <si>
    <t>COMIA-ZDS SUD-EST - AUMONERIE CATHOLIQUE</t>
  </si>
  <si>
    <t>09RW067</t>
  </si>
  <si>
    <t>EMIA-ZDS EST - CULTE CATHO</t>
  </si>
  <si>
    <t>COMIA-ZDS EST - AUMONERIE CATHOLIQUE</t>
  </si>
  <si>
    <t>09RW068</t>
  </si>
  <si>
    <t>COMBDD ANGERS AUMON CATH</t>
  </si>
  <si>
    <t>COMBDD ANGERS LE MANS SAUMUR - AUMONERIE CATHOLIQUE</t>
  </si>
  <si>
    <t>09RW0KE</t>
  </si>
  <si>
    <t>AUM CONSEIL ORTHO COM</t>
  </si>
  <si>
    <t>AUMONIER CONSEILLER DU CULTE ORTHODOXE AUPRES DU COMLE</t>
  </si>
  <si>
    <t>09RW0KI</t>
  </si>
  <si>
    <t>EMIA LA REUNION AUM MUSUL</t>
  </si>
  <si>
    <t>ETAT MAJOR INTERARMEES DE LA REUNION AUMONERIE MUSULMANE</t>
  </si>
  <si>
    <t>0644150</t>
  </si>
  <si>
    <t>ANTENNE CASTELNAUDARY</t>
  </si>
  <si>
    <t>09NY00F</t>
  </si>
  <si>
    <t>HBNS SA DCI - DETACHEMENT KOWEIT</t>
  </si>
  <si>
    <t>0A8T00S</t>
  </si>
  <si>
    <t>ANT ACT SOC BITCHE</t>
  </si>
  <si>
    <t>ANTENNE D'ACTION SOCIALE BITCHE</t>
  </si>
  <si>
    <t>0A8T018</t>
  </si>
  <si>
    <t>SECT BELFORT-LUXEUIL</t>
  </si>
  <si>
    <t>SECTEUR BELFORT-LUXEUIL</t>
  </si>
  <si>
    <t>00P0099</t>
  </si>
  <si>
    <t>DMD ZDS - DMD DE LA CORSE DU SUD</t>
  </si>
  <si>
    <t>DELEGATION MILITAIRE DEPARTEMENTALE DE LA CORSE-DU-SUD (2A) (DMD COMAR AJACCIO)</t>
  </si>
  <si>
    <t>0892000</t>
  </si>
  <si>
    <t>POPMAT BDD</t>
  </si>
  <si>
    <t>PREPARATIONS OPERATIONNELLES DU PERSONNEL MILITAIRE TERRE DES BASES DE DEFENSE</t>
  </si>
  <si>
    <t>0893000</t>
  </si>
  <si>
    <t>CENTRE DES TRANSPORTS TRANSITS DE SURFACE</t>
  </si>
  <si>
    <t>06J0000</t>
  </si>
  <si>
    <t>CPP</t>
  </si>
  <si>
    <t>CENTRE DE PRESTATION DE PROXIMITE DES RESSOURCES HUMAINES</t>
  </si>
  <si>
    <t>06J1000</t>
  </si>
  <si>
    <t>DGA-F</t>
  </si>
  <si>
    <t>DGA FORMATION</t>
  </si>
  <si>
    <t>015O99G</t>
  </si>
  <si>
    <t>3E REI - BLESSES ADT</t>
  </si>
  <si>
    <t>3E REGIMENT ETRANGER D'INFANTERIE - BLESSES DE L'ARMEE DE TERRE</t>
  </si>
  <si>
    <t>013K297</t>
  </si>
  <si>
    <t>DIRISI BDX - DET SIC CAZAUX</t>
  </si>
  <si>
    <t>DIRISI BORDEAUX - CIRISI MERIGNAC DETACHEMENT SIC CAZAUX</t>
  </si>
  <si>
    <t>064B115</t>
  </si>
  <si>
    <t>ANTENNE POITIERS</t>
  </si>
  <si>
    <t>00RC263</t>
  </si>
  <si>
    <t>EM DEFENSE - 263</t>
  </si>
  <si>
    <t>ETAT-MAJOR DE DEFENSE - 263</t>
  </si>
  <si>
    <t>CARACAS</t>
  </si>
  <si>
    <t>00RC090</t>
  </si>
  <si>
    <t>EM DEF  MARINE TAP 2</t>
  </si>
  <si>
    <t>EM DEFENSE MARINE - CELLULE TAP 2</t>
  </si>
  <si>
    <t>ROSCANVEL</t>
  </si>
  <si>
    <t>00RC193</t>
  </si>
  <si>
    <t>EM DEFENSE - 193</t>
  </si>
  <si>
    <t>ETAT-MAJOR DE DEFENSE - 193</t>
  </si>
  <si>
    <t>DUBAI</t>
  </si>
  <si>
    <t>00RC210</t>
  </si>
  <si>
    <t>EM DEFENSE - 210</t>
  </si>
  <si>
    <t>ETAT-MAJOR DE DEFENSE - 210</t>
  </si>
  <si>
    <t>TOKYO</t>
  </si>
  <si>
    <t>00RC229</t>
  </si>
  <si>
    <t>EM DEFENSE - 229</t>
  </si>
  <si>
    <t>ETAT-MAJOR DE DEFENSE - 229</t>
  </si>
  <si>
    <t>LAGOS</t>
  </si>
  <si>
    <t>00RC264</t>
  </si>
  <si>
    <t>EM DEFENSE - 264</t>
  </si>
  <si>
    <t>ETAT-MAJOR DE DEFENSE - 264</t>
  </si>
  <si>
    <t>SANAA</t>
  </si>
  <si>
    <t>00RC265</t>
  </si>
  <si>
    <t>EM DEFENSE - 265</t>
  </si>
  <si>
    <t>ETAT-MAJOR DE DEFENSE - 265</t>
  </si>
  <si>
    <t>POUCHARRAMET</t>
  </si>
  <si>
    <t>00RC3A6</t>
  </si>
  <si>
    <t>EM DEFENSE - 3A6</t>
  </si>
  <si>
    <t>ETAT-MAJOR DE DEFENSE - 3A6</t>
  </si>
  <si>
    <t>00RC3J5</t>
  </si>
  <si>
    <t>EM DEF - RENF CYB - PM</t>
  </si>
  <si>
    <t>ETAT-MAJOR DEFENSE - RENFORT CYBER - PERSONNEL MILITAIRE CF 178</t>
  </si>
  <si>
    <t>060UA8F</t>
  </si>
  <si>
    <t>POLE NLL LAUDUN</t>
  </si>
  <si>
    <t>POLE LAUDUN</t>
  </si>
  <si>
    <t>06E601J</t>
  </si>
  <si>
    <t>SERECOM-M.-JUIGNÉ</t>
  </si>
  <si>
    <t>UDGA160624 : SERVICE EXTÉRIEUR DE LA COMMUNICATION-MONTREUIL-JUIGNÉ</t>
  </si>
  <si>
    <t>06E601K</t>
  </si>
  <si>
    <t>SERECOM-SACLAY</t>
  </si>
  <si>
    <t>UDGA160625 : SERVICE EXTÉRIEUR DE LA COMMUNICATION-SACLAY</t>
  </si>
  <si>
    <t>0AB9093</t>
  </si>
  <si>
    <t>PRSD ROCHEFORT</t>
  </si>
  <si>
    <t>POSTE RSD ROCHEFORT</t>
  </si>
  <si>
    <t>068T000</t>
  </si>
  <si>
    <t>PFAE EST</t>
  </si>
  <si>
    <t>PLATEFORME ACHAT ENGAGEMENT EST</t>
  </si>
  <si>
    <t>069G19F</t>
  </si>
  <si>
    <t>102EME AM - ANGOULEME</t>
  </si>
  <si>
    <t>13EME CENTRE MEDICAL DES ARMEES - 102EME ANTENNE MEDICALE</t>
  </si>
  <si>
    <t>09VX000</t>
  </si>
  <si>
    <t>CI3RH</t>
  </si>
  <si>
    <t>CENTRE INTERARMEES DE RECHERCHE ET DE RECUEIL DU RENSEIGNEMENT HUMAIN</t>
  </si>
  <si>
    <t>02FM015</t>
  </si>
  <si>
    <t>0ACK02V</t>
  </si>
  <si>
    <t>ECHELON SANTE SPECIALISE MILIEU TERRE</t>
  </si>
  <si>
    <t>ECHELON SANTE SPECIALISE MILIEU TERRESTRE</t>
  </si>
  <si>
    <t>0ACK032</t>
  </si>
  <si>
    <t>ECHELON SANTE SPE MILIEU AERO</t>
  </si>
  <si>
    <t>ECHELON SANTE SPECIALISE MILIEU AERONAUTIQUE</t>
  </si>
  <si>
    <t>0ACK03E</t>
  </si>
  <si>
    <t>JMED ZDS IDF</t>
  </si>
  <si>
    <t>09S300A</t>
  </si>
  <si>
    <t>OGX CPN PROV</t>
  </si>
  <si>
    <t>OGX CPN PROVINCE 08.683</t>
  </si>
  <si>
    <t>02KN013</t>
  </si>
  <si>
    <t>C/BE/QMF MACH</t>
  </si>
  <si>
    <t>POLE ECOLES MEDITERRANEE ELEVES - COURS FORMATION ELEMENTAIRE METIER MOT MACHINE</t>
  </si>
  <si>
    <t>0A8A00P</t>
  </si>
  <si>
    <t>STRUCTURE D'ACCUEIL RO2</t>
  </si>
  <si>
    <t>CAMP DE LA COURTINE - STRUCTURE D'ACCUEIL DE LA RO2</t>
  </si>
  <si>
    <t>042N9Z6</t>
  </si>
  <si>
    <t>7E RGT MAT - DET CLERMONT-FERRAND - SRM</t>
  </si>
  <si>
    <t>7E REGIMENT DU MATERIEL - DETACHEMENT CLERMONT-FERRAND- SECTION REPARATION MOBILITE N 3</t>
  </si>
  <si>
    <t>0A6N039</t>
  </si>
  <si>
    <t>011F5IO</t>
  </si>
  <si>
    <t>ESID LYON-CELL REGIE INFRA-ANT MONT LOUI</t>
  </si>
  <si>
    <t>ESID LYON - CELLULE REGIE DES INFRASTRUCTURES - ANTENNE MONT-LOUIS</t>
  </si>
  <si>
    <t>011F5XL</t>
  </si>
  <si>
    <t>ESID LYON-ANT CONT CARPIAGNE</t>
  </si>
  <si>
    <t>ESID LYON - ANTENNE CONTRATS CARPIAGNE</t>
  </si>
  <si>
    <t>011F5XN</t>
  </si>
  <si>
    <t>ESID LYON-ANT CONT AIX EN PROVENCE</t>
  </si>
  <si>
    <t>ESID LYON - ANTENNE CONTRATS AIX EN PROVENCE</t>
  </si>
  <si>
    <t>0AIB000</t>
  </si>
  <si>
    <t>S2NA</t>
  </si>
  <si>
    <t>SERVICE DES SYSTEMES NUMERIQUES DE L'ARMEMENT</t>
  </si>
  <si>
    <t>09O93SK</t>
  </si>
  <si>
    <t>PASSERELLE CLR</t>
  </si>
  <si>
    <t>CENTRE INTERARMEES DE COORDINATION DU SOUTIEN - HAGUENEAU - COLMAR / PASSERELLE COLMAR</t>
  </si>
  <si>
    <t>00RT4AM</t>
  </si>
  <si>
    <t>CCP</t>
  </si>
  <si>
    <t>COORDONNATEUR CENTRAL A LA PREVENTION</t>
  </si>
  <si>
    <t>09O9373</t>
  </si>
  <si>
    <t>CICOS - COMBDD NIMES LAUDUN LARZAC</t>
  </si>
  <si>
    <t>CICOS - COMMANDEMENT DE LA BASE DE DEFENSE DE NIMES - LAUDUN - LARZAC</t>
  </si>
  <si>
    <t>011L3QE</t>
  </si>
  <si>
    <t>ESID IDF-USID VSLES-STR NRJ-ANT SRNES</t>
  </si>
  <si>
    <t>ESID IDF - USID VERSAILLES - SIM - SECTEUR ENERGIE - ANTENNE SURESNES</t>
  </si>
  <si>
    <t>0A8Q00H</t>
  </si>
  <si>
    <t>ANT ACT SOC CASTRES</t>
  </si>
  <si>
    <t>ANTENNE D'ACTION SOCIALE CASTRES</t>
  </si>
  <si>
    <t>0A8Q00V</t>
  </si>
  <si>
    <t>ANT ACT SOC MURET</t>
  </si>
  <si>
    <t>ANTENNE D'ACTION SOCIALE MURET</t>
  </si>
  <si>
    <t>0A8Q00W</t>
  </si>
  <si>
    <t>ANT ACT SOC TLSE EDME</t>
  </si>
  <si>
    <t>ANTENNE D'ACTION SOCIALE TOULOUSE EDME</t>
  </si>
  <si>
    <t>0A8Q00X</t>
  </si>
  <si>
    <t>ANT ACT SOC TOULOUSE</t>
  </si>
  <si>
    <t>ANTENNE D'ACTION SOCIALE TOULOUSE</t>
  </si>
  <si>
    <t>01HE193</t>
  </si>
  <si>
    <t>DIRISI RNS - CIRISI EVREUX</t>
  </si>
  <si>
    <t>DIRISI RENNES - CIRISI EVREUX</t>
  </si>
  <si>
    <t>0814176</t>
  </si>
  <si>
    <t>12 CMA - 4 AEMI - RESERVE</t>
  </si>
  <si>
    <t>4EME AEMI - CELLULE RESERVE OPERATIONNELLE</t>
  </si>
  <si>
    <t>0814177</t>
  </si>
  <si>
    <t>26EME AMP - MERIGNAC</t>
  </si>
  <si>
    <t>12EME CENTRE MEDICAL DES ARMEES - 26EME ANTENNE DE MEDECINE DE PREVENTION</t>
  </si>
  <si>
    <t>086G026</t>
  </si>
  <si>
    <t>CAB MOM</t>
  </si>
  <si>
    <t>CABINET DU MINISTRE DES OUTRE-MER</t>
  </si>
  <si>
    <t>0817023</t>
  </si>
  <si>
    <t>168EME AM - CASTRES</t>
  </si>
  <si>
    <t>11EME CENTRE MEDICAL DES ARMEES - 168EME ANTENNE MEDICALE</t>
  </si>
  <si>
    <t>062X184</t>
  </si>
  <si>
    <t>EPMU PROV MED - DIRECTION TOULON</t>
  </si>
  <si>
    <t>DIRECTION - ET PRINC MUN PROVENCE MEDITERRANEE - TOULON</t>
  </si>
  <si>
    <t>011I223</t>
  </si>
  <si>
    <t>ESID METZ - USID NANCY - ANT OCHEY</t>
  </si>
  <si>
    <t>ESID METZ - USID NANCY - ANTENNE OCHEY</t>
  </si>
  <si>
    <t>019W3AA</t>
  </si>
  <si>
    <t>4E RGT ETR - 1CEV - INSTRUCTION</t>
  </si>
  <si>
    <t>4E REGIMENT ETRANGER - 1CEV - NDO INSTRUCTION INITIALE EVLE</t>
  </si>
  <si>
    <t>08JW019</t>
  </si>
  <si>
    <t>05CU105</t>
  </si>
  <si>
    <t>TUREIA</t>
  </si>
  <si>
    <t>042UA19</t>
  </si>
  <si>
    <t>6E RMAT - UIR</t>
  </si>
  <si>
    <t>6E REGIMENT DU MATERIEL - UNITE D'INTERVENTION DE RESERVE - AFFILIEE 39</t>
  </si>
  <si>
    <t>0887014</t>
  </si>
  <si>
    <t>BAT RES IDF - 24E RI - DET VERSAILLES</t>
  </si>
  <si>
    <t>BATAILLON DE RESERVE D'ILE DE FRANCE - 24E RI - DETACHEMENT VERSAILLES</t>
  </si>
  <si>
    <t>018907B</t>
  </si>
  <si>
    <t>CDT ALAT - BLESSES ADT</t>
  </si>
  <si>
    <t>COMMANDEMENT DE L'AVIATION LEGERE DE L'ARMEE DE TERRE - BLESSES DE L'ARMEE DE TERRE</t>
  </si>
  <si>
    <t>0A6T000</t>
  </si>
  <si>
    <t>(F)CPG AUTRES</t>
  </si>
  <si>
    <t>(F) DRHAT - AUTRES CPG ET CORSE</t>
  </si>
  <si>
    <t>0A6R000</t>
  </si>
  <si>
    <t>(F) CPG PERM CUM</t>
  </si>
  <si>
    <t>(F) DRHAT - CPG PERMISSIONS CUMULÉES</t>
  </si>
  <si>
    <t>011X000</t>
  </si>
  <si>
    <t>DAT SENEGAL</t>
  </si>
  <si>
    <t>DETACHEMENT AVANCE DES TRANSMISSIONS - SENEGAL</t>
  </si>
  <si>
    <t>02F0AO2</t>
  </si>
  <si>
    <t>05HCAUQ</t>
  </si>
  <si>
    <t>DRH-MD - BUR BUD FIN</t>
  </si>
  <si>
    <t>DRH-MD - BUREAU BUDGETAIRE ET FINANCIER</t>
  </si>
  <si>
    <t>085H0B1</t>
  </si>
  <si>
    <t>COL RENS EU</t>
  </si>
  <si>
    <t>COLLEGE DU RENSEIGNEMENT EN EUROPE</t>
  </si>
  <si>
    <t>00S32AX</t>
  </si>
  <si>
    <t>EDG - ELEVES LE CAIRE (EGYPTE)</t>
  </si>
  <si>
    <t>ECOLE DE GUERRE - ELEVES LE CAIRE (EGYPTE)</t>
  </si>
  <si>
    <t>00S32AZ</t>
  </si>
  <si>
    <t>EDG - ELEVES BEYROUTH (LIBAN)</t>
  </si>
  <si>
    <t>ECOLE DE GUERRE - ELEVES BEYROUTH (LIBAN)</t>
  </si>
  <si>
    <t>0ALD1E9</t>
  </si>
  <si>
    <t>ADMR -TOURS</t>
  </si>
  <si>
    <t>0ALD1EA</t>
  </si>
  <si>
    <t>ADMR - ORLEANS</t>
  </si>
  <si>
    <t>ANTENNE DEFENSE MOBILITE REGIONALE - ORLEANS</t>
  </si>
  <si>
    <t>0AGF02P</t>
  </si>
  <si>
    <t>SEC ACH SOUTIEN ADMIN CENTRA</t>
  </si>
  <si>
    <t>SECTION ACHATS SOUTIEN DE L ADMINISTRATION CENTRALE</t>
  </si>
  <si>
    <t>0AK8000</t>
  </si>
  <si>
    <t>9E RSAM-NDO-ELV</t>
  </si>
  <si>
    <t>9EME REGIMENT DE SOUTIEN AEROMOBILE-NDO-ELEVES</t>
  </si>
  <si>
    <t>0AJV000</t>
  </si>
  <si>
    <t>CNPID</t>
  </si>
  <si>
    <t>CENTRE NATIONAL DE PRODUCTION D INFRASTRUCTURE DE LA DEFENSE</t>
  </si>
  <si>
    <t>0AJX000</t>
  </si>
  <si>
    <t>DES</t>
  </si>
  <si>
    <t>DELEGATION POUR L'ENCADREMENT SUPERIEUR</t>
  </si>
  <si>
    <t>0AJW000</t>
  </si>
  <si>
    <t>DAR-ECH CENTR</t>
  </si>
  <si>
    <t>DELEGATION ACCOMPAGNEMENT REGIONAL-ECHELON CENTRAL</t>
  </si>
  <si>
    <t>047N4K2</t>
  </si>
  <si>
    <t>CDEC - CDEC-EMSST-ELV ISTELI - PARIS 10</t>
  </si>
  <si>
    <t>CDEC - EMSST-ELEVES ISTELI - PARIS 10</t>
  </si>
  <si>
    <t>PARIS 10</t>
  </si>
  <si>
    <t>0AKL074</t>
  </si>
  <si>
    <t>05BU7AD</t>
  </si>
  <si>
    <t>PPE - USLW - APPEN (ALL)</t>
  </si>
  <si>
    <t>PPE - SOUS OFF / ECHANGE UNTEROFFIZIERSCHULE DER LUFTWAFFE - ULSW - APPEN (ALL)</t>
  </si>
  <si>
    <t>05BU7AH</t>
  </si>
  <si>
    <t>PPE - NAVAL STAFF - LONDRES (GB)</t>
  </si>
  <si>
    <t>PPE - OFFICIER D'ECHANGE - NAVAL STAFF - STRAT AND POL - LONDRES</t>
  </si>
  <si>
    <t>05BU7AI</t>
  </si>
  <si>
    <t>PPE - EMI BRUXELLES - COMEDS - PARIS</t>
  </si>
  <si>
    <t>PPE - ETAT-MAJOR MILITAIRE INTERNATIONAL (EMI) BRUXELLES - COMEDS PARIS</t>
  </si>
  <si>
    <t>05BU7AJ</t>
  </si>
  <si>
    <t>PPE - COE - VILNIUS (LITUANIE)</t>
  </si>
  <si>
    <t>PPE - CENTER OF EXCELLENCE (COE) - VILNIUS (LITUANIE)</t>
  </si>
  <si>
    <t>VILNIUS</t>
  </si>
  <si>
    <t>09UR04R</t>
  </si>
  <si>
    <t>BUR. TMD</t>
  </si>
  <si>
    <t>BUREAU TMD</t>
  </si>
  <si>
    <t>067O1GS</t>
  </si>
  <si>
    <t>139EME AM - AJACCIO</t>
  </si>
  <si>
    <t>10EME CENTRE MEDICAL DES ARMEES - 139EME ANTENNE MEDICALE</t>
  </si>
  <si>
    <t>09TX0KM</t>
  </si>
  <si>
    <t>GROUPEMENT D'APPUI</t>
  </si>
  <si>
    <t>GROUPEMENT D'APPUI A L'ACTIVITE</t>
  </si>
  <si>
    <t>0A6L2EB</t>
  </si>
  <si>
    <t>CPOIA - DIV OPS MONT VALERIEN</t>
  </si>
  <si>
    <t>CPOIA - DIVISION OPERATION MONT VALERIEN</t>
  </si>
  <si>
    <t>09XO04Y</t>
  </si>
  <si>
    <t>EM 1RE DIV - RO2</t>
  </si>
  <si>
    <t>ETAT-MAJOR DE LA 1RE DIVISION - STRUCTURE D'ACCUEIL DE LA RO2</t>
  </si>
  <si>
    <t>0A8N00C</t>
  </si>
  <si>
    <t>DA-SO-BE</t>
  </si>
  <si>
    <t>UDGA228577 : DIVISION ACHATS SUD-OUEST BISCARROSSE</t>
  </si>
  <si>
    <t>067O1FQ</t>
  </si>
  <si>
    <t>10 CMA - 149 AM - RESERVE</t>
  </si>
  <si>
    <t>149EME AM - CELLULE RESERVE OPERATIONNELLE</t>
  </si>
  <si>
    <t>067O1FR</t>
  </si>
  <si>
    <t>10EME CMA - AS HIA LAVERAN</t>
  </si>
  <si>
    <t>10EME CENTRE MEDICAL DES ARMEES - SECTION AIDE SOIGNANT HIA LAVERAN</t>
  </si>
  <si>
    <t>09RW0LC</t>
  </si>
  <si>
    <t>BSPP AUM PROTEST</t>
  </si>
  <si>
    <t>BATAILLON DES SAPEURS POMPIERS DE PARIS AUMONERIE PROTESTANTE</t>
  </si>
  <si>
    <t>09RW0LD</t>
  </si>
  <si>
    <t>BMSPM AUM PROTEST</t>
  </si>
  <si>
    <t>BRIGADE DES MARINS POMPIERS DE MARSEILLE AUMONERIE PROTESTANTE</t>
  </si>
  <si>
    <t>09RW0LG</t>
  </si>
  <si>
    <t>EG DIJON AUM CATHO</t>
  </si>
  <si>
    <t>ECOLE DE GENDARMERIE DE DIJON AUMONERIE CATHOLIQUE</t>
  </si>
  <si>
    <t>09RW0LJ</t>
  </si>
  <si>
    <t>EMIA ANTILLES AUM CATHO</t>
  </si>
  <si>
    <t>ETAT MAJOR INTERARMEES ANTILLES AUMONERIE CATHOLIQUE</t>
  </si>
  <si>
    <t>09RW0LL</t>
  </si>
  <si>
    <t>EMIA GUYANE AU CATHO</t>
  </si>
  <si>
    <t>ETAT MAJOR INTERARMEES  GUYANE AUMONERIE CATHOLIQUE</t>
  </si>
  <si>
    <t>09RW0LO</t>
  </si>
  <si>
    <t>EMIA LA REUNION AUM CATHO</t>
  </si>
  <si>
    <t>ETAT MAJOR INTERARMEES LA REUNION AUMONERIE CATHOLIQUE</t>
  </si>
  <si>
    <t>09RW0LQ</t>
  </si>
  <si>
    <t>EMIA NLLE CALEDONIE AUM CATHO</t>
  </si>
  <si>
    <t>ETAT MAJOR INTERARMEES NOUVELLE CALEDONIE AUMONERIE CATHOLIQUE</t>
  </si>
  <si>
    <t>09RW0LS</t>
  </si>
  <si>
    <t>EMIA POLYNESIE AUM CATHO</t>
  </si>
  <si>
    <t>ETAT MAJOR INTERARMEES  POLYNESIE AUMONERIE CATHOLIQUE</t>
  </si>
  <si>
    <t>09RW0LV</t>
  </si>
  <si>
    <t>EMIA FFEAU AUM CATHO</t>
  </si>
  <si>
    <t>ETAT MAJOR INTERARMEES FFEAU ALINDIEN AUMONERIE CATHOLIQUE</t>
  </si>
  <si>
    <t>09RW0MB</t>
  </si>
  <si>
    <t>AUM MILI FOR ARM - GGD LOIRET AUM CATHO</t>
  </si>
  <si>
    <t>GROUPEMENT DE GENDARMERIE DEPARTEMENTALE DU LOIRET AUMONERIE CATHOLIQUE</t>
  </si>
  <si>
    <t>09RW0MC</t>
  </si>
  <si>
    <t>GGD GARD AUM CATHO</t>
  </si>
  <si>
    <t>GROUPEMENT DE GENDARMERIE DEPARTEMENTALE DU GARD AUMONERIE CATHOLIQUE</t>
  </si>
  <si>
    <t>09RW0MD</t>
  </si>
  <si>
    <t>GGD INDRE ET LOIR AUM CATHO</t>
  </si>
  <si>
    <t>GROUPEMENT DE GENDARMERIE DEPARTEMENTALE INDRE ET LOIR AUMONERIE CATHOLIQUE</t>
  </si>
  <si>
    <t>05BU471</t>
  </si>
  <si>
    <t>PPE - OFF LIAISON - BRUXELLES (BEL)</t>
  </si>
  <si>
    <t>PPE - OFFICIER DE LIAISON - BRUXELLES (BELGIQUE)</t>
  </si>
  <si>
    <t>05BU477</t>
  </si>
  <si>
    <t>PPE - OFFICIER STAGIAIRE ISLAMABAD</t>
  </si>
  <si>
    <t>060J35G</t>
  </si>
  <si>
    <t>09RW0N1</t>
  </si>
  <si>
    <t>LM ST CYR AUM ISRAEL</t>
  </si>
  <si>
    <t>LYCEE MILITAIRE ST CYR AUMONERIE ISRAELITE</t>
  </si>
  <si>
    <t>0AHW000</t>
  </si>
  <si>
    <t>OPS DEV</t>
  </si>
  <si>
    <t>POLE OPERATIONNEL DEVELOPPEMENT</t>
  </si>
  <si>
    <t>0AHY000</t>
  </si>
  <si>
    <t>OPS HEB</t>
  </si>
  <si>
    <t>POLE OPERATIONNEL HEBERGEMENT</t>
  </si>
  <si>
    <t>011I590</t>
  </si>
  <si>
    <t>ESID METZ - CELL IC PHALSBOURG</t>
  </si>
  <si>
    <t>ESID METZ - CELLULE IC PHALSBOURG</t>
  </si>
  <si>
    <t>BOURSCHEID</t>
  </si>
  <si>
    <t>06TR000</t>
  </si>
  <si>
    <t>DIRECTION CENTRALE DU SIAE</t>
  </si>
  <si>
    <t>06TS000</t>
  </si>
  <si>
    <t>EMAT-QUARTIER GENERAL</t>
  </si>
  <si>
    <t>06TT000</t>
  </si>
  <si>
    <t>GPT STAT -TOULOUSE</t>
  </si>
  <si>
    <t>050W002</t>
  </si>
  <si>
    <t>FLF LA FAYETTE - SERVICE HYG SANTE</t>
  </si>
  <si>
    <t>FREGATE LEGERE FURTIVE LA FAYETTE - SERVICE HYGIENE SANTE</t>
  </si>
  <si>
    <t>05OH000</t>
  </si>
  <si>
    <t>PM L HER</t>
  </si>
  <si>
    <t>AVISO A69 PREMIER-MAITRE L HER</t>
  </si>
  <si>
    <t>05OI000</t>
  </si>
  <si>
    <t>CDT BLAISON</t>
  </si>
  <si>
    <t>AVISO A69 COMMANDANT BLAISON</t>
  </si>
  <si>
    <t>05OJ000</t>
  </si>
  <si>
    <t>EV JACOUBET</t>
  </si>
  <si>
    <t>AVISO A69 ENSEIGNE DE VAISSEAU JACOUBET</t>
  </si>
  <si>
    <t>02FQA3N</t>
  </si>
  <si>
    <t>01CF395</t>
  </si>
  <si>
    <t>ECOMIL BOURGES - BPIA</t>
  </si>
  <si>
    <t>ECOLES MILITAIRES DE BOURGES - BASE PETROLIERE INTERARMEES</t>
  </si>
  <si>
    <t>09RW0KP</t>
  </si>
  <si>
    <t>ECO GEN DIJON AUM PROTEST</t>
  </si>
  <si>
    <t>ECOLE DE GENDARMERIE DIJON AUMONERIE PROTESTANTE</t>
  </si>
  <si>
    <t>09RW0KQ</t>
  </si>
  <si>
    <t>EMIA LA REUNION AUM PROTEST</t>
  </si>
  <si>
    <t>ETAT MAJOR INTERARMEES LA REUNION AUMONERIE PROTESTANTE</t>
  </si>
  <si>
    <t>09RW0KR</t>
  </si>
  <si>
    <t>EMIA GUYANE AUM PROTE</t>
  </si>
  <si>
    <t>ETAT MAJOR INTERARMEES GUYANE AUMONERIE PROTESTANTE</t>
  </si>
  <si>
    <t>09RW0KT</t>
  </si>
  <si>
    <t>EMIA NLLE CALEDONIE AUM PROTEST</t>
  </si>
  <si>
    <t>ETAT MAJOR INTERARMEES NLLE CALEDONIE AUMONERIE PROTESTANTE</t>
  </si>
  <si>
    <t>09RW0KV</t>
  </si>
  <si>
    <t>EMIA ANTILLES AUM PROTEST</t>
  </si>
  <si>
    <t>ETAT MAJOR INTERARMEES ANTILLES AUMONERIE PROTESTANTE</t>
  </si>
  <si>
    <t>09RW0KY</t>
  </si>
  <si>
    <t>COMBDD BOURGES AUM ISRAEL</t>
  </si>
  <si>
    <t>COMBDD BOURGES AVORD AUMONERIE ISRAELITE</t>
  </si>
  <si>
    <t>09RW0L0</t>
  </si>
  <si>
    <t>COMBDD LILLE ANT DOUAI AUM ISRAEL</t>
  </si>
  <si>
    <t>COMBDD LILLE ANTENNE DOUAI AUMONERIE ISRAELITE</t>
  </si>
  <si>
    <t>011L3Q2</t>
  </si>
  <si>
    <t>ESID IDF-USID VSLES-STR SGL-ANT SRNES</t>
  </si>
  <si>
    <t>ESID IDF - USID VERSAILLES - SIM - SECTEUR GS SAINT-GERMAIN EN LAYE - ANTENNE SURESNES</t>
  </si>
  <si>
    <t>06SX1AI</t>
  </si>
  <si>
    <t>06SX1AJ</t>
  </si>
  <si>
    <t>08PI000</t>
  </si>
  <si>
    <t>SDPRH DPMGN DGGN</t>
  </si>
  <si>
    <t>SOUS-DIRECTION POLITIQUE DES RESSOURCES HUMAINES DPMGN DGGN</t>
  </si>
  <si>
    <t>06VY0A5</t>
  </si>
  <si>
    <t>DEAL REUNION</t>
  </si>
  <si>
    <t>DIRECTION DE L'ENVIRONNEMENT DE L'AMENAGEMENT ET DU LOGEMENT DE LA REUNION</t>
  </si>
  <si>
    <t>06VY0A6</t>
  </si>
  <si>
    <t>SGAR LILLE</t>
  </si>
  <si>
    <t>SECRETARIAT GENERAL POUR LES AFFAIRES REGIONALES DE LILLE</t>
  </si>
  <si>
    <t>04C505Q</t>
  </si>
  <si>
    <t>SERVICE DETACHE - NOUVELLE-CALEDONIE</t>
  </si>
  <si>
    <t>02EV040</t>
  </si>
  <si>
    <t>09RW0FQ</t>
  </si>
  <si>
    <t>COMBDD MDM AUM MUSUL</t>
  </si>
  <si>
    <t>COMBDD MONT DE MARSAN AUMONERIE MUSULMANE</t>
  </si>
  <si>
    <t>09RW0FT</t>
  </si>
  <si>
    <t>COMBDD METZ AUM MUSUL</t>
  </si>
  <si>
    <t>COMBDD METZ AUMONERIE MUSULMANE</t>
  </si>
  <si>
    <t>09RW0FY</t>
  </si>
  <si>
    <t>ECO OFF AIR AUM MUSUL</t>
  </si>
  <si>
    <t>ECOLE DES OFFICIERS DE L'AIR AUMONERIE MUSULMANE</t>
  </si>
  <si>
    <t>05BU640</t>
  </si>
  <si>
    <t>PPE - NHQC3 BRUXELLES (BEL)</t>
  </si>
  <si>
    <t>PPE - NHQC3 - BRUXELLES (BRUXELLES)</t>
  </si>
  <si>
    <t>047R3B6</t>
  </si>
  <si>
    <t>GRS NE - 8E RA - NEVERS - RO2</t>
  </si>
  <si>
    <t>GRS NE - 8E RA - NEVERS - STRUCTURE D'ACCUEIL DE LA RO2</t>
  </si>
  <si>
    <t>047S6AS</t>
  </si>
  <si>
    <t>GRS NO - 41E RI - NANTES - RO2</t>
  </si>
  <si>
    <t>GRS NO - 41E RI - CIRFA NANTES - STRUCTURE D'ACCUEIL DE LA RO2</t>
  </si>
  <si>
    <t>047T3B4</t>
  </si>
  <si>
    <t>GRS SE - 99E RI - NIMES - RO2</t>
  </si>
  <si>
    <t>GRS SE - 99E RI - CIRFA NIMES - STRUCTURE D'ACCUEIL DE LA RO2</t>
  </si>
  <si>
    <t>08K100M</t>
  </si>
  <si>
    <t>06YE2E0</t>
  </si>
  <si>
    <t>DSAE - RESERVE UCN ORLEANS</t>
  </si>
  <si>
    <t>01DK9M0</t>
  </si>
  <si>
    <t>3E RAMA - UIR</t>
  </si>
  <si>
    <t>3E REGIMENT D'ARTILLERIE DE MARINE - UNITE D'INTERVENTION DE RESERVE</t>
  </si>
  <si>
    <t>060W2TU</t>
  </si>
  <si>
    <t>POLE DGN FREJUS</t>
  </si>
  <si>
    <t>POLE FREJUS</t>
  </si>
  <si>
    <t>00FW794</t>
  </si>
  <si>
    <t>3E RIMA - CAMP DE MEUCON</t>
  </si>
  <si>
    <t>3E REGIMENT D'INFANTERIE DE MARINE - CAMP DE MEUCON</t>
  </si>
  <si>
    <t>0877000</t>
  </si>
  <si>
    <t>MAISON CIVILE</t>
  </si>
  <si>
    <t>013QA68</t>
  </si>
  <si>
    <t>DIRISI MTZ - DET SIC EPINAL</t>
  </si>
  <si>
    <t>DIRISI METZ - CIRISI BESANCON DETACHEMENT SIC EPINAL</t>
  </si>
  <si>
    <t>06ON000</t>
  </si>
  <si>
    <t>U CSFA  DETAIR ROMORANTIN-LANTHENAY</t>
  </si>
  <si>
    <t>UNITES CSFA DU DETACHEMENT AIR DE ROMORANTIN (-LANTHENAY)</t>
  </si>
  <si>
    <t>06J7018</t>
  </si>
  <si>
    <t>050B000</t>
  </si>
  <si>
    <t>CH DE GAULLE</t>
  </si>
  <si>
    <t>PORTE-AVION NUCLEAIRE CHARLES DE GAULLE</t>
  </si>
  <si>
    <t>02FZ013</t>
  </si>
  <si>
    <t>02FZ014</t>
  </si>
  <si>
    <t>02FZ015</t>
  </si>
  <si>
    <t>02FZ019</t>
  </si>
  <si>
    <t>02FZ01I</t>
  </si>
  <si>
    <t>02FZ020</t>
  </si>
  <si>
    <t>ESC. CIBLERIE</t>
  </si>
  <si>
    <t>ESCADRON DE CIBLERIE</t>
  </si>
  <si>
    <t>02FZ023</t>
  </si>
  <si>
    <t>09UW7JM</t>
  </si>
  <si>
    <t>PPE - AMBASSADE AUX EMIRATS ARABES UNIS</t>
  </si>
  <si>
    <t>AMBASSADE AUX EMIRATS ARABES UNIS - ABU DHABI</t>
  </si>
  <si>
    <t>09UW7K5</t>
  </si>
  <si>
    <t>PPE - AMBASSADE AU BURKINA FASO</t>
  </si>
  <si>
    <t>AMBASSADE AU BURKINA FASO - OUAGADOUGOU</t>
  </si>
  <si>
    <t>09RW0KN</t>
  </si>
  <si>
    <t>EMIA FFCI AUMPROTEST</t>
  </si>
  <si>
    <t>ETAT MAJOR INTERARMEES DES FORCES FRANCAISES  EN COTE D'IVOIRE AUMONERIE PROTESTANTE</t>
  </si>
  <si>
    <t>PORT BOUET</t>
  </si>
  <si>
    <t>05Y80AA</t>
  </si>
  <si>
    <t>COMAR PARIS - PC - EFM COMAR PARIS</t>
  </si>
  <si>
    <t>04AB000</t>
  </si>
  <si>
    <t>FORM DIV - NDO - ELV</t>
  </si>
  <si>
    <t>FORMATIONS DIVERS - NDO - ELEVES</t>
  </si>
  <si>
    <t>015O9NW</t>
  </si>
  <si>
    <t>3E REI - STRUCTURE ACCUEIL RO2</t>
  </si>
  <si>
    <t>3E REGIMENT ETRANGER D'INFANTERIE - STRUCTURE D'ACCUEIL DE LA RO2 - GUYANE</t>
  </si>
  <si>
    <t>067H0BA</t>
  </si>
  <si>
    <t>94EME AM - LIMOGES</t>
  </si>
  <si>
    <t>8EME CENTRE MEDICAL DES ARMEES - 94EME ANTENNE MEDICALE</t>
  </si>
  <si>
    <t>06D0000</t>
  </si>
  <si>
    <t>CISIA</t>
  </si>
  <si>
    <t>CENTRE D'INSTRUCTION EN SECURITE INDUSTRIELLE</t>
  </si>
  <si>
    <t>0AB0007</t>
  </si>
  <si>
    <t>ANT ACT SOC KONE</t>
  </si>
  <si>
    <t>ANTENNE D'ACTION SOCIALE KONE</t>
  </si>
  <si>
    <t>0AJB036</t>
  </si>
  <si>
    <t>SERV PROJ - B SECU ADM BRUZ</t>
  </si>
  <si>
    <t>SERVICE PROJETS - BUREAU SECURITE ADMINISTRATION - BRUZ</t>
  </si>
  <si>
    <t>0613454</t>
  </si>
  <si>
    <t>POLE GVC ANNECY CHAMONIX</t>
  </si>
  <si>
    <t>POLE ANNECY CHAMONIX</t>
  </si>
  <si>
    <t>05HF0UO</t>
  </si>
  <si>
    <t>BL MARS - GAP - ST CHRIST</t>
  </si>
  <si>
    <t>BUREAU LOGEMENT MARSEILLE - GAP - SAINT CHRISTOL</t>
  </si>
  <si>
    <t>05HF0UQ</t>
  </si>
  <si>
    <t>ANT MARS</t>
  </si>
  <si>
    <t>ANTENNE MARSEILLE</t>
  </si>
  <si>
    <t>05HF0UR</t>
  </si>
  <si>
    <t>ANT GAP</t>
  </si>
  <si>
    <t>ANTENNE GAP</t>
  </si>
  <si>
    <t>05HF0XD</t>
  </si>
  <si>
    <t>BL ANGOULEME- BRIVE</t>
  </si>
  <si>
    <t>BUREAU DU LOGEMENT ANGOULEME- BRIVE</t>
  </si>
  <si>
    <t>05HF0XG</t>
  </si>
  <si>
    <t>ANT BRIVE</t>
  </si>
  <si>
    <t>ANTENNE BRIVE</t>
  </si>
  <si>
    <t>02EH0I9</t>
  </si>
  <si>
    <t>SITE FORMATION SAINTES</t>
  </si>
  <si>
    <t>08BA006</t>
  </si>
  <si>
    <t>CNCMFENRBCE - PS</t>
  </si>
  <si>
    <t>POLE SECRETARIAT (PS)</t>
  </si>
  <si>
    <t>0AKQ01N</t>
  </si>
  <si>
    <t>FLOTTILLE LCM - SERVICE HYGIENE SANTE</t>
  </si>
  <si>
    <t>FLOTTILLE DE LUTTE CONTRE LES MINES - SERVICE HYGIENE SANTE</t>
  </si>
  <si>
    <t>05BU295</t>
  </si>
  <si>
    <t>PPE - JALLC MONSANTO (POR)</t>
  </si>
  <si>
    <t>PPE - JOINT ANALYSIS AND LESSONS LEARNED CENTRE (JALLC) - MONSANTO, LISBONNE (PORTUGAL)</t>
  </si>
  <si>
    <t>MONSANTO</t>
  </si>
  <si>
    <t>06F5000</t>
  </si>
  <si>
    <t>DMPA BPIAT</t>
  </si>
  <si>
    <t>DMPA BUREAU POLITIQUE IMMOBILIERE ET AMENAGEMENT DU TERRITOIRE</t>
  </si>
  <si>
    <t>0A8900O</t>
  </si>
  <si>
    <t>STRUCTURE D'ACCUEIL RO2 CAYLUS</t>
  </si>
  <si>
    <t>CFIM 11E BP - CAMP DE CAYLUS - STRUCTURE D'ACCUEIL DE LA RO2 CAYLUS</t>
  </si>
  <si>
    <t>06RJ021</t>
  </si>
  <si>
    <t>PM SPM  - SERAP</t>
  </si>
  <si>
    <t>PM SPM  - SECTION RECHERCHE APPLICATION PSYCHOLOGIE</t>
  </si>
  <si>
    <t>06CV19I</t>
  </si>
  <si>
    <t>DPIES-MOURILLON</t>
  </si>
  <si>
    <t>UDGA121355 : DÉPARTEMENT INFORMATIQUE ESSAIS - TOULON MOURILLON</t>
  </si>
  <si>
    <t>06CV19J</t>
  </si>
  <si>
    <t>DPMGM-ST-MÉDARD</t>
  </si>
  <si>
    <t>UDGA121358 : DÉPT MAINTENABILITÉ ET GESTION DES MOYENS - ST MED ENJALLE</t>
  </si>
  <si>
    <t>06CV19K</t>
  </si>
  <si>
    <t>DPMGM-MOURILLON</t>
  </si>
  <si>
    <t>UDGA121359 : DÉPT MAINTENABILITÉ ET GESTION DES MOYENS - TOUL MOURILLON</t>
  </si>
  <si>
    <t>04BY000</t>
  </si>
  <si>
    <t>RECAMPSENEGA</t>
  </si>
  <si>
    <t>RENFORCEMENT DES CAPACITES AFRICAINES DE MAINTIEN DE LA PAIX (RECAMP) - SENEGAL</t>
  </si>
  <si>
    <t>04C5000</t>
  </si>
  <si>
    <t>HBS SERVICES DETACHES</t>
  </si>
  <si>
    <t>HORS BUDGET SPECIFIE SERVICES DETACHES</t>
  </si>
  <si>
    <t>02FW003</t>
  </si>
  <si>
    <t>02FYD00</t>
  </si>
  <si>
    <t>047Q071</t>
  </si>
  <si>
    <t>GRS IDF - 8E BCP - CIRFA MASSY</t>
  </si>
  <si>
    <t>MASSY</t>
  </si>
  <si>
    <t>047Q024</t>
  </si>
  <si>
    <t>GRS IDF - 8E BCP - CIRFA LA DEFENSE</t>
  </si>
  <si>
    <t>06VD000</t>
  </si>
  <si>
    <t>HAVRE CIE GEND</t>
  </si>
  <si>
    <t>LE HAVRE COMPAGNIE DE GENDARMERIE</t>
  </si>
  <si>
    <t>06036U0</t>
  </si>
  <si>
    <t>SIMMT - ANTENNE BALARD</t>
  </si>
  <si>
    <t>05OM001</t>
  </si>
  <si>
    <t>CDT BOUAN - SERV HYG SANTE</t>
  </si>
  <si>
    <t>AVISO A69 COMMANDANT BOUAN - SERVICE HYGIENE SANTE</t>
  </si>
  <si>
    <t>08BQ000</t>
  </si>
  <si>
    <t>CADCOM RECONV</t>
  </si>
  <si>
    <t>CADCOM RECONVERSION</t>
  </si>
  <si>
    <t>09UW000</t>
  </si>
  <si>
    <t>RDD  ET ACTION INTERNATIONALE</t>
  </si>
  <si>
    <t>RESEAU DIPLOMATIQUE DE DEFENSE ET ACTION INTERNATIONALE</t>
  </si>
  <si>
    <t>02FP83K</t>
  </si>
  <si>
    <t>02FOH8I</t>
  </si>
  <si>
    <t>0ACZ04D</t>
  </si>
  <si>
    <t>HBS - HPMEA - NDO - SD - MAYOTTE</t>
  </si>
  <si>
    <t>047S6B3</t>
  </si>
  <si>
    <t>GRS NO - 41E RI - ST-BRIEUC - RO2</t>
  </si>
  <si>
    <t>GRS NO - 41E RI - CIRFA SAINT-BRIEUC - STRUCTURE D'ACCUEIL DE LA RO2</t>
  </si>
  <si>
    <t>02FO061</t>
  </si>
  <si>
    <t>BUREAU AIR DU CENTRE D'INFORMATION ET DE RECRUTEMENT DES FORCES ARMEES NANTES</t>
  </si>
  <si>
    <t>02FO062</t>
  </si>
  <si>
    <t>BUREAU AIR DU CENTRE D'INFORMATION ET DE RECRUTEMENT DES FORCES ARMEES TOURS</t>
  </si>
  <si>
    <t>0A61000</t>
  </si>
  <si>
    <t>ZIG AMS ANGERS EBLE</t>
  </si>
  <si>
    <t>09O925V</t>
  </si>
  <si>
    <t>CICOS - COMBDD CREIL</t>
  </si>
  <si>
    <t>CICOS - COMMANDEMENT DE LA BASE DE DEFENSE DE CREIL</t>
  </si>
  <si>
    <t>09RH0O7</t>
  </si>
  <si>
    <t>CEMSAIR:STAG. CHERBOURG</t>
  </si>
  <si>
    <t>CEMSAIR : STAGIAIRES CHERBOURG</t>
  </si>
  <si>
    <t>09RH0OC</t>
  </si>
  <si>
    <t>CEMSAIR:STAG. AIX EN PROVENCE</t>
  </si>
  <si>
    <t>CEMSAIR : STAGIAIRES AIX EN PROVENCE</t>
  </si>
  <si>
    <t>08E3000</t>
  </si>
  <si>
    <t>(F) CFT - EQPT ACCOMP COHERENCE</t>
  </si>
  <si>
    <t>(F) CFT - EQUIPEMENT ACCOMPAGNEMENT COHERENCE</t>
  </si>
  <si>
    <t>0814088</t>
  </si>
  <si>
    <t>12 CMA - 104 AM - RESERVE</t>
  </si>
  <si>
    <t>104EME AM - CELLULE RESERVE OPERATIONNELLE</t>
  </si>
  <si>
    <t>09RW0GC</t>
  </si>
  <si>
    <t>EAALAT EFA CANET AUM MUSUL</t>
  </si>
  <si>
    <t>EAALAT ET EFA LE CANET AUMONERIE MUSULMANE</t>
  </si>
  <si>
    <t>09RW0GD</t>
  </si>
  <si>
    <t>PRYTANEE MILITAIRE AUM</t>
  </si>
  <si>
    <t>PRYTANEE MILITAIRE AUMONERIE MUSULMANE</t>
  </si>
  <si>
    <t>09RW0GE</t>
  </si>
  <si>
    <t>LYC MILI AIX AUM MUSUL</t>
  </si>
  <si>
    <t>LYCEE MILITAIRE AIX EN PROVENCE AUMONERIE MUSULMANE</t>
  </si>
  <si>
    <t>09RW0H0</t>
  </si>
  <si>
    <t>COMIA-ZD SUD AUM CATH</t>
  </si>
  <si>
    <t>COMIA-ZD SUD AUMONERIE CATHOLIQUE</t>
  </si>
  <si>
    <t>09RW0H1</t>
  </si>
  <si>
    <t>GGD TARN ET GARONNE A</t>
  </si>
  <si>
    <t>GROUPEMENT DE GENDARMERIE DEPARTEMENTALE TARN ET GARONNE AUMONERIE CATHOLIQUE</t>
  </si>
  <si>
    <t>09RW0H3</t>
  </si>
  <si>
    <t>COMBDD POITIERS AUM MUSUL</t>
  </si>
  <si>
    <t>COMBDD POITIERS AUMONERIE MUSULMANE</t>
  </si>
  <si>
    <t>0A8Q01Q</t>
  </si>
  <si>
    <t>ANT ACT SOC BORDEAUX XAINTRAILLES</t>
  </si>
  <si>
    <t>ANTENNE D'ACTION SOCIALE BORDEAUX XAINTRAILLES</t>
  </si>
  <si>
    <t>0A8S03M</t>
  </si>
  <si>
    <t>AASG BOURG-EN-BRESSE</t>
  </si>
  <si>
    <t>ANTENNE D'ACTION SOCIALE GEND BOURG-EN-BRESSE</t>
  </si>
  <si>
    <t>00RC286</t>
  </si>
  <si>
    <t>EM DEFENSE -  286</t>
  </si>
  <si>
    <t>ETAT-MAJOR DE DEFENSE - 286</t>
  </si>
  <si>
    <t>00RC3D0</t>
  </si>
  <si>
    <t>EM DEF - AN 39K PM CF 178</t>
  </si>
  <si>
    <t>ETAT-MAJOR DE DEFENSE - AN - 39K - PERSONNEL MILITAIRE CF 178</t>
  </si>
  <si>
    <t>00RC3J3</t>
  </si>
  <si>
    <t>EM DEF - AN - PM CF 144</t>
  </si>
  <si>
    <t>ETAT-MAJOR DE DEFENSE - AN - PERSONNEL MILITAIRE CF 144</t>
  </si>
  <si>
    <t>00RC3KF</t>
  </si>
  <si>
    <t>EM DEFENSE - 3KF</t>
  </si>
  <si>
    <t>ETAT-MAJOR DE DEFENSE - 3KF</t>
  </si>
  <si>
    <t>MAZARI SHARIF</t>
  </si>
  <si>
    <t>00RC172</t>
  </si>
  <si>
    <t>EM DEFENSE - 172</t>
  </si>
  <si>
    <t>ETAT-MAJOR DE DEFENSE - 172</t>
  </si>
  <si>
    <t>00RC262</t>
  </si>
  <si>
    <t>EM DEFENSE - 262</t>
  </si>
  <si>
    <t>ETAT-MAJOR DE DEFENSE - 262</t>
  </si>
  <si>
    <t>00RC3A2</t>
  </si>
  <si>
    <t>EM DEFENSE - 3A2</t>
  </si>
  <si>
    <t>ETAT-MAJOR DE DEFENSE - 3A2</t>
  </si>
  <si>
    <t>BOMBAY</t>
  </si>
  <si>
    <t>00RC3A4</t>
  </si>
  <si>
    <t>EM DEFENSE - 3A4</t>
  </si>
  <si>
    <t>ETAT-MAJOR DE DEFENSE - 3A4</t>
  </si>
  <si>
    <t>SAO PAULO</t>
  </si>
  <si>
    <t>05OE001</t>
  </si>
  <si>
    <t>LV LE HENAFF - SERV HYG SANTE</t>
  </si>
  <si>
    <t>AVISO A69 LIEUTENANT DE VAISSEAU LE HENAFF - SERVICE HYGIENE SANTE</t>
  </si>
  <si>
    <t>06SW010</t>
  </si>
  <si>
    <t>06SW014</t>
  </si>
  <si>
    <t>014L095</t>
  </si>
  <si>
    <t>DCSD - MCD LIBYE</t>
  </si>
  <si>
    <t>DIRECTION DE LA COOPERATION DE SECURITE ET DE DEFENSE - MISSION DE COOPERATION DE DEFENSE - LIBYE</t>
  </si>
  <si>
    <t>014L096</t>
  </si>
  <si>
    <t>DCSD - MCD SEYCHELLES</t>
  </si>
  <si>
    <t>DCSD - MISSION DE COOPERATION DE DEFENSE - SEYCHELLES</t>
  </si>
  <si>
    <t>VICTORIA</t>
  </si>
  <si>
    <t>014L098</t>
  </si>
  <si>
    <t>DCSD - MCD BRESIL</t>
  </si>
  <si>
    <t>DCSD - MISSION DE COOPERATION DE DEFENSE - BRESIL</t>
  </si>
  <si>
    <t>00RC3D1</t>
  </si>
  <si>
    <t>EM DEF - CYB 39K PC</t>
  </si>
  <si>
    <t>ETAT-MAJOR DEFENSE - CYBER 39K PERSONNEL CIVIL</t>
  </si>
  <si>
    <t>09V4000</t>
  </si>
  <si>
    <t>COMFOR COTE D IVOIRE</t>
  </si>
  <si>
    <t>COMMANDEMENT DES FORCES FRANCAISES EN COTE D IVOIRE</t>
  </si>
  <si>
    <t>08DEAA1</t>
  </si>
  <si>
    <t>ESC CAMPE</t>
  </si>
  <si>
    <t>ESCADRON DE CONCEPTION AUDIOVISUELLE ET MULTIMEDIA AU PROFIT DES EXPERIMENTATIONS</t>
  </si>
  <si>
    <t>00FQ000</t>
  </si>
  <si>
    <t>68E RAA</t>
  </si>
  <si>
    <t>68E REGIMENT D'ARTILLERIE D'AFRIQUE</t>
  </si>
  <si>
    <t>05QS000</t>
  </si>
  <si>
    <t>P612 MAURY</t>
  </si>
  <si>
    <t>VEDETTE DE GENDARMERIE P612 MAURY</t>
  </si>
  <si>
    <t>GRUISSAN</t>
  </si>
  <si>
    <t>05QT000</t>
  </si>
  <si>
    <t>P613 CHARENTE</t>
  </si>
  <si>
    <t>VEDETTE DE GENDARMERIE P613 CHARENTE</t>
  </si>
  <si>
    <t>05QU000</t>
  </si>
  <si>
    <t>P615 PENFELD</t>
  </si>
  <si>
    <t>VEDETTE DE GENDARMERIE P615 PENFELD</t>
  </si>
  <si>
    <t>05QV000</t>
  </si>
  <si>
    <t>P616 TRIEUX</t>
  </si>
  <si>
    <t>VEDETTE DE GENDARMERIE P616 TRIEUX</t>
  </si>
  <si>
    <t>05JX000</t>
  </si>
  <si>
    <t>CIRFA REUNION</t>
  </si>
  <si>
    <t>CENTRE D'INFORMATION ET DE RECRUTEMENT DES FORCES ARMEES - REUNION</t>
  </si>
  <si>
    <t>047R3BM</t>
  </si>
  <si>
    <t>GRS NE - 8E RA - COMPIEGNE - RO2</t>
  </si>
  <si>
    <t>GRS NE - 8E RA - CIRFA COMPIEGNE - STRUCTURE D'ACCUEIL DE LA RO2</t>
  </si>
  <si>
    <t>011C4SN</t>
  </si>
  <si>
    <t>ESID BDX - STAC BONNEUIL</t>
  </si>
  <si>
    <t>ESID BORDEAUX - STAC BONNEUIL</t>
  </si>
  <si>
    <t>00RT4FA</t>
  </si>
  <si>
    <t>SDPRHF-BGAP</t>
  </si>
  <si>
    <t>SDPRHF - BUREAU DE LA GESTION ADMINISTRATIVE DE PROXIMITE DES RESSOURCES HUMAINES</t>
  </si>
  <si>
    <t>00C99NF</t>
  </si>
  <si>
    <t>1ER RCH - STRUCTURE ACCUEIL RO2 - TSM</t>
  </si>
  <si>
    <t>1ER REGIMENT DE CHASSEURS - STRUCTURE D'ACCUEIL DE LA RO2 - THIERVILLE SUR MEUSE</t>
  </si>
  <si>
    <t>05BU810</t>
  </si>
  <si>
    <t>PPE - POLAD ATALANTE</t>
  </si>
  <si>
    <t>PPE - CONSEILLER POLITIQUE LONDRES (MISSION - ATALANTE)</t>
  </si>
  <si>
    <t>NORTHWOOD</t>
  </si>
  <si>
    <t>09O93ZD</t>
  </si>
  <si>
    <t>CICOS - CULTES - HIA LAVERAN - AUM MUSUL</t>
  </si>
  <si>
    <t>CICOS - CULTES - HIA LAVERAN- AUMONERIE MUSULMANE</t>
  </si>
  <si>
    <t>09O93ZF</t>
  </si>
  <si>
    <t>CICOS - CULTES - COM-IAZDS S-E - AUM ISR</t>
  </si>
  <si>
    <t>CICOS - CULTES - COM-IAZDS SUD-EST  - AUMONERIE REGIONALE  ISRAELITE</t>
  </si>
  <si>
    <t>09O940O</t>
  </si>
  <si>
    <t>CICOS - CULTES</t>
  </si>
  <si>
    <t>CENTRE INTERARMEES DE COORDINATION DU SOUTIEN - AUMONERIE CATHOLIQUE</t>
  </si>
  <si>
    <t>0AKL094</t>
  </si>
  <si>
    <t>SECTION SECURITE ELECTROMAGNETIQUE</t>
  </si>
  <si>
    <t>09O940P</t>
  </si>
  <si>
    <t>CICOS - CULTES - COMBDD BELFORT -  AUMON</t>
  </si>
  <si>
    <t>CICOS - CULTES - COMBDD BELFORT -  AUMONERIE PROTESTANT</t>
  </si>
  <si>
    <t>09O940V</t>
  </si>
  <si>
    <t>CICOS - CULTES - COMBDD CARCASSONNE - AN</t>
  </si>
  <si>
    <t>CICOS - CULTES - COMBDD CARCASSONNE - ANTENNE PERPIGNAN AUMONERIE CATHOLIQUE</t>
  </si>
  <si>
    <t>05DI1EZ</t>
  </si>
  <si>
    <t>HIA LEGOUEST - CULTE - AUMONERIE CATHOLI</t>
  </si>
  <si>
    <t>HIA LEGOUEST - CULTE - AUMONERIE CATHOLIQUE</t>
  </si>
  <si>
    <t>01HEA5Y</t>
  </si>
  <si>
    <t>CIRISI EVREUX - DET SIC FAV</t>
  </si>
  <si>
    <t>DIRISI RENNES - CIRISI EVREUX DETACHEMENT SIC FAVIERES</t>
  </si>
  <si>
    <t>013LJHL</t>
  </si>
  <si>
    <t>DIRISI IDF 8RT - CELL CTRL GEST KB</t>
  </si>
  <si>
    <t>DIRISI IDF 8RT - CELLULE QUALITE CONTROLE DE GESTION - KB</t>
  </si>
  <si>
    <t>00CO8PE</t>
  </si>
  <si>
    <t>0AHW05T</t>
  </si>
  <si>
    <t>PO DEV - CDAD RBT RSV N1</t>
  </si>
  <si>
    <t>PO DEV - CDAD RAMBOUILLET RSV NIV 1</t>
  </si>
  <si>
    <t>00ZHAPT</t>
  </si>
  <si>
    <t>EMBSPP/DLOG/BONUM</t>
  </si>
  <si>
    <t>BUREAU OPERATIONS NUMERIQUES</t>
  </si>
  <si>
    <t>011L40K</t>
  </si>
  <si>
    <t>ESID IDF - ANT ECOLE MILI</t>
  </si>
  <si>
    <t>ESID IDF - ANTENNE REGIE ECOLE MILITAIRE</t>
  </si>
  <si>
    <t>09O93X0</t>
  </si>
  <si>
    <t>CICOS  - CULTES - COMBDD DRAGUIGNAN - AUMONERIE CATHOLIQUE</t>
  </si>
  <si>
    <t>09O93Z5</t>
  </si>
  <si>
    <t>CICOS - CULTES - COMBDD STRASBOU</t>
  </si>
  <si>
    <t>CICOS - CULTES - COMBDD STRASBOURG HAGUENAU - AUMONERIE MUSULMANE</t>
  </si>
  <si>
    <t>085EA6L</t>
  </si>
  <si>
    <t>PORT SAID</t>
  </si>
  <si>
    <t>09O93YN</t>
  </si>
  <si>
    <t>CICOS - CULTES - COMBDD NIMES AN</t>
  </si>
  <si>
    <t>CICOS - CULTES - COMBDD NIMES ANTENNE CAMP DU LARZAC AUMONERIE CATHOLIQUE</t>
  </si>
  <si>
    <t>00CU000</t>
  </si>
  <si>
    <t>7E BCA</t>
  </si>
  <si>
    <t>7E BATAILLON DE CHASSEURS ALPINS</t>
  </si>
  <si>
    <t>09QN02V</t>
  </si>
  <si>
    <t>FOR-TOULOUSE</t>
  </si>
  <si>
    <t>UDGA121256 : DIVISION GESTION DE LA FORMATION/TOULOUSE</t>
  </si>
  <si>
    <t>09O93XM</t>
  </si>
  <si>
    <t>CICOS - CULTES - COMBDD STRASBOURG HAGUE</t>
  </si>
  <si>
    <t>CICOS - CULTES - COMBDD STRASBOURG HAGUENAU - AUMONERIE ISRAELITE</t>
  </si>
  <si>
    <t>08172G5</t>
  </si>
  <si>
    <t>166EME AM - PERPIGNAN</t>
  </si>
  <si>
    <t>11EME CENTRE MEDICAL DES ARMEES - 166EME ANTENNE MEDICALE</t>
  </si>
  <si>
    <t>09O93WX</t>
  </si>
  <si>
    <t>CICOS - CULTES - COMBDD CLERMONT-FERRAND - AUMONERIE CATHOLIQUE</t>
  </si>
  <si>
    <t>02L3000</t>
  </si>
  <si>
    <t>RSMA-MAYOTTE</t>
  </si>
  <si>
    <t>REGIMENT DU SERVICE MILITAIRE ADAPTE - MAYOTTE</t>
  </si>
  <si>
    <t>TSINGONI</t>
  </si>
  <si>
    <t>088X000</t>
  </si>
  <si>
    <t>L'ADROIT - A</t>
  </si>
  <si>
    <t>BATIMENT DCNS L'ADROIT - EQUIPAGE A</t>
  </si>
  <si>
    <t>09O93XW</t>
  </si>
  <si>
    <t>CICOS - CULTES - COMBDD BREST LORIENT - ANTENNE ALFAN - AUMONERIE PROTESTANTE</t>
  </si>
  <si>
    <t>02F0AMU</t>
  </si>
  <si>
    <t>ANTENNE DES SYSTEMES D'INFORMATION ET DE COMMUNICATIONS AERONAUTIQUES DE DRACHENBRONN</t>
  </si>
  <si>
    <t>011K48N</t>
  </si>
  <si>
    <t>ESID RENNES - ANT EVREUX</t>
  </si>
  <si>
    <t>ESID RENNES - ANTENNE EVREUX</t>
  </si>
  <si>
    <t>09SO0A4</t>
  </si>
  <si>
    <t>09O9408</t>
  </si>
  <si>
    <t>CICOS - HIA BEGIN AUMONERIE ISRAEL</t>
  </si>
  <si>
    <t>CICOS - CULTES - HIA BEGIN AUMONERIE ISRAELITE</t>
  </si>
  <si>
    <t>0A1S000</t>
  </si>
  <si>
    <t>ZIG CVM VILLERS SEMEUSE</t>
  </si>
  <si>
    <t>06JC1AO</t>
  </si>
  <si>
    <t>NA-LORIENT</t>
  </si>
  <si>
    <t>UDGA121474 : SECTEUR D'AFFAIRES NAVAL - LORIENT</t>
  </si>
  <si>
    <t>06QU016</t>
  </si>
  <si>
    <t>REACH BACK ATO SOUM</t>
  </si>
  <si>
    <t>ECOLE DES APPLICATIONS MILITAIRES DE L'ENERGIE ATOMIQUE ELEVES - REACH BACK ATO SOUS-MARIN</t>
  </si>
  <si>
    <t>06E601D</t>
  </si>
  <si>
    <t>SERECOM-BOURGES</t>
  </si>
  <si>
    <t>UDGA160618 : SERVICE EXTÉRIEUR DE LA COMMUNICATION-BOURGES-GUERRY</t>
  </si>
  <si>
    <t>06E601E</t>
  </si>
  <si>
    <t>SERECOM-BRUZ</t>
  </si>
  <si>
    <t>UDGA160619 : SERVICE EXTÉRIEUR DE LA COMMUNICATION-BRUZ</t>
  </si>
  <si>
    <t>011C59D</t>
  </si>
  <si>
    <t>ESID BORDEAUX - ANT-ICPE-ROCHEF</t>
  </si>
  <si>
    <t>ESID DE BORDEAUX - ANTENNE - ICPE - ROCHEFORT</t>
  </si>
  <si>
    <t>06JC1AP</t>
  </si>
  <si>
    <t>NA-BREST</t>
  </si>
  <si>
    <t>UDGA121475 : SECTEUR D'AFFAIRES NAVAL - BREST</t>
  </si>
  <si>
    <t>06JC1AQ</t>
  </si>
  <si>
    <t>STS-VAL-DE-REUIL</t>
  </si>
  <si>
    <t>UDGA121492 : SECTEUR D'AFFAIRES STS - VAL DE REUIL</t>
  </si>
  <si>
    <t>06JC1AR</t>
  </si>
  <si>
    <t>STS-LYON</t>
  </si>
  <si>
    <t>UDGA121493 : SECTEUR D'AFFAIRES STS - LYON</t>
  </si>
  <si>
    <t>02EWAGM</t>
  </si>
  <si>
    <t>05BU185</t>
  </si>
  <si>
    <t>PPE - OE - FURSTENFELDBRUCK (ALL)</t>
  </si>
  <si>
    <t>PPE - OFFICIER D'ECHANGE  FURSTENFELDBRUCK</t>
  </si>
  <si>
    <t>FURSTENFELDBRUCK</t>
  </si>
  <si>
    <t>05BU201</t>
  </si>
  <si>
    <t>PPE - NATO SCHOOL OBERAMMERGAU (ALL)</t>
  </si>
  <si>
    <t>PPE - NATO SCHOOL OBERAMMERGAU (ALLEMAGNE)</t>
  </si>
  <si>
    <t>OBERAMMERGAU</t>
  </si>
  <si>
    <t>05BU236</t>
  </si>
  <si>
    <t>PPE - OFFICIER D'ECHANGE  BRISTOL</t>
  </si>
  <si>
    <t>PPE - OFFICIER D'ECHANGE BRISTOL</t>
  </si>
  <si>
    <t>BRISTOL</t>
  </si>
  <si>
    <t>04UJ000</t>
  </si>
  <si>
    <t>COM-IAZDS SUD-EST</t>
  </si>
  <si>
    <t>COMMANDEMENT INTERARMEES DE ZONE DE DEFENSE ET DE SECURITE SUD-EST</t>
  </si>
  <si>
    <t>0A1V000</t>
  </si>
  <si>
    <t>ZIG SHC COLMAR WALTER</t>
  </si>
  <si>
    <t>08K10CA</t>
  </si>
  <si>
    <t>COMMANDANT EN SECOND ELEMENT AIR OME</t>
  </si>
  <si>
    <t>08K10CD</t>
  </si>
  <si>
    <t>08K10CJ</t>
  </si>
  <si>
    <t>08K10CM</t>
  </si>
  <si>
    <t>08K10CO</t>
  </si>
  <si>
    <t>09NT000</t>
  </si>
  <si>
    <t>CSOA</t>
  </si>
  <si>
    <t>CENTRE DE SOUTIEN AUX OPERATIONS ET ACHEMINEMENTS</t>
  </si>
  <si>
    <t>06VY09M</t>
  </si>
  <si>
    <t>DAM MONACO</t>
  </si>
  <si>
    <t>DIRECTION DES AFFAIRES MARITIMES DE MONACO</t>
  </si>
  <si>
    <t>MONACO</t>
  </si>
  <si>
    <t>06VY09N</t>
  </si>
  <si>
    <t>PARC MARIN PORT CROS</t>
  </si>
  <si>
    <t>06VY09P</t>
  </si>
  <si>
    <t>CSN GUADELOUPE</t>
  </si>
  <si>
    <t>CENTRE DE SECURITE DES NAVIRES GUADELOUPE</t>
  </si>
  <si>
    <t>06VY09R</t>
  </si>
  <si>
    <t>AM MAYOTTE</t>
  </si>
  <si>
    <t>AFFAIRES MARITIMES MAYOTTE</t>
  </si>
  <si>
    <t>0A8T01S</t>
  </si>
  <si>
    <t>ANT ACT SOC CHAUMONT</t>
  </si>
  <si>
    <t>ANTENNE D'ACTION SOCIALE CHAUMONT</t>
  </si>
  <si>
    <t>06VY04F</t>
  </si>
  <si>
    <t>CSN BOULOGNE SUR MER</t>
  </si>
  <si>
    <t>90395 - CENTRE DE SECURITE DES NAVIRES DE BOULOGNE-SUR-MER</t>
  </si>
  <si>
    <t>08BE0T7</t>
  </si>
  <si>
    <t>CORRES HSE LVC</t>
  </si>
  <si>
    <t>CORRESPONDANT HSE LANVEOC</t>
  </si>
  <si>
    <t>067R000</t>
  </si>
  <si>
    <t>DIRCAM</t>
  </si>
  <si>
    <t>DIRECTION DE CIRCULATION AERIENNE MILITAIRE</t>
  </si>
  <si>
    <t>06C7000</t>
  </si>
  <si>
    <t>CDEM</t>
  </si>
  <si>
    <t>CENTRE DE DOCUMENTATION DE L'ECOLE MILITAIRE</t>
  </si>
  <si>
    <t>06BN000</t>
  </si>
  <si>
    <t>A U AIR  BA 117 PARIS BALARD</t>
  </si>
  <si>
    <t>AUTRES UNITES AIR DE BASE AERIENNE 117 PARIS BALARD</t>
  </si>
  <si>
    <t>06VU000</t>
  </si>
  <si>
    <t>GSBDD MOYENS GENERAUX</t>
  </si>
  <si>
    <t>08DEAA3</t>
  </si>
  <si>
    <t>DIV. DOCT</t>
  </si>
  <si>
    <t>DIVISION DOCTRINE</t>
  </si>
  <si>
    <t>0814111</t>
  </si>
  <si>
    <t>98EME AM - SAINT ASTIER</t>
  </si>
  <si>
    <t>12EME CENTRE MEDICAL DES ARMEES - 98EME ANTENNE MEDICALE</t>
  </si>
  <si>
    <t>069C1AG</t>
  </si>
  <si>
    <t>06 CMA - 59 AM - RESERVE</t>
  </si>
  <si>
    <t>59EME AM - CELLULE RESERVE OPERATIONNELLE</t>
  </si>
  <si>
    <t>08BE037</t>
  </si>
  <si>
    <t>SERVICE TECH ET LOGISTIQUE LVC</t>
  </si>
  <si>
    <t>SERVICE TECHNIQUE ET LOGISTIQUE LANVEOC</t>
  </si>
  <si>
    <t>09RH003</t>
  </si>
  <si>
    <t>ANT. ORH</t>
  </si>
  <si>
    <t>ANTENNE ORH</t>
  </si>
  <si>
    <t>061346J</t>
  </si>
  <si>
    <t>POLE GVC CHAMBERY</t>
  </si>
  <si>
    <t>POLE CHAMBERY</t>
  </si>
  <si>
    <t>01AB048</t>
  </si>
  <si>
    <t>COMMAT - MUS PARA</t>
  </si>
  <si>
    <t>COMMANDEMENT DES MUSIQUES DE L'ARMEE DE TERRE - MUSIQUE DES PARACHUTISTES</t>
  </si>
  <si>
    <t>01HE442</t>
  </si>
  <si>
    <t>DIRISI RNS - DET SIC ROSNAY</t>
  </si>
  <si>
    <t>DIRISI RENNES - CIRISI AVORD DETACHEMENT SIC ROSNAY</t>
  </si>
  <si>
    <t>06QX000</t>
  </si>
  <si>
    <t>EIP 50 S ELV</t>
  </si>
  <si>
    <t>ECOLE D'INITIATION AU PILOTAGE EIP 50S ELEVES</t>
  </si>
  <si>
    <t>06QZ000</t>
  </si>
  <si>
    <t>CM JOUQUES CADARACHE ELV</t>
  </si>
  <si>
    <t>CENTRE MARINE JOUQUES CADARACHE ELEVES</t>
  </si>
  <si>
    <t>ST PAUL LES DURANCE</t>
  </si>
  <si>
    <t>01169N0</t>
  </si>
  <si>
    <t>53E RGT TRS - 53RT - RO2</t>
  </si>
  <si>
    <t>53E REGIMENT DE TRANSMISSIONS - STRUCTURE D'ACCUEIL DE LA RO2 - LUNEVILLE</t>
  </si>
  <si>
    <t>09Y5000</t>
  </si>
  <si>
    <t>ZIG AGE BEDENAC</t>
  </si>
  <si>
    <t>BEDENAC</t>
  </si>
  <si>
    <t>09Y6000</t>
  </si>
  <si>
    <t>BDD BRIVE LA GAILLARDE COUTS INDIVIS</t>
  </si>
  <si>
    <t>BRIVES</t>
  </si>
  <si>
    <t>09Y7000</t>
  </si>
  <si>
    <t>ZIG BLG BRIVE LA GAILLARDE</t>
  </si>
  <si>
    <t>09O93W5</t>
  </si>
  <si>
    <t>CICOS - CULTES - COMBDD LILLE - AUMONERI</t>
  </si>
  <si>
    <t>CICOS - CULTES - COMBDD LILLE - AUMONERIE MUSULMANE</t>
  </si>
  <si>
    <t>064D000</t>
  </si>
  <si>
    <t>MUSEE DE L'ARMEE</t>
  </si>
  <si>
    <t>09O93WD</t>
  </si>
  <si>
    <t>CICOS - CULTES - COMBDD OAN AUMON PROTES</t>
  </si>
  <si>
    <t>CICOS - CULTES - COMBDD ORLEANS BRICY - AUMONERIE PROTESTANTE</t>
  </si>
  <si>
    <t>09O93WL</t>
  </si>
  <si>
    <t>CICOS - CULTES - COM-IAZDS OUEST - AUMONERIE REGIONALE ISRAELITE</t>
  </si>
  <si>
    <t>09O93VW</t>
  </si>
  <si>
    <t>CICOS - CULTES - COMBDD CHERBOURG - AUM</t>
  </si>
  <si>
    <t>CICOS  - CULTES - COMBDD CHERBOURG - AUMONERIE PROTESTANTE</t>
  </si>
  <si>
    <t>02KN045</t>
  </si>
  <si>
    <t>C/BAT/OPS SOUM</t>
  </si>
  <si>
    <t>POLE ECOLES MEDITERRANEE ELEVES - COURS BAT OPERATIONS SOUS MARINES</t>
  </si>
  <si>
    <t>06ST1AO</t>
  </si>
  <si>
    <t>ADML LA VALBONNE</t>
  </si>
  <si>
    <t>00RC177</t>
  </si>
  <si>
    <t>EM DEFENSE - 177</t>
  </si>
  <si>
    <t>ETAT-MAJOR DE DEFENSE - 177</t>
  </si>
  <si>
    <t>BAKOU</t>
  </si>
  <si>
    <t>00RC178</t>
  </si>
  <si>
    <t>EM DEFENSE - 178</t>
  </si>
  <si>
    <t>ETAT-MAJOR DE DEFENSE - 178</t>
  </si>
  <si>
    <t>MANAMA</t>
  </si>
  <si>
    <t>00RC197</t>
  </si>
  <si>
    <t>EM DEFENSE - 197</t>
  </si>
  <si>
    <t>ETAT-MAJOR DE DEFENSE - 197</t>
  </si>
  <si>
    <t>00RC213</t>
  </si>
  <si>
    <t>EM DEFENSE - 213</t>
  </si>
  <si>
    <t>ETAT-MAJOR DE DEFENSE - 213</t>
  </si>
  <si>
    <t>PRISTINA</t>
  </si>
  <si>
    <t>00RC250</t>
  </si>
  <si>
    <t>EM DEFENSE - 250</t>
  </si>
  <si>
    <t>ETAT-MAJOR DE DEFENSE - 250</t>
  </si>
  <si>
    <t>BELGRADE</t>
  </si>
  <si>
    <t>00RC272</t>
  </si>
  <si>
    <t>EM DEFENSE - 272</t>
  </si>
  <si>
    <t>ETAT-MAJOR DE DEFENSE - 272</t>
  </si>
  <si>
    <t>00ZP39F</t>
  </si>
  <si>
    <t>GFIS/CDF1</t>
  </si>
  <si>
    <t>COMPAGNIE DE FORMATION N°1 (44)</t>
  </si>
  <si>
    <t>042OA6P</t>
  </si>
  <si>
    <t>8E RMAT - UIR</t>
  </si>
  <si>
    <t>8E REGIMENT DU MATERIEL - UNITE D'INTERVENTION DE RESERVE</t>
  </si>
  <si>
    <t>00IM071</t>
  </si>
  <si>
    <t>BCS BFA - BLESSES ADT</t>
  </si>
  <si>
    <t>BATAILLON DE COMMANDEMENT ET DE SOUTIEN DE LA BRIGADE FRANCO-ALLEMANDE - BLESSES DE L'ARMEE DE TERRE</t>
  </si>
  <si>
    <t>08F3000</t>
  </si>
  <si>
    <t>DSN - ETUDES</t>
  </si>
  <si>
    <t>047V99G</t>
  </si>
  <si>
    <t>13E RGT GENIE - BLESSES ADT</t>
  </si>
  <si>
    <t>13E REGIMENT DU GENIE - BLESSES DE L ARMEE DE TERRE</t>
  </si>
  <si>
    <t>060T79J</t>
  </si>
  <si>
    <t>ANT SACLAY</t>
  </si>
  <si>
    <t>ANTENNE SACLAY</t>
  </si>
  <si>
    <t>060T79K</t>
  </si>
  <si>
    <t>ANT VERT LE PETIT</t>
  </si>
  <si>
    <t>ANTENNE VERT LE PETIT</t>
  </si>
  <si>
    <t>08AG000</t>
  </si>
  <si>
    <t>AQUITAINE A</t>
  </si>
  <si>
    <t>FREGATE MULTI-MISSIONS AQUITAINE - EQUIPAGE A</t>
  </si>
  <si>
    <t>068P000</t>
  </si>
  <si>
    <t>CAMID</t>
  </si>
  <si>
    <t>CENTRE ADMINISTRATIF MINISTERIEL DES INDEMNITES DE DEPLACEMENT</t>
  </si>
  <si>
    <t>081C379</t>
  </si>
  <si>
    <t>28EME GV - PARIS ECOLE MILITAIRE</t>
  </si>
  <si>
    <t>1ER CENTRE MEDICAL DES ARMEES - 28EME GROUPE VETERINAIRE</t>
  </si>
  <si>
    <t>081C380</t>
  </si>
  <si>
    <t>23EME GV - PARIS GARDE REPUBLICAINE</t>
  </si>
  <si>
    <t>1ER CENTRE MEDICAL DES ARMEES - 23EME GROUPE VETERINAIRE</t>
  </si>
  <si>
    <t>08AF000</t>
  </si>
  <si>
    <t>IRSEM</t>
  </si>
  <si>
    <t>INSTITUT DE RECHERCHE STRATEGIQUE DE L'ECOLE MILITAIRE</t>
  </si>
  <si>
    <t>00C99BZ</t>
  </si>
  <si>
    <t>1ER RCH - UIR</t>
  </si>
  <si>
    <t>1ER REGIMENT DE CHASSEURS - UNITE D'INTERVENTION DE RESERVE</t>
  </si>
  <si>
    <t>06S6000</t>
  </si>
  <si>
    <t>CENTRE DPMM LAMALGUE</t>
  </si>
  <si>
    <t>0187000</t>
  </si>
  <si>
    <t>EM ARMEE TERRE</t>
  </si>
  <si>
    <t>ETAT MAJOR DE L'ARMEE DE TERRE</t>
  </si>
  <si>
    <t>085EA4G</t>
  </si>
  <si>
    <t>NRP FIGUEIRA DA FOZ</t>
  </si>
  <si>
    <t>08JW0IW</t>
  </si>
  <si>
    <t>08JZ0EL</t>
  </si>
  <si>
    <t>06EZ9J7</t>
  </si>
  <si>
    <t>B-GARM-LE-BOUCHET</t>
  </si>
  <si>
    <t>UDGA246706 : BRIGADE DE GENDARMERIE DE L'ARMEMENT LE BOUCHET</t>
  </si>
  <si>
    <t>06EZ9JB</t>
  </si>
  <si>
    <t>B-GARM-BRUZ</t>
  </si>
  <si>
    <t>UDGA246708 : BRIGADE DE GENDARMERIE DE L'ARMEMENT BRUZ</t>
  </si>
  <si>
    <t>06EZ9JD</t>
  </si>
  <si>
    <t>B-GARM-SACLAY</t>
  </si>
  <si>
    <t>UDGA246709 : BRIGADE DE GENDARMERIE DE L'ARMEMENT SACLAY</t>
  </si>
  <si>
    <t>0631NFV</t>
  </si>
  <si>
    <t>SITE LOPERHET</t>
  </si>
  <si>
    <t>09XL001</t>
  </si>
  <si>
    <t>EM CDT SIC - BLESSES ADT</t>
  </si>
  <si>
    <t>COMMANDEMENT DES SYSTEMES D'INFORMATION ET DE COMMUNICATION DES FORCES - BLESSES DE L'ARMEE DE TERRE</t>
  </si>
  <si>
    <t>067K085</t>
  </si>
  <si>
    <t>190EME AM - LANESTER</t>
  </si>
  <si>
    <t>16EME CENTRE MEDICAL DES ARMEES - 190EME ANTENNE MEDICALE</t>
  </si>
  <si>
    <t>09SO009</t>
  </si>
  <si>
    <t>10EME GV - STRASBOURG</t>
  </si>
  <si>
    <t>5EME CENTRE MEDICAL DES ARMEES - 10EME GROUPE VETERINAIRE</t>
  </si>
  <si>
    <t>084Y000</t>
  </si>
  <si>
    <t>GSBDD ORLEANS BRICY</t>
  </si>
  <si>
    <t>GROUPEMENT DE SOUTIEN DE LA BASE DE DEFENSE - ORLEANS - BRICY</t>
  </si>
  <si>
    <t>00F099B</t>
  </si>
  <si>
    <t>1ER RGT INF - BLESSES DE L'ADT</t>
  </si>
  <si>
    <t>1ER REGIMENT D'INFANTERIE - BLESSES DE L'ARMEE DE TERRE</t>
  </si>
  <si>
    <t>05VE032</t>
  </si>
  <si>
    <t>SERVICE PORTUAIRE DJIBOUTI</t>
  </si>
  <si>
    <t>05VE03H</t>
  </si>
  <si>
    <t>BN DJIBOUTI - PC</t>
  </si>
  <si>
    <t>02FMAVW</t>
  </si>
  <si>
    <t>EAT</t>
  </si>
  <si>
    <t>ECOLE DE L'AVIATION DE TRANSPORT</t>
  </si>
  <si>
    <t>06VY0FS</t>
  </si>
  <si>
    <t>MEDDE - SANTE GENS MER - MARSEILLE</t>
  </si>
  <si>
    <t>06VY0G9</t>
  </si>
  <si>
    <t>MEDDE - SAN GENS MER  LES SABLES OLONNES</t>
  </si>
  <si>
    <t>MEDDE - SANTE GENS MER - LES SABLES D'OLONNES</t>
  </si>
  <si>
    <t>06UY02B</t>
  </si>
  <si>
    <t>052U000</t>
  </si>
  <si>
    <t>CSLSEO</t>
  </si>
  <si>
    <t>CENTRE DE SOUTIEN LOGISTIQUE DU SEO</t>
  </si>
  <si>
    <t>VARENNES SUR SEINE</t>
  </si>
  <si>
    <t>0A6H000</t>
  </si>
  <si>
    <t>BDD MONTAUBAN COUTS INDIVIS</t>
  </si>
  <si>
    <t>08EY02C</t>
  </si>
  <si>
    <t>PERS NDO - MOUSSES BREST</t>
  </si>
  <si>
    <t>PERSONNELS NON DISPONIBLES EN ORGANISATION - MOUSSES BREST</t>
  </si>
  <si>
    <t>01AB0AB</t>
  </si>
  <si>
    <t>COMMAT - MUS ABC - SA RO2</t>
  </si>
  <si>
    <t>COMMANDEMENT DES MUSIQUES DE L'ARMEE DE TERRE - MUS ABC - STRUCTURE D'ACCUEIL DE LA RO2</t>
  </si>
  <si>
    <t>01AB0AE</t>
  </si>
  <si>
    <t>COMMAT - MUS TRANS - SA RO2</t>
  </si>
  <si>
    <t>COMMANDEMENT DES MUSIQUES DE L'ARMEE DE TERRE - MUS TRANS - STRUCTURE D¿ACCUEIL DE LA RO2</t>
  </si>
  <si>
    <t>01AB0AF</t>
  </si>
  <si>
    <t>COMMAT - MUS INF - SA RO2</t>
  </si>
  <si>
    <t>COMMANDEMENT DES MUSIQUES DE L'ARMEE DE TERRE - MUS INF - STRUCTURE D¿ACCUEIL DE LA RO2</t>
  </si>
  <si>
    <t>02FGGDP</t>
  </si>
  <si>
    <t>ET 'BÉARN'</t>
  </si>
  <si>
    <t>ESCADRON DE TRANSPORT "BÉARN" 4/61</t>
  </si>
  <si>
    <t>05UI000</t>
  </si>
  <si>
    <t>CRGE MARINE</t>
  </si>
  <si>
    <t>CENTRE DE RENSEIGNEMENT ET DE GUERRE ELECTRONIQUE DE LA MARINE</t>
  </si>
  <si>
    <t>046B326</t>
  </si>
  <si>
    <t>CFIM 2E BB - 12E RCA</t>
  </si>
  <si>
    <t>CENTRE DE FORMATION INITIALE DES MILITAIRES DU RANG 2E BB - 12E RCA</t>
  </si>
  <si>
    <t>08654CN</t>
  </si>
  <si>
    <t>CPA SATORY</t>
  </si>
  <si>
    <t>CENTRE DE PRODUCTION ALIMENTAIRE SATORY</t>
  </si>
  <si>
    <t>06VY04U</t>
  </si>
  <si>
    <t>ENIM PAIMPOL</t>
  </si>
  <si>
    <t>90330 - ETABLISSEMENT NATIONAL DES INVALIDES DE LA MARINE PAIMPOL</t>
  </si>
  <si>
    <t>PAIMPOL</t>
  </si>
  <si>
    <t>02FCAR5</t>
  </si>
  <si>
    <t>0AC8000</t>
  </si>
  <si>
    <t>CFT - (F) CIBLERIE CPF</t>
  </si>
  <si>
    <t>09T0007</t>
  </si>
  <si>
    <t>BSAOM BOUGAINVILLE A - SERVICE HYG SANTE</t>
  </si>
  <si>
    <t>BSAOM BOUGAINVILLE - EQUIPAGE A - SERVICE HYGIENE SANTE</t>
  </si>
  <si>
    <t>06W1044</t>
  </si>
  <si>
    <t>MJL - TJ DE TOULOUSE</t>
  </si>
  <si>
    <t>MJL - TRIBUNAL JUDICIAIRE DE TOULOUSE</t>
  </si>
  <si>
    <t>05DF029</t>
  </si>
  <si>
    <t>HIA PERCY - RESERVE OPERATIONNELLE</t>
  </si>
  <si>
    <t>HIA PERCY - CELLULE RESERVE OPERATIONNELLE</t>
  </si>
  <si>
    <t>05CQ042</t>
  </si>
  <si>
    <t>DIASS FAA - RESERVE</t>
  </si>
  <si>
    <t>DIASS FAA - CELLULE RESERVE OPERATIONNELLE</t>
  </si>
  <si>
    <t>010919C</t>
  </si>
  <si>
    <t>SDAIRS</t>
  </si>
  <si>
    <t>SOUS-DIRECTION DES AFFAIRES INTERNATIONALES DES RESSOURCES ET DE LA STRATEGIE</t>
  </si>
  <si>
    <t>069G142</t>
  </si>
  <si>
    <t>112EME AM - ROCHEFORT SLT AUBRY</t>
  </si>
  <si>
    <t>13EME CENTRE MEDICAL DES ARMEES - 112EME ANTENNE MEDICALE</t>
  </si>
  <si>
    <t>067H050</t>
  </si>
  <si>
    <t>08  CMA - 84 AM - RESERVE</t>
  </si>
  <si>
    <t>84EME AM - CELLULE RESERVE OPERATIONNELLE</t>
  </si>
  <si>
    <t>05XE6AK</t>
  </si>
  <si>
    <t>DIRISI BST - DETSIC ENGEP</t>
  </si>
  <si>
    <t>DIRISI BREST - CIRISI CROZON DETACHEMENT SIC LANVEOC ECOLE NAVALE GROUPE ECOLE DU POULMIC (ENGEP)</t>
  </si>
  <si>
    <t>01AB065</t>
  </si>
  <si>
    <t>COMMAT - MUS INF</t>
  </si>
  <si>
    <t>05QD000</t>
  </si>
  <si>
    <t>P602 VERDON</t>
  </si>
  <si>
    <t>VEDETTE DE GENDARMERIE P602 VERDON</t>
  </si>
  <si>
    <t>05QE000</t>
  </si>
  <si>
    <t>P623 MAHURY</t>
  </si>
  <si>
    <t>VEDETTE DE GENDARMERIE P623 MAHURY</t>
  </si>
  <si>
    <t>06CX2DE</t>
  </si>
  <si>
    <t>VT-C.-FERRANT</t>
  </si>
  <si>
    <t>UDGA160610 : GROUPE PILOTES D'ESSAIS HÉLICOPTÈRES - CLERMONT-FERRAND</t>
  </si>
  <si>
    <t>081F1GX</t>
  </si>
  <si>
    <t>50EME AM - OCHEY</t>
  </si>
  <si>
    <t>4EME CENTRE MEDICAL DES ARMEES - 50EME ANTENNE MEDICALE</t>
  </si>
  <si>
    <t>011F668</t>
  </si>
  <si>
    <t>ESID LYON - SID TLSE-ANT PAMIERS</t>
  </si>
  <si>
    <t>ESID LYON - USID TOULOUSE - ANTENNE PAMIERS</t>
  </si>
  <si>
    <t>05Y09IA</t>
  </si>
  <si>
    <t>DIRISI TLN - DET SIC MONTPELLIER</t>
  </si>
  <si>
    <t>DIRISI TOULON - CIRISI NIMES DETACHEMENT SIC MONTPELLIER</t>
  </si>
  <si>
    <t>06SW1A2</t>
  </si>
  <si>
    <t>ADMR ORLEANS</t>
  </si>
  <si>
    <t>047R000</t>
  </si>
  <si>
    <t>GRS NE - 8E RA</t>
  </si>
  <si>
    <t>GROUPEMENT DE RECRUTEMENT ET DE SELECTION NE - 8E REGIMENT D'ARTILLERIE</t>
  </si>
  <si>
    <t>011L3SH</t>
  </si>
  <si>
    <t>01HE085</t>
  </si>
  <si>
    <t>DIRISI RNS - AVORD CI RSV N1</t>
  </si>
  <si>
    <t>DIRISI RENNES - CIRISI AVORD CI RSV N 1</t>
  </si>
  <si>
    <t>066F558</t>
  </si>
  <si>
    <t>ECO SAUMUR - CAMP DU RUCHARD</t>
  </si>
  <si>
    <t>ECOLES MILITAIRES DE SAUMUR - CAMP DU RUCHARD</t>
  </si>
  <si>
    <t>049Q004</t>
  </si>
  <si>
    <t>ENSGTALLEMA - ECOLE PRIMAIRE MULLHEIM</t>
  </si>
  <si>
    <t>ENSEIGNEMENT EN ALLEMAGNE - ECOLE PRIMAIRE MULLHEIM</t>
  </si>
  <si>
    <t>049Q005</t>
  </si>
  <si>
    <t>ENSGTALLEMA - ECOLE PRIMAIRE IMMENDINGEN</t>
  </si>
  <si>
    <t>ENSEIGNEMENT EN ALLEMAGNE - ECOLE PRIMAIRE IMMENDINGEN</t>
  </si>
  <si>
    <t>IMMENDINGEN</t>
  </si>
  <si>
    <t>06CX29P</t>
  </si>
  <si>
    <t>IDC-ISTRES</t>
  </si>
  <si>
    <t>UDGA160615 : CELLULE INFORMATION DOCUMENTATION CONNAISSANCES - ISTRES</t>
  </si>
  <si>
    <t>06CX29Q</t>
  </si>
  <si>
    <t>SDPME</t>
  </si>
  <si>
    <t>UDGA102688 : SOUS-DIRECTION PRODUCTION ET MOYENS D'ESSAIS</t>
  </si>
  <si>
    <t>042JA9A</t>
  </si>
  <si>
    <t>2E RGT MAT - DET ANGERS - SRM4</t>
  </si>
  <si>
    <t>2E REGIMENT DU MATERIEL - DETACHEMENT ANGERS - 4E SECTION REPARATION MOBILITE ENGINS</t>
  </si>
  <si>
    <t>061S115</t>
  </si>
  <si>
    <t>ANTENNE CASTRES</t>
  </si>
  <si>
    <t>GROUPEMENT DE SOUTIEN DE LA BASE DE DEFENSE -TOULOUSE -CASTRES - TARBES - ANTENNE CASTRES</t>
  </si>
  <si>
    <t>051Z1NP</t>
  </si>
  <si>
    <t>BAN LBIHOUE - DET CEFAE LANVEOC</t>
  </si>
  <si>
    <t>09O93VO</t>
  </si>
  <si>
    <t>CICOS - CULTES - ECO COET AUM PROTEST</t>
  </si>
  <si>
    <t>CICOS - CULTES - LES ECOLES DE COETQUIDAN AUMONERIE PROTESTANTE</t>
  </si>
  <si>
    <t>00FO9U3</t>
  </si>
  <si>
    <t>21E REGIMENT D'INFANTERIE DE MARINE - DETACHEMENT DE LIAISON ET D'AIDE A L'ENGAGEMENT 06</t>
  </si>
  <si>
    <t>0AKL08R</t>
  </si>
  <si>
    <t>SECTION GOUVERNANCE DU CHIFFRE</t>
  </si>
  <si>
    <t>09X60OI</t>
  </si>
  <si>
    <t>13E DBLE - DLAE 48</t>
  </si>
  <si>
    <t>13E DEMI BRIGADE DE LEGION ETRANGERE - DETACHEMENT DE LIAISON ET D'AIDE A L'ENGAGEMENT 48</t>
  </si>
  <si>
    <t>0A8Q04A</t>
  </si>
  <si>
    <t>ANT ACT SOC TOULOUSE-RANGUEIL</t>
  </si>
  <si>
    <t>ANTENNE D'ACTION SOCIALE TOULOUSE-RANGUEIL</t>
  </si>
  <si>
    <t>047Q2F9</t>
  </si>
  <si>
    <t>GRS IDF-8E BCP-CIRFA NLLE CALEDONIE-RO2</t>
  </si>
  <si>
    <t>GRS IDF - 8E BCP - CIRFA NOUVELLE-CALEDONIE - STRUCTURE D'ACCUEIL DE LA RO2</t>
  </si>
  <si>
    <t>047Q2FA</t>
  </si>
  <si>
    <t>CIRFA NLLE CALEDONIE - BLESSES ADT</t>
  </si>
  <si>
    <t>GRS IDF - 8E BCP - CIRFA NOUVELLE-CALEDONIE - BLESSES DE L'ARMEE DE TERRE</t>
  </si>
  <si>
    <t>047Q2FK</t>
  </si>
  <si>
    <t>GRS IDF - 8E BCP - CIRFA REUNION - RO2</t>
  </si>
  <si>
    <t>GRS IDF - 8E BCP - CIRFA REUNION - STRUCTURE D'ACCUEIL DE LA RO2</t>
  </si>
  <si>
    <t>047Q2FL</t>
  </si>
  <si>
    <t>GRS IDF - CIRFA REUNION - BLESSES ADT</t>
  </si>
  <si>
    <t>GRS IDF - 8E BCP - CIRFA REUNION - BLESSES DE L'ARMEE DE TERRE</t>
  </si>
  <si>
    <t>047Q2FP</t>
  </si>
  <si>
    <t>GRS IDF - CIRFA MAYOTTE - BLESSES ADT</t>
  </si>
  <si>
    <t>GRS IDF - 8E BCP - CIRFA MAYOTTE - BLESSES DE L'ARMEE DE TERRE</t>
  </si>
  <si>
    <t>09O941Y</t>
  </si>
  <si>
    <t>CICOS - COMBDD CAZAUX AUMONERIE ISRAELIT</t>
  </si>
  <si>
    <t>CICOS - CULTES - COMBDD CAZAUX AUMONERIE ISRAELITE</t>
  </si>
  <si>
    <t>042UAC6</t>
  </si>
  <si>
    <t>6E RGT MAT - ANT UIR 39</t>
  </si>
  <si>
    <t>6E REGIMENT DU MATERIEL - ANTENNE UIR 39</t>
  </si>
  <si>
    <t>02FQABO</t>
  </si>
  <si>
    <t>ANTENNE BSA</t>
  </si>
  <si>
    <t>ANTENNE BUREAU SECURITE AERIENNE</t>
  </si>
  <si>
    <t>00ZP3JK</t>
  </si>
  <si>
    <t>GFIS/CDF3</t>
  </si>
  <si>
    <t>COMPAGNIE DE FORMATION N°3 (48)</t>
  </si>
  <si>
    <t>05CW1A8</t>
  </si>
  <si>
    <t>ANTENNE MEDICALE DE CAYENNE</t>
  </si>
  <si>
    <t>0AI007W</t>
  </si>
  <si>
    <t>POSA - SOC DIRISI CI RSV N1</t>
  </si>
  <si>
    <t>PO SA - SOC DIRISI MLF CI RSV N1</t>
  </si>
  <si>
    <t>085EA5S</t>
  </si>
  <si>
    <t>HNOMS FRIDTJOF NANSEN</t>
  </si>
  <si>
    <t>061434X</t>
  </si>
  <si>
    <t>POLE PBG SARREBOURG DIEUZE</t>
  </si>
  <si>
    <t>POLE SARREBOURG DIEUZE</t>
  </si>
  <si>
    <t>09O906J</t>
  </si>
  <si>
    <t>CICOS - COMBDD ANGERS LE MANS SAUMUR</t>
  </si>
  <si>
    <t>CICOS - COMMANDEMENT DE LA BASE DE DEFENSE D'ANGERS - LE MANS - SAUMUR</t>
  </si>
  <si>
    <t>06CX2VB</t>
  </si>
  <si>
    <t>GRP AV-C-FERRANT</t>
  </si>
  <si>
    <t>0A30000</t>
  </si>
  <si>
    <t>ZIG PBG SARREBOURG</t>
  </si>
  <si>
    <t>0A31000</t>
  </si>
  <si>
    <t>ZIG PBG BITCHE</t>
  </si>
  <si>
    <t>08JG000</t>
  </si>
  <si>
    <t>SMSIF-RH</t>
  </si>
  <si>
    <t>DRH-MD - SERVICE MINISTERIEL DES SYSTEMES D'INFORMATION DE FONCTIONNEMENT - RESSOURCES HUMAINES</t>
  </si>
  <si>
    <t>00RUAG5</t>
  </si>
  <si>
    <t>DP ECOLE MILITAIRE RESERVES - RESERVES</t>
  </si>
  <si>
    <t>DIRECTION PROJET ECOLE MILITAIRE - RESERVES (07.664R99)</t>
  </si>
  <si>
    <t>06CV1AH</t>
  </si>
  <si>
    <t>DVGP-LEVANT</t>
  </si>
  <si>
    <t>UDGA121340 : DIVISION GESTION DE PRODUCTION - ILE DU LEVANT</t>
  </si>
  <si>
    <t>06CV1AI</t>
  </si>
  <si>
    <t>DVIE-LEVANT</t>
  </si>
  <si>
    <t>UDGA121342 : DIVISIONS INGÉNIERIE D'ESSAIS - ILE DU LEVANT</t>
  </si>
  <si>
    <t>06CV1AJ</t>
  </si>
  <si>
    <t>DVIE-MOURILLON</t>
  </si>
  <si>
    <t>UDGA121343 : DIVISIONS INGÉNIERIE D'ESSAIS - TOULON MOURILLON</t>
  </si>
  <si>
    <t>06CV1AK</t>
  </si>
  <si>
    <t>CT-MOURILLON</t>
  </si>
  <si>
    <t>UDGA121344 : CAPACITÉS TECHNIQUES - TOULON MOURILLON</t>
  </si>
  <si>
    <t>06CV1AL</t>
  </si>
  <si>
    <t>CT-LEVANT</t>
  </si>
  <si>
    <t>UDGA121345 : CAPACITÉS TECHNIQUES - ILE DU LEVANT</t>
  </si>
  <si>
    <t>00HP9R0</t>
  </si>
  <si>
    <t>54E RGT ART - UIR</t>
  </si>
  <si>
    <t>54E REGIMENT D'ARTILLERIE - UNITE D'INTERVENTION DE RESERVE</t>
  </si>
  <si>
    <t>08K00DA</t>
  </si>
  <si>
    <t>01WJ0HS</t>
  </si>
  <si>
    <t>COMLE - BLESSES ADT</t>
  </si>
  <si>
    <t>COMMANDEMENT DE LA LEGION ETRANGERE - BLESSES DE L'ARMEE DE TERRE</t>
  </si>
  <si>
    <t>02FW010</t>
  </si>
  <si>
    <t>ANTENNE DES SYSTEMES D'INFORMATION ET DE COMMUNICATIONS AERONAUTIQUES DU MONT VENTOUX</t>
  </si>
  <si>
    <t>015N000</t>
  </si>
  <si>
    <t>CSNJ MARTINIQUE</t>
  </si>
  <si>
    <t>CENTRE DU SERVICE NATIONAL ET DE LA JEUNESSE EN MARTINIQUE</t>
  </si>
  <si>
    <t>06D7000</t>
  </si>
  <si>
    <t>CHASSE AUX MINES / GUERRE DES MINES</t>
  </si>
  <si>
    <t>06CX000</t>
  </si>
  <si>
    <t>EV</t>
  </si>
  <si>
    <t>DGA ESSAIS EN VOL</t>
  </si>
  <si>
    <t>06D8000</t>
  </si>
  <si>
    <t>CIRP (R)</t>
  </si>
  <si>
    <t>067H018</t>
  </si>
  <si>
    <t>08  CMA - 86 AM - RESERVE</t>
  </si>
  <si>
    <t>86EME AM - CELLULE RESERVE OPERATIONNELLE</t>
  </si>
  <si>
    <t>06W1003</t>
  </si>
  <si>
    <t>MJL - DIR SERV JUDIC</t>
  </si>
  <si>
    <t>MINISTERE DE LA JUSTICE ET DES LIBERTES - DIRECTION DES SERVICES JUDICIAIRES</t>
  </si>
  <si>
    <t>06E4000</t>
  </si>
  <si>
    <t>DRESD</t>
  </si>
  <si>
    <t>DELEGATION POUR LE REGROUPEMENT DES ETATS-MAJORS ET DES SERVICES CENTRAUX DE LA DEFENSE.</t>
  </si>
  <si>
    <t>09O93WC</t>
  </si>
  <si>
    <t>CICOS - CULTES - ETAT MAJOR INTERARMEES NLLE CALEDONIE AUMONERIE PROTESTANTE</t>
  </si>
  <si>
    <t>09O93WM</t>
  </si>
  <si>
    <t>CICOS - CULTES - COMBDD ROCHEFORT COGNAC</t>
  </si>
  <si>
    <t>CICOS - CULTES - COMBDD ROCHEFORT - COGNAC - AUMONERIE PROTESTANTE</t>
  </si>
  <si>
    <t>011K47P</t>
  </si>
  <si>
    <t>ESID RENNES - USID BRCY - ANT CERC</t>
  </si>
  <si>
    <t>ESID RENNES - USID BRICY - ANTENNE CERCOTTES</t>
  </si>
  <si>
    <t>02KN044</t>
  </si>
  <si>
    <t>C/BAT/MECAN</t>
  </si>
  <si>
    <t>POLE ECOLES MEDITERRANEE ELEVES - COURS BAT MECANICIEN NAVAL</t>
  </si>
  <si>
    <t>09O93WK</t>
  </si>
  <si>
    <t>CICOS - CULTES - COMBDD RENNES AUM MUS</t>
  </si>
  <si>
    <t>CICOS - CULTES - COMBDD RENNES AUMONERIE MUSULMANE</t>
  </si>
  <si>
    <t>06D10A5</t>
  </si>
  <si>
    <t>SN-BREST</t>
  </si>
  <si>
    <t>UDGA160561 : DIVISION SYSTÈMES NAVALS- BREST</t>
  </si>
  <si>
    <t>06RF00D</t>
  </si>
  <si>
    <t>C/BAT/ARMAN</t>
  </si>
  <si>
    <t>COURS BAT ARMEMENT AERONAUTIQUE NAVALE</t>
  </si>
  <si>
    <t>011C238</t>
  </si>
  <si>
    <t>ESID BDX-USID ROCHEFORT-ANT COGNAC</t>
  </si>
  <si>
    <t>ESID BORDEAUX - USID ROCHEFORT - ANTENNE COGNAC</t>
  </si>
  <si>
    <t>08172CF</t>
  </si>
  <si>
    <t>179EME AM - TARBES SOULT</t>
  </si>
  <si>
    <t>11EME CENTRE MEDICAL DES ARMEES - 179EME ANTENNE MEDICALE</t>
  </si>
  <si>
    <t>00AZ9I0</t>
  </si>
  <si>
    <t>152E RGT INF - UIR</t>
  </si>
  <si>
    <t>152E RI - UNITE D'INTERVENTION DE RESERVE</t>
  </si>
  <si>
    <t>011C525</t>
  </si>
  <si>
    <t>ESID BDX - USID TLSE - ANT TARBES</t>
  </si>
  <si>
    <t>ESID BORDEAUX - USID TOULOUSE - ANTENNE TARBES</t>
  </si>
  <si>
    <t>00ZHAG4</t>
  </si>
  <si>
    <t>EMBSPP/DAF/BRHL</t>
  </si>
  <si>
    <t>BUREAU RESTAURATION HOTELLERIE LOISIRS</t>
  </si>
  <si>
    <t>063W1G7</t>
  </si>
  <si>
    <t>RESTAU QMR</t>
  </si>
  <si>
    <t>RESTAURANT QUAI DES REMPARTS</t>
  </si>
  <si>
    <t>0ABE030</t>
  </si>
  <si>
    <t>PRSD NANTES</t>
  </si>
  <si>
    <t>POSTE RSD NANTES</t>
  </si>
  <si>
    <t>0ADV001</t>
  </si>
  <si>
    <t>BIL SENEGAL</t>
  </si>
  <si>
    <t>BUREAU INTERARMEES DU LOGEMENT SENEGAL</t>
  </si>
  <si>
    <t>0ADV002</t>
  </si>
  <si>
    <t>BIL DJIBOUTI</t>
  </si>
  <si>
    <t>BUREAU INTERARMEES DU LOGEMENT DJIBOUTI</t>
  </si>
  <si>
    <t>0ADV003</t>
  </si>
  <si>
    <t>BIL ANTILLES</t>
  </si>
  <si>
    <t>BUREAU INTERARMEES DU LOGEMENT ANTILLES</t>
  </si>
  <si>
    <t>0ADV004</t>
  </si>
  <si>
    <t>BIL LA REUNION</t>
  </si>
  <si>
    <t>BUREAU INTERARMEES DU LOGEMENT LA REUNION</t>
  </si>
  <si>
    <t>05BU697</t>
  </si>
  <si>
    <t>PPE - STAGIAIRE DEAC - LE CAIRE (EGY)</t>
  </si>
  <si>
    <t>PPE - STAGIAIRE DEAC - LINGUISTE - LE CAIRE</t>
  </si>
  <si>
    <t>0AE0BQD</t>
  </si>
  <si>
    <t>EETC PLANEURS</t>
  </si>
  <si>
    <t>EQUIPE D'EXPERTISE TECHNIQUE CENTRALISEE  PLANEURS - ROMORANTIN LANTHENAY</t>
  </si>
  <si>
    <t>0AE0BRS</t>
  </si>
  <si>
    <t>EETC AVIONS LEGERS</t>
  </si>
  <si>
    <t>DIRECTION DE LA MAINTENANCE AERONAUTIQUE - SALON DE PROVENCE</t>
  </si>
  <si>
    <t>0AE0BRE</t>
  </si>
  <si>
    <t>EETC E3F</t>
  </si>
  <si>
    <t>EQUIPE D'EXPERTISE TECHNIQUE CENTRALISEE  E3F - AVORD</t>
  </si>
  <si>
    <t>06319L0</t>
  </si>
  <si>
    <t>SUCC LORIENT</t>
  </si>
  <si>
    <t>SUCCURSALE LORIENT</t>
  </si>
  <si>
    <t>0817044</t>
  </si>
  <si>
    <t>0817045</t>
  </si>
  <si>
    <t>173EME AM - BALMA</t>
  </si>
  <si>
    <t>11EME CENTRE MEDICAL DES ARMEES - 173EME ANTENNE MEDICALE</t>
  </si>
  <si>
    <t>00ZP000</t>
  </si>
  <si>
    <t>GFIS</t>
  </si>
  <si>
    <t>GROUPEMENT DE FORMATION D'INSTRUCTION ET DE SECOURS DE LA BSPP</t>
  </si>
  <si>
    <t>011K321</t>
  </si>
  <si>
    <t>ESID RENNES - USID AVORD - ANT ROSNAY</t>
  </si>
  <si>
    <t>ESID RENNES - USID AVORD - ANTENNE ROSNAY</t>
  </si>
  <si>
    <t>06VY04O</t>
  </si>
  <si>
    <t>DIRM LE HAVRE</t>
  </si>
  <si>
    <t>90205 - DIRECTION INTERREGIONALE DE LA MER LE HAVRE</t>
  </si>
  <si>
    <t>0AH30F3</t>
  </si>
  <si>
    <t>SITE NANDAI</t>
  </si>
  <si>
    <t>BOURAIL</t>
  </si>
  <si>
    <t>0A6S000</t>
  </si>
  <si>
    <t>(F)CPG CONG BON</t>
  </si>
  <si>
    <t>(F) DRHAT - CPG CONGÉS BONIFIÉS</t>
  </si>
  <si>
    <t>0AHX0A8</t>
  </si>
  <si>
    <t>OPS NUM - SDK IDF CI RSV N1</t>
  </si>
  <si>
    <t>PO ENT - CNAD SDK ILE DE FRANCE CI RSV NIVEAU 1</t>
  </si>
  <si>
    <t>0A6Y000</t>
  </si>
  <si>
    <t>(F) ¿ DÉP. CENT. AT02</t>
  </si>
  <si>
    <t>F) CFT - DÉPENSES CENTRALISÉES AT02</t>
  </si>
  <si>
    <t>0AIZ17S</t>
  </si>
  <si>
    <t>BUR COURRIER (BMS)</t>
  </si>
  <si>
    <t>0A6W000</t>
  </si>
  <si>
    <t>(F) DRHAT SDR</t>
  </si>
  <si>
    <t>(F) DRHAT - SDR</t>
  </si>
  <si>
    <t>02EV001</t>
  </si>
  <si>
    <t>02EV004</t>
  </si>
  <si>
    <t>ESCN TRANSFO. RAFALE 'AQUITAINE'</t>
  </si>
  <si>
    <t>ESCADRON DE TRANSFORMATION RAFALE "AQUITAINE" 3/4</t>
  </si>
  <si>
    <t>05QL000</t>
  </si>
  <si>
    <t>P605 VERTONNE</t>
  </si>
  <si>
    <t>VEDETTE DE GENDARMERIE P605 VERTONNE</t>
  </si>
  <si>
    <t>0176000</t>
  </si>
  <si>
    <t>RIMAPNC</t>
  </si>
  <si>
    <t>REGIMENT D'INFANTERIE DE MARINE DU PACIFIQUE DE NOUVELLE CALEDONIE</t>
  </si>
  <si>
    <t>09TX0KZ</t>
  </si>
  <si>
    <t>DIR ETUDES</t>
  </si>
  <si>
    <t>06CV14D</t>
  </si>
  <si>
    <t>DTM</t>
  </si>
  <si>
    <t>UDGA102311 : DIVISION TECHNIQUE DU MONGE</t>
  </si>
  <si>
    <t>06CZ07B</t>
  </si>
  <si>
    <t>MSE-BREST</t>
  </si>
  <si>
    <t>UDGA121460 : SEGMT D'ING MISSILES STRATÉGIQUES,EFFETS DES ARMES-BREST</t>
  </si>
  <si>
    <t>052V000</t>
  </si>
  <si>
    <t>CRE - BOUY</t>
  </si>
  <si>
    <t>CENTRE DE RAVITAILLEMENT DES ESSENCES -  BOUY</t>
  </si>
  <si>
    <t>BOUY</t>
  </si>
  <si>
    <t>081C4FA</t>
  </si>
  <si>
    <t>01 CMA - 7 AM - RESERVE</t>
  </si>
  <si>
    <t>7EME AM - CELLULE RESERVE OPERATIONNELLE</t>
  </si>
  <si>
    <t>06SK002</t>
  </si>
  <si>
    <t>DIRECTION AIA AMBERIEU</t>
  </si>
  <si>
    <t>DIRECTION DE L'ATELIER INDUSTRIEL DE L'AERONAUTIQUE AMBERIEU</t>
  </si>
  <si>
    <t>09N5APA</t>
  </si>
  <si>
    <t>DRHAAE/DIR/BIP</t>
  </si>
  <si>
    <t>DIRECTION DES RESSOURCES HUMAINES DE L'ARMEE DE L'AIR - BUREAU INGENIERIE DES PROCESSUS</t>
  </si>
  <si>
    <t>089D000</t>
  </si>
  <si>
    <t>(F)BILLET AVION DRHAT</t>
  </si>
  <si>
    <t>(F) DRHAT - BILLETTERIE AVION</t>
  </si>
  <si>
    <t>087C05K</t>
  </si>
  <si>
    <t>CNMSS - BREST</t>
  </si>
  <si>
    <t>CAISSE NATIONALE MILITAIRE DE SECURITE SOCIALE - BREST</t>
  </si>
  <si>
    <t>08172EP</t>
  </si>
  <si>
    <t>169EME AM - SITE MT LOUIS</t>
  </si>
  <si>
    <t>SITE DE MONT LOUIS</t>
  </si>
  <si>
    <t>00ZN039</t>
  </si>
  <si>
    <t>GIS3/03CIS</t>
  </si>
  <si>
    <t>COMPAGNIE D'INCENDIE ET DE SECOURS 3</t>
  </si>
  <si>
    <t>00ZN068</t>
  </si>
  <si>
    <t>GIS3/04CIS</t>
  </si>
  <si>
    <t>COMPAGNIE D'INCENDIE ET DE SECOURS 4</t>
  </si>
  <si>
    <t>05VH19A</t>
  </si>
  <si>
    <t>GROUPEMENT DES MARINS POMPIERS (GMP)</t>
  </si>
  <si>
    <t>GROUPEMENT DES MARINS POMPIERS</t>
  </si>
  <si>
    <t>05VH19T</t>
  </si>
  <si>
    <t>ILONG BASE - PC - EFM BREST</t>
  </si>
  <si>
    <t>06H6000</t>
  </si>
  <si>
    <t>IGAA</t>
  </si>
  <si>
    <t>INSPECTION GENERALE DES ARMEES - ARMEE DE L'AIR</t>
  </si>
  <si>
    <t>06H7000</t>
  </si>
  <si>
    <t>IGAT</t>
  </si>
  <si>
    <t>INSPECTION GENERALE DES ARMEES - ARMEE DE TERRE</t>
  </si>
  <si>
    <t>06H8000</t>
  </si>
  <si>
    <t>IGMAR</t>
  </si>
  <si>
    <t>INSPECTION GENERALE DES ARMEES - MARINE NATIONALE</t>
  </si>
  <si>
    <t>06H9000</t>
  </si>
  <si>
    <t>INSPECTION TECHNIQUE DE L'INFRASTRUCTURE DE LA DEFENSE</t>
  </si>
  <si>
    <t>05E119F</t>
  </si>
  <si>
    <t>CEFOS - RESERVE</t>
  </si>
  <si>
    <t>CEFOS - CELLULE RESERVE OPERATIONNELLE</t>
  </si>
  <si>
    <t>0AGT000</t>
  </si>
  <si>
    <t>DICOM EAU</t>
  </si>
  <si>
    <t>DIRECTION DU COMMISSARIAT DES EMIRATS ARABES UNIS</t>
  </si>
  <si>
    <t>0AGW000</t>
  </si>
  <si>
    <t>DICOM COTE D'IVOIRE</t>
  </si>
  <si>
    <t>DIRECTION DU COMMISSARIAT DE LA COTE D'IVOIRE</t>
  </si>
  <si>
    <t>0AH1000</t>
  </si>
  <si>
    <t>DICOM POLYNESIE FRANCAISE</t>
  </si>
  <si>
    <t>DIRECTION DU COMMISSARIAT DE LA POLYNESIE FRANCAISE</t>
  </si>
  <si>
    <t>08111JB</t>
  </si>
  <si>
    <t>99EME AM - LE BLANC</t>
  </si>
  <si>
    <t>14EME CENTRE MEDICAL DES ARMEES - 99EME ANTENNE MEDICALE</t>
  </si>
  <si>
    <t>02FG006</t>
  </si>
  <si>
    <t>ET 'POITOU'</t>
  </si>
  <si>
    <t>ESCADRON DE TRANSPORT "POITOU" 3/61</t>
  </si>
  <si>
    <t>02FG007</t>
  </si>
  <si>
    <t>02FG008</t>
  </si>
  <si>
    <t>CIET</t>
  </si>
  <si>
    <t>CENTRE D'INSTRUCTION DES EQUIPAGES DE TRANSPORT</t>
  </si>
  <si>
    <t>02FG013</t>
  </si>
  <si>
    <t>02FG014</t>
  </si>
  <si>
    <t>UIS C130</t>
  </si>
  <si>
    <t>UNITE D'INSTRUCTION SPECIALISEE C130</t>
  </si>
  <si>
    <t>02FG018</t>
  </si>
  <si>
    <t>02FG019</t>
  </si>
  <si>
    <t>06YW059</t>
  </si>
  <si>
    <t>EATC - EINDHOVEN - ADJ CHEF EVASAN</t>
  </si>
  <si>
    <t>EATC - EINDHOVEN - ADJOINT CHEF BRANCHE EVASAN</t>
  </si>
  <si>
    <t>06J0013</t>
  </si>
  <si>
    <t>UDGA105836 : DIVISION GEC- MOBILITÉ</t>
  </si>
  <si>
    <t>06J0014</t>
  </si>
  <si>
    <t>UDGA105837 : DIVISION GAA</t>
  </si>
  <si>
    <t>02ES0J0</t>
  </si>
  <si>
    <t>ANTENNE SIRPA AIR</t>
  </si>
  <si>
    <t>00H7000</t>
  </si>
  <si>
    <t>511E RGT TRN</t>
  </si>
  <si>
    <t>511E REGIMENT DU TRAIN</t>
  </si>
  <si>
    <t>06X9000</t>
  </si>
  <si>
    <t>DEMA TOULON</t>
  </si>
  <si>
    <t>DEPOT ESSENCES MARINE TOULON</t>
  </si>
  <si>
    <t>0A3O000</t>
  </si>
  <si>
    <t>ZIG BSL ILE LONGUE</t>
  </si>
  <si>
    <t>0A3Q000</t>
  </si>
  <si>
    <t>ZIG BSL LANN BIHOUE</t>
  </si>
  <si>
    <t>0A7C3OD</t>
  </si>
  <si>
    <t>EP - DET FORM EAUX INTER ANGERS</t>
  </si>
  <si>
    <t>POLE ECOLES MEDITERRANEE - DETACHEMENT FORMATION EN EAUX INTERIEURES - ANGERS</t>
  </si>
  <si>
    <t>0A8Q01V</t>
  </si>
  <si>
    <t>ANT ACT SOC BORDEAUX FLOIRAC</t>
  </si>
  <si>
    <t>ANTENNE D'ACTION SOCIALE BORDEAUX FLOIRAC</t>
  </si>
  <si>
    <t>0A8Q01W</t>
  </si>
  <si>
    <t>ANT ACT SOC MERIGNAC</t>
  </si>
  <si>
    <t>ANTENNE D'ACTION SOCIALE MERIGNAC</t>
  </si>
  <si>
    <t>0A8Q028</t>
  </si>
  <si>
    <t>ANT ACT SOC ANGOULÊME VILLE</t>
  </si>
  <si>
    <t>ANTENNE D'ACTION SOCIALE ANGOULÊME VILLE</t>
  </si>
  <si>
    <t>0A8S01C</t>
  </si>
  <si>
    <t>ANT ACT SOC LAUDUN</t>
  </si>
  <si>
    <t>ANTENNE D'ACTION SOCIALE LAUDUN</t>
  </si>
  <si>
    <t>0A8S01D</t>
  </si>
  <si>
    <t>ANT ACT SOC ORANGE-CARITAT</t>
  </si>
  <si>
    <t>ANTENNE D'ACTION SOCIALE ORANGE-CARITAT</t>
  </si>
  <si>
    <t>0A8S01E</t>
  </si>
  <si>
    <t>ANT ACT SOC NÎMES</t>
  </si>
  <si>
    <t>ANTENNE D'ACTION SOCIALE NÎMES</t>
  </si>
  <si>
    <t>0A8S01P</t>
  </si>
  <si>
    <t>ANT ACT SOC AIX-EN-PVCE</t>
  </si>
  <si>
    <t>ANTENNE D'ACTION SOCIAL AIX-EN-PROVENCE</t>
  </si>
  <si>
    <t>0A8S012</t>
  </si>
  <si>
    <t>0A8S01F</t>
  </si>
  <si>
    <t>ANT ACT SOC NÎMES-GARONS</t>
  </si>
  <si>
    <t>ANTENNE D'ACTION SOCIALE NÎMES-GARONS</t>
  </si>
  <si>
    <t>02FM016</t>
  </si>
  <si>
    <t>EDSA</t>
  </si>
  <si>
    <t>ESCADRON DEFENSE SOL-AIR</t>
  </si>
  <si>
    <t>08JW01F</t>
  </si>
  <si>
    <t>08JW01W</t>
  </si>
  <si>
    <t>042N9ZE</t>
  </si>
  <si>
    <t>7E RGT MAT - RO2 - ALPES DU GRAND SERRE</t>
  </si>
  <si>
    <t>7E REGIMENT DU MATERIEL - STRUCTURE D'ACCUEIL DE LA RO2 - ALPES DU GRAND SERRE</t>
  </si>
  <si>
    <t>05CT057</t>
  </si>
  <si>
    <t>CMIA ST DENIS - AM ST PIERRE</t>
  </si>
  <si>
    <t>ANTENNE MEDICALE DE ST PIERRE</t>
  </si>
  <si>
    <t>086L000</t>
  </si>
  <si>
    <t>POLE COOP TCHAD - PART TER</t>
  </si>
  <si>
    <t>POLE DE COOPERATION TCHAD - PARTICIPATION TERRE</t>
  </si>
  <si>
    <t>08111MR</t>
  </si>
  <si>
    <t>29EME AMP - NEUVY PAILLOUX</t>
  </si>
  <si>
    <t>14EME CENTRE MEDICAL DES ARMEES - 29EME ANTENNE DE MEDECINE DE PREVENTION</t>
  </si>
  <si>
    <t>063S137</t>
  </si>
  <si>
    <t>GSBDD METZ - ATELIER REPROGRAPHIE</t>
  </si>
  <si>
    <t>ATELIER REPROGRAPHIE</t>
  </si>
  <si>
    <t>06VY0AA</t>
  </si>
  <si>
    <t>CNES TOULOUSE</t>
  </si>
  <si>
    <t>CENTRE NATIONAL D'ETUDES SPATIALES DE TOULOUSE</t>
  </si>
  <si>
    <t>06VY0AB</t>
  </si>
  <si>
    <t>CNPMEM PARIS</t>
  </si>
  <si>
    <t>COMITE NATIONALE DES PECHES MARITIMES ET DES ELEVAGES MARINS</t>
  </si>
  <si>
    <t>06VY0AC</t>
  </si>
  <si>
    <t>EPAURIF PARIS</t>
  </si>
  <si>
    <t>ETABLISSEMENT PUBLIC D'AMENAGEMENT DES UNIVERSITES DE LA REGION ILE-DE-FRANCE</t>
  </si>
  <si>
    <t>02FE028</t>
  </si>
  <si>
    <t>EIUOT</t>
  </si>
  <si>
    <t>ESCADRON D'INSTRUCTION ET D'UTILISATION OPERATIONNELLES ET TECHNIQUES</t>
  </si>
  <si>
    <t>08CD000</t>
  </si>
  <si>
    <t>36F COURBET</t>
  </si>
  <si>
    <t>FLOTILLE 36F COURBET</t>
  </si>
  <si>
    <t>06MN000</t>
  </si>
  <si>
    <t>UNITES CFA DE LA BA 125 ISTRES</t>
  </si>
  <si>
    <t>UNITES CFA DE LA BASE AERIENNE 125 ISTRES</t>
  </si>
  <si>
    <t>06MO000</t>
  </si>
  <si>
    <t>U CFA   BA 126 SOLENZARA (-VENTISERI)</t>
  </si>
  <si>
    <t>UNITES CFA DE LA BASE AERIENNE 126 SOLENZARA (-VENTISERI)</t>
  </si>
  <si>
    <t>08BW000</t>
  </si>
  <si>
    <t>ALFAN ANTBREST</t>
  </si>
  <si>
    <t>ALFAN ANTENNE BREST</t>
  </si>
  <si>
    <t>05UA000</t>
  </si>
  <si>
    <t>COMNORD</t>
  </si>
  <si>
    <t>ETAT-MAJOR DU COMMANDEMENT DE L'ARRONDISSEMENT  MARITIME MANCHE - MER DU NORD</t>
  </si>
  <si>
    <t>05UC000</t>
  </si>
  <si>
    <t>COMAR DUNKERQU</t>
  </si>
  <si>
    <t>MARINE A DUNKERQUE  (COMAR DUNKERQUE)</t>
  </si>
  <si>
    <t>05UD000</t>
  </si>
  <si>
    <t>COMAR LE HAVRE</t>
  </si>
  <si>
    <t>MARINE AU HAVRE (COMAR LE HAVRE)</t>
  </si>
  <si>
    <t>09RH00T</t>
  </si>
  <si>
    <t>BUREAU AIR DU CENTRE D'INFORMATION ET DE RECRUTEMENT DES FORCES ARMEES PARIS</t>
  </si>
  <si>
    <t>06YS079</t>
  </si>
  <si>
    <t>CERHS - CODE TECHNIQUE BANC OGX 2S</t>
  </si>
  <si>
    <t>CENTRE EXPERT RESSOURCES HUMAINES SOLDE - CODE TECHNIQUE - BANC OGX 2S</t>
  </si>
  <si>
    <t>087C0AQ</t>
  </si>
  <si>
    <t>CNES TLSE DGA</t>
  </si>
  <si>
    <t>CENTRE NATIONAL D'ETUDES SPATIALES TOULOUSE DGA</t>
  </si>
  <si>
    <t>06GD017</t>
  </si>
  <si>
    <t>013L249</t>
  </si>
  <si>
    <t>DIRISI IDF 8RT - LES LOGES CI RSV N1</t>
  </si>
  <si>
    <t>DIRISI IDF 8RT - CIRISI LES LOGES CI RSV N 1</t>
  </si>
  <si>
    <t>0A8S016</t>
  </si>
  <si>
    <t>ANT ACT SOC GAP</t>
  </si>
  <si>
    <t>ANTENNE D'ACTION SOCIALE GAP</t>
  </si>
  <si>
    <t>0A8S017</t>
  </si>
  <si>
    <t>SECT NÎMES</t>
  </si>
  <si>
    <t>SECTEUR NÎMES</t>
  </si>
  <si>
    <t>05JU00A</t>
  </si>
  <si>
    <t>CIRFA MARTINIQUE - BLESSES ADT</t>
  </si>
  <si>
    <t>CENTRE D'INFORMATION ET DE RECRUTEMENT DES FORCES ARMEES - MARTINIQUE - BLESSES DE L'ARMEE DE TERRE</t>
  </si>
  <si>
    <t>081F1GO</t>
  </si>
  <si>
    <t>45EME AM - NANCY</t>
  </si>
  <si>
    <t>4EME CENTRE MEDICAL DES ARMEES - 45EME ANTENNE MEDICALE</t>
  </si>
  <si>
    <t>ESSEY LES NANCY</t>
  </si>
  <si>
    <t>011F5E7</t>
  </si>
  <si>
    <t>ESID LYON-CELL REGIE INFRA-ANT ISSOIRE</t>
  </si>
  <si>
    <t>ESID LYON - CELLULE REGIE DES INFRASTRUCTURES - ANTENNE ISSOIRE</t>
  </si>
  <si>
    <t>013N173</t>
  </si>
  <si>
    <t>DIRISI LYN - CIRISI VARCES</t>
  </si>
  <si>
    <t>DIRISI LYON - CIRISI VARCES</t>
  </si>
  <si>
    <t>050X001</t>
  </si>
  <si>
    <t>FLF SURCOUF - SERVICE HYG SANTE</t>
  </si>
  <si>
    <t>FREGATE LEGERE FURTIVE SURCOUF - SERVICE HYGIENE SANTE</t>
  </si>
  <si>
    <t>011F5FI</t>
  </si>
  <si>
    <t>ESID LYON-CELL REGIE INFRA-ANT AMBERIEU</t>
  </si>
  <si>
    <t>ESID LYON - CELLULE REGIE DES INFRASTRUCTURES - ANTENNE AMBERIEU</t>
  </si>
  <si>
    <t>06CP053</t>
  </si>
  <si>
    <t>UDGA107276 : DÉPARTEMENT MISSILES BALISTIQUES, SYSTÈMES EMBARQUÉS ET A</t>
  </si>
  <si>
    <t>06CP054</t>
  </si>
  <si>
    <t>CPM</t>
  </si>
  <si>
    <t>UDGA107277 : DÉPARTEMENT MISSILES DE CROISIÈRE ET PRÉPARATION DE MISSI</t>
  </si>
  <si>
    <t>06CP055</t>
  </si>
  <si>
    <t>TGP</t>
  </si>
  <si>
    <t>UDGA107278 : DÉPARTEMENT MISSILES TACTIQUES ET GUIDAGE-PILOTAGE</t>
  </si>
  <si>
    <t>011F5G6</t>
  </si>
  <si>
    <t>ESID LYON-CELL REGIE INFRA-ANT NICE AGEL</t>
  </si>
  <si>
    <t>ESID LYON - CELLULE REGIE DES INFRASTRUCTURES - ANTENNE NICE MONT AGEL</t>
  </si>
  <si>
    <t>ROQUEBRUNE CAP MARTIN</t>
  </si>
  <si>
    <t>051W0H4</t>
  </si>
  <si>
    <t>EAOM/TOULON/BPC</t>
  </si>
  <si>
    <t>0647415</t>
  </si>
  <si>
    <t>SITE NANTES</t>
  </si>
  <si>
    <t>050S002</t>
  </si>
  <si>
    <t>FS VENDEMIAIRE - SERVICE HYGIENE SANTE</t>
  </si>
  <si>
    <t>FREGATE DE SURVEILLANCE VENDEMIAIRE - SERVICE HYGIENE SANTE</t>
  </si>
  <si>
    <t>081F1FO</t>
  </si>
  <si>
    <t>12EME AMP - ESSEY LES NANCY</t>
  </si>
  <si>
    <t>4EME CENTRE MEDICAL DES ARMEES - 12EME ANTENNE DE MEDECINE DE PREVENTION</t>
  </si>
  <si>
    <t>084T000</t>
  </si>
  <si>
    <t>GSBDD - SAINT DIZIER CHAUMONT</t>
  </si>
  <si>
    <t>GROUPEMENT DE SOUTIEN DE LA BASE DE DEFENSE - SAINT DIZIER - CHAUMONT</t>
  </si>
  <si>
    <t>02FY011</t>
  </si>
  <si>
    <t>ERV</t>
  </si>
  <si>
    <t>ESCADRON DE RAVITAILLEMENT EN VOL 04.031 "SOLOGNE"</t>
  </si>
  <si>
    <t>02FY012</t>
  </si>
  <si>
    <t>02FY014</t>
  </si>
  <si>
    <t>02FY017</t>
  </si>
  <si>
    <t>05TO1AH</t>
  </si>
  <si>
    <t>ESNLE - PC - EFM BREST</t>
  </si>
  <si>
    <t>ESCADRILLE SOUS-MARINS NUCLEAIRES LANCEURS ENGINS - PC - EFM BREST</t>
  </si>
  <si>
    <t>01C29HQ</t>
  </si>
  <si>
    <t>515E RGT TRN - STRUCTURE D'ACCUEIL RO2</t>
  </si>
  <si>
    <t>515E REGIMENT DU TRAIN - CAMPS DE BUSSAC - STRUCTURE D'ACCUEIL DE LA RO2</t>
  </si>
  <si>
    <t>011L3YX</t>
  </si>
  <si>
    <t>ESID IDF - CELL EXE DEP - ANT PARIS</t>
  </si>
  <si>
    <t>ESID IDF - CELLULE EXECUTION DEPENSE - ANTENNE PARIS</t>
  </si>
  <si>
    <t>00P05FK</t>
  </si>
  <si>
    <t>04UJ23A</t>
  </si>
  <si>
    <t>04UK2Z5</t>
  </si>
  <si>
    <t>087D09O</t>
  </si>
  <si>
    <t>CNCTR</t>
  </si>
  <si>
    <t>COMMISSION NATIONALE DE CONTROLE DES TECHNIQUES DE RENSEIGNEMENT (CNCTR)</t>
  </si>
  <si>
    <t>011L3E4</t>
  </si>
  <si>
    <t>ESID IDF-SECT REGIE INFRA-CREIL</t>
  </si>
  <si>
    <t>ESID IDF - SECTION REGIE DES INFRASTRUCTURES - CREIL</t>
  </si>
  <si>
    <t>00M35NU</t>
  </si>
  <si>
    <t>COM-IAZDS SUD-OUEST - BLESSES</t>
  </si>
  <si>
    <t>COMMANDEMENT INTERARMEES DE ZONE DE DEFENSE ET DE SECURITE  SUD-OUEST - BLESSES DE L'ARMEE DE TERRE</t>
  </si>
  <si>
    <t>08AD0E4</t>
  </si>
  <si>
    <t>08AD0E5</t>
  </si>
  <si>
    <t>COMILI BALARD AUM MUSULM</t>
  </si>
  <si>
    <t>08JW073</t>
  </si>
  <si>
    <t>08K6000</t>
  </si>
  <si>
    <t>MIN SPORT</t>
  </si>
  <si>
    <t>MINISTERE DES SPORTS</t>
  </si>
  <si>
    <t>00FY9QT</t>
  </si>
  <si>
    <t>6E RGT GENIE - SPCG</t>
  </si>
  <si>
    <t>6E REGIMENT DU GENIE - SECTION PLONGEURS DE COMBAT DU GENIE</t>
  </si>
  <si>
    <t>01CF9PX</t>
  </si>
  <si>
    <t>ECOMIL BOURGES - SECT PIL DOM MVT</t>
  </si>
  <si>
    <t>ECOLES MILITAIRES DE BOURGES - SECTION PILOTAGE DE DOMAINE MVT</t>
  </si>
  <si>
    <t>0A8S02Y</t>
  </si>
  <si>
    <t>AASG ANNECY</t>
  </si>
  <si>
    <t>ANTENNE D'ACTION SOCIALE GEND ANNECY</t>
  </si>
  <si>
    <t>0A8S036</t>
  </si>
  <si>
    <t>AASG MARSEILLE</t>
  </si>
  <si>
    <t>ANTENNE D'ACTION SOCIALE GEND MARSEILLE</t>
  </si>
  <si>
    <t>0A8U01I</t>
  </si>
  <si>
    <t>ANT ACT SOC COETQUIDAN</t>
  </si>
  <si>
    <t>ANTENNE D'ACTION SOCIALE COETQUIDAN</t>
  </si>
  <si>
    <t>0A8U01L</t>
  </si>
  <si>
    <t>AASG ST-BRIEUC</t>
  </si>
  <si>
    <t>ANTENNE D'ACTION SOCIALE GEND ST-BRIEUC</t>
  </si>
  <si>
    <t>0A8U01M</t>
  </si>
  <si>
    <t>AASG VANNES</t>
  </si>
  <si>
    <t>ANTENNE D'ACTION SOCIALE GEND VANNES</t>
  </si>
  <si>
    <t>084R8LX</t>
  </si>
  <si>
    <t>POLE BMA AGEN</t>
  </si>
  <si>
    <t>POLE AGEN</t>
  </si>
  <si>
    <t>06442QA</t>
  </si>
  <si>
    <t>SITE BRAM LA LAUZETTE</t>
  </si>
  <si>
    <t>084ZANC</t>
  </si>
  <si>
    <t>SITE SALON RES</t>
  </si>
  <si>
    <t>SITE SALON DE PROVENCE EMPLOI RESERVE</t>
  </si>
  <si>
    <t>084V22G</t>
  </si>
  <si>
    <t>POLE EPINAL RES</t>
  </si>
  <si>
    <t>POLE EPINAL EMPLOI RESERVE</t>
  </si>
  <si>
    <t>011I57R</t>
  </si>
  <si>
    <t>ESID METZ-USID SHC-DET FFECSA MUL BREI</t>
  </si>
  <si>
    <t>ESID METZ - USID STRASBOURG HAGUENAU COLMAR - DETACHEMENT SOUTIEN FFECSA - MULLHEIM - BREISACH</t>
  </si>
  <si>
    <t>011I57T</t>
  </si>
  <si>
    <t>ESID METZ-USID SHC-ANT HAGUENAU</t>
  </si>
  <si>
    <t>ESID METZ - USID STRASBOURG HAGUENAU COLMAR - ANTENNE HAGUENAU</t>
  </si>
  <si>
    <t>011I57V</t>
  </si>
  <si>
    <t>ESID METZ-USID SHC-ANT MUTZIG ILLKIRCH</t>
  </si>
  <si>
    <t>ESID METZ - USID STRASBOURG HAGUENAU COLMAR - ANTENNE MUTZIG ILLKIRCH</t>
  </si>
  <si>
    <t>00RC3LG</t>
  </si>
  <si>
    <t>ETAT-MAJOR DE DEFENSE - 3LG</t>
  </si>
  <si>
    <t>042R9PA</t>
  </si>
  <si>
    <t>12E BSMAT - RO2 - PC NEUVY-PAILLOUX</t>
  </si>
  <si>
    <t>12E BASE DE SOUTIEN DU MATERIEL - STRUCTURE D'ACCUEIL DE LA RO2 - PORTION CENTRALE NEUVY-PAILLOUX</t>
  </si>
  <si>
    <t>042R9PB</t>
  </si>
  <si>
    <t>12E BSMAT - RO2 - DET GIEN</t>
  </si>
  <si>
    <t>12E BASE DE SOUTIEN DU MATERIEL - STRUCTURE D'ACCUEIL DE LA RO2 - DETACHEMENT GIEN</t>
  </si>
  <si>
    <t>069U000</t>
  </si>
  <si>
    <t>(F) DRCA</t>
  </si>
  <si>
    <t>069V000</t>
  </si>
  <si>
    <t>(F) ORGANISMES DISSOUS EN 2009</t>
  </si>
  <si>
    <t>06CZ07C</t>
  </si>
  <si>
    <t>PPE-MTA-GBR</t>
  </si>
  <si>
    <t>UDGA121463 : PPE SEGMENT D'INGÉNIERIE  MISSILES TACTIQUES - BRISTOL</t>
  </si>
  <si>
    <t>06CV14T</t>
  </si>
  <si>
    <t>UDGA102266 : DÉTACHEMENT D'HOURTIN</t>
  </si>
  <si>
    <t>06CV14U</t>
  </si>
  <si>
    <t>UDGA102273 : DÉTACHEMENT DE QUIMPER</t>
  </si>
  <si>
    <t>06SV3B3</t>
  </si>
  <si>
    <t>0695000</t>
  </si>
  <si>
    <t>ELOCA BRETIGNY SUR ORGE</t>
  </si>
  <si>
    <t>ETABLISSEMENT LOGISTIQUE DU COMMISSARIAT DES ARMEES - BRETIGNY SUR ORGE</t>
  </si>
  <si>
    <t>00ZV89D</t>
  </si>
  <si>
    <t>126E RGT INF - BLESSES DE L'ADT</t>
  </si>
  <si>
    <t>126E REGIMENT D'INFANTERIE - BLESSES DE L'ARMEE DE TERRE</t>
  </si>
  <si>
    <t>09XH04A</t>
  </si>
  <si>
    <t>COM FST - STR ACCUEIL RO2</t>
  </si>
  <si>
    <t>COMMANDEMENT DES FORCES SPECIALES TERRE - STRUCTURE D'ACCUEIL DE LA RO2 UZEIN</t>
  </si>
  <si>
    <t>09LD00D</t>
  </si>
  <si>
    <t>ETS STRUCT DIV - REGION GND PACA</t>
  </si>
  <si>
    <t>ETS STRUCT DIV - REGION DE GENDARMERIE PACA</t>
  </si>
  <si>
    <t>02FE063</t>
  </si>
  <si>
    <t>ESIOC</t>
  </si>
  <si>
    <t>ESCADRON DES SYSTEMES D'INFORMATION OPERATIONNELS ET DE CYBERDEFENSE</t>
  </si>
  <si>
    <t>02FE064</t>
  </si>
  <si>
    <t>EOA</t>
  </si>
  <si>
    <t>ESCADRON OPERATIONS AERIENNES</t>
  </si>
  <si>
    <t>02FE065</t>
  </si>
  <si>
    <t>ECA</t>
  </si>
  <si>
    <t>ESCADRON CONTROLE AERIEN</t>
  </si>
  <si>
    <t>02FE066</t>
  </si>
  <si>
    <t>02FE072</t>
  </si>
  <si>
    <t>CF RAFALE</t>
  </si>
  <si>
    <t>CENTRE DE FORMATION RAFALE</t>
  </si>
  <si>
    <t>02FE083</t>
  </si>
  <si>
    <t>0603217</t>
  </si>
  <si>
    <t>SIMMT - SETM PARACHUTAGE MONTAUBAN</t>
  </si>
  <si>
    <t>SIMMT - SECTION D'EXPERTISE TECHNIQUE DU MCO-T DE MONTAUBAN</t>
  </si>
  <si>
    <t>042U651</t>
  </si>
  <si>
    <t>6E RGT MAT - DET GRESSWILLER</t>
  </si>
  <si>
    <t>6E REGIMENT DU MATERIEL - DETACHEMENT GRESSWILLER</t>
  </si>
  <si>
    <t>GRESSWILLER</t>
  </si>
  <si>
    <t>047S005</t>
  </si>
  <si>
    <t>GRS NO - 41E RI - CIRFA LA ROCHE-SUR-YON</t>
  </si>
  <si>
    <t>047S006</t>
  </si>
  <si>
    <t>GRS NO - 41E RI - CIRFA LE MANS</t>
  </si>
  <si>
    <t>047S007</t>
  </si>
  <si>
    <t>GRS NO - 41E RI - CIRFA NANTES</t>
  </si>
  <si>
    <t>011I273</t>
  </si>
  <si>
    <t>ESID METZ-USID COLMAR</t>
  </si>
  <si>
    <t>ESID METZ - USID COLMAR</t>
  </si>
  <si>
    <t>06S9008</t>
  </si>
  <si>
    <t>APER BREST - PC - EFM BREST</t>
  </si>
  <si>
    <t>05T602B</t>
  </si>
  <si>
    <t>FLOTTILLE 4F - SECTION AIR</t>
  </si>
  <si>
    <t>011I5BQ</t>
  </si>
  <si>
    <t>ESID METZ - ANT CONTR HAGUENAU</t>
  </si>
  <si>
    <t>ESID METZ - ANTENNE CONTRATS HAGUENAU</t>
  </si>
  <si>
    <t>OBERHOFFEN SUR MODER</t>
  </si>
  <si>
    <t>04674F9</t>
  </si>
  <si>
    <t>ETAT MAJOR DE LA 9E BRIGADE D'INFANTERIE DE MARINE - STRUCTURE D'ACCUEIL RO2 - ANGOULEME</t>
  </si>
  <si>
    <t>01AE000</t>
  </si>
  <si>
    <t>2E RGT HUSSARDS</t>
  </si>
  <si>
    <t>2E REGIMENT DE HUSSARDS</t>
  </si>
  <si>
    <t>0ABB06G</t>
  </si>
  <si>
    <t>PRSD NIMES</t>
  </si>
  <si>
    <t>POSTE RSD NIMES</t>
  </si>
  <si>
    <t>09RH0C0</t>
  </si>
  <si>
    <t>DSC</t>
  </si>
  <si>
    <t>DIRECTION DE LA SECURITE CIVILE BUREAU GENERAL DE L'ALERTE</t>
  </si>
  <si>
    <t>09RH0E5</t>
  </si>
  <si>
    <t>GSSP</t>
  </si>
  <si>
    <t>GPT SURETE ET DE SECURITE PARIS</t>
  </si>
  <si>
    <t>01HEA2U</t>
  </si>
  <si>
    <t>DIRISI RNS - TOURS CI RSV N1</t>
  </si>
  <si>
    <t>DIRISI RENNES - CIRISI TOURS ST SYMPHORIEN CI RSV N 1</t>
  </si>
  <si>
    <t>08142G5</t>
  </si>
  <si>
    <t>103EME AM - BORDEAUX</t>
  </si>
  <si>
    <t>12EME CENTRE MEDICAL DES ARMEES - 103EME ANTENNE MEDICALE</t>
  </si>
  <si>
    <t>0AE0C3K</t>
  </si>
  <si>
    <t>DIVEL</t>
  </si>
  <si>
    <t>DIVISION ENGAGEMENT LIQUIDATION (DIVEL) - TOULOUSE</t>
  </si>
  <si>
    <t>02FYAA2</t>
  </si>
  <si>
    <t>CIIRAA NICE</t>
  </si>
  <si>
    <t>CENTRE D'INSTRUCTION ET D'INFORMATION DE RESERVE DE L'ARMEE DE L'AIR NICE</t>
  </si>
  <si>
    <t>02FYAA5</t>
  </si>
  <si>
    <t>01DX99E</t>
  </si>
  <si>
    <t>LYC MIL AIX - PANP</t>
  </si>
  <si>
    <t>LYCEE MILITAIRE D'AIX-EN-PROVENCE - PERSONNEL ABSENT  NON PAYE</t>
  </si>
  <si>
    <t>011C4XR</t>
  </si>
  <si>
    <t>ESID BORDEAUX - POLE MOE BDX</t>
  </si>
  <si>
    <t>ESID BORDEAUX - POLE MAITRISE D'OEUVRE BORDEAUX</t>
  </si>
  <si>
    <t>047Q2CX</t>
  </si>
  <si>
    <t>GRS IDF - 8E BCP - CIRFA VINCENNES</t>
  </si>
  <si>
    <t>069G1EP</t>
  </si>
  <si>
    <t>113EME AM - ROCHEFORT</t>
  </si>
  <si>
    <t>13EME CENTRE MEDICAL DES ARMEES - 113EME ANTENNE MEDICALE</t>
  </si>
  <si>
    <t>08172HQ</t>
  </si>
  <si>
    <t>175EME AM - TOULOUSE EDME</t>
  </si>
  <si>
    <t>11EME CENTRE MEDICAL DES ARMEES - 175EME ANTENNE MEDICALE</t>
  </si>
  <si>
    <t>013LJAO</t>
  </si>
  <si>
    <t>DIRISI IDF 8RT - CRM PARIS</t>
  </si>
  <si>
    <t>DIRISI IDF 8RT - CENTRE REGIONAL DE MAINTENANCE PARIS</t>
  </si>
  <si>
    <t>067PBEI</t>
  </si>
  <si>
    <t>ADJOINTS OL</t>
  </si>
  <si>
    <t>ADJOINTS DE L'ORGANISME LIQUIDATEUR</t>
  </si>
  <si>
    <t>0A8004O</t>
  </si>
  <si>
    <t>FREMM NORMANDIE - SERVICE HYG SANTE</t>
  </si>
  <si>
    <t>FREGATE MULTI-MISSIONS NORMANDIE - SERVICE HYGIENE SANTE</t>
  </si>
  <si>
    <t>011K3Z7</t>
  </si>
  <si>
    <t>ESID RENNES - CELL ANT HENRICHEMONT OPS</t>
  </si>
  <si>
    <t>ESID RENNES - CELLULE ANTENNE HENRICHEMONT OPS AIR</t>
  </si>
  <si>
    <t>HENRICHEMONT</t>
  </si>
  <si>
    <t>06A0000</t>
  </si>
  <si>
    <t>(F) REGION TERRE SUD-OUEST</t>
  </si>
  <si>
    <t>06A8000</t>
  </si>
  <si>
    <t>AERONEFS DE SERVITUDE</t>
  </si>
  <si>
    <t>06AH000</t>
  </si>
  <si>
    <t>DGA/DDI/PPE (SAA)</t>
  </si>
  <si>
    <t>ATTACHES D'ARMEMENT DE LA DDI</t>
  </si>
  <si>
    <t>06A1000</t>
  </si>
  <si>
    <t>VIGIPIRATE</t>
  </si>
  <si>
    <t>06A9000</t>
  </si>
  <si>
    <t>ACSIA</t>
  </si>
  <si>
    <t>0ACZ04M</t>
  </si>
  <si>
    <t>06G8000</t>
  </si>
  <si>
    <t>ENTRAINEMENTS INTERALLIES</t>
  </si>
  <si>
    <t>06F8000</t>
  </si>
  <si>
    <t>DRHAT - (F) AF RGT DOMAINE SIC</t>
  </si>
  <si>
    <t>06F9000</t>
  </si>
  <si>
    <t>DRHAT - (F) AF RGT DOMAINE TAP</t>
  </si>
  <si>
    <t>011I5AJ</t>
  </si>
  <si>
    <t>ESID METZ - ANT REG POLY MONTIGNY</t>
  </si>
  <si>
    <t>ESID METZ - ANTENNE REGIE POLYVALENTE MONTIGNY</t>
  </si>
  <si>
    <t>05BU89T</t>
  </si>
  <si>
    <t>JFC - NORFOLK (USA)</t>
  </si>
  <si>
    <t>JOINT FORCE COMMAND - NORFOLK (USA)</t>
  </si>
  <si>
    <t>08K00FG</t>
  </si>
  <si>
    <t>08JY0J1</t>
  </si>
  <si>
    <t>ENCADREMENT ESCADRON PROTECTION</t>
  </si>
  <si>
    <t>08JZ0ER</t>
  </si>
  <si>
    <t>08K00DH</t>
  </si>
  <si>
    <t>06GJ000</t>
  </si>
  <si>
    <t>EXPORT (SOUS DIRECTIONS ET SAA)</t>
  </si>
  <si>
    <t>00P7054</t>
  </si>
  <si>
    <t>CSNJ MARSEILLE</t>
  </si>
  <si>
    <t>CENTRE DU SERVICE NATIONAL ET DE LA JEUNESSE DE MARSEILLE</t>
  </si>
  <si>
    <t>06JU000</t>
  </si>
  <si>
    <t>SMITER - 13E BSMAT DET GUERET</t>
  </si>
  <si>
    <t>SMITER - 13E BSMAT DETACHEMENT GUERET</t>
  </si>
  <si>
    <t>06JV000</t>
  </si>
  <si>
    <t>SMITER - 13E BSMAT DET SAINT ASTIER</t>
  </si>
  <si>
    <t>SMITER - 13E BSMAT DETACHEMENT SAINT ASTIER</t>
  </si>
  <si>
    <t>042S144</t>
  </si>
  <si>
    <t>13E BSMAT - DET TULLE</t>
  </si>
  <si>
    <t>13E BASE DE SOUTIEN DU MATERIEL - DETACHEMENT TULLE</t>
  </si>
  <si>
    <t>06CV1B6</t>
  </si>
  <si>
    <t>DPLS-LEVANT</t>
  </si>
  <si>
    <t>UDGA176476 : DEPARTEMENT LOGISTIQUE SERVICES COURANTS</t>
  </si>
  <si>
    <t>06CV1B7</t>
  </si>
  <si>
    <t>DVGSM-LEVANT</t>
  </si>
  <si>
    <t>UDGA176475 : DIVISION GESTION DE SITE MEDITERRANEE</t>
  </si>
  <si>
    <t>06CV1BC</t>
  </si>
  <si>
    <t>GEND-ST-MÉDARD</t>
  </si>
  <si>
    <t>UDGA121378 : GENDARMERIE DE L'ARMEMENT - SAINT MEDARD EN JALLES</t>
  </si>
  <si>
    <t>05AY2BX</t>
  </si>
  <si>
    <t>CNSD - SEM MOURMELON</t>
  </si>
  <si>
    <t>CENTRE NATIONAL DES SPORTS DE LA DEFENSE - SECTION EQUESTRE MILITAIRE MOURMELON LE GRAND</t>
  </si>
  <si>
    <t>00TY000</t>
  </si>
  <si>
    <t>CENTAC - 1ER BCP</t>
  </si>
  <si>
    <t>CENTRE D'ENTRAINEMENT AU COMBAT - 1ER BATAILLON DE CHASSEURS A PIED</t>
  </si>
  <si>
    <t>00RC190</t>
  </si>
  <si>
    <t>EM DEFENSE - 190</t>
  </si>
  <si>
    <t>ETAT-MAJOR DE DEFENSE - 190</t>
  </si>
  <si>
    <t>0AK20CZ</t>
  </si>
  <si>
    <t>COND PROJET AGENC MOB RBT</t>
  </si>
  <si>
    <t>CONDUITE DE PROJET AGENCE MOBILITE DES ARMEES RAMBOUILLET</t>
  </si>
  <si>
    <t>00CU9H0</t>
  </si>
  <si>
    <t>7E BCA - UIR</t>
  </si>
  <si>
    <t>7E BCA - UNITE D'INTERVENTION DE RESERVE</t>
  </si>
  <si>
    <t>06JI000</t>
  </si>
  <si>
    <t>SERVICE DES PENSIONS DE LA ROCHELLE</t>
  </si>
  <si>
    <t>05J709N</t>
  </si>
  <si>
    <t>B APP LOG - PARIS</t>
  </si>
  <si>
    <t>BUREAU APPUI LOGISTIQUE - PARIS</t>
  </si>
  <si>
    <t>085H0B0</t>
  </si>
  <si>
    <t>ACAD RENS</t>
  </si>
  <si>
    <t>ACADEMIE DU RENSEIGNEMENT</t>
  </si>
  <si>
    <t>011I5CM</t>
  </si>
  <si>
    <t>ESID METZ - ANT REG POLY CHARLEVILLE-MEZ</t>
  </si>
  <si>
    <t>ESID METZ - ANTENNE REGIE POLYVALENTE CHARLEVILLE-MEZIERES</t>
  </si>
  <si>
    <t>011K3IU</t>
  </si>
  <si>
    <t>ESID RENNES-CELL REGIE INFRA-ANT NOUATRE</t>
  </si>
  <si>
    <t>ESID RENNES - CELLULE REGIE DES INFRASTRUCTURES - ANTENNE NOUATRE</t>
  </si>
  <si>
    <t>00RC3KN</t>
  </si>
  <si>
    <t>EM DEFENSE 3KN</t>
  </si>
  <si>
    <t>ETAT-MAJOR DE DEFENSE - 3KN</t>
  </si>
  <si>
    <t>ADEN</t>
  </si>
  <si>
    <t>09RN000</t>
  </si>
  <si>
    <t>PROVENCE A</t>
  </si>
  <si>
    <t>FREGATE MULTI-MISSIONS PROVENCE - EQUIPAGE A</t>
  </si>
  <si>
    <t>0ACN01H</t>
  </si>
  <si>
    <t>SIH HIA ROBERT PICQUE</t>
  </si>
  <si>
    <t>SERVICE INFORMATIQUE HOPITAL D' INSTRUCTION DES ARMEES ROBERT PICQUE</t>
  </si>
  <si>
    <t>0ACN01M</t>
  </si>
  <si>
    <t>SIH HIA LEGOUEST</t>
  </si>
  <si>
    <t>SERVICE INFORMATIQUE HOPITAL D' INSTRUCTION DES ARMEES LEGOUEST</t>
  </si>
  <si>
    <t>0AIZ16U</t>
  </si>
  <si>
    <t>GSBDD IDF BALARD</t>
  </si>
  <si>
    <t>GSBDD ILE DE FRANCE BALARD</t>
  </si>
  <si>
    <t>0A8T02R</t>
  </si>
  <si>
    <t>SECT METZ</t>
  </si>
  <si>
    <t>SECTEUR METZ</t>
  </si>
  <si>
    <t>060UAFJ</t>
  </si>
  <si>
    <t>SITE NIMES CHABRIERES</t>
  </si>
  <si>
    <t>068B089</t>
  </si>
  <si>
    <t>0ALE3AY</t>
  </si>
  <si>
    <t>0AIY0G5</t>
  </si>
  <si>
    <t>CDMT BAOS TLS</t>
  </si>
  <si>
    <t>COMMANDEMENT DE LA BAOS TOULOUSE</t>
  </si>
  <si>
    <t>0ACZ04X</t>
  </si>
  <si>
    <t>SERVICE DETACHE - GUYANE</t>
  </si>
  <si>
    <t>HBS - HPMEA - NDO - SD - GUYANE</t>
  </si>
  <si>
    <t>0ACZ050</t>
  </si>
  <si>
    <t>HBS - HPMEA - NDO - SD - LA REUNION</t>
  </si>
  <si>
    <t>0ACZ052</t>
  </si>
  <si>
    <t>HBS - HPMEA - NDO - SD - NIGER</t>
  </si>
  <si>
    <t>0ACZ056</t>
  </si>
  <si>
    <t>SERVICE DETACHE - MARTINIQUE</t>
  </si>
  <si>
    <t>HBS - HPMEA - NDO - SD - MARTINIQUE</t>
  </si>
  <si>
    <t>0ACZ057</t>
  </si>
  <si>
    <t>HBS - HPMEA - NDO - SD - GUADELOUPE</t>
  </si>
  <si>
    <t>00F99U8</t>
  </si>
  <si>
    <t>1RE UIR</t>
  </si>
  <si>
    <t>1RE UNITE D'INTERVENTION DE RESERVE</t>
  </si>
  <si>
    <t>06QM022</t>
  </si>
  <si>
    <t>EAOM ELEVES</t>
  </si>
  <si>
    <t>GROUPE DES ECOLES DU POULMIC ELEVES - ECOLE D APPLICATION DES OFFICIERS DE MARINE</t>
  </si>
  <si>
    <t>05BZA6A</t>
  </si>
  <si>
    <t>DCSSA - SITE BALARD</t>
  </si>
  <si>
    <t>DIRECTION CENTRALE DU SERVICE DE SANTE DES ARMEES - SITE BALARD</t>
  </si>
  <si>
    <t>06GD04G</t>
  </si>
  <si>
    <t>PSC</t>
  </si>
  <si>
    <t>UDGA179351 : DÉPARTEMENT PILOTAGE SOUTIEN COMMUN</t>
  </si>
  <si>
    <t>06GD04H</t>
  </si>
  <si>
    <t>CGI</t>
  </si>
  <si>
    <t>UDGA179352 : DÉPARTEMENT COURRIER, GRAPHISME ET INFORMATIQUE</t>
  </si>
  <si>
    <t>049Q009</t>
  </si>
  <si>
    <t>ENSGTALLEMA - ECOLE PRIMAIRE FASSBERG</t>
  </si>
  <si>
    <t>ENSEIGNEMENT EN ALLEMAGNE - ECOLE PRIMAIRE FASSBERG</t>
  </si>
  <si>
    <t>068B061</t>
  </si>
  <si>
    <t>CSNJ PAU</t>
  </si>
  <si>
    <t>CENTRE DU SERVICE NATIONAL ET DE LA JEUNESSE DE PAU</t>
  </si>
  <si>
    <t>0A8S03H</t>
  </si>
  <si>
    <t>ANT ACT SOC AMBERIEU</t>
  </si>
  <si>
    <t>ANTENNE D'ACTION SOCIALE AMBERIEU</t>
  </si>
  <si>
    <t>0A8S03J</t>
  </si>
  <si>
    <t>BALAN</t>
  </si>
  <si>
    <t>0A8S03N</t>
  </si>
  <si>
    <t>0A8Q044</t>
  </si>
  <si>
    <t>ANT ACT SOC LA ROCHELLE</t>
  </si>
  <si>
    <t>ANTENNE D'ACTION SOCIALE LA ROCHELLE</t>
  </si>
  <si>
    <t>06347VF</t>
  </si>
  <si>
    <t>SITE GUERRY</t>
  </si>
  <si>
    <t>00TW100</t>
  </si>
  <si>
    <t>CAPCIA - 51E RI - CIE CAMP SUIPPES</t>
  </si>
  <si>
    <t>CENTRE D APPUI ET DE PREPARATION AU COMBAT INTERARMES - 51E RI - COMPAGNIE DE CAMP DE SUIPPES</t>
  </si>
  <si>
    <t>011L3YC</t>
  </si>
  <si>
    <t>ESID IDF - SIM - ANT BTY</t>
  </si>
  <si>
    <t>ESID IDF - SIM : SECTEUR BRETIGNY-FONTAINEBLEAU - ANTENNE BRETIGNY</t>
  </si>
  <si>
    <t>047T3CD</t>
  </si>
  <si>
    <t>GRS SE - 99E RI - MONTPELL - ANT BEZIERS</t>
  </si>
  <si>
    <t>GRS SE - 99E RI - CIRFA MONTPELLIER - ANTENNE BEZIERS</t>
  </si>
  <si>
    <t>09O941G</t>
  </si>
  <si>
    <t>CICOS - CULTES - COMBDD MAILLY AUM MUS</t>
  </si>
  <si>
    <t>CICOS - CULTES - COMBDD MOURMELON MAILLY AUMONERIE MUSULMANE</t>
  </si>
  <si>
    <t>05J70AP</t>
  </si>
  <si>
    <t>CSVA - PARIS</t>
  </si>
  <si>
    <t>CENTRE DE SITUATION ET DE VEILLE AIR - PARIS</t>
  </si>
  <si>
    <t>0AIZ174</t>
  </si>
  <si>
    <t>GSBDD IDF - SITE AVP RES</t>
  </si>
  <si>
    <t>SITE ARCUEIL VANVES PARIS EMPLOI RESERVE</t>
  </si>
  <si>
    <t>0AKC000</t>
  </si>
  <si>
    <t>CSTA</t>
  </si>
  <si>
    <t>CENTRE DE SOUTIEN TECHNIQUE ET ADMINISTRATIF</t>
  </si>
  <si>
    <t>069G1AK</t>
  </si>
  <si>
    <t>109EME AM - SAINT MAIXENT L ECOLE</t>
  </si>
  <si>
    <t>13EME CENTRE MEDICAL DES ARMEES - 109EME ANTENNE MEDICALE</t>
  </si>
  <si>
    <t>02FY024</t>
  </si>
  <si>
    <t>ANTENNE DES SYSTEMES D'INFORMATION ET DE COMMUNICATIONS AERONAUTIQUES DE NARBONNE</t>
  </si>
  <si>
    <t>069C19J</t>
  </si>
  <si>
    <t>59EME AM - BOUROGNE</t>
  </si>
  <si>
    <t>6EME CENTRE MEDICAL DES ARMEES - 59EME ANTENNE MEDICALE</t>
  </si>
  <si>
    <t>069C19L</t>
  </si>
  <si>
    <t>68EME AM - CHALON SUR SAONE</t>
  </si>
  <si>
    <t>6EME CENTRE MEDICAL DES ARMEES - 68EME ANTENNE MEDICALE</t>
  </si>
  <si>
    <t>069C19M</t>
  </si>
  <si>
    <t>72EME AM - AUTUN</t>
  </si>
  <si>
    <t>6EME CENTRE MEDICAL DES ARMEES - 72EME ANTENNE MEDICALE</t>
  </si>
  <si>
    <t>069C19N</t>
  </si>
  <si>
    <t>64EME AM  - DIJON</t>
  </si>
  <si>
    <t>6EME CENTRE MEDICAL DES ARMEES - 64EME ANTENNE MEDICALE</t>
  </si>
  <si>
    <t>02KN057</t>
  </si>
  <si>
    <t>C/BS/MECAN</t>
  </si>
  <si>
    <t>POLE ECOLES MEDITERRANEE ELEVES - COURS BS MECANICIEN NAVAL</t>
  </si>
  <si>
    <t>069G154</t>
  </si>
  <si>
    <t>13 CMA - 106 AM - RESERVE</t>
  </si>
  <si>
    <t>106EME AM - CELLULE RESERVE OPERATIONNELLE</t>
  </si>
  <si>
    <t>011K445</t>
  </si>
  <si>
    <t>ESID RENNES - USID TRS - CELL NRJ</t>
  </si>
  <si>
    <t>ESID RENNES - USID TOURS - CELLULE ENERGIE</t>
  </si>
  <si>
    <t>06432IN</t>
  </si>
  <si>
    <t>POLE BLG LA COURTINE</t>
  </si>
  <si>
    <t>POLE LA COURTINE</t>
  </si>
  <si>
    <t>09RW0IU</t>
  </si>
  <si>
    <t>ECOLE VDG AUM CATHO</t>
  </si>
  <si>
    <t>ECOLE DU VAL DE GRACE AUMONERIE CATHOLIQUE</t>
  </si>
  <si>
    <t>09RW0IY</t>
  </si>
  <si>
    <t>HIA BEGIN AUMONERIE ISRAEL</t>
  </si>
  <si>
    <t>HIA BEGIN AUMONERIE ISRAELITE</t>
  </si>
  <si>
    <t>085EA51</t>
  </si>
  <si>
    <t>HNOMS THOR HEYERDAHL</t>
  </si>
  <si>
    <t>085EA53</t>
  </si>
  <si>
    <t>HDMS IVER HUITFELDT</t>
  </si>
  <si>
    <t>0AE0CJ1</t>
  </si>
  <si>
    <t>EETC C130J</t>
  </si>
  <si>
    <t>EQUIPE D'EXPERTISE TECHNIQUE CENTRALISEE C130J - EVREUX</t>
  </si>
  <si>
    <t>0AHW02D</t>
  </si>
  <si>
    <t>OPS DEV - ECT DEV 5</t>
  </si>
  <si>
    <t>OPS DEV - SECTION DEVELOPPEMENT 5 BREST</t>
  </si>
  <si>
    <t>06YE2E2</t>
  </si>
  <si>
    <t>DSAE - UCN LANN-BIHOUE</t>
  </si>
  <si>
    <t>06AC000</t>
  </si>
  <si>
    <t>ARD/POLE DEFENSE MOBILITE/MIRVOG</t>
  </si>
  <si>
    <t>0ABE000</t>
  </si>
  <si>
    <t>DZRSD - OUEST</t>
  </si>
  <si>
    <t>DIRECTION ZONALE DU RENSEIGNEMENT ET DE LA SECURITE DE LA DEFENSE OUEST</t>
  </si>
  <si>
    <t>087903X</t>
  </si>
  <si>
    <t>CFADS</t>
  </si>
  <si>
    <t>CONSEIL FRANCO ALLEMAND DE DEFENSE ET DE SECURITE (CFADS)</t>
  </si>
  <si>
    <t>05Y8000</t>
  </si>
  <si>
    <t>COMAR PARIS</t>
  </si>
  <si>
    <t>ETAT MAJOR COMMANDEMENT DE LA MARINE A PARIS</t>
  </si>
  <si>
    <t>0A8T017</t>
  </si>
  <si>
    <t>ANT ACT SOC MEYENHEIM</t>
  </si>
  <si>
    <t>ANTENNE D'ACTION SOCIALE MEYENHEIM</t>
  </si>
  <si>
    <t>04C504Q</t>
  </si>
  <si>
    <t>DIV HBNS - MIN ECO - SC LABORATOIRES</t>
  </si>
  <si>
    <t>SERVICE DETACHE : MINISTERE DE L'ECONOMIE - SERVICE COMMUN DES LABORATOIRES</t>
  </si>
  <si>
    <t>PARIS 03</t>
  </si>
  <si>
    <t>04C504S</t>
  </si>
  <si>
    <t>DIV HBNS - MIN AGR - IFCE</t>
  </si>
  <si>
    <t>SERVICE DETACHE : MINISTERE DE L'AGRICULTURE - INSTITUT FRANCAIS DU CHEVAL ET DE L'EQUITATION</t>
  </si>
  <si>
    <t>018S000</t>
  </si>
  <si>
    <t>28E GR GEO</t>
  </si>
  <si>
    <t>28E GROUPE GEOGRAPHIQUE</t>
  </si>
  <si>
    <t>05T2000</t>
  </si>
  <si>
    <t>ALAVIA</t>
  </si>
  <si>
    <t>ETAT-MAJOR AMIRAL AERONAUTIQUE NAVALE</t>
  </si>
  <si>
    <t>0AD9001</t>
  </si>
  <si>
    <t>COMPAGNIE ATLANT</t>
  </si>
  <si>
    <t>COMPAGNIE ATLANTIQUE</t>
  </si>
  <si>
    <t>0AD9002</t>
  </si>
  <si>
    <t>COMPAGNIE MED</t>
  </si>
  <si>
    <t>COMPAGNIE MEDITERRANEE</t>
  </si>
  <si>
    <t>019T6AJ</t>
  </si>
  <si>
    <t>1ER RGT ETR - 1ER RE PASS - CIRC FDC- RE</t>
  </si>
  <si>
    <t>1ER REGIMENT ETRANGER - CIRCUIT FIN DE CONTRAT- RETRAITE</t>
  </si>
  <si>
    <t>09N5APW</t>
  </si>
  <si>
    <t>PARIS RESI 1 %</t>
  </si>
  <si>
    <t>APPS ART L4138-8 PARIS RESI 1 %</t>
  </si>
  <si>
    <t>ATTAINVILLE</t>
  </si>
  <si>
    <t>085EA6O</t>
  </si>
  <si>
    <t>USS GLADIATOR</t>
  </si>
  <si>
    <t>09N5AGT</t>
  </si>
  <si>
    <t>BUREAU AIR DU CENTRE D'INFORMATION ET DE RECRUTEMENT DES FORCES ARMEES VERSAILLES</t>
  </si>
  <si>
    <t>09N5AGZ</t>
  </si>
  <si>
    <t>09N5AHJ</t>
  </si>
  <si>
    <t>BUREAU AIR DU CENTRE D'INFORMATION ET DE RECRUTEMENT DES FORCES ARMEES LILLE</t>
  </si>
  <si>
    <t>09N5AHP</t>
  </si>
  <si>
    <t>CRRA NANCY</t>
  </si>
  <si>
    <t>CENTRE REGIONAL DE RECRUTEMENT AIR NANCY</t>
  </si>
  <si>
    <t>09N5AHW</t>
  </si>
  <si>
    <t>BUREAU AIR DU CENTRE D'INFORMATION ET DE RECRUTEMENT DES FORCES ARMEES NANCY</t>
  </si>
  <si>
    <t>09N5AI8</t>
  </si>
  <si>
    <t>05HF0YI</t>
  </si>
  <si>
    <t>ANT CAEN</t>
  </si>
  <si>
    <t>ANTENNE CAEN</t>
  </si>
  <si>
    <t>05HF0YJ</t>
  </si>
  <si>
    <t>ANT BREST</t>
  </si>
  <si>
    <t>ANTENNE BREST</t>
  </si>
  <si>
    <t>00BJA93</t>
  </si>
  <si>
    <t>12E RC - DLAE 36</t>
  </si>
  <si>
    <t>12E REGIMENT DE CUIRASSIERS - DETACHEMENT DE LIAISON ET D'AIDE A L'ENGAGEMENT 36</t>
  </si>
  <si>
    <t>00RT4M2</t>
  </si>
  <si>
    <t>ORG SGA-MISS COM-ANT OLS</t>
  </si>
  <si>
    <t>ORG SGA - MISSION COMMUNICATION - ANTENNE BALARD/ ORLEANS</t>
  </si>
  <si>
    <t>01E09AO</t>
  </si>
  <si>
    <t>CNEC - 1ER CHOC - STRUCTURE ACCUEIL RO2</t>
  </si>
  <si>
    <t>CNEC - 1ER CHOC - STRUCTURE D'ACCUEIL DE LA RO2</t>
  </si>
  <si>
    <t>087C05N</t>
  </si>
  <si>
    <t>ANR</t>
  </si>
  <si>
    <t>AGENCE NATIONALE POUR LA RECHERCHE (ANR)</t>
  </si>
  <si>
    <t>05UE1AQ</t>
  </si>
  <si>
    <t>EFM BREST - PC</t>
  </si>
  <si>
    <t>060W2YJ</t>
  </si>
  <si>
    <t>SITE NICE MONT AGEL</t>
  </si>
  <si>
    <t>06SW1BF</t>
  </si>
  <si>
    <t>ADMR CREIL</t>
  </si>
  <si>
    <t>ANTENNE DEFENSE MOBILITE REGIONALE - CREIL</t>
  </si>
  <si>
    <t>08BE0XJ</t>
  </si>
  <si>
    <t>RESP AFF HELICO</t>
  </si>
  <si>
    <t>RESPONSABLE AFFAIRES HELICO</t>
  </si>
  <si>
    <t>06LO013</t>
  </si>
  <si>
    <t>05GB000</t>
  </si>
  <si>
    <t>IDA</t>
  </si>
  <si>
    <t>INSPECTION DES ARMEES</t>
  </si>
  <si>
    <t>018Q3GM</t>
  </si>
  <si>
    <t>STAT - BLT</t>
  </si>
  <si>
    <t>SECTION TECHNIQUE DE L'ARMEE DE TERRE - BATTLE LAB TERRE</t>
  </si>
  <si>
    <t>05J701P</t>
  </si>
  <si>
    <t>EMOAIR-B.SOPS</t>
  </si>
  <si>
    <t>EMO AIR - BUREAU SOUTIEN OPS - PARIS</t>
  </si>
  <si>
    <t>0ALC0QO</t>
  </si>
  <si>
    <t>BFSA</t>
  </si>
  <si>
    <t>BRIGADE DES FORCES SPECIALES AIR</t>
  </si>
  <si>
    <t>02FW021</t>
  </si>
  <si>
    <t>02FW022</t>
  </si>
  <si>
    <t>013Q117</t>
  </si>
  <si>
    <t>DIRISI MTZ - DET SIC BITCHE</t>
  </si>
  <si>
    <t>DIRISI METZ - CIRISI NANCY DETACHEMENT SIC BITCHE</t>
  </si>
  <si>
    <t>05QN000</t>
  </si>
  <si>
    <t>P607 YSER</t>
  </si>
  <si>
    <t>VEDETTE DE GENDARMERIE P607 YSER</t>
  </si>
  <si>
    <t>DIEPPE</t>
  </si>
  <si>
    <t>081A1CY</t>
  </si>
  <si>
    <t>31EME AM - SUIPPES</t>
  </si>
  <si>
    <t>3EME CENTRE MEDICAL DES ARMEES - 31EME ANTENNE MEDICALE</t>
  </si>
  <si>
    <t>011I5C4</t>
  </si>
  <si>
    <t>ESID METZ - SECT ACH MET BESANCON</t>
  </si>
  <si>
    <t>ESID METZ - SECTION ACHATS METIERS BESANCON</t>
  </si>
  <si>
    <t>01699DY</t>
  </si>
  <si>
    <t>2E RPIMA - CTRE DISTRI</t>
  </si>
  <si>
    <t>2E REGIMENT DE PARACHUTISTES D'INFANTERIE DE MARINE - CENTRE DISTRIBUTION</t>
  </si>
  <si>
    <t>08JY0I8</t>
  </si>
  <si>
    <t>09XI03E</t>
  </si>
  <si>
    <t>COM LOG - EEAT - CAMP DES GARRIGUES</t>
  </si>
  <si>
    <t>COMMANDEMENT DE LA LOGISTIQUE DES FORCES - EQUIPE ENDURO DE L'ARMEE DE TERRE- CAMP DES GARRIGUES</t>
  </si>
  <si>
    <t>02EK06F</t>
  </si>
  <si>
    <t>BN FDF - PC</t>
  </si>
  <si>
    <t>BASE NAVALE DE FORT-DE-FRANCE - PC</t>
  </si>
  <si>
    <t>06JC1CF</t>
  </si>
  <si>
    <t>GP-ST-DENIS</t>
  </si>
  <si>
    <t>UDGA121478 : CELLULE DE GESTION DE PRODUCTION - SAINT DENIS</t>
  </si>
  <si>
    <t>02FDN72</t>
  </si>
  <si>
    <t>BFS AIR</t>
  </si>
  <si>
    <t>BUREAU DES FORCES SPECIALES AIR</t>
  </si>
  <si>
    <t>011I59Z</t>
  </si>
  <si>
    <t>ESID METZ - ANT CONTR CHARLEVILLE-MEZIER</t>
  </si>
  <si>
    <t>ESID METZ - ANTENNE CONTRATS CHARLEVILLE-MEZIERES</t>
  </si>
  <si>
    <t>011I5A0</t>
  </si>
  <si>
    <t>ESID METZ - ANT CONTR MAILLY</t>
  </si>
  <si>
    <t>ESID METZ - ANTENNE CONTRATS MAILLY</t>
  </si>
  <si>
    <t>06CX2F7</t>
  </si>
  <si>
    <t>BMR-TOULOUSE</t>
  </si>
  <si>
    <t>UDGA160613 : BUREAU MAITRISE DES RISQUES - TOULOUSE-VILLE</t>
  </si>
  <si>
    <t>0AD100D</t>
  </si>
  <si>
    <t>DETACHEMENT</t>
  </si>
  <si>
    <t>0AD100E</t>
  </si>
  <si>
    <t>NON ACTIVITE</t>
  </si>
  <si>
    <t>0A6N02Z</t>
  </si>
  <si>
    <t>FORMAT BAXXI</t>
  </si>
  <si>
    <t>05BU235</t>
  </si>
  <si>
    <t>PPE - OFF DE LIAISON SIC ANDOVER</t>
  </si>
  <si>
    <t>PPE - OFFICIER DE LIAISON SIC ANDOVER</t>
  </si>
  <si>
    <t>08191EV</t>
  </si>
  <si>
    <t>7EME CMA - GPE 9EME ACA - LYON</t>
  </si>
  <si>
    <t>7EME CMA - GROUPE 9EME ANTENNE CHIRURGICALE AEROTRANSPORTABLE - LYON</t>
  </si>
  <si>
    <t>08191FE</t>
  </si>
  <si>
    <t>76EME AM - VARCES</t>
  </si>
  <si>
    <t>7EME CENTRE MEDICAL DES ARMEES - 76EME ANTENNE MEDICALE</t>
  </si>
  <si>
    <t>011K41L</t>
  </si>
  <si>
    <t>ESID RENNES - CELL PREV - ENV - ANT TOUR</t>
  </si>
  <si>
    <t>ESID RENNES - CELLULE PREVENTION MAITRISE DES RISQUES ENVIRONNEMENT- ANTENNE TOURS</t>
  </si>
  <si>
    <t>011K41O</t>
  </si>
  <si>
    <t>ESID RENNES - CELL PREV - ENV - ANT EVRE</t>
  </si>
  <si>
    <t>ESID RENNES - CELLULE PREVENTION MAITRISE DES RISQUES ENVIRONNEMENT- ANTENNE EVREUX</t>
  </si>
  <si>
    <t>011K41P</t>
  </si>
  <si>
    <t>ESID RENNES - CELL PREV -ENV- ANT BRIC</t>
  </si>
  <si>
    <t>ESID RENNES - CELLULE PREVENTION MAITRISE DES RISQUES ENVIRONNEMENT - ANTENNE BRICY</t>
  </si>
  <si>
    <t>050N002</t>
  </si>
  <si>
    <t>FAA JEAN BART - SERVICE HYG SANTE</t>
  </si>
  <si>
    <t>FREGATE ANTI-AERIENNE F70 JEAN BART - SERVICE HYGIENE SANTE</t>
  </si>
  <si>
    <t>011I58U</t>
  </si>
  <si>
    <t>ESID METZ - CELL IC SISSONNE</t>
  </si>
  <si>
    <t>ESID METZ - CELLULE IC SISSONNE</t>
  </si>
  <si>
    <t>011I58V</t>
  </si>
  <si>
    <t>ESID METZ - POLE INSTALL CLAS STRASBOURG</t>
  </si>
  <si>
    <t>ESID METZ - POLE INSTALLATIONS CLASSEES STRASBOURG</t>
  </si>
  <si>
    <t>087C045</t>
  </si>
  <si>
    <t>ONERA</t>
  </si>
  <si>
    <t>OFFICE NATIONAL D'ETUDES ET DE RECHERCHE AEROSPATIALES (ONERA)</t>
  </si>
  <si>
    <t>00CY103</t>
  </si>
  <si>
    <t>27E BCA - POSTE DE MONTAGNE - FLAINE</t>
  </si>
  <si>
    <t>27E BATAILLON DE CHASSEURS ALPINS - POSTE DE MONTAGNE - FLAINE</t>
  </si>
  <si>
    <t>ARACHES-LA-FRASSE</t>
  </si>
  <si>
    <t>05CQ027</t>
  </si>
  <si>
    <t>CMIA MARTINIQUE</t>
  </si>
  <si>
    <t>CENTRE MEDICAL INTERARMEES DE MARTINIQUE</t>
  </si>
  <si>
    <t>09RN017</t>
  </si>
  <si>
    <t>FREGATE MULTI-MISSIONS PROVENCE - SERVICE HYGIENE SANTE</t>
  </si>
  <si>
    <t>00J3101</t>
  </si>
  <si>
    <t>DMD ZD PARIS - DMD DE PARIS</t>
  </si>
  <si>
    <t>DELEGATION MILITAIRE DEPARTEMENTALE DE PARIS (DMD = OGZD DE PARIS)</t>
  </si>
  <si>
    <t>047S6AW</t>
  </si>
  <si>
    <t>GRS NO - 41E RI - BOURGES - RO2</t>
  </si>
  <si>
    <t>GRS NO - 41E RI - CIRFA BOURGES - STRUCTURE D'ACCUEIL DE LA RO2</t>
  </si>
  <si>
    <t>047S6AY</t>
  </si>
  <si>
    <t>GRS NO - 41E RI - TOURS - RO2</t>
  </si>
  <si>
    <t>GRS NO - 41E RI - CIRFA TOURS - STRUCTURE D'ACCUEIL DE LA RO2</t>
  </si>
  <si>
    <t>047S6AZ</t>
  </si>
  <si>
    <t>GRS NO - 41E RI - BLOIS - RO2</t>
  </si>
  <si>
    <t>GRS NO - 41E RI -  CIRFA BLOIS - STRUCTURE D'ACCUEIL DE LA RO2</t>
  </si>
  <si>
    <t>047S6B1</t>
  </si>
  <si>
    <t>GRS NO - 41E RI - QUIMPER - RO2</t>
  </si>
  <si>
    <t>GRS NO - 41E RI - CIRFA QUIMPER - STRUCTURE D'ACCUEIL DE LA RO2</t>
  </si>
  <si>
    <t>011I58H</t>
  </si>
  <si>
    <t>ESID METZ - CELL SST PHALSBG</t>
  </si>
  <si>
    <t>ESID METZ - CELLULE SST  PHALSBOURG</t>
  </si>
  <si>
    <t>02FYW3L</t>
  </si>
  <si>
    <t>EQM RAVITAIL. EN VOL TRANSP STRAT</t>
  </si>
  <si>
    <t>EQUIPE DE MARQUE RAVITAILLEMENT EN VOL TRANSPORT STRATEGIQUE</t>
  </si>
  <si>
    <t>06W4086</t>
  </si>
  <si>
    <t>SRM SUD EST</t>
  </si>
  <si>
    <t>06W4087</t>
  </si>
  <si>
    <t>SRM SUD OUEST</t>
  </si>
  <si>
    <t>00FY99H</t>
  </si>
  <si>
    <t>6E RGT GENIE - BLESSES ADT</t>
  </si>
  <si>
    <t>6E REGIMENT DU GENIE - BLESSES DE L ARMEE DE TERRE</t>
  </si>
  <si>
    <t>08DA012</t>
  </si>
  <si>
    <t>MTZ</t>
  </si>
  <si>
    <t>01A2016</t>
  </si>
  <si>
    <t>CPEOM-DET ECOLE DE PLONGEE ST MANDRIER</t>
  </si>
  <si>
    <t>CENTRE PARACHUTISTE D'ENTRAINEMENT AUX OPERATIONS MARITIMES-DET ECOLE DE PLONGEE ST MANDRIER</t>
  </si>
  <si>
    <t>05T8000</t>
  </si>
  <si>
    <t>12 F</t>
  </si>
  <si>
    <t>FLOTTILLE 12F</t>
  </si>
  <si>
    <t>05T9000</t>
  </si>
  <si>
    <t>17 F</t>
  </si>
  <si>
    <t>FLOTTILLE 17F</t>
  </si>
  <si>
    <t>04UK028</t>
  </si>
  <si>
    <t>DMD ZDE - DMD DU JURA</t>
  </si>
  <si>
    <t>DELEGATION MILITAIRE DEPARTEMENTALE DU JURA (39)</t>
  </si>
  <si>
    <t>04UK034</t>
  </si>
  <si>
    <t>DMD ZDE - DMD DE LA MARNE</t>
  </si>
  <si>
    <t>DELEGATION MILITAIRE DEPARTEMENTALE DE LA MARNE (51) - (DMD = COM E2CIA)</t>
  </si>
  <si>
    <t>04UK040</t>
  </si>
  <si>
    <t>DMD ZDE - DMD DE LA HAUTE-MARNE</t>
  </si>
  <si>
    <t>DELEGATION MILITAIRE DEPARTEMENTALE DE LA HAUTE-MARNE (52) - (DMD = CDC 61E RA)</t>
  </si>
  <si>
    <t>0AIY0G8</t>
  </si>
  <si>
    <t>POLE IMAGERIE</t>
  </si>
  <si>
    <t>0A8R01U</t>
  </si>
  <si>
    <t>AASG CHATEAULIN</t>
  </si>
  <si>
    <t>ANTENNE D'ACTION SOCIALE GEND CHATEAULIN</t>
  </si>
  <si>
    <t>0AKD090</t>
  </si>
  <si>
    <t>I.F. ORANGE</t>
  </si>
  <si>
    <t>INTERVENANT FARDEAU ORANGE</t>
  </si>
  <si>
    <t>0ALA1DC</t>
  </si>
  <si>
    <t>ADML-ANNECY</t>
  </si>
  <si>
    <t>01GS1GY</t>
  </si>
  <si>
    <t>GAMSTAT - EM HIL - DET ISTRES</t>
  </si>
  <si>
    <t>GAMSTAT - EQUIPE DE MARQUE HELICOPTERES INTERARMEES LEGERS - DETACHEMENT ISTRES</t>
  </si>
  <si>
    <t>05BU7N1</t>
  </si>
  <si>
    <t>PPE - OL FASSBERG (ALLEMAGNE)</t>
  </si>
  <si>
    <t>PPE - OFFICIER DE LIAISON - FASSBERG (ALL)</t>
  </si>
  <si>
    <t>09T4000</t>
  </si>
  <si>
    <t>SUFFREN BLEU</t>
  </si>
  <si>
    <t>SNA SUFFREN EQUIPAGE BLEU</t>
  </si>
  <si>
    <t>0109041</t>
  </si>
  <si>
    <t>EMZ SUD EST</t>
  </si>
  <si>
    <t>ETAT MAJOR DE ZONE SUD EST</t>
  </si>
  <si>
    <t>05J708N</t>
  </si>
  <si>
    <t>BAPPS-AIR - PARIS</t>
  </si>
  <si>
    <t>BRIGADE AERIENNE DE LA POSTURE PERMANENTE DE SURETE AERIENNE - PARIS</t>
  </si>
  <si>
    <t>04BV000</t>
  </si>
  <si>
    <t>ECPAD</t>
  </si>
  <si>
    <t>ETABLISSEMENT DE COMMUNICATION ET DE PRODUCTION AUDIOVISUELLE DE LA DEFENSE</t>
  </si>
  <si>
    <t>062X233</t>
  </si>
  <si>
    <t>ET PRINC MUN PROV MED - RES - CANJUERS</t>
  </si>
  <si>
    <t>ET PRINC MUN PROV MED - RESERVE - GMU CANJUERS</t>
  </si>
  <si>
    <t>083Z000</t>
  </si>
  <si>
    <t>CMG RENNES</t>
  </si>
  <si>
    <t>SRHC  - CENTRE MINISTERIEL DE GESTION DE RENNES</t>
  </si>
  <si>
    <t>013K263</t>
  </si>
  <si>
    <t>DIRISI BDX - CIRISI  MERIGNAC</t>
  </si>
  <si>
    <t>DIRISI BORDEAUX - CIRISI  BORDEAUX MERIGNAC</t>
  </si>
  <si>
    <t>011K337</t>
  </si>
  <si>
    <t>ESID RENNES -USID BRICY - ANT CHATEAUDUN</t>
  </si>
  <si>
    <t>ESID RENNES - USID BRICY - ANTENNE CHATEAUDUN</t>
  </si>
  <si>
    <t>011K338</t>
  </si>
  <si>
    <t>ESID RENNES - USID BRICY - ANT GIEN</t>
  </si>
  <si>
    <t>ESID RENNES - USID BRICY - ANTENNE GIEN</t>
  </si>
  <si>
    <t>011I375</t>
  </si>
  <si>
    <t>ESID METZ - USID PHALSB - ANT SARREBOURG</t>
  </si>
  <si>
    <t>ESID METZ - USID PHALSBOURG - ANTENNE SARREBOURG</t>
  </si>
  <si>
    <t>011I377</t>
  </si>
  <si>
    <t>ESID METZ - USID PHALSB - ANT DIEUZE</t>
  </si>
  <si>
    <t>ESID METZ - USID PHALSBOURG - ANTENNE DIEUZE</t>
  </si>
  <si>
    <t>00QB30P</t>
  </si>
  <si>
    <t>CONTROLEUR ADR MONT DE MARSAN</t>
  </si>
  <si>
    <t>0A8T028</t>
  </si>
  <si>
    <t>AASG STRASBOURG</t>
  </si>
  <si>
    <t>ANTENNE D'ACTION SOCIALE GEND STRASBOURG</t>
  </si>
  <si>
    <t>0A8T029</t>
  </si>
  <si>
    <t>AASG COLMAR</t>
  </si>
  <si>
    <t>ANTENNE D'ACTION SOCIALE GEND COLMAR</t>
  </si>
  <si>
    <t>06RJ034</t>
  </si>
  <si>
    <t>BN BREST SLPA - PERSONNEL SSA</t>
  </si>
  <si>
    <t>BASE NAVALE DE BREST SLPA - PERSONNEL SSA</t>
  </si>
  <si>
    <t>06RJ035</t>
  </si>
  <si>
    <t>BN LORIENT- SLPA PERSONNEL SSA</t>
  </si>
  <si>
    <t>BASE NAVALE LORIENT - SLPA PERSONNEL SSA</t>
  </si>
  <si>
    <t>018A125</t>
  </si>
  <si>
    <t>DRHAT - ATE SGL</t>
  </si>
  <si>
    <t>DRH AT - AUTORITE TERRITORIALE D'EMPLOI TERRE - SAINT-GERMAIN-EN-LAYE</t>
  </si>
  <si>
    <t>018A126</t>
  </si>
  <si>
    <t>DRH AT - ATE NE</t>
  </si>
  <si>
    <t>DRHAT - AUTORITE TERRITORIALE D'EMPLOI TERRE - METZ</t>
  </si>
  <si>
    <t>018A127</t>
  </si>
  <si>
    <t>DRHAT - ATE SE</t>
  </si>
  <si>
    <t>DRH AT - AUTORITE TERRITORIALE D'EMPLOI TERRE - LYON</t>
  </si>
  <si>
    <t>087C05L</t>
  </si>
  <si>
    <t>CNMSS - VILLEURBANNE</t>
  </si>
  <si>
    <t>CAISSE NATIONALE MILITAIRE DE SECURITE SOCIALE - VILLEURBANNE</t>
  </si>
  <si>
    <t>VILLEURBANNE</t>
  </si>
  <si>
    <t>011F67O</t>
  </si>
  <si>
    <t>ESID LYON - USID LYON - CACS - LA VALB</t>
  </si>
  <si>
    <t>ESID LYON - USID LYON - CELLULE D'ASSISTANCE AU COMMANDEMENT - SOUTIEN LA VALBONNE</t>
  </si>
  <si>
    <t>09S0000</t>
  </si>
  <si>
    <t>CAB MINARM</t>
  </si>
  <si>
    <t>CABINET MINISTRE DES ARMEES</t>
  </si>
  <si>
    <t>09S3000</t>
  </si>
  <si>
    <t>02G5B3C</t>
  </si>
  <si>
    <t>047Q2CO</t>
  </si>
  <si>
    <t>GRS IDF - 8E BCP - VINCENNES - RO2</t>
  </si>
  <si>
    <t>GRS IDF - 8E BCP - CIRFA VINCENNES - STRUCTURE D'ACCUEIL DE LA RO2</t>
  </si>
  <si>
    <t>085M093</t>
  </si>
  <si>
    <t>MFCP - UIP</t>
  </si>
  <si>
    <t>UNITE INFORMATION PASSAGERS (UIP)</t>
  </si>
  <si>
    <t>ROISSY-EN-FRANCE</t>
  </si>
  <si>
    <t>042R9PC</t>
  </si>
  <si>
    <t>12E BSMAT - RO2 - DET DOUAI</t>
  </si>
  <si>
    <t>12E BASE DE SOUTIEN DU MATERIEL - STRUCTURE D'ACCUEIL DE LA RO2 - DETACHEMENT DOUAI</t>
  </si>
  <si>
    <t>02FDNGK</t>
  </si>
  <si>
    <t>ANTENNE OGNS</t>
  </si>
  <si>
    <t>ANTENNE OFFICIER GENERAL NUCLEAIRE ET SECURITE</t>
  </si>
  <si>
    <t>06VY07D</t>
  </si>
  <si>
    <t>MNE MCHD CAYEN</t>
  </si>
  <si>
    <t>90089 - MARINE MARCHANDE CAYENNE</t>
  </si>
  <si>
    <t>0A5S000</t>
  </si>
  <si>
    <t>ZIG CFD MOULIN YSEURE</t>
  </si>
  <si>
    <t>0A5V000</t>
  </si>
  <si>
    <t>BDD GAP COUTS INDIVIS</t>
  </si>
  <si>
    <t>0A5W000</t>
  </si>
  <si>
    <t>ZIG GAP GUILLAUME</t>
  </si>
  <si>
    <t>0A5X000</t>
  </si>
  <si>
    <t>ZIG GAP REYNIER</t>
  </si>
  <si>
    <t>0AAZ000</t>
  </si>
  <si>
    <t>CASOM GUYANE</t>
  </si>
  <si>
    <t>CENTRE D'ACTION SOCIALE D'OUTRE-MER DE GUYANE</t>
  </si>
  <si>
    <t>0AIY0G9</t>
  </si>
  <si>
    <t>POLE ECOUTE</t>
  </si>
  <si>
    <t>069J6AN</t>
  </si>
  <si>
    <t>POLE CBG QUERQUEVILLE CAEN</t>
  </si>
  <si>
    <t>POLE QUERQUEVILLE CAEN</t>
  </si>
  <si>
    <t>08BE0V1</t>
  </si>
  <si>
    <t>SEC ANT LDV</t>
  </si>
  <si>
    <t>SECRETAIRE ANTENNE LANDIVISIAU</t>
  </si>
  <si>
    <t>081A088</t>
  </si>
  <si>
    <t>03 CMA - 135 AM - RESERVE</t>
  </si>
  <si>
    <t>135 EME AM - CELLULE RESERVE OPERATIONNELLE</t>
  </si>
  <si>
    <t>CALAIS</t>
  </si>
  <si>
    <t>081A089</t>
  </si>
  <si>
    <t>22EME AM - VILLENEUVE D'ASCQ</t>
  </si>
  <si>
    <t>3EME CENTRE MEDICAL DES ARMEES - 22EME ANTENNE MEDICALE</t>
  </si>
  <si>
    <t>05VI008</t>
  </si>
  <si>
    <t>BN TOULON - LASEM PERS SSA</t>
  </si>
  <si>
    <t>BASE NAVALE DE TOULON - LASEM PERSONNEL SSA</t>
  </si>
  <si>
    <t>011K432</t>
  </si>
  <si>
    <t>ESID RENNES - USID EVR - ANT FAV REG OPS</t>
  </si>
  <si>
    <t>ESID RENNES - USID EVREUX - ANTENNE FAVIERES REGIE OPS</t>
  </si>
  <si>
    <t>066D268</t>
  </si>
  <si>
    <t>DCSCA -  ARCUEIL</t>
  </si>
  <si>
    <t>DIRECTION CENTRALE DU SERVICE DU COMMISSARIAT DES ARMEES - ARCUEIL</t>
  </si>
  <si>
    <t>06J700X</t>
  </si>
  <si>
    <t>SCAT-SACLAY</t>
  </si>
  <si>
    <t>UDGA160578 : SERVICE CENTRALISÉ DES ACHATS TECHNIQUES - SACLAY</t>
  </si>
  <si>
    <t>06YC013</t>
  </si>
  <si>
    <t>08DEA0K</t>
  </si>
  <si>
    <t>ANT. CEAE</t>
  </si>
  <si>
    <t>ANTENNE CEAE</t>
  </si>
  <si>
    <t>09O93JU</t>
  </si>
  <si>
    <t>CICOS - COMBDD NELLE-CALEDONIE</t>
  </si>
  <si>
    <t>CICOS - COMMANDEMENT DE LA BASE DE DEFENSE DES FORCES ARMEES EN NOUVELLE-CALEDONIE</t>
  </si>
  <si>
    <t>015L04K</t>
  </si>
  <si>
    <t>DID CAYENNE - CELL REGIE INFRA-CAYENNE</t>
  </si>
  <si>
    <t>DID CAYENNE - CELLULE REGIE DES INFRASTRUCTURES - CAYENNE</t>
  </si>
  <si>
    <t>00ZQA6A</t>
  </si>
  <si>
    <t>GSS/CTI</t>
  </si>
  <si>
    <t>COMPAGNIE DE TELECOMMUNICATIONS ET INFORMATIQUE (47)</t>
  </si>
  <si>
    <t>06CV1CF</t>
  </si>
  <si>
    <t>CM-LEVANT</t>
  </si>
  <si>
    <t>UDGA121338 : COMPTABILITÉ DES MATÉRIELS - ILE DU LEVANT</t>
  </si>
  <si>
    <t>06CV1CG</t>
  </si>
  <si>
    <t>UDGA105003 : SITE GIRONDE</t>
  </si>
  <si>
    <t>011I5AT</t>
  </si>
  <si>
    <t>ESID METZ - ANT CONTR LUNEVILLE</t>
  </si>
  <si>
    <t>ESID METZ - ANTENNE CONTRATS LUNEVILLE</t>
  </si>
  <si>
    <t>00ZW59B</t>
  </si>
  <si>
    <t>UIISC N°1 - RESERVE SSA</t>
  </si>
  <si>
    <t>UNITE D'INSTRUCTION ET D'INTERVENTION DE LA SECURITE CIVILE N°1 - RESERVE OPERATIONNELLE SSA</t>
  </si>
  <si>
    <t>0854001</t>
  </si>
  <si>
    <t>ANT EM RADIOCOMMUNICATIONS SATORY</t>
  </si>
  <si>
    <t>ANTENNE EQUIPE DE MARQUE RADIOCOMMUNICATIONS SATORY</t>
  </si>
  <si>
    <t>08BO000</t>
  </si>
  <si>
    <t>2EME SECTION</t>
  </si>
  <si>
    <t>PERSONNEL VERSE EN DEUXIEME SECTION</t>
  </si>
  <si>
    <t>067K053</t>
  </si>
  <si>
    <t>16  CMA - 130  AM - RESERVE</t>
  </si>
  <si>
    <t>130EME AM - CELLULE RESERVE OPERATIONNELLE</t>
  </si>
  <si>
    <t>067K057</t>
  </si>
  <si>
    <t>129EME AM - LANVEOC POULMIC</t>
  </si>
  <si>
    <t>16EME CENTRE MEDICAL DES ARMEES - 129EME ANTENNE MEDICALE</t>
  </si>
  <si>
    <t>08C3042</t>
  </si>
  <si>
    <t>08C3043</t>
  </si>
  <si>
    <t>DET CEPA GARDIAN</t>
  </si>
  <si>
    <t>DETACHEMENT CEPA GARDIAN</t>
  </si>
  <si>
    <t>08C3044</t>
  </si>
  <si>
    <t>DET CEPA DAUPHIN N3</t>
  </si>
  <si>
    <t>DETACHEMENT CEPA DAUPHIN N3</t>
  </si>
  <si>
    <t>08C3045</t>
  </si>
  <si>
    <t>DET CEPA FALCON50</t>
  </si>
  <si>
    <t>DETACHEMENT CEPA FALCON50</t>
  </si>
  <si>
    <t>08C3047</t>
  </si>
  <si>
    <t>DET CEPA EMTA</t>
  </si>
  <si>
    <t>DETACHEMENT CENTRE EXPERIMENTATION PRATIQUE/RECEPTION AERONAVALE-EQUIPEDE MARQUE AERONAUTIQUE.</t>
  </si>
  <si>
    <t>08C3049</t>
  </si>
  <si>
    <t>DETACHEMENT EETIS ISTRES</t>
  </si>
  <si>
    <t>08C3051</t>
  </si>
  <si>
    <t>DET CHASSE ISTRES MDM</t>
  </si>
  <si>
    <t>DETACHEMENT CHASSE ISTRES MONT DE MARSAN</t>
  </si>
  <si>
    <t>087C060</t>
  </si>
  <si>
    <t>ACADEMIE DE MARINE</t>
  </si>
  <si>
    <t>00ZH9OM</t>
  </si>
  <si>
    <t>EMBSPP/DLOG/BMCO</t>
  </si>
  <si>
    <t>BUREAU MAINTIEN EN CONDITION OPERATIONNELLE</t>
  </si>
  <si>
    <t>BAILLY</t>
  </si>
  <si>
    <t>05GC000</t>
  </si>
  <si>
    <t>CICDE</t>
  </si>
  <si>
    <t>CENTRE INTERARMEES DE CONCEPTS, DE DOCTRINES ET D'EXPERIMENTATIONS</t>
  </si>
  <si>
    <t>05TA000</t>
  </si>
  <si>
    <t>25 F TAHITI</t>
  </si>
  <si>
    <t>FLOTTILLE 25 F TAHITI</t>
  </si>
  <si>
    <t>05TB000</t>
  </si>
  <si>
    <t>21 F</t>
  </si>
  <si>
    <t>FLOTTILLE 21F</t>
  </si>
  <si>
    <t>05TC000</t>
  </si>
  <si>
    <t>23 F</t>
  </si>
  <si>
    <t>FLOTTILLE 23F</t>
  </si>
  <si>
    <t>05TD000</t>
  </si>
  <si>
    <t>31F HYERES</t>
  </si>
  <si>
    <t>FLOTTILLE 31F HYERES</t>
  </si>
  <si>
    <t>05TF000</t>
  </si>
  <si>
    <t>35 F</t>
  </si>
  <si>
    <t>FLOTTILLE 35F</t>
  </si>
  <si>
    <t>08BA002</t>
  </si>
  <si>
    <t>SFE</t>
  </si>
  <si>
    <t>SERVICE FORMATION ET ENTRAINEMENT NRBC-E (SFE)</t>
  </si>
  <si>
    <t>09L60Q2</t>
  </si>
  <si>
    <t>09L60Q4</t>
  </si>
  <si>
    <t>09L60Q6</t>
  </si>
  <si>
    <t>010R1B1</t>
  </si>
  <si>
    <t>RSMA NC - BOURAIL - CFP3</t>
  </si>
  <si>
    <t>RSMA NC - BOURAIL - 3E COMPAGNIE DE FORMATION PROFESSIONNELLE - CFP3</t>
  </si>
  <si>
    <t>00FD197</t>
  </si>
  <si>
    <t>1REC GSBDD MAR POLE CARPIAGNE</t>
  </si>
  <si>
    <t>1ER REGIMENT ETRANGER DE CAVALERIE - GSBDD MARSEILLE - AUBAGNE</t>
  </si>
  <si>
    <t>09UZ000</t>
  </si>
  <si>
    <t>COMELEF GABON</t>
  </si>
  <si>
    <t>COMMANDEMENT DES ELEMENTS FRANCAIS AU GABON</t>
  </si>
  <si>
    <t>067H081</t>
  </si>
  <si>
    <t>19EME AMP - CLERMONT FERRAND</t>
  </si>
  <si>
    <t>8EME CENTRE MEDICAL DES ARMEES - 19EME ANTENNE DE MEDECINE DE PREVENTION</t>
  </si>
  <si>
    <t>002R004</t>
  </si>
  <si>
    <t>1ER RE PASS - STAGIAIRES EMIA COETQUIDAN</t>
  </si>
  <si>
    <t>1ER REGIMENT ETRANGER PASSAGERS - STAGIAIRES EMIA COETQUIDAN</t>
  </si>
  <si>
    <t>087C0A1</t>
  </si>
  <si>
    <t>CNMSS TOULON POUR SGA</t>
  </si>
  <si>
    <t>ETABLISSEMENTS PUBLICS - CNMSS TOULON POUR SGA</t>
  </si>
  <si>
    <t>00RC195</t>
  </si>
  <si>
    <t>EM DEFENSE - 195</t>
  </si>
  <si>
    <t>ETAT-MAJOR DE DEFENSE - 195</t>
  </si>
  <si>
    <t>00RC196</t>
  </si>
  <si>
    <t>EM DEFENSE - 196</t>
  </si>
  <si>
    <t>ETAT-MAJOR DE DEFENSE - 196</t>
  </si>
  <si>
    <t>00RC212</t>
  </si>
  <si>
    <t>EM DEFENSE - 212</t>
  </si>
  <si>
    <t>ETAT-MAJOR DE DEFENSE - 212</t>
  </si>
  <si>
    <t>00RC232</t>
  </si>
  <si>
    <t>EM DEFENSE - 232</t>
  </si>
  <si>
    <t>ETAT-MAJOR DE DEFENSE - 232</t>
  </si>
  <si>
    <t>047R064</t>
  </si>
  <si>
    <t>GRS NE - 8E RA - CIRFA STRASBOURG</t>
  </si>
  <si>
    <t>00CI93P</t>
  </si>
  <si>
    <t>16E BCP - BLESSES DE L'ADT</t>
  </si>
  <si>
    <t>16E BATAILLON DE CHASSEURS A PIED - BLESSES DE L'ARMEE DE TERRE</t>
  </si>
  <si>
    <t>011L240</t>
  </si>
  <si>
    <t>ESID IDF - USID CREIL - ANT TAVERNY</t>
  </si>
  <si>
    <t>ESID IDF - USID CREIL - ANTENNE TAVERNY</t>
  </si>
  <si>
    <t>06VY015</t>
  </si>
  <si>
    <t>DGEC</t>
  </si>
  <si>
    <t>DIRECTION GENERALE DE L'ENERGIE ET DU CLIMAT (DGEC)</t>
  </si>
  <si>
    <t>052P000</t>
  </si>
  <si>
    <t>BPIA</t>
  </si>
  <si>
    <t>BASE PETROLIERE INTERARMEES - CHALON SUR SAONE</t>
  </si>
  <si>
    <t>052Q000</t>
  </si>
  <si>
    <t>DELPIA NANCY</t>
  </si>
  <si>
    <t>DIRECTION DE L'EXPLOITATION ET DE LA LOGISTIQUE PETROLIERES INTERARMEES - NANCY</t>
  </si>
  <si>
    <t>05F706A</t>
  </si>
  <si>
    <t>PA DNA/SAR</t>
  </si>
  <si>
    <t>06FP000</t>
  </si>
  <si>
    <t>DRHAT - DRAT</t>
  </si>
  <si>
    <t>06EV05B</t>
  </si>
  <si>
    <t>PPEINDE</t>
  </si>
  <si>
    <t>UDGA103381 : POSTE PERMANENT À L'ÉTRANGER- INDE - NEW DEHLI</t>
  </si>
  <si>
    <t>06EV05C</t>
  </si>
  <si>
    <t>PPECOREE</t>
  </si>
  <si>
    <t>UDGA103382 : POSTE PERMANENT À L'ÉTRANGER - CORÉE</t>
  </si>
  <si>
    <t>02FW000</t>
  </si>
  <si>
    <t>B115-ORANGE</t>
  </si>
  <si>
    <t>BASE AERIENNE 115 - ORANGE</t>
  </si>
  <si>
    <t>084ZAMR</t>
  </si>
  <si>
    <t>SITE ORANGE GEILLE BA 115</t>
  </si>
  <si>
    <t>086V002</t>
  </si>
  <si>
    <t>06VY0D0</t>
  </si>
  <si>
    <t>DIRECTION INTERREGIONALE DE LA MER LE HAVRE</t>
  </si>
  <si>
    <t>0619000</t>
  </si>
  <si>
    <t>GSBDD VERDUN</t>
  </si>
  <si>
    <t>GROUPEMENT DE SOUTIEN DE LA BASE DE DEFENSE - VERDUN</t>
  </si>
  <si>
    <t>05L9025</t>
  </si>
  <si>
    <t>SEMAPHORE 1 BOULOGNE</t>
  </si>
  <si>
    <t>SEMAPHORE PREMIERE CATEGORIE BOULOGNE</t>
  </si>
  <si>
    <t>02ERXC4</t>
  </si>
  <si>
    <t>02FGG6L</t>
  </si>
  <si>
    <t>05Y0ACM</t>
  </si>
  <si>
    <t>DIRISI TLN - VF DIRISI</t>
  </si>
  <si>
    <t>DIRISI TOULON - VACANCE FRICTIONNELLE DIRISI</t>
  </si>
  <si>
    <t>02FGG6O</t>
  </si>
  <si>
    <t>0AJ1000</t>
  </si>
  <si>
    <t>BASE ECOLE - 6E RHC</t>
  </si>
  <si>
    <t>BASE ECOLE - 6E REGIMENT D'HELICOPTERES DE COMBAT</t>
  </si>
  <si>
    <t>05BU87O</t>
  </si>
  <si>
    <t>PPE - 3DIV - FORT STEWART</t>
  </si>
  <si>
    <t>PPE - 3E DIVISION D INFANTERIE - FORT STEWART (ETATS-UNIS)</t>
  </si>
  <si>
    <t>FORT STEWART</t>
  </si>
  <si>
    <t>00RC3LS</t>
  </si>
  <si>
    <t>EM DEF - CYB 3LM PC</t>
  </si>
  <si>
    <t>ETAT-MAJOR DE DEFENSE - CYBER 3LM PERSONNEL CIVIL</t>
  </si>
  <si>
    <t>08111MS</t>
  </si>
  <si>
    <t>32EME AMP - ANGERS</t>
  </si>
  <si>
    <t>14EME CENTRE MEDICAL DES ARMEES - 32EME ANTENNE DE MEDECINE DE PREVENTION</t>
  </si>
  <si>
    <t>08111MT</t>
  </si>
  <si>
    <t>33EME GV - TOURS</t>
  </si>
  <si>
    <t>14EME CENTRE MEDICAL DES ARMEES - 33EME GROUPE VETERINAIRE</t>
  </si>
  <si>
    <t>06VZ00W</t>
  </si>
  <si>
    <t>MIOMCTI - PART SCA SDELOG DGGN</t>
  </si>
  <si>
    <t>PARTICIPATION SCA-SDELOG DPM SDAC DGGN</t>
  </si>
  <si>
    <t>06VZ0A6</t>
  </si>
  <si>
    <t>PREF NORD</t>
  </si>
  <si>
    <t>PREFECTURE DU NORD</t>
  </si>
  <si>
    <t>047S6B0</t>
  </si>
  <si>
    <t>GRS NO - 41E RI - BREST - RO2</t>
  </si>
  <si>
    <t>GRS NO - 41E RI - CIRFA BREST - STRUCTURE D'ACCUEIL DE LA RO2</t>
  </si>
  <si>
    <t>047T3AP</t>
  </si>
  <si>
    <t>GRS SE - 99E RI - ST-ETIENNE - RO2</t>
  </si>
  <si>
    <t>GRS SE - 99E RI - CIRFA SAINT-ETIENNE - STRUCTURE D'ACCUEIL DE LA RO2</t>
  </si>
  <si>
    <t>047U3BD</t>
  </si>
  <si>
    <t>GRS SO - 7E RIMA - LIMOGES - RO2</t>
  </si>
  <si>
    <t>GES SO - 7E RIMA - CIRFA LIMOGES - STRUCTURE D'ACCUEIL DE LA RO2</t>
  </si>
  <si>
    <t>01DL9TC</t>
  </si>
  <si>
    <t>2E RGT DRAGONS - STRUCTURE ACCUEIL RO2</t>
  </si>
  <si>
    <t>2E REGIMENT DE DRAGONS - STRUCTURE D'ACCUEIL DE LA RO2 DE FONTEVRAUD L'ABBAYE</t>
  </si>
  <si>
    <t>09RH0O0</t>
  </si>
  <si>
    <t>CEMSAIR:STAG.ALES</t>
  </si>
  <si>
    <t>CEMSAIR : STAGIAIRES ALES</t>
  </si>
  <si>
    <t>05XN00E</t>
  </si>
  <si>
    <t>0AL3000</t>
  </si>
  <si>
    <t>GAM FAA A</t>
  </si>
  <si>
    <t>GROUPEMENT AERONAUTIQUE MILITAIRE DE FAA A</t>
  </si>
  <si>
    <t>00J32JS</t>
  </si>
  <si>
    <t>COM-IAZDS IDF - CABAT</t>
  </si>
  <si>
    <t>COMMANDEMENT INTERARMEES DE ZONE DE DEFENSE ET DE SECURITE IDF - CABAT</t>
  </si>
  <si>
    <t>00C399Z</t>
  </si>
  <si>
    <t>19E RGT GENIE - USR ADL VF</t>
  </si>
  <si>
    <t>19E REGIMENT DU GENIE - UNITE SPECIALISEE DE RESERVE APPUI AU DEPLOIEMENT VOIES FERREES</t>
  </si>
  <si>
    <t>047T3AX</t>
  </si>
  <si>
    <t>GRS SE - 99E RI - BASTIA - RO2</t>
  </si>
  <si>
    <t>GRS SE - 99E RI - CIRFA BASTIA - STRUCTURE D'ACCUEIL DE LA RO2</t>
  </si>
  <si>
    <t>047T3AY</t>
  </si>
  <si>
    <t>GRS SE - 99E RI - RO2</t>
  </si>
  <si>
    <t>GRS SE - 99E RI - CIRFA AJACCIO - STRUCTURE D'ACCUEIL DE LA RO2</t>
  </si>
  <si>
    <t>047T3AZ</t>
  </si>
  <si>
    <t>GRS SE - 99E RI - TOULON - RO2</t>
  </si>
  <si>
    <t>GRS SE - 99E RI - CIRFA TOULON - STRUCTURE D'ACCUEIL DE LA RO2</t>
  </si>
  <si>
    <t>02FD024</t>
  </si>
  <si>
    <t>02FD025</t>
  </si>
  <si>
    <t>05BU8VV</t>
  </si>
  <si>
    <t>PPE - EAGAEU  RAF  HW</t>
  </si>
  <si>
    <t>PPE - ELEMENT AIR AU GROUPE AERIEN EUROPEEN  (GAE) ROYAL AIR FORCE HIGH WYCOMBE</t>
  </si>
  <si>
    <t>011L3Z4</t>
  </si>
  <si>
    <t>ESID IDF-CELL PREV-SST-ENV-ANT ARCUEIL</t>
  </si>
  <si>
    <t>ESID IDF - CELLULE PREVENTION - SST- ENVIRONNEMENT  - ANTENNE ARCUEIL</t>
  </si>
  <si>
    <t>06JC1AV</t>
  </si>
  <si>
    <t>AEA-C.-FERRANT</t>
  </si>
  <si>
    <t>UDGA121497 : SECTEUR D'AFFAIRES AEA - CLERMONT-FERRAND</t>
  </si>
  <si>
    <t>086B00C</t>
  </si>
  <si>
    <t>IHEDN - PAR TER</t>
  </si>
  <si>
    <t>06K0000</t>
  </si>
  <si>
    <t>SMITER - 13 BSMAT DETACHEMENT MOULINS</t>
  </si>
  <si>
    <t>SMITER - 13E BSMAT DETACHEMENT MOULINS</t>
  </si>
  <si>
    <t>06K1000</t>
  </si>
  <si>
    <t>SMITER - 15E BSMAT DET FOUCHAMBAULT</t>
  </si>
  <si>
    <t>SMITER - 15E BSMAT DETACHEMENT FOUCHAMBAULT</t>
  </si>
  <si>
    <t>06K2000</t>
  </si>
  <si>
    <t>SMITER - 15 BSMAT DETACHEMENT LANGRES</t>
  </si>
  <si>
    <t>SMITER - 15E BSMAT DETACHEMENT LANGRES</t>
  </si>
  <si>
    <t>06K3000</t>
  </si>
  <si>
    <t>SMITER - 15 BSMAT DET SAINT FLORENTIN</t>
  </si>
  <si>
    <t>SMITER - 15E BSMAT DETACHEMENT SAINT FLORENTIN</t>
  </si>
  <si>
    <t>06K4000</t>
  </si>
  <si>
    <t>SMITER - 15E BSMAT DETACHEMENT TOUL</t>
  </si>
  <si>
    <t>06K5000</t>
  </si>
  <si>
    <t>SMITER - 5E CIE MAI 2E REP CALVI</t>
  </si>
  <si>
    <t>SMITER - 5E CIE MAINTENANCE 2E REP CALVI</t>
  </si>
  <si>
    <t>06K6000</t>
  </si>
  <si>
    <t>SMITER - 6E RMAT DET GRESSWILLER</t>
  </si>
  <si>
    <t>SMITER - 6E RMAT DETACHEMENT GRESSWILLER</t>
  </si>
  <si>
    <t>06K7000</t>
  </si>
  <si>
    <t>SMITER - 8E RMAT DETACHEMENT DOUAI</t>
  </si>
  <si>
    <t>06K8000</t>
  </si>
  <si>
    <t>SNA (R)</t>
  </si>
  <si>
    <t>06JT000</t>
  </si>
  <si>
    <t>SIRPA AIR</t>
  </si>
  <si>
    <t>02EM0A0</t>
  </si>
  <si>
    <t>BN PAPEETE - PC</t>
  </si>
  <si>
    <t>BASE NAVALE DE PAPEETE - PC</t>
  </si>
  <si>
    <t>019T6AM</t>
  </si>
  <si>
    <t>1ER RGT ETR - REFORME</t>
  </si>
  <si>
    <t>1ER REGIMENT ETRANGER - REFORME</t>
  </si>
  <si>
    <t>05E11HW</t>
  </si>
  <si>
    <t>MOYENS EN SPE - IADE - MARSEILLE</t>
  </si>
  <si>
    <t>MOYENS EN SPECIALISATION - INFIRMIERS ANESTHESISTES - MARSEILLE</t>
  </si>
  <si>
    <t>05E11HX</t>
  </si>
  <si>
    <t>MOYENS EN SPE - IADE - BORDEAUX</t>
  </si>
  <si>
    <t>MOYENS EN SPECIALISATION - INFIRMIERS ANESTHESISTES - BORDEAUX</t>
  </si>
  <si>
    <t>05E11I2</t>
  </si>
  <si>
    <t>MOYENS EN SPE - IADE - NICE</t>
  </si>
  <si>
    <t>MOYENS EN SPECIALISATION - INFIRMIERS ANESTHESISTES - NICE</t>
  </si>
  <si>
    <t>05E11I4</t>
  </si>
  <si>
    <t>MOYENS EN SPE - IADE - POITIERS</t>
  </si>
  <si>
    <t>MOYENS EN SPECIALISATION - INFIRMIERS ANESTHESISTES - POITIERS</t>
  </si>
  <si>
    <t>01E09AN</t>
  </si>
  <si>
    <t>CNEC - 1ER CHOC - CNEC - 1ER CHOC - BLES</t>
  </si>
  <si>
    <t>011C4XN</t>
  </si>
  <si>
    <t>ESID BDX-USID ROCHEFORT-ANT ROCHEFORT</t>
  </si>
  <si>
    <t>ESID BORDEAUX - USID ROCHEFORT - ANTENNE ROCHEFORT</t>
  </si>
  <si>
    <t>049T003</t>
  </si>
  <si>
    <t>ESM ST CYR - ANNEE 3 - NDO - ELV</t>
  </si>
  <si>
    <t>ESM ST CYR - ANNEE 3 - NDO - ELEVES</t>
  </si>
  <si>
    <t>049T004</t>
  </si>
  <si>
    <t>AMSCC - EMIA - NDO - ELV</t>
  </si>
  <si>
    <t>AMSCC - ECOLE MILITAIRE INTERARMES - NDO - ELEVES</t>
  </si>
  <si>
    <t>011F6DO</t>
  </si>
  <si>
    <t>ESID LYON - POL ACH-DRAG</t>
  </si>
  <si>
    <t>ESID LYON - POLE ACHATS - DRAGUIGNAN</t>
  </si>
  <si>
    <t>011F6DQ</t>
  </si>
  <si>
    <t>ESID LYON - POL ACH-MTPR</t>
  </si>
  <si>
    <t>ESID LYON - POLE ACHATS - MONTPELLIER</t>
  </si>
  <si>
    <t>06VY0GY</t>
  </si>
  <si>
    <t>ENSAM LE HAVRE</t>
  </si>
  <si>
    <t>ECOLE NATIONALE DE LA SECURITE ET DE L'ADMINISTRATION DE LA MER LE HAVRE</t>
  </si>
  <si>
    <t>011L40T</t>
  </si>
  <si>
    <t>ESID IDF - SIM-SECT NORD</t>
  </si>
  <si>
    <t>SIM - SECTEUR NORD</t>
  </si>
  <si>
    <t>09S403Q</t>
  </si>
  <si>
    <t>CGA - PPE VNC</t>
  </si>
  <si>
    <t>POSTE PERMANENT ETRANGER-VNC OTAN</t>
  </si>
  <si>
    <t>05BU8U5</t>
  </si>
  <si>
    <t>PPE - BARHEIN</t>
  </si>
  <si>
    <t>POSTES PERMANENTS A L'ETRANGER - BARHEIN</t>
  </si>
  <si>
    <t>09O93ZP</t>
  </si>
  <si>
    <t>CICOS - COMBDD VINCENNES-AUM</t>
  </si>
  <si>
    <t>CICOS - CULTES - COMBDD IDF VINCENNES-AUMONERIE MUSULMANE</t>
  </si>
  <si>
    <t>05BU8UA</t>
  </si>
  <si>
    <t>09O93ZQ</t>
  </si>
  <si>
    <t>CICOS - COMBDDMONTLHERY - AUM CATHO</t>
  </si>
  <si>
    <t>CICOS - CULTES -  COMBDD MONTLHERY - AUMONERIE CATHOLIQUE</t>
  </si>
  <si>
    <t>09O93WW</t>
  </si>
  <si>
    <t>CICOS - CULTES - COMBDD CHERBOURG - AUMO</t>
  </si>
  <si>
    <t>CICOS - CULTES - COMBDD CHERBOURG - AUMONERIE CATHOLIQUE</t>
  </si>
  <si>
    <t>09O93WQ</t>
  </si>
  <si>
    <t>CICOS - CULTES - COMBDD ANGERS AUMON CAT</t>
  </si>
  <si>
    <t>CICOS - CULTES - COMBDD ANGERS LE MANS SAUMUR - AUMONERIE CATHOLIQUE</t>
  </si>
  <si>
    <t>085EA6M</t>
  </si>
  <si>
    <t>PHM ALMIRANTE DIDIEZ BURGOS</t>
  </si>
  <si>
    <t>ST DOMINGUE</t>
  </si>
  <si>
    <t>09O93X6</t>
  </si>
  <si>
    <t>CICOS - CULTES - ETAT MAJOR INTERARMEES LA REUNION AUMONERIE PROTESTANTE</t>
  </si>
  <si>
    <t>05BU9C1</t>
  </si>
  <si>
    <t>PPE - EMS2 - GKS CSC SINGAPOUR  (SGP)</t>
  </si>
  <si>
    <t>PPE - EMS2 - GOH KENG SWEE COMMAND AND STAFF COLLEGE - SINGAPOUR (SGP)</t>
  </si>
  <si>
    <t>060J356</t>
  </si>
  <si>
    <t>SITE DOUAI CORBINEAU</t>
  </si>
  <si>
    <t>00AT9T0</t>
  </si>
  <si>
    <t>CFT - EMOT- PARIS BALARD</t>
  </si>
  <si>
    <t>COMMANDEMENT DES FORCES TERRESTRES - EMOT-PARIS BALARD</t>
  </si>
  <si>
    <t>00ZN099</t>
  </si>
  <si>
    <t>GIS3/05CIS</t>
  </si>
  <si>
    <t>COMPAGNIE D'INCENDIE ET DE SECOURS 5</t>
  </si>
  <si>
    <t>00ZN128</t>
  </si>
  <si>
    <t>GIS3/06CIS</t>
  </si>
  <si>
    <t>COMPAGNIE D'INCENDIE ET DE SECOURS 6</t>
  </si>
  <si>
    <t>0689069</t>
  </si>
  <si>
    <t>CSNJ CHALONS EN CHAMPAGNE</t>
  </si>
  <si>
    <t>CENTRE DU SERVICE NATIONAL DE CHALONS EN CHAMPAGNE</t>
  </si>
  <si>
    <t>06EZ9JH</t>
  </si>
  <si>
    <t>B-GARM-BISCARROSSE</t>
  </si>
  <si>
    <t>UDGA246712 : BRIGADE DE GENDARMERIE DE L'ARMEMENT BISCARROSSE</t>
  </si>
  <si>
    <t>06KC000</t>
  </si>
  <si>
    <t>SDAL</t>
  </si>
  <si>
    <t>SOUS DIRECTION DE L'ADMINISTRATION ET DE LA LOGISTIQUE</t>
  </si>
  <si>
    <t>06KD000</t>
  </si>
  <si>
    <t>SDRH</t>
  </si>
  <si>
    <t>SOUS DIRECTION DES RESSOURCES HUMAINES</t>
  </si>
  <si>
    <t>06KE000</t>
  </si>
  <si>
    <t>SDSIC</t>
  </si>
  <si>
    <t>SOUS DIRECTION DES SYSTEMES D'INFORMATION ET DE COMMUNICATION</t>
  </si>
  <si>
    <t>05BU882</t>
  </si>
  <si>
    <t>PPE - OE GEILENKIRCHEN (ALL) - DF AIR</t>
  </si>
  <si>
    <t>POSTES PERMANENTS A L'ETRANGER - OFFICIER D'ECHANGE GEILENKIRCHEN (ALLEMAGNE) - DF AIR</t>
  </si>
  <si>
    <t>05BU889</t>
  </si>
  <si>
    <t>PPE - CCD COE TALLINN (ESTONIE)</t>
  </si>
  <si>
    <t>00RUAH7</t>
  </si>
  <si>
    <t>ADJ CHEF PROJET CHORUS CAN - NOISY LE GR</t>
  </si>
  <si>
    <t>ADJOINT CHEF PROJET CHORUS CAN - NOISY LE GRAND</t>
  </si>
  <si>
    <t>0AJ16C7</t>
  </si>
  <si>
    <t>CVM SAILL. RO2</t>
  </si>
  <si>
    <t>CENTRE DE VOL EN MONTAGNE SAILLAGOUSE -  STRUCTURE D'ACCUEIL DE LA RO2</t>
  </si>
  <si>
    <t>063S3AN</t>
  </si>
  <si>
    <t>SITE MONTIGNY COLIN</t>
  </si>
  <si>
    <t>011I5AK</t>
  </si>
  <si>
    <t>ESID METZ - ANT CONTR THIONVILLE</t>
  </si>
  <si>
    <t>ESID METZ - ANTENNE CONTRATS THIONVILLE</t>
  </si>
  <si>
    <t>09WL000</t>
  </si>
  <si>
    <t>SYND UNSA</t>
  </si>
  <si>
    <t>SYNDICAT UNSA</t>
  </si>
  <si>
    <t>09S4000</t>
  </si>
  <si>
    <t>CGA</t>
  </si>
  <si>
    <t>CONTROLE GENERAL DES ARMEES</t>
  </si>
  <si>
    <t>0614140</t>
  </si>
  <si>
    <t>ANTENNE  BITCHE</t>
  </si>
  <si>
    <t>ANTENNE BITCHE</t>
  </si>
  <si>
    <t>047T3C9</t>
  </si>
  <si>
    <t>GRS SE - 99E RI -ST-ETIENNE - ANT ROANNE</t>
  </si>
  <si>
    <t>GRS SE - 99E RI - CIRFA SAINT-ETIENNE - ANTENNE ROANNE</t>
  </si>
  <si>
    <t>09QN035</t>
  </si>
  <si>
    <t>GCC-MARSEILLE</t>
  </si>
  <si>
    <t>UDGA121272 : DIVISION GESTION COLLECTIVE ET CHANCELLERIE/MARSEILLE</t>
  </si>
  <si>
    <t>047S012</t>
  </si>
  <si>
    <t>GRS NO - 41E RI - CIRFA SAINT LO</t>
  </si>
  <si>
    <t>047S013</t>
  </si>
  <si>
    <t>GRS NO - 41E RI - CIRFA VANNES</t>
  </si>
  <si>
    <t>047S015</t>
  </si>
  <si>
    <t>GRS NO - 41E RI - CIRFA LAVAL</t>
  </si>
  <si>
    <t>LAVAL</t>
  </si>
  <si>
    <t>047S016</t>
  </si>
  <si>
    <t>GRS NO - 41E RI - CIRFA ALENCON</t>
  </si>
  <si>
    <t>ALENCON</t>
  </si>
  <si>
    <t>047S204</t>
  </si>
  <si>
    <t>GRS NO - 41E RI - CIRFA BOURGES</t>
  </si>
  <si>
    <t>047S002</t>
  </si>
  <si>
    <t>GRS NO - 41E RI - CIRFA ANGERS</t>
  </si>
  <si>
    <t>013Q359</t>
  </si>
  <si>
    <t>DIRISI MTZ - DET SIC COLMAR</t>
  </si>
  <si>
    <t>DIRISI METZ - CIRISI STRASBOURG DETACHEMENT SIC COLMAR</t>
  </si>
  <si>
    <t>02EVAQ8</t>
  </si>
  <si>
    <t>06CV19N</t>
  </si>
  <si>
    <t>DPIME-ST-MÉDARD</t>
  </si>
  <si>
    <t>UDGA121374 : DÉPARTEMENT INSTRUMENTATION / MÉTROLOGIE - ST MED EN JALLE</t>
  </si>
  <si>
    <t>06CV19O</t>
  </si>
  <si>
    <t>DPIES-ST-MÉDARD</t>
  </si>
  <si>
    <t>UDGA121375 : DÉPARTEMENT INFORMATIQUE ESSAIS - ST MEDARD EN JALLES</t>
  </si>
  <si>
    <t>06CV19P</t>
  </si>
  <si>
    <t>DVEXP</t>
  </si>
  <si>
    <t>UDGA105029 : DIVISION EXPERTISE PROGRAMMES</t>
  </si>
  <si>
    <t>08JX0AH</t>
  </si>
  <si>
    <t>08JX0AI</t>
  </si>
  <si>
    <t>CIIRAA - TAHITI</t>
  </si>
  <si>
    <t>CENTRE D'INSTRUCTION ET D'INFORMATION DE RESERVE DE L'ARMEE DE L AIR - TAHITI</t>
  </si>
  <si>
    <t>08JX0AK</t>
  </si>
  <si>
    <t>COMMANDANT EN SECOND DU DETACHEMENT AIR OME</t>
  </si>
  <si>
    <t>067L0DH</t>
  </si>
  <si>
    <t>15EME CMA - ECHELON CMDT - RENNES</t>
  </si>
  <si>
    <t>15EME CENTRE MEDICAL DES ARMEES - ECHELON DE COMMANDEMENT</t>
  </si>
  <si>
    <t>06SV052</t>
  </si>
  <si>
    <t>ADMR STRASBOURG</t>
  </si>
  <si>
    <t>ANTENNE DEFENSE MOBILITE REGIONALE - STRASBOURG</t>
  </si>
  <si>
    <t>065L004</t>
  </si>
  <si>
    <t>GAS/CAS</t>
  </si>
  <si>
    <t>COMPAGNIE D'APPUIS SPECIALISES (40)</t>
  </si>
  <si>
    <t>065L007</t>
  </si>
  <si>
    <t>GAS/BNF</t>
  </si>
  <si>
    <t>UNITE ELEMENTAIRE SPECIALISEE 'BIBLIOTHEQUE NATIONALE DE FRANCE' (41)</t>
  </si>
  <si>
    <t>013L377</t>
  </si>
  <si>
    <t>DIRISI IDF 8RT - CIRISI CREIL</t>
  </si>
  <si>
    <t>09X80CQ</t>
  </si>
  <si>
    <t>5E RD - STRUCTURE ACCUEIL RO2 - MLC</t>
  </si>
  <si>
    <t>5EME REGIMENT DE DRAGONS - STRUCTURE D'ACCUEIL DE LA RO2 - MAILLY LE CAMP</t>
  </si>
  <si>
    <t>09X80CT</t>
  </si>
  <si>
    <t>09X80D0</t>
  </si>
  <si>
    <t>5E RD - UIR</t>
  </si>
  <si>
    <t>5E REGIMENT DE DRAGONS - UNITE D'INTERVENTION DE RESERVE</t>
  </si>
  <si>
    <t>08DR0AB</t>
  </si>
  <si>
    <t>DRM-CFIAR - DRM-CFIAR-ANTENNE STRASBOURG</t>
  </si>
  <si>
    <t>DRM-CFIAR - DRM-CENTRE DE FORMATION INTERARMEES AU RENSEIGNEMENT- ANTENNE DE STRASBOURG</t>
  </si>
  <si>
    <t>08DC1AI</t>
  </si>
  <si>
    <t>CIAE - ANTENNE PARIS</t>
  </si>
  <si>
    <t>05F7097</t>
  </si>
  <si>
    <t>MGAAE</t>
  </si>
  <si>
    <t>MAJOR GENERAL DE L'ARMEE DE L'AIR ET DE L'ESPACE</t>
  </si>
  <si>
    <t>047T3B1</t>
  </si>
  <si>
    <t>GRS SE - 99E RI - MONTPELLIER - RO2</t>
  </si>
  <si>
    <t>GRS SE - 99E RI - CIRFA MONTPELLIER - STRUCTURE D'ACCUEIL DE LA RO2</t>
  </si>
  <si>
    <t>047T3B3</t>
  </si>
  <si>
    <t>GRS SE - 99E RI - CARCASSONNE - RO2</t>
  </si>
  <si>
    <t>GRS SE - 99E RI - CIRFA CARCASSONNE- STRUCTURE D'ACCUEIL DE LA RO2</t>
  </si>
  <si>
    <t>047U3AY</t>
  </si>
  <si>
    <t>GRS SO - 7E RIMA - MONTAUBAN - RO2</t>
  </si>
  <si>
    <t>GRS SO - 7E RIMA - CIRFA MONTAUBAN - STRUCTURE D'ACCUEIL DE LA RO2</t>
  </si>
  <si>
    <t>047U3B2</t>
  </si>
  <si>
    <t>GRS SO - 7E RIMA - ALBI - RO2</t>
  </si>
  <si>
    <t>GRS SO - 7E RIMA - CIRFA ALBI - STRUCTURE D'ACCUEIL DE LA RO2</t>
  </si>
  <si>
    <t>05JX02C</t>
  </si>
  <si>
    <t>CIRFA REUNION - RO2</t>
  </si>
  <si>
    <t>CENTRE D'INFORMATION ET DE RECRUTEMENT DES FORCES ARMEES - REUNION - STRUCTURE D'ACCUEIL DE LA RO2</t>
  </si>
  <si>
    <t>0A7A000</t>
  </si>
  <si>
    <t>ACCCAEFA</t>
  </si>
  <si>
    <t>AGENCE COMPTABLE COMPTE DE COMMERCE APPROV. ETAT-FORCES ARMEES EN PDTS PETROL. BIENS SERVICES COMPL</t>
  </si>
  <si>
    <t>0A7C000</t>
  </si>
  <si>
    <t>PEM</t>
  </si>
  <si>
    <t>POLE ECOLES MEDITERRANEE</t>
  </si>
  <si>
    <t>047N4EP</t>
  </si>
  <si>
    <t>CDEC - EMSST-ELEVES ENSAM AIX EN PROV</t>
  </si>
  <si>
    <t>CDEC - EMSST-ELEVES ARTS ET METIERS PARIS TECH AIX EN PROVENCE</t>
  </si>
  <si>
    <t>047N4ES</t>
  </si>
  <si>
    <t>CDEC - EMSST-ELEVES ARTS ET METIERS PARIS TECH PARIS</t>
  </si>
  <si>
    <t>047R3AZ</t>
  </si>
  <si>
    <t>GRS NE - 8E RA - TROYES - RO2</t>
  </si>
  <si>
    <t>GRS NE - 8E RA - CIRFA TROYES  - STRUCTURE D'ACCUEIL DE LA RO2</t>
  </si>
  <si>
    <t>047S6AN</t>
  </si>
  <si>
    <t>GRS NO - 41E RI - RO2</t>
  </si>
  <si>
    <t>GRS NO - 41E RI - STRUCTURE D'ACCUEIL DE LA RO2</t>
  </si>
  <si>
    <t>06CV19V</t>
  </si>
  <si>
    <t>DVDES</t>
  </si>
  <si>
    <t>UDGA105031 : DIVISIONS DIRECTEURS ESSAIS</t>
  </si>
  <si>
    <t>09O9285</t>
  </si>
  <si>
    <t>CICOS - COMBDD EVREUX</t>
  </si>
  <si>
    <t>CICOS - COMMANDEMENT DE LA BASE DE DEFENSE D'EVREUX</t>
  </si>
  <si>
    <t>00FW786</t>
  </si>
  <si>
    <t>3E RIMA - FORT DE PENTHIEVRE</t>
  </si>
  <si>
    <t>3E REGIMENT D'INFANTERIE DE MARINE - FORT DE PENTHIEVRE</t>
  </si>
  <si>
    <t>02FGF36</t>
  </si>
  <si>
    <t>ANTENNE DE RAVITAILLEMENT TECHNIQUE AERONAUTIQUE</t>
  </si>
  <si>
    <t>02FGF3C</t>
  </si>
  <si>
    <t>EETRDC</t>
  </si>
  <si>
    <t>BASE AERIENNE 123 - ORLEANS - EQUIPE D'ETUDES TECHNIQUES " REPARATION DE CIRCONSTANCES"</t>
  </si>
  <si>
    <t>047N4FT</t>
  </si>
  <si>
    <t>CDEC - EMSST-ELEVES PARIS 1 PANT SORB</t>
  </si>
  <si>
    <t>CDEC - EMSST-ELEVES UNIVERSITE PARIS 1 PANTHEON SORBONNE</t>
  </si>
  <si>
    <t>047N4FU</t>
  </si>
  <si>
    <t>CDEC - EMSST-ELEVES UNIVERSITE PARIS 2</t>
  </si>
  <si>
    <t>047N4FV</t>
  </si>
  <si>
    <t>CDEC - EMSST-ELEVES UNIVPARIS 8 ST DENI</t>
  </si>
  <si>
    <t>CDEC - EMSST-ELEVES UNIVERSITE PARIS 8</t>
  </si>
  <si>
    <t>047N4FW</t>
  </si>
  <si>
    <t>CDEC - EMSST-ELEVES UNIV PARIS DESCART</t>
  </si>
  <si>
    <t>CDEC - EMSST-ELEVES UNIVERSITE DE PARIS DESCARTES</t>
  </si>
  <si>
    <t>047N4FX</t>
  </si>
  <si>
    <t>CDEC - EMSST-ELEVES UNIVDE PARIS EST</t>
  </si>
  <si>
    <t>CDEC - EMSST-ELEVES UNIVERSITE DE PARIS EST</t>
  </si>
  <si>
    <t>047N4FY</t>
  </si>
  <si>
    <t>CDEC - EMSST-ELEVES UNIV TOULOUSE 3</t>
  </si>
  <si>
    <t>CDEC - EMSST-ELEVES UNIVERSITE PAUL SABATIER TOULOUSE III</t>
  </si>
  <si>
    <t>045Q2WE</t>
  </si>
  <si>
    <t>POLE BSN AUXONNE DIJON</t>
  </si>
  <si>
    <t>POLE AUXONNE DIJON</t>
  </si>
  <si>
    <t>00RC088</t>
  </si>
  <si>
    <t>EM DEF MARINE RESERVES</t>
  </si>
  <si>
    <t>ETAT-MAJOR DE DEFENSE-MAJOR DE DEFENSE MARINE RESERVES</t>
  </si>
  <si>
    <t>084Z147</t>
  </si>
  <si>
    <t>ANTENNE MIRAMAS</t>
  </si>
  <si>
    <t>084Z29H</t>
  </si>
  <si>
    <t>ANTENNE.SALON</t>
  </si>
  <si>
    <t>ANTENNE SALON DE PROVENCE</t>
  </si>
  <si>
    <t>014L1B6</t>
  </si>
  <si>
    <t>DCSD - MCD - SRI LANKA</t>
  </si>
  <si>
    <t>DCSD - MISSION DE COOPERATION DE DEFENSE - SRI LANKA</t>
  </si>
  <si>
    <t>COLOMBO</t>
  </si>
  <si>
    <t>0A8R019</t>
  </si>
  <si>
    <t>ANT ACT SOC CHERBOURG 2</t>
  </si>
  <si>
    <t>ANTENNE D'ACTION SOCIALE CHERBOURG 2</t>
  </si>
  <si>
    <t>06VZ008</t>
  </si>
  <si>
    <t>SECRETARIAT GENERAL (SG)</t>
  </si>
  <si>
    <t>06VZ00C</t>
  </si>
  <si>
    <t>HCR</t>
  </si>
  <si>
    <t>HAUT COMMISSARIAT DE LA REPUBLIQUE</t>
  </si>
  <si>
    <t>06VZ061</t>
  </si>
  <si>
    <t>PARTICIPATION SCA BAFAT IGGN</t>
  </si>
  <si>
    <t>BAFAT IGGN - COMMISSAIRES</t>
  </si>
  <si>
    <t>084S000</t>
  </si>
  <si>
    <t>GSBDD - VILLACOUBLAY</t>
  </si>
  <si>
    <t>GROUPEMENT DE SOUTIEN DE LA BASE DE DEFENSE - VILLACOUBLAY</t>
  </si>
  <si>
    <t>084R000</t>
  </si>
  <si>
    <t>GSBDD BORDEAUX MERIGNAC AGEN</t>
  </si>
  <si>
    <t>GROUPEMENT DE SOUTIEN DE LA BASE DE DEFENSE - BORDEAUX - MERIGNAC-AGEN</t>
  </si>
  <si>
    <t>06BQ000</t>
  </si>
  <si>
    <t>A U AIR DET AIR DE VARENNES S ALLIER</t>
  </si>
  <si>
    <t>AUTRES UNITES AIR DU DETACHEMENT AIR DE VARENNES SUR ALLIER</t>
  </si>
  <si>
    <t>011F481</t>
  </si>
  <si>
    <t>ESID LYON - POLE MAIT OEUV LYON</t>
  </si>
  <si>
    <t>ESID LYON - POLE MAITRISE D'OEUVRE LYON</t>
  </si>
  <si>
    <t>011K342</t>
  </si>
  <si>
    <t>ESID RENNES - USID COET - ANT VANNES</t>
  </si>
  <si>
    <t>ESID RENNES - USID COETQUIDAN - ANTENNE VANNES</t>
  </si>
  <si>
    <t>011I252</t>
  </si>
  <si>
    <t>ESID METZ - POLE COND NANCY</t>
  </si>
  <si>
    <t>ESID METZ - POLE CONDUITE NANCY</t>
  </si>
  <si>
    <t>02KN081</t>
  </si>
  <si>
    <t>CSUP AUTOPELEC</t>
  </si>
  <si>
    <t>POLE ECOLES MEDITERRANEE ELEVES - COURS SUPERIEUR AUTO PUISSANCE ELECTRIQUE NAVIRE</t>
  </si>
  <si>
    <t>060W26F</t>
  </si>
  <si>
    <t>ANT MONT AGEL</t>
  </si>
  <si>
    <t>ANTENNE NICE MONT AGEL</t>
  </si>
  <si>
    <t>00AT9Z0</t>
  </si>
  <si>
    <t>CFT - ADJ CEMOT - LILLE</t>
  </si>
  <si>
    <t>COMMANDEMENT DES FORCES TERRESTRES - ADJOINT AU CHEF DE L ETAT-MAJOR OPERATIONNEL TERRE - LILLE</t>
  </si>
  <si>
    <t>013LJDP</t>
  </si>
  <si>
    <t>DIRISI IDF 8RT - MAG SURESNES MVL</t>
  </si>
  <si>
    <t>DIRISI IDF 8RT - MAGASIN SURESNES MONT VALERIEN</t>
  </si>
  <si>
    <t>013LJDR</t>
  </si>
  <si>
    <t>DIRISI IDF 8RT - MAG SATORY</t>
  </si>
  <si>
    <t>DIRISI IDF 8RT - MAGASIN SATORY</t>
  </si>
  <si>
    <t>00R8000</t>
  </si>
  <si>
    <t>ECOLE POLYTECHNIQUE</t>
  </si>
  <si>
    <t>060Z87V</t>
  </si>
  <si>
    <t>DET SOUT FFECSA - ANTENNE MULLHEIM</t>
  </si>
  <si>
    <t>ANTENNE DETACHEMENT DE SOUTIEN FFECSA - MULLHEIM</t>
  </si>
  <si>
    <t>0AIZ0KH</t>
  </si>
  <si>
    <t>SITE SATORY JOFFRE</t>
  </si>
  <si>
    <t>045Q32V</t>
  </si>
  <si>
    <t>SITE AUXONNE RES</t>
  </si>
  <si>
    <t>SITE AUXONNE EMPLOI RESERVE</t>
  </si>
  <si>
    <t>0AGY0W2</t>
  </si>
  <si>
    <t>ANT GUADELOUPE RES</t>
  </si>
  <si>
    <t>ANTENNE GUADELOUPE EMPLOI RESERVE</t>
  </si>
  <si>
    <t>05O6002</t>
  </si>
  <si>
    <t>FDA CHEVALIER PAUL - SERVICE HYG SAN</t>
  </si>
  <si>
    <t>FREGATE DE DEFENSE AERIENNE CHEVALIER PAUL - SERVICE HYGIENE SANTE</t>
  </si>
  <si>
    <t>00RC3KT</t>
  </si>
  <si>
    <t>EM DEFENSE - ETAT-MAJOR DE DEFENSE TERRE</t>
  </si>
  <si>
    <t>ETAT-MAJOR DE DEFENSE TERRE</t>
  </si>
  <si>
    <t>016E79K</t>
  </si>
  <si>
    <t>DLEM MAYOTTE - POSTES GSBDD REUNION - AN</t>
  </si>
  <si>
    <t>DETACHEMENT DE LA LEGION ETRANGERE DE MAYOTTE - POSTES MLD AU PROFIT GSBDD - ANTENNE MAYOTTE</t>
  </si>
  <si>
    <t>08CS000</t>
  </si>
  <si>
    <t>34F VENDEMIAIRE</t>
  </si>
  <si>
    <t>DETACHEMENT 34F VENDEMIAIRE</t>
  </si>
  <si>
    <t>063W000</t>
  </si>
  <si>
    <t>GSBDD CHARLEVILLE-MEZIERES</t>
  </si>
  <si>
    <t>GROUPEMENT DE SOUTIEN DE LA BASE DE DEFENSE - CHARLEVILLE-MEZIERES</t>
  </si>
  <si>
    <t>06VY04C</t>
  </si>
  <si>
    <t>DDTM 14</t>
  </si>
  <si>
    <t>90380 -  DIRECTION DEPARTEMENTALE DES TERRITOIRES ET DE LA MER CALVADOS</t>
  </si>
  <si>
    <t>06VY04D</t>
  </si>
  <si>
    <t>DDTM 50</t>
  </si>
  <si>
    <t>90385 -  DIRECTION DEPARTEMENTALE DES TERRITOIRES ET DE LA MER MANCHE</t>
  </si>
  <si>
    <t>06QN001</t>
  </si>
  <si>
    <t>AC EC FOURR QU</t>
  </si>
  <si>
    <t>ECOLE DES FOURRIERS DE QUERQUEVILLE ELEVES - ATTENTE COURS ECOLE DES FOURRIERS DE QUERQUEVILLE</t>
  </si>
  <si>
    <t>06QN002</t>
  </si>
  <si>
    <t>C/FI/EAMEA</t>
  </si>
  <si>
    <t>COURS FORMATION INITIALE EAMEA</t>
  </si>
  <si>
    <t>06QN003</t>
  </si>
  <si>
    <t>C/BE/QMF BUR</t>
  </si>
  <si>
    <t>ECOLE DES FOURRIERS DE QUERQUEVILLE ELEVES - COURS FORMATION ELEMENTAIRE METIER MOT BUREAUTIQUE</t>
  </si>
  <si>
    <t>011C325</t>
  </si>
  <si>
    <t>ESID BDX-USID MTBN-ANT CAYLUS</t>
  </si>
  <si>
    <t>ESID BORDEAUX - USID MONTAUBAN - ANTENNE CAYLUS</t>
  </si>
  <si>
    <t>06BX000</t>
  </si>
  <si>
    <t>CAB SGA</t>
  </si>
  <si>
    <t>CABINET DU SECRETAIRE GENERAL POUR L'ADMINISTRATION</t>
  </si>
  <si>
    <t>06BI000</t>
  </si>
  <si>
    <t>AUTRES U  AIR DE LA BA 921 TAVERNY</t>
  </si>
  <si>
    <t>AUTRES UNITES  AIR DE LA BASE AERIENNE 921 TAVERNY</t>
  </si>
  <si>
    <t>06BY000</t>
  </si>
  <si>
    <t>CAISSE DES DEPOTS ET CONSIGNATIONS</t>
  </si>
  <si>
    <t>06BO000</t>
  </si>
  <si>
    <t>A U AIR DETAIR MERIGNAC BEAUSEJOUR</t>
  </si>
  <si>
    <t>AUTRES UNITES AIR DU DETACHEMENT AIR DE MERIGNAC - BEAUSEJOUR</t>
  </si>
  <si>
    <t>011C312</t>
  </si>
  <si>
    <t>ESID BDX-USID ST MAIX-ANT FONTENAY</t>
  </si>
  <si>
    <t>ESID BORDEAUX - USID ST MAIXENT - ANTENNE FONTENAY LE COMTE</t>
  </si>
  <si>
    <t>06T029R</t>
  </si>
  <si>
    <t>ADML MONT DE MARSAN</t>
  </si>
  <si>
    <t>ANTENNE DEFENSE MOBILITE LOCALE - MONT DE MARSAN</t>
  </si>
  <si>
    <t>05TL02E</t>
  </si>
  <si>
    <t>36F - PC - EFM TOULON</t>
  </si>
  <si>
    <t>FLOTTILLE 36F - PC - EFM TOULON</t>
  </si>
  <si>
    <t>011I59L</t>
  </si>
  <si>
    <t>ESID METZ - ANT TRANS DIJON</t>
  </si>
  <si>
    <t>ESID METZ - ANTENNE TRANSMISSION DIJON</t>
  </si>
  <si>
    <t>OUGES</t>
  </si>
  <si>
    <t>09O93ZR</t>
  </si>
  <si>
    <t>CICOS - LYCEE ST CYR ECO AUM CATO</t>
  </si>
  <si>
    <t>CICOS - CULTES -  LYCEE  SAINT CYR L'ECOLE AUMONERIE CATHOLIQUE</t>
  </si>
  <si>
    <t>011L40F</t>
  </si>
  <si>
    <t>ESID IDF-SGTM-ANT NRJ KB</t>
  </si>
  <si>
    <t>ESID IDF - SGTM - ANTENNE ENERGIE KREMLIN BICETRE</t>
  </si>
  <si>
    <t>011L40G</t>
  </si>
  <si>
    <t>ESID IDF - SGTM-CELL PIL MARCH-ANT EC MI</t>
  </si>
  <si>
    <t>ESID IDF - SGTM - CELLULE PILOTAGE DES MARCHES - ANTENNE ECOLE MILITAIRE</t>
  </si>
  <si>
    <t>011L40H</t>
  </si>
  <si>
    <t>ESID IDF - SGTM-CELL PIL MARCH-ANT VDG</t>
  </si>
  <si>
    <t>ESID IDF - SGTM - CELLULE PILOTAGE DES MARCHES - ANTENNE VAL DE GRACE</t>
  </si>
  <si>
    <t>0AH106F</t>
  </si>
  <si>
    <t>SITE FARE UTE</t>
  </si>
  <si>
    <t>0AH106M</t>
  </si>
  <si>
    <t>SITE FAA A</t>
  </si>
  <si>
    <t>0AH106Z</t>
  </si>
  <si>
    <t>SITE PAPEARI</t>
  </si>
  <si>
    <t>0AE2000</t>
  </si>
  <si>
    <t>TERIIEROO</t>
  </si>
  <si>
    <t>PATROUILLEUR OUTRE-MER TERIIEROO</t>
  </si>
  <si>
    <t>06VZ0CX</t>
  </si>
  <si>
    <t>AUM MUSULMAN</t>
  </si>
  <si>
    <t>AUMONIER MUSULMAN</t>
  </si>
  <si>
    <t>06VZ0CY</t>
  </si>
  <si>
    <t>06SA006</t>
  </si>
  <si>
    <t>APER TOULON - PC - EFM TOULON</t>
  </si>
  <si>
    <t>ANTENNE POUR L'EMPLOI DES RESERVISTES - TOULON - PC - EFM TOULON</t>
  </si>
  <si>
    <t>02FQ0Z4</t>
  </si>
  <si>
    <t>02FQ0ZC</t>
  </si>
  <si>
    <t>02FC001</t>
  </si>
  <si>
    <t>02FC003</t>
  </si>
  <si>
    <t>GAM</t>
  </si>
  <si>
    <t>GROUPE AERIEN MIXTE</t>
  </si>
  <si>
    <t>02FC004</t>
  </si>
  <si>
    <t>02FC005</t>
  </si>
  <si>
    <t>02FC006</t>
  </si>
  <si>
    <t>ESCADRON DE TRANSPORT "BÉARN" 1/64</t>
  </si>
  <si>
    <t>02FCFC9</t>
  </si>
  <si>
    <t>ANTENNE DES SYSTEMES D'INFORMATION ET DE COMMUNICATIONS AERONAUTIQUES DE DOULLENS</t>
  </si>
  <si>
    <t>DOULLENS</t>
  </si>
  <si>
    <t>06CV16R</t>
  </si>
  <si>
    <t>PM</t>
  </si>
  <si>
    <t>UDGA103592 : PRODUCTION MÉDITERRANÉE - ILE DU LEVANT</t>
  </si>
  <si>
    <t>06CV18B</t>
  </si>
  <si>
    <t>TEC</t>
  </si>
  <si>
    <t>UDGA107643 : SECTION TECHNIQUE</t>
  </si>
  <si>
    <t>06CV18G</t>
  </si>
  <si>
    <t>MIM</t>
  </si>
  <si>
    <t>UDGA105010 : SECTION MOYENS INFORMATIQUES MESURES</t>
  </si>
  <si>
    <t>06J000Y</t>
  </si>
  <si>
    <t>UDGA105827 : DIVISION GEC- MOBILITÉ</t>
  </si>
  <si>
    <t>06JC1BD</t>
  </si>
  <si>
    <t>DAG-OU</t>
  </si>
  <si>
    <t>UDGA105779 : DÉLÉGATION AU AFFAIRES GÉNÉRALES - SECTEUR OUEST</t>
  </si>
  <si>
    <t>06JC1BE</t>
  </si>
  <si>
    <t>DAG-CE-BOURGES</t>
  </si>
  <si>
    <t>UDGA107554 : DÉLÉGATION AUX AFFAIRES GÉNÉRALES DU CENTRE - BOURGES</t>
  </si>
  <si>
    <t>05SG001</t>
  </si>
  <si>
    <t>CDO JAUBERT - SERVICE HYG SANTE</t>
  </si>
  <si>
    <t>COMMANDO JAUBERT - SERVICE HYGIENE SANTE</t>
  </si>
  <si>
    <t>019L000</t>
  </si>
  <si>
    <t>132E RIC</t>
  </si>
  <si>
    <t>132E REGIMENT D'INFANTERIE CYNOTECHNIQUE</t>
  </si>
  <si>
    <t>06OH000</t>
  </si>
  <si>
    <t>UNITES CSFA DE LA BA 901 DRACHENBRONN</t>
  </si>
  <si>
    <t>UNITES CSFA DE LA BASE AERIENNE 901 DRACHENBRONN</t>
  </si>
  <si>
    <t>06P6000</t>
  </si>
  <si>
    <t>U DRHAA DE LA BA 133 NANCY (-OCHEY)</t>
  </si>
  <si>
    <t>UNITES DRHAA DE LA BASE AERIENNE 133 NANCY (-OCHEY)</t>
  </si>
  <si>
    <t>06P7000</t>
  </si>
  <si>
    <t>U DRHAA DE LA BA 160 DAKAR (-OUAKAM)</t>
  </si>
  <si>
    <t>UNITES DRHAA DE LA BASE AERIENNE 160 DAKAR (-OUAKAM)</t>
  </si>
  <si>
    <t>05RI03B</t>
  </si>
  <si>
    <t>DUPUY DE LOME A - SECTION AIR</t>
  </si>
  <si>
    <t>BAT. AUXILIAIRE EXP ESSAI ET MESURE DUPUY DE LOME A - SECTION AIR</t>
  </si>
  <si>
    <t>081C264</t>
  </si>
  <si>
    <t>01 CMA - 3 AM - RESERVE</t>
  </si>
  <si>
    <t>3EME AM - CELLULE RESERVE OPERATIONNELLE</t>
  </si>
  <si>
    <t>040D9H0</t>
  </si>
  <si>
    <t>61E RGT ART - UIR</t>
  </si>
  <si>
    <t>61E REGIMENT D'ARTILLERIE - UNITE D'INTERVENTION DE RESERVE</t>
  </si>
  <si>
    <t>0A8W01N</t>
  </si>
  <si>
    <t>AASP STE ANNE</t>
  </si>
  <si>
    <t>ANTENNE D'ACTION SOCIALE PATIENTS STE ANNE</t>
  </si>
  <si>
    <t>0ABJ000</t>
  </si>
  <si>
    <t>ZIG VCN ECPAD</t>
  </si>
  <si>
    <t>09RH0NB</t>
  </si>
  <si>
    <t>CEMSAIR:STAG.NEUILLY S/SEINE</t>
  </si>
  <si>
    <t>CEMSAIR : STAGIAIRES NEUILLY SUR SEINE</t>
  </si>
  <si>
    <t>09RH0NG</t>
  </si>
  <si>
    <t>CEMSAIR:STAG.BOURGES</t>
  </si>
  <si>
    <t>CEMSAIR : STAGIAIRES BOURGES</t>
  </si>
  <si>
    <t>09RH0NP</t>
  </si>
  <si>
    <t>CEMSAIR:STAG.TOURS</t>
  </si>
  <si>
    <t>CEMSAIR : STAGIAIRES TOURS</t>
  </si>
  <si>
    <t>06VY0BW</t>
  </si>
  <si>
    <t>PREFECTURE ZONE DE DEFENSE RENNE</t>
  </si>
  <si>
    <t>PREFECTURE ZONE DE DEFENSE RENNES</t>
  </si>
  <si>
    <t>06VY0BX</t>
  </si>
  <si>
    <t>ARMATEURS DE FRANCE</t>
  </si>
  <si>
    <t>06VY0BY</t>
  </si>
  <si>
    <t>CETMEF BREST</t>
  </si>
  <si>
    <t>CENTRE D'ETUDE TECHNIQUE MARITIME ET FLUVIALE</t>
  </si>
  <si>
    <t>PLOUZANE</t>
  </si>
  <si>
    <t>06VY0BV</t>
  </si>
  <si>
    <t>CGDD</t>
  </si>
  <si>
    <t>COMMISSARIAT GENERAL AU DEVELOPPEMENT DURABLE</t>
  </si>
  <si>
    <t>05W0000</t>
  </si>
  <si>
    <t>PARIS HORSPLAN</t>
  </si>
  <si>
    <t>MARINE PARIS HORS PLAN</t>
  </si>
  <si>
    <t>05W1000</t>
  </si>
  <si>
    <t>PARIS PLTGEND</t>
  </si>
  <si>
    <t>PARIS PELOTON DE GENDARMERIE</t>
  </si>
  <si>
    <t>087C0AF</t>
  </si>
  <si>
    <t>ANFR MAISONS ALFORT DGA</t>
  </si>
  <si>
    <t>AGENCE NATIONALE DES FREQUENCES MAISONS ALFORT (DGA)</t>
  </si>
  <si>
    <t>0116000</t>
  </si>
  <si>
    <t>53E RGT TRS</t>
  </si>
  <si>
    <t>53E REGIMENT DE TRANSMISSIONS</t>
  </si>
  <si>
    <t>011I593</t>
  </si>
  <si>
    <t>ESID METZ - CELL IC NANCY</t>
  </si>
  <si>
    <t>ESID METZ - CELLULE IC NANCY</t>
  </si>
  <si>
    <t>00C399S</t>
  </si>
  <si>
    <t>19E RGT GENIE - BLESSES ADT</t>
  </si>
  <si>
    <t>19E REGIMENT DU GENIE - BLESSES DE L ARMEE DE TERRE</t>
  </si>
  <si>
    <t>09T5000</t>
  </si>
  <si>
    <t>COD TECH CC-BDD COGNAC-ROCHEFORT/COUT</t>
  </si>
  <si>
    <t>CODE TECHNIQUE CENTRE COUT - BDD COGNAC-ROCHEFORT / COUTS INDIVIS</t>
  </si>
  <si>
    <t>051Z1L1</t>
  </si>
  <si>
    <t>BAN LBIHOUE - CEFAE</t>
  </si>
  <si>
    <t>BASE AERONAUTIQUE NAVALE DE LANN BIHOUE - CEFAE</t>
  </si>
  <si>
    <t>06QP005</t>
  </si>
  <si>
    <t>C/BE/MOUSSE</t>
  </si>
  <si>
    <t>CENTRE D'INSTRUCTION NAVAL DE BREST ELEVES - COURS BE MOUSSE</t>
  </si>
  <si>
    <t>08D1002</t>
  </si>
  <si>
    <t>U2CO - GCO</t>
  </si>
  <si>
    <t>U2CO - GROUPEMENT DE COOPERATION OPERATIONNELLE</t>
  </si>
  <si>
    <t>02F0AIB</t>
  </si>
  <si>
    <t>CDMT 3EME ESCADRE DE CHASSE</t>
  </si>
  <si>
    <t>COMMANDEMENT 3EME ESCADRE DE CHASSE</t>
  </si>
  <si>
    <t>02F0AIE</t>
  </si>
  <si>
    <t>BMN M2000</t>
  </si>
  <si>
    <t>BUREAU DU MAINTIEN DE LA NAVIGABILITE M2000</t>
  </si>
  <si>
    <t>06BT01V</t>
  </si>
  <si>
    <t>UDGA103350 : GENDARMERIE DE L'ARMEMENT</t>
  </si>
  <si>
    <t>06CX2EH</t>
  </si>
  <si>
    <t>GR</t>
  </si>
  <si>
    <t>UDGA102992 : DÉPARTEMENT RÉCEPTION DES AÉRONEFS</t>
  </si>
  <si>
    <t>06FA000</t>
  </si>
  <si>
    <t>DRHAT - (F) CIADA</t>
  </si>
  <si>
    <t>06FB000</t>
  </si>
  <si>
    <t>DRHAT - (F) CONCOURS</t>
  </si>
  <si>
    <t>06FC000</t>
  </si>
  <si>
    <t>DRHAT - (F) CPG</t>
  </si>
  <si>
    <t>06FD000</t>
  </si>
  <si>
    <t>DRHAT -  (F) CR PERSONNEL CIVIL</t>
  </si>
  <si>
    <t>DRHAT - (F) CR PERSONNEL CIVIL</t>
  </si>
  <si>
    <t>06CM03X</t>
  </si>
  <si>
    <t>GPR</t>
  </si>
  <si>
    <t>UDGA103188 : CELLULE GESTION DE PARC ET REQUÊTES - BAGNEUX</t>
  </si>
  <si>
    <t>06CV17N</t>
  </si>
  <si>
    <t>SAM</t>
  </si>
  <si>
    <t>UDGA102353 : SECTION ACTIVITÉ MARINE - ACTINOTE</t>
  </si>
  <si>
    <t>09RH000</t>
  </si>
  <si>
    <t>FAAP 00.117</t>
  </si>
  <si>
    <t>FORMATION ADMINISTRATIVE AIR PARIS 00.117</t>
  </si>
  <si>
    <t>042U335</t>
  </si>
  <si>
    <t>6E RGT MAT - CTA - BESANCON</t>
  </si>
  <si>
    <t>6E REGIMENT DU MATERIEL - CODE TECHNIQUE APPROVISIONNEMENT - BESANCON</t>
  </si>
  <si>
    <t>05NT001</t>
  </si>
  <si>
    <t>SNA CASABIANCA BLEU - SERVICE HYG SANTE</t>
  </si>
  <si>
    <t>SOUS-MARIN NUCLEAIRE D'ATTAQUE CASABIANCA BLEU - SERVICE HYGIENE SANTE</t>
  </si>
  <si>
    <t>00RC237</t>
  </si>
  <si>
    <t>EM DEFENSE - 237</t>
  </si>
  <si>
    <t>ETAT-MAJOR DE DEFENSE - 237</t>
  </si>
  <si>
    <t>00RC252</t>
  </si>
  <si>
    <t>EM DEFENSE - 252</t>
  </si>
  <si>
    <t>ETAT-MAJOR DE DEFENSE - 252</t>
  </si>
  <si>
    <t>00RC253</t>
  </si>
  <si>
    <t>EM DEFENSE - 253</t>
  </si>
  <si>
    <t>ETAT-MAJOR DE DEFENSE - 253</t>
  </si>
  <si>
    <t>DAMAS</t>
  </si>
  <si>
    <t>00RC274</t>
  </si>
  <si>
    <t>EM DEFENSE - 274</t>
  </si>
  <si>
    <t>ETAT-MAJOR DE DEFENSE - 274</t>
  </si>
  <si>
    <t>02FOH0C</t>
  </si>
  <si>
    <t>02FOH0D</t>
  </si>
  <si>
    <t>05WD127</t>
  </si>
  <si>
    <t>CAM PARIS SANTE GENS MER PAIMPOL</t>
  </si>
  <si>
    <t>SANTE GENS MER PAIMPOL</t>
  </si>
  <si>
    <t>011K36O</t>
  </si>
  <si>
    <t>ESID RENNES - USID EVREUX - ANT FAVIERES</t>
  </si>
  <si>
    <t>ETABLISSEMENT DU SERVICE D INFRASTRUCTURE DE LA DEFENSE DE RENNES - USID EVREUX - ANTENNE FAVIERES</t>
  </si>
  <si>
    <t>018A000</t>
  </si>
  <si>
    <t>DRH AT</t>
  </si>
  <si>
    <t>DIRECTION DES RESSOURCES HUMAINES DE L ARMEE DE TERRE</t>
  </si>
  <si>
    <t>0644000</t>
  </si>
  <si>
    <t>GSBDD CARCASSONNE</t>
  </si>
  <si>
    <t>GROUPEMENT DE SOUTIEN DE LA BASE DE DEFENSE - CARCASSONNE</t>
  </si>
  <si>
    <t>047R040</t>
  </si>
  <si>
    <t>GRS NE - 8E RA - CIRFA CHARLEVILLE-MEZ</t>
  </si>
  <si>
    <t>GRS NE - 8E RA - CIRFA CHARLEVILLE-MEZIERES</t>
  </si>
  <si>
    <t>047R044</t>
  </si>
  <si>
    <t>GRS NE - 8E RA -CIRFA CHAUMONT</t>
  </si>
  <si>
    <t>GRS NE - 8E RA - CIRFA CHAUMONT</t>
  </si>
  <si>
    <t>060W2NS</t>
  </si>
  <si>
    <t>SITE FREJUS RES</t>
  </si>
  <si>
    <t>SITE FREJUS EMPLOI RESERVE</t>
  </si>
  <si>
    <t>013N610</t>
  </si>
  <si>
    <t>DIRISI LYN - HIA DESGENETTE</t>
  </si>
  <si>
    <t>DIRISI LYON - HOPITAL D'INSTRUCTION DES ARMEES DESGENETTES</t>
  </si>
  <si>
    <t>011F468</t>
  </si>
  <si>
    <t>ESID LYON - POLE MAIT OEUV BORGO</t>
  </si>
  <si>
    <t>ESID LYON - POLE MAITRISE D'OEUVRE BORGO</t>
  </si>
  <si>
    <t>0A8S01K</t>
  </si>
  <si>
    <t>ANT ACT SOC SALON-DE-PVCE</t>
  </si>
  <si>
    <t>ANTENNE D'ACTION SOCIALE SALON-DE-PROVENCE</t>
  </si>
  <si>
    <t>06EY1IA</t>
  </si>
  <si>
    <t>ESID TLN-USID HYERES- SECT LEVANT</t>
  </si>
  <si>
    <t>ESID TOULON - USID HYERES - SECTION LEVANT</t>
  </si>
  <si>
    <t>00UF000</t>
  </si>
  <si>
    <t>MA2GM</t>
  </si>
  <si>
    <t>MISSION ANNIVERSAIRE DES DEUX GUERRES MONDIALES</t>
  </si>
  <si>
    <t>00K9239</t>
  </si>
  <si>
    <t>DMD ZDO - DMD DE L'INDRE</t>
  </si>
  <si>
    <t>DELEGATION MILITAIRE DEPARTEMENTALE DE L'INDRE (36) (36.571)</t>
  </si>
  <si>
    <t>011I5C7</t>
  </si>
  <si>
    <t>ESID METZ - SET ACH MET NANCY</t>
  </si>
  <si>
    <t>ESID METZ - SECTION ACHATS METIERS NANCY</t>
  </si>
  <si>
    <t>09UW815</t>
  </si>
  <si>
    <t>RMD UE - REPREMIL</t>
  </si>
  <si>
    <t>COMMANDEMENT</t>
  </si>
  <si>
    <t>09UW81C</t>
  </si>
  <si>
    <t>RMD ONU NY</t>
  </si>
  <si>
    <t>REPRESENTATION MILITAIRE ET DE DEFENSE AUPRES DE L'ONU - NEW YORK</t>
  </si>
  <si>
    <t>09UW81D</t>
  </si>
  <si>
    <t>ETATS-UNIS</t>
  </si>
  <si>
    <t>09UW81J</t>
  </si>
  <si>
    <t>RMD UE - REPRESENTANT</t>
  </si>
  <si>
    <t>REPRESENTANT MILITAIRE ADJOINT</t>
  </si>
  <si>
    <t>09UW81P</t>
  </si>
  <si>
    <t>SECTIONS</t>
  </si>
  <si>
    <t>06LW000</t>
  </si>
  <si>
    <t>UNITES CDAOA DE LA BA 103 CAMBRAI</t>
  </si>
  <si>
    <t>UNITES CDAOA DE LA BASE AERIENNE 103 CAMBRAI</t>
  </si>
  <si>
    <t>06LX000</t>
  </si>
  <si>
    <t>U CDAOA BA 106 BORDEAUX - MERIGNAC</t>
  </si>
  <si>
    <t>UNITES CDAOA DE LA BASE AERIENNE 106 BORDEAUX - MERIGNAC</t>
  </si>
  <si>
    <t>06LY000</t>
  </si>
  <si>
    <t>U CDAOA DE LA BA 107 VILLACOUBLAY</t>
  </si>
  <si>
    <t>UNITES CDAOA DE LA BASE AERIENNE 107 VILLACOUBLAY</t>
  </si>
  <si>
    <t>06LZ000</t>
  </si>
  <si>
    <t>UNITES CDAOA DE LA BA 110 CREIL</t>
  </si>
  <si>
    <t>UNITES CDAOA DE LA BASE AERIENNE 110 CREIL</t>
  </si>
  <si>
    <t>06M0000</t>
  </si>
  <si>
    <t>UNITES CDAOA DE LA BA 125 ISTRES</t>
  </si>
  <si>
    <t>UNITES CDAOA DE LA BASE AERIENNE 125 ISTRES</t>
  </si>
  <si>
    <t>08EY02L</t>
  </si>
  <si>
    <t>FI CHERBOURG</t>
  </si>
  <si>
    <t>02EW003</t>
  </si>
  <si>
    <t>09UM012</t>
  </si>
  <si>
    <t>CIIRAA - AMBERIEU</t>
  </si>
  <si>
    <t>CENTRE D'INSTRUCTION ET D'INFORMATION DE RESERVE DE L'ARMEE DE L'AIR - AMBERIEU</t>
  </si>
  <si>
    <t>09UM013</t>
  </si>
  <si>
    <t>09O9171</t>
  </si>
  <si>
    <t>CICOS - COMBDD BESANCON</t>
  </si>
  <si>
    <t>CICOS - COMMANDEMENT DE LA BASE DE DEFENSE DE BESANCON</t>
  </si>
  <si>
    <t>0523030</t>
  </si>
  <si>
    <t>EPPE HYERES</t>
  </si>
  <si>
    <t>ECOLE PERSONNEL PONT D'ENVOL HYERES</t>
  </si>
  <si>
    <t>02KN082</t>
  </si>
  <si>
    <t>CSUP COMENERG</t>
  </si>
  <si>
    <t>POLE ECOLES MEDITERRANEE ELEVES - COURS SUPERIEUR COMMANDEMENT ENERGIE</t>
  </si>
  <si>
    <t>01WJ05V</t>
  </si>
  <si>
    <t>DIRECTEUR DE L'IILE PUYLOUBIER</t>
  </si>
  <si>
    <t>PUYLOUBIER</t>
  </si>
  <si>
    <t>01HE097</t>
  </si>
  <si>
    <t>DIRISI RNS - 5 MARS LA P CI RSV N1</t>
  </si>
  <si>
    <t>DIRISI RENNES - CIRISI TOURS ST SYMPH. DET SIC CINQ MARS LA PILE CI RSV N 1</t>
  </si>
  <si>
    <t>02EL000</t>
  </si>
  <si>
    <t>BN NOUMEA</t>
  </si>
  <si>
    <t>BASE NAVALE DE NOUMEA</t>
  </si>
  <si>
    <t>02EM000</t>
  </si>
  <si>
    <t>BN PAPEETE</t>
  </si>
  <si>
    <t>BASE NAVALE DE PAPEETE</t>
  </si>
  <si>
    <t>02EK000</t>
  </si>
  <si>
    <t>BN FDF</t>
  </si>
  <si>
    <t>BASE NAVALE DE FORT-DE-FRANCE</t>
  </si>
  <si>
    <t>02EH000</t>
  </si>
  <si>
    <t>EC FOURR QUERQ</t>
  </si>
  <si>
    <t>ECOLE DES FOURRIERS DE QUERQUEVILLE</t>
  </si>
  <si>
    <t>02EF000</t>
  </si>
  <si>
    <t>BREST CIN</t>
  </si>
  <si>
    <t>CENTRE D INSTRUCTION NAVAL DE BREST</t>
  </si>
  <si>
    <t>02KN000</t>
  </si>
  <si>
    <t>PEM ELEVES</t>
  </si>
  <si>
    <t>POLE ECOLES MEDITERRANEE ELEVES</t>
  </si>
  <si>
    <t>02EI000</t>
  </si>
  <si>
    <t>CDO PONCHARDIER</t>
  </si>
  <si>
    <t>COMMANDO PONCHARDIER</t>
  </si>
  <si>
    <t>06GD069</t>
  </si>
  <si>
    <t>QGM</t>
  </si>
  <si>
    <t>UDGA105722 : GROUPE QUALITÉ GESTION MCO DES MOYENS</t>
  </si>
  <si>
    <t>0169273</t>
  </si>
  <si>
    <t>2E RPIMA - CTA</t>
  </si>
  <si>
    <t>2E REGIMENT DE PARACHUTISTES D'INFANTERIE DE MARINE - CODE TECHNIQUE APPROVISIONNEMENT</t>
  </si>
  <si>
    <t>00BO9M0</t>
  </si>
  <si>
    <t>40E RGT ART - UIR</t>
  </si>
  <si>
    <t>40E REGIMENT D'ARTILLERIE - UNITE D'INTERVENTION DE RESERVE</t>
  </si>
  <si>
    <t>011F273</t>
  </si>
  <si>
    <t>ESID LYON - USID GBLE - ANT CHAMBERY</t>
  </si>
  <si>
    <t>ESID LYON - USID GRENOBLE - ANTENNE CHAMBERY</t>
  </si>
  <si>
    <t>011F274</t>
  </si>
  <si>
    <t>ESID LYON - USID GBLE - ANT VARCES</t>
  </si>
  <si>
    <t>ESID LYON - USID GRENOBLE - ANTENNE VARCES</t>
  </si>
  <si>
    <t>011F275</t>
  </si>
  <si>
    <t>ESID LYON - USID GBLE - ANT GAP</t>
  </si>
  <si>
    <t>ESID LYON - USID GRENOBLE - ANTENNE GAP</t>
  </si>
  <si>
    <t>011F276</t>
  </si>
  <si>
    <t>ESID LYON - USID GBLE - ANT MONTBONNOT</t>
  </si>
  <si>
    <t>ESID LYON - USID GRENOBLE - ANTENNE MONTBONNOT</t>
  </si>
  <si>
    <t>09UM0ED</t>
  </si>
  <si>
    <t>02FP001</t>
  </si>
  <si>
    <t>EAC</t>
  </si>
  <si>
    <t>ECOLE DE L'AVIATION DE CHASSE</t>
  </si>
  <si>
    <t>02FP004</t>
  </si>
  <si>
    <t>02FP006</t>
  </si>
  <si>
    <t>02FW018</t>
  </si>
  <si>
    <t>085EA6N</t>
  </si>
  <si>
    <t>YARD PATROL CRAFT</t>
  </si>
  <si>
    <t>09RW0E4</t>
  </si>
  <si>
    <t>COMBDD LILLE ANT DOUA</t>
  </si>
  <si>
    <t>COMBDD LILLE ANTENNE DOUAI AUMONERIE CATHOLIQUE</t>
  </si>
  <si>
    <t>0AB200S</t>
  </si>
  <si>
    <t>CFC GABON</t>
  </si>
  <si>
    <t>05XN00K</t>
  </si>
  <si>
    <t>0AIZ19P</t>
  </si>
  <si>
    <t>GSBDD IDF - ZIG SITE ARCUEIL</t>
  </si>
  <si>
    <t>00S32HR</t>
  </si>
  <si>
    <t>EMS2 STAGIAIRE GKS CSC - SINGAPOUR (SGP)</t>
  </si>
  <si>
    <t>EMS2 - STAGIAIRE GOH KENG SWEE COMMAND AND STAFF COLLEGE - SINGAPOUR (SGP)</t>
  </si>
  <si>
    <t>00RC3M7</t>
  </si>
  <si>
    <t>ETAT-MAJOR DE DEFENSE - 3M7</t>
  </si>
  <si>
    <t>06VZ0BX</t>
  </si>
  <si>
    <t>AUM PROTESTANT</t>
  </si>
  <si>
    <t>AUMONIER PROTESTANT</t>
  </si>
  <si>
    <t>06VZ0BY</t>
  </si>
  <si>
    <t>00RC3M8</t>
  </si>
  <si>
    <t>ETAT-MAJOR DE DEFENSE - 3M8</t>
  </si>
  <si>
    <t>085EA6Q</t>
  </si>
  <si>
    <t>HMS PENZANCE</t>
  </si>
  <si>
    <t>01AB043</t>
  </si>
  <si>
    <t>COMMAT - MUS ABC</t>
  </si>
  <si>
    <t>066DAMJ</t>
  </si>
  <si>
    <t>REFER FICHES POSTE RES</t>
  </si>
  <si>
    <t>REFERENT FICHES DE POSTE RESERVE</t>
  </si>
  <si>
    <t>0A6V000</t>
  </si>
  <si>
    <t>(F)TRS CANDID ENGAGE</t>
  </si>
  <si>
    <t>(F) DRHAT - TRSP CANDIDATS</t>
  </si>
  <si>
    <t>00HP9S5</t>
  </si>
  <si>
    <t>54E RGT ART - ACC RO2</t>
  </si>
  <si>
    <t>54E REGIMENT D'ARTILLERIE - STRUCTURE D'ACCUEIL DE LA RO2 - HYERES</t>
  </si>
  <si>
    <t>06162AW</t>
  </si>
  <si>
    <t>SITE BRIE LA BRACONNE</t>
  </si>
  <si>
    <t>06NR000</t>
  </si>
  <si>
    <t>UNITES CSFA DE LA BA 110 CREIL</t>
  </si>
  <si>
    <t>UNITES CSFA DE LA BASE AERIENNE 110 CREIL</t>
  </si>
  <si>
    <t>02FQ003</t>
  </si>
  <si>
    <t>EFM</t>
  </si>
  <si>
    <t>ESCADRON DE LA FORMATION MILITAIRE</t>
  </si>
  <si>
    <t>02FQ004</t>
  </si>
  <si>
    <t>EFASS</t>
  </si>
  <si>
    <t>ESCADRON DE FORMATION AERIENNE SPECIALITES SOL</t>
  </si>
  <si>
    <t>02FQ005</t>
  </si>
  <si>
    <t>EFMAD</t>
  </si>
  <si>
    <t>ESCADRON DE FORMATION MAINTENANCE AERONAUTIQUE DEFENSE</t>
  </si>
  <si>
    <t>047R078</t>
  </si>
  <si>
    <t>GRS NE - 8E RA - BESANCON - ANT BELFORT</t>
  </si>
  <si>
    <t>GRS NE - 8E RA - CIRFA BESANCON - ANTENNE BELFORT</t>
  </si>
  <si>
    <t>047R080</t>
  </si>
  <si>
    <t>GRS NE - 8E RA - CIRFA DIJON</t>
  </si>
  <si>
    <t>06HC000</t>
  </si>
  <si>
    <t>INTEROPERABILITE OPERATIONNELLE  SIC</t>
  </si>
  <si>
    <t>INTEROPERABILITE OPERATIONNELLE DES SIC</t>
  </si>
  <si>
    <t>085H03D</t>
  </si>
  <si>
    <t>CHEF D'ETAT-MAJOR SG MER (EMS)</t>
  </si>
  <si>
    <t>085H03I</t>
  </si>
  <si>
    <t>SG MER</t>
  </si>
  <si>
    <t>SECRETARIAT GENERAL DE LA MER (SGMER)</t>
  </si>
  <si>
    <t>085H03J</t>
  </si>
  <si>
    <t>SEC GEN DE LA MER - ETAT-MAJOR DIRECTION</t>
  </si>
  <si>
    <t>ETAT-MAJOR DIRECTION</t>
  </si>
  <si>
    <t>085H03K</t>
  </si>
  <si>
    <t>SECTION SECRETARIAT</t>
  </si>
  <si>
    <t>0AE0BPB</t>
  </si>
  <si>
    <t>ADPI AIA CLERMONT FERRAND - AULNAT</t>
  </si>
  <si>
    <t>ANTENNE DMAE PRES INDUSTRIEL AIA CLERMONT FERRAND - AULNAT</t>
  </si>
  <si>
    <t>AULNAT</t>
  </si>
  <si>
    <t>01DY29V</t>
  </si>
  <si>
    <t>LYC MIL AUTUN - CETAT</t>
  </si>
  <si>
    <t>LYCEE MILITAIRE D'AUTUN - CENTRE D'ENSEIGNEMENT TECHNIQUE DE L'ARMEE DE TERRE</t>
  </si>
  <si>
    <t>067L056</t>
  </si>
  <si>
    <t>5EME AEMI - RENNES</t>
  </si>
  <si>
    <t>15EME CENTRE MEDICAL DES ARMEES - 5EME ANTENNE D'EXPERTISE MEDICALE INITIALE</t>
  </si>
  <si>
    <t>085X005</t>
  </si>
  <si>
    <t>IE MONTPELLIER</t>
  </si>
  <si>
    <t>INTERNAT EXCELLENCE MONTPELLIER (IE MONTPELLIER)</t>
  </si>
  <si>
    <t>06QP006</t>
  </si>
  <si>
    <t>ECO MAISTRANCE</t>
  </si>
  <si>
    <t>CENTRE D'INSTRUCTION NAVAL DE BREST ELEVES - ECOLE DE MAISTRANCE -AC 010988</t>
  </si>
  <si>
    <t>06ST000</t>
  </si>
  <si>
    <t>PDM LYON</t>
  </si>
  <si>
    <t>POLE DEFENSE MOBILITE DE LYON</t>
  </si>
  <si>
    <t>06SU000</t>
  </si>
  <si>
    <t>PDM MARSEILLE</t>
  </si>
  <si>
    <t>POLE DEFENSE MOBILITE DE MARSEILLE</t>
  </si>
  <si>
    <t>05KR000</t>
  </si>
  <si>
    <t>DLASZDSPARIS</t>
  </si>
  <si>
    <t>ASA - DIRECTION LOCALE ACTION SOCIALE GENDARMERIE ZONE DE DEFENSE ET SECURITE PARIS</t>
  </si>
  <si>
    <t>019T523</t>
  </si>
  <si>
    <t>1ER RGT ETR - BARLE - ARD 1E REC</t>
  </si>
  <si>
    <t>ARD - BARLE - CELLULE  DEFENSE MOBILITE CARPIAGNE - 1 REC - QUARTIER LABOUCHE</t>
  </si>
  <si>
    <t>019T524</t>
  </si>
  <si>
    <t>1ER RGT ETR - BARLE - ARD 1E REG</t>
  </si>
  <si>
    <t>ARD - BARLE - CELLULE DEFENSE MOBILITE LAUDUN - 1 REG - QUARTIER GENERAL ROLLET</t>
  </si>
  <si>
    <t>06IX000</t>
  </si>
  <si>
    <t>CSDI</t>
  </si>
  <si>
    <t>CENTRE SECURITE DE DEFENSE ET DES SYSTEMES D'INFORMATIONS</t>
  </si>
  <si>
    <t>00TW000</t>
  </si>
  <si>
    <t>CAPCIA - 51E RI</t>
  </si>
  <si>
    <t>CENTRE D'APPUI ET DE PREPARATION AU COMBAT INTERARMES - 51E REGIMENT D'INFANTERIE</t>
  </si>
  <si>
    <t>013L000</t>
  </si>
  <si>
    <t>DIRISI IDF 8RT</t>
  </si>
  <si>
    <t>DIRISI ILE DE FRANCE - 8E RT</t>
  </si>
  <si>
    <t>011F000</t>
  </si>
  <si>
    <t>ESID LYON</t>
  </si>
  <si>
    <t>ETABLISSEMENT DU SERVICE D INFRASTRUCTURE DE LA DEFENSE DE LYON</t>
  </si>
  <si>
    <t>015F096</t>
  </si>
  <si>
    <t>DIRISI CYE - DET SIC MATOURY</t>
  </si>
  <si>
    <t>DIRISI CAYENNE - DETACHEMENT SIC MATOURY (BA 367)</t>
  </si>
  <si>
    <t>04A2000</t>
  </si>
  <si>
    <t>COM SIC - ETRS - NDO - ELV</t>
  </si>
  <si>
    <t>COM SIC - ECOLE DES TRANSMISSIONS - NDO - ELEVES</t>
  </si>
  <si>
    <t>04AA006</t>
  </si>
  <si>
    <t>CDEC - DIR EMSST - ESAT - NDO - ELV</t>
  </si>
  <si>
    <t>CDEC - DIRECTION EMSST - ESAT - NDO - ELEVES</t>
  </si>
  <si>
    <t>04A3000</t>
  </si>
  <si>
    <t>ECOMIL BOURGES - NDO - ELV</t>
  </si>
  <si>
    <t>ECOLES MILITAIRES DE BOURGES - NDO - ELEVES</t>
  </si>
  <si>
    <t>05Y0178</t>
  </si>
  <si>
    <t>DIRISI TLN - CIRISI ISTRES</t>
  </si>
  <si>
    <t>DIRISI TOULON - CIRISI ISTRES</t>
  </si>
  <si>
    <t>06XT000</t>
  </si>
  <si>
    <t>DEMS</t>
  </si>
  <si>
    <t>DIRECTION DE L ENSEIGNEMENT SUPERIEUR</t>
  </si>
  <si>
    <t>09SO001</t>
  </si>
  <si>
    <t>5EME CMA - ECH CMDT - STRASBOURG</t>
  </si>
  <si>
    <t>5EME CENTRE MEDICAL DES ARMEES - ECHELON DE COMMANDEMENT</t>
  </si>
  <si>
    <t>06NT000</t>
  </si>
  <si>
    <t>UNITES CSFA DE LA BA 113 SAINT-DIZIER</t>
  </si>
  <si>
    <t>UNITES CSFA DE LA BASE AERIENNE 113 SAINT-DIZIER</t>
  </si>
  <si>
    <t>011C310</t>
  </si>
  <si>
    <t>ESID BDX-USID ST MAIX-ANT POITIERS</t>
  </si>
  <si>
    <t>ESID BORDEAUX - USID ST MAIXENT - ANTENNE POITIERS</t>
  </si>
  <si>
    <t>002R017</t>
  </si>
  <si>
    <t>1ER RGT ETR PASS CFASM TOULON</t>
  </si>
  <si>
    <t>1ER REGIMENT ETRANGER PASSAGERS - STAGIAIRES CFASM TOULON</t>
  </si>
  <si>
    <t>047T3B5</t>
  </si>
  <si>
    <t>GRS SE - 99E RI - PERPIGNAN - RO2</t>
  </si>
  <si>
    <t>GRS SE - 99E RI - CIRFA PERPIGNAN - STRUCTURE D'ACCUEIL DE LA RO2</t>
  </si>
  <si>
    <t>047U3AZ</t>
  </si>
  <si>
    <t>GRS SO - 7E RIMA - FOIX - RO2</t>
  </si>
  <si>
    <t>GRS SO - 7E RIMA - CIRFA FOIX - STRUCTURE D'ACCUEIL DE LA RO2</t>
  </si>
  <si>
    <t>047U3BB</t>
  </si>
  <si>
    <t>GRS SO - 7E RIMA - TARBES - RO2</t>
  </si>
  <si>
    <t>GRS SO - 7E RIMA - CIRFA TARBES - STRUCTURE D'ACCUEIL DE LA RO2</t>
  </si>
  <si>
    <t>09QW000</t>
  </si>
  <si>
    <t>FOR PAPEETE</t>
  </si>
  <si>
    <t>FORMATION PAPEETE</t>
  </si>
  <si>
    <t>013N69Y</t>
  </si>
  <si>
    <t>DIRISI LYN - ESSA LYON</t>
  </si>
  <si>
    <t>DIRISI LYON - ECOLE DE SANTE DES ARMEES LYON</t>
  </si>
  <si>
    <t>0A8V01F</t>
  </si>
  <si>
    <t>ANT ACT SOC ECOLE MILITAIRE</t>
  </si>
  <si>
    <t>ANTENNE D'ACTION SOCIALE ECOLE MILITAIRE</t>
  </si>
  <si>
    <t>0A8V01G</t>
  </si>
  <si>
    <t>ANT ACT SOC INVALIDES</t>
  </si>
  <si>
    <t>ANTENNE D'ACTION SOCIALE INVALIDES</t>
  </si>
  <si>
    <t>09O00E6</t>
  </si>
  <si>
    <t>SICO - CPEIM</t>
  </si>
  <si>
    <t>SICO - CPEIM BORDEAUX</t>
  </si>
  <si>
    <t>09O00E7</t>
  </si>
  <si>
    <t>SICO - DEP EXP EVAL INTEG</t>
  </si>
  <si>
    <t>SICO- DEPARTEMENT EXPERTISE POUR L'EVALUATION ET L'INTEGRATION MARSEILLE</t>
  </si>
  <si>
    <t>0AHX008</t>
  </si>
  <si>
    <t>OPS ENT - CNAD - SDK IDF</t>
  </si>
  <si>
    <t>PO ENT - CENTRE NATIONAL D'APPUI A DISTANCE - SDK  ILE DE FRANCE</t>
  </si>
  <si>
    <t>051N1S1</t>
  </si>
  <si>
    <t>PC ACT - COORD</t>
  </si>
  <si>
    <t>PC ACTIVITES - COORDINATION</t>
  </si>
  <si>
    <t>09RW0G3</t>
  </si>
  <si>
    <t>COMBDD BREST ANT LANVISIAU AUM MUSUL</t>
  </si>
  <si>
    <t>COMBDD BREST  ANTENNE LANVISIAU AUMONERIE MUSULMANE</t>
  </si>
  <si>
    <t>0A8V02J</t>
  </si>
  <si>
    <t>ANT ACT SOC VANVES</t>
  </si>
  <si>
    <t>ANTENNE D'ACTION SOCIALE VANVES</t>
  </si>
  <si>
    <t>0AGB01W</t>
  </si>
  <si>
    <t>EQUIPE SPC 2</t>
  </si>
  <si>
    <t>EQUIPE SIGNAUX PARASITES COMPROMETTANTS 2</t>
  </si>
  <si>
    <t>0AGB01X</t>
  </si>
  <si>
    <t>EQUIPE SCP 3</t>
  </si>
  <si>
    <t>EQUIPE SIGNAUX PARASITES COMPROMETTANTS 3</t>
  </si>
  <si>
    <t>00RUADW</t>
  </si>
  <si>
    <t>TALLINN (EST) - NATO CCD COE</t>
  </si>
  <si>
    <t>TALLINN (ESTONIE) - NATO CCD COE</t>
  </si>
  <si>
    <t>0AGN000</t>
  </si>
  <si>
    <t>CIEC</t>
  </si>
  <si>
    <t>CENTRE INTERARMEES DU SOUTIEN EQUIPEMENTS COMMISSARIAT</t>
  </si>
  <si>
    <t>02F0AWM</t>
  </si>
  <si>
    <t>02EV007</t>
  </si>
  <si>
    <t>02EV009</t>
  </si>
  <si>
    <t>051N000</t>
  </si>
  <si>
    <t>BN CHERBOURG</t>
  </si>
  <si>
    <t>BASE NAVALE DE CHERBOURG</t>
  </si>
  <si>
    <t>051P000</t>
  </si>
  <si>
    <t>BN BREST</t>
  </si>
  <si>
    <t>BASE NAVALE DE BREST</t>
  </si>
  <si>
    <t>051Q000</t>
  </si>
  <si>
    <t>LA ROCHELLE BSL</t>
  </si>
  <si>
    <t>LA ROCHELLE BRIGADE DE SURVEILLANCE DU LITTORAL</t>
  </si>
  <si>
    <t>051T000</t>
  </si>
  <si>
    <t>BN DEGRAD D CA</t>
  </si>
  <si>
    <t>BASE NAVALE DE DEGRAD DES CANNES</t>
  </si>
  <si>
    <t>05UA0AP</t>
  </si>
  <si>
    <t>EFM MANCHE - PC</t>
  </si>
  <si>
    <t>02FZ80A</t>
  </si>
  <si>
    <t>047Z19Y</t>
  </si>
  <si>
    <t>CAB CEMAT - PORTE FANION ET RESIDENCE</t>
  </si>
  <si>
    <t>CABINET DU CHEF D'ETAT-MAJOR DE L'ARMEE DE TERRE - PORTE FANION ET RESIDENCE</t>
  </si>
  <si>
    <t>02FW0V4</t>
  </si>
  <si>
    <t>ESCADRON DE SOUTIEN TECHNIQUE AERONAUTIQUE "BARONNIES"</t>
  </si>
  <si>
    <t>02F0A50</t>
  </si>
  <si>
    <t>05BU886</t>
  </si>
  <si>
    <t>PPE - EF RENS INST FALCON EYE - EAU</t>
  </si>
  <si>
    <t>PPE - EQUIPE FRANCAISE DE RENSEIGNEMENT ET D'INSTRUCTION FALCON EYE - ABU DHABI (EAU)</t>
  </si>
  <si>
    <t>05BU88D</t>
  </si>
  <si>
    <t>PPE - PPE - DG GROW - BXL</t>
  </si>
  <si>
    <t>POSTES PERMANENTS A L'ETRANGER - DIRECTION GENERALE GROW 1-5 - BRUXELLES (BEL)</t>
  </si>
  <si>
    <t>0AIC000</t>
  </si>
  <si>
    <t>CALAIS CIE GEND</t>
  </si>
  <si>
    <t>CALAIS COMPAGNIE DE GENDARMERIE</t>
  </si>
  <si>
    <t>06EZ9J0</t>
  </si>
  <si>
    <t>CIE-GARM-ST-MÉDARD</t>
  </si>
  <si>
    <t>UDGA246702 : COMPAGNIE DE GENDARMERIE DE L'ARMEMENT DE SAINT MEDARD EN JA</t>
  </si>
  <si>
    <t>02F0032</t>
  </si>
  <si>
    <t>02F0047</t>
  </si>
  <si>
    <t>GENDARMERIE - BA ESCADRE NANCY</t>
  </si>
  <si>
    <t>02F004C</t>
  </si>
  <si>
    <t>BASE AERIENNE 133 - NANCY - DEPARTEMENT D'EVALUATION AIR</t>
  </si>
  <si>
    <t>02K6118</t>
  </si>
  <si>
    <t>RSMA GUYANE - CAYENNE - CFP2</t>
  </si>
  <si>
    <t>RSMA GUYANE - CAYENNE - 2E COMPAGNIE DE FORMATION PROFESSIONNELLE - CFP2</t>
  </si>
  <si>
    <t>05XE6IK</t>
  </si>
  <si>
    <t>DIRISI BST - CRM</t>
  </si>
  <si>
    <t>DIRISI BREST - CRM</t>
  </si>
  <si>
    <t>06FX000</t>
  </si>
  <si>
    <t>EMAT - (F) MCO OPEX</t>
  </si>
  <si>
    <t>06FY000</t>
  </si>
  <si>
    <t>EMAT - (F) RENS.</t>
  </si>
  <si>
    <t>06FZ000</t>
  </si>
  <si>
    <t>EMAT - CCB</t>
  </si>
  <si>
    <t>013K9A5</t>
  </si>
  <si>
    <t>DIRISI BDX - DET SIC BRIVE</t>
  </si>
  <si>
    <t>DIRISI BORDEAUX - CIRISI COGNAC DETACHEMENT SIC BRIVE LA GAILLARDE</t>
  </si>
  <si>
    <t>010919U</t>
  </si>
  <si>
    <t>MREI</t>
  </si>
  <si>
    <t>MISSION DES RELATIONS EUROPEENNES ET INTERNATIONALES</t>
  </si>
  <si>
    <t>09UW81U</t>
  </si>
  <si>
    <t>SECTION GESTION MILITAIRE</t>
  </si>
  <si>
    <t>SECTION GESTION MILITAIRE DES CRISES</t>
  </si>
  <si>
    <t>09UW81V</t>
  </si>
  <si>
    <t>SEC CAPACITES</t>
  </si>
  <si>
    <t>SECTION CAPACITES</t>
  </si>
  <si>
    <t>09UW81W</t>
  </si>
  <si>
    <t>SECTION SOUTI</t>
  </si>
  <si>
    <t>SECTION SOUTIEN</t>
  </si>
  <si>
    <t>09UW81X</t>
  </si>
  <si>
    <t>SECTION RH FINANCES</t>
  </si>
  <si>
    <t>SECTION RH ET FINANCES</t>
  </si>
  <si>
    <t>0AHZ00I</t>
  </si>
  <si>
    <t>OPS RTD - STAT SIX-FOURS</t>
  </si>
  <si>
    <t>PO RTD - STATION DE TRANSMISSIONS SIX FOURS</t>
  </si>
  <si>
    <t>0AHZ00J</t>
  </si>
  <si>
    <t>OPS RTD - STAT BRAM</t>
  </si>
  <si>
    <t>PO RTD - STATION DE TRANSMISSIONS BRAM</t>
  </si>
  <si>
    <t>0AGF02N</t>
  </si>
  <si>
    <t>PFC PARIS - SAT RHL VCN</t>
  </si>
  <si>
    <t>SATELLITE RHL VINCENNES</t>
  </si>
  <si>
    <t>0AGF02O</t>
  </si>
  <si>
    <t>PFC PARIS - SAT RHL MTH</t>
  </si>
  <si>
    <t>SATELLITE RHL MONTLHERY</t>
  </si>
  <si>
    <t>09RW000</t>
  </si>
  <si>
    <t>AUM MILI FOR ARM</t>
  </si>
  <si>
    <t>AUMONERIE MILITAIRE DES FORCES ARMEES</t>
  </si>
  <si>
    <t>0611100</t>
  </si>
  <si>
    <t>GENTIL</t>
  </si>
  <si>
    <t>ANTENNE QUARTIER GENTIL</t>
  </si>
  <si>
    <t>06CV19Y</t>
  </si>
  <si>
    <t>DPPPG</t>
  </si>
  <si>
    <t>UDGA105036 : DÉPARTEMENT PLANIFICATION PRODUCTION GIRONDE</t>
  </si>
  <si>
    <t>06CV19Z</t>
  </si>
  <si>
    <t>DPCMS</t>
  </si>
  <si>
    <t>UDGA108017 : DEPARTEMENT CONCEPTION MESURES SIGNAL</t>
  </si>
  <si>
    <t>06CV1A0</t>
  </si>
  <si>
    <t>DPMIA</t>
  </si>
  <si>
    <t>UDGA108018 : DEPARTEMENT MESURES-IMAGERIE-ACQUISITION</t>
  </si>
  <si>
    <t>06P9000</t>
  </si>
  <si>
    <t>UNITES DRHAA DE LA BA 188 DJIBOUTI</t>
  </si>
  <si>
    <t>UNITES DRHAA DE LA BASE AERIENNE 188 DJIBOUTI</t>
  </si>
  <si>
    <t>08PI002</t>
  </si>
  <si>
    <t>CDT GND PREV MAISONS ALFORT PAR TER</t>
  </si>
  <si>
    <t>COMMANDEMENT DE LA GENDARMERIE PREVOTALE - MAISONS ALFORT - PARTICIPATION TERRE</t>
  </si>
  <si>
    <t>08K500L</t>
  </si>
  <si>
    <t>SISSE</t>
  </si>
  <si>
    <t>SERVICE DE L'INFORMATION STRATEGIQUE ET DE LA SECURITE ECONOMIQUES (SISSE)</t>
  </si>
  <si>
    <t>013I1BK</t>
  </si>
  <si>
    <t>COMSUP FAA - BAEM</t>
  </si>
  <si>
    <t>COMSUP FAA - BUREAU DE L'ACTION DE L'ETAT EN MER</t>
  </si>
  <si>
    <t>012S9DM</t>
  </si>
  <si>
    <t>GPE MULTITECH</t>
  </si>
  <si>
    <t>GROUPE MULTITECHNIQUES</t>
  </si>
  <si>
    <t>0187A2W</t>
  </si>
  <si>
    <t>EM ARMEE TERRE - OFFICIERS DE SYNTHESE F</t>
  </si>
  <si>
    <t>ETAT MAJOR DE L'ARMEE DE TERRE - COLLEGE DES OFFICIERS DE SYNTHESE FONCTIONS OPERATIONNELLES</t>
  </si>
  <si>
    <t>0AHW031</t>
  </si>
  <si>
    <t>OPS DEV - CDAD TOULON</t>
  </si>
  <si>
    <t>PO DEV - CENTRE DE DEVELOPPEMENT DES APPLICATIONS DE LA DEFENSE TOULON (CDAD TLN)</t>
  </si>
  <si>
    <t>087AAI7</t>
  </si>
  <si>
    <t>RESTAU LAGOUBRAN</t>
  </si>
  <si>
    <t>RESTAURANT TOULON LAGOUBRAN</t>
  </si>
  <si>
    <t>0AEI000</t>
  </si>
  <si>
    <t>BRETAGNE B</t>
  </si>
  <si>
    <t>FREGATE MULTI-MISSIONS BRETAGNE - EQUIPAGE B</t>
  </si>
  <si>
    <t>0AE3000</t>
  </si>
  <si>
    <t>CORMORAN B</t>
  </si>
  <si>
    <t>PATROUILLEUR DE SERVICE PUBLIC CORMORAN EQUIPAGE B</t>
  </si>
  <si>
    <t>0632A53</t>
  </si>
  <si>
    <t>SITE NANCY</t>
  </si>
  <si>
    <t>0AIZ0YC</t>
  </si>
  <si>
    <t>09O93YL</t>
  </si>
  <si>
    <t>CICOS - CULTES - COMBDDTOULOUSE</t>
  </si>
  <si>
    <t>CICOS - CULTES - COMBDD TOULOUSE ANTENNE TARBES AUMONERIE CATHOLIQUE</t>
  </si>
  <si>
    <t>0AHY00J</t>
  </si>
  <si>
    <t>OPS HEB - CNMO SI TLN</t>
  </si>
  <si>
    <t>PO HEB - CENTRE NATIONAL DE MISE EN OEUVRE SYSTEMES D'INFORMATION TOULON (CNMO SI TLN)</t>
  </si>
  <si>
    <t>087AAPM</t>
  </si>
  <si>
    <t>RESTAU DAT DE GIENS</t>
  </si>
  <si>
    <t>RESTAURANT DAT DE GIENS</t>
  </si>
  <si>
    <t>0AHZ00E</t>
  </si>
  <si>
    <t>OPS RTD - CNMO R TLN</t>
  </si>
  <si>
    <t>PO RTD - CENTRE NATIONAL DE MISE EN OEUVRE DES RESEAUX TOULON (CNMO R TLN)</t>
  </si>
  <si>
    <t>0AHZ00H</t>
  </si>
  <si>
    <t>OPS RTD - STAT LA CRAU</t>
  </si>
  <si>
    <t>PO RTD - STATION DE TRANSMISSIONS LA CRAU</t>
  </si>
  <si>
    <t>013LJGI</t>
  </si>
  <si>
    <t>DIRISI IDF 8RT - MAG PARIS</t>
  </si>
  <si>
    <t>DIRISI IDF 8RT - MAGASIN PARIS</t>
  </si>
  <si>
    <t>09RW0P4</t>
  </si>
  <si>
    <t>ECO GND CHATEAULIN - AUM PROTEST</t>
  </si>
  <si>
    <t>ECOLE DE GENDARMERIE DE CHATEAULIN - AUMONERIE PROTESTANTE</t>
  </si>
  <si>
    <t>0AKN05W</t>
  </si>
  <si>
    <t>POLE SE</t>
  </si>
  <si>
    <t>POLE SUD EST</t>
  </si>
  <si>
    <t>0AKN060</t>
  </si>
  <si>
    <t>0AKC085</t>
  </si>
  <si>
    <t>NDO SEO</t>
  </si>
  <si>
    <t>NON DISPONIBLE EN ORGANISATION - NDO</t>
  </si>
  <si>
    <t>0A8W012</t>
  </si>
  <si>
    <t>SECT DRAGUIGNAN</t>
  </si>
  <si>
    <t>SECTEUR DRAGUIGNAN</t>
  </si>
  <si>
    <t>00ZQAQG</t>
  </si>
  <si>
    <t>GSS/CCL5/EMGSS/AM CHPT</t>
  </si>
  <si>
    <t>ANTENNE MEDICALE DE SITE CHAMPERRET</t>
  </si>
  <si>
    <t>06QM018</t>
  </si>
  <si>
    <t>C/EMF-OSM</t>
  </si>
  <si>
    <t>GROUPE DES ECOLES DU POULMIC ELEVES - COURS EMF POUR OFFICIERS SPECIALISES</t>
  </si>
  <si>
    <t>047U3B6</t>
  </si>
  <si>
    <t>GRS SO - 7E RIMA - PERIGUEUX - RO2</t>
  </si>
  <si>
    <t>GRS SO - 7E RIMA - CIRFA PERIGUEUX - STRUCTURE D'ACCUEIL DE LA RO2</t>
  </si>
  <si>
    <t>011F68O</t>
  </si>
  <si>
    <t>ESID LYON - USID CMT FRD - ANT PTS HAUTS</t>
  </si>
  <si>
    <t>ESID LYON - USID CLERMONT FERRAND - ANTENNE POINTS HAUTS</t>
  </si>
  <si>
    <t>0AIZ178</t>
  </si>
  <si>
    <t>SITE ECOLE MILITAIRE EMPLOI RESERVE</t>
  </si>
  <si>
    <t>02SX2D8</t>
  </si>
  <si>
    <t>4E RHFS - SMR</t>
  </si>
  <si>
    <t>4E REGIMENT D'HELICOPTERES DES FORCES SPECIALES - SECTION DE MAINTENANCE REGIMENTAIRE</t>
  </si>
  <si>
    <t>060I4FM</t>
  </si>
  <si>
    <t>SITE SUIPPES MAUNOURY</t>
  </si>
  <si>
    <t>0AJY000</t>
  </si>
  <si>
    <t>DTPM</t>
  </si>
  <si>
    <t>DELEGATION A LA TRANSFORMATION ET A LA PERFORMANCE MINISTERIELLES</t>
  </si>
  <si>
    <t>0AJY00N</t>
  </si>
  <si>
    <t>LAB DESIGN</t>
  </si>
  <si>
    <t>LABORATOIRE DESIGN</t>
  </si>
  <si>
    <t>05HCAHE</t>
  </si>
  <si>
    <t>DRH-MD-OSSI</t>
  </si>
  <si>
    <t>DRH-MD - OSSI</t>
  </si>
  <si>
    <t>05HCAHG</t>
  </si>
  <si>
    <t>DRH-MD - NPRM RET</t>
  </si>
  <si>
    <t>DRH-MD - NOUVELLE POLITIQUE DE REMUNERATION DES MILITAIRES ET RETRAITE</t>
  </si>
  <si>
    <t>00RC3J4</t>
  </si>
  <si>
    <t>EM DEF - AN - PC</t>
  </si>
  <si>
    <t>ETAT-MAJOR DEFENSE - AN - PERSONNEL CIVIL</t>
  </si>
  <si>
    <t>00RC174</t>
  </si>
  <si>
    <t>EM DEFENSE - 174</t>
  </si>
  <si>
    <t>ETAT-MAJOR DE DEFENSE - 174</t>
  </si>
  <si>
    <t>00RC209</t>
  </si>
  <si>
    <t>EM DEFENSE - 209</t>
  </si>
  <si>
    <t>ETAT-MAJOR DE DEFENSE - 209</t>
  </si>
  <si>
    <t>0AH4090</t>
  </si>
  <si>
    <t>SITE PIERREFONDS</t>
  </si>
  <si>
    <t>0AH4091</t>
  </si>
  <si>
    <t>POLE REU MAYOTTE</t>
  </si>
  <si>
    <t>POLE MAYOTTE</t>
  </si>
  <si>
    <t>061434A</t>
  </si>
  <si>
    <t>SITE BITCHE RES</t>
  </si>
  <si>
    <t>SITE BITCHE EMPLOI RESERVE</t>
  </si>
  <si>
    <t>06D9000</t>
  </si>
  <si>
    <t>COLLECTIVITES TERRITORIALES</t>
  </si>
  <si>
    <t>047T003</t>
  </si>
  <si>
    <t>GRS SE - 99E RI - CIRFA  ANNECY</t>
  </si>
  <si>
    <t>GRS SE - 99E RI - CIRFA ANNECY</t>
  </si>
  <si>
    <t>063S083</t>
  </si>
  <si>
    <t>COMPTA</t>
  </si>
  <si>
    <t>COMPTABILITE</t>
  </si>
  <si>
    <t>063S086</t>
  </si>
  <si>
    <t>ACHATS</t>
  </si>
  <si>
    <t>08DA00T</t>
  </si>
  <si>
    <t>REN</t>
  </si>
  <si>
    <t>08DA00U</t>
  </si>
  <si>
    <t>MCDEF BDX</t>
  </si>
  <si>
    <t>MCDEF BORDEAUX</t>
  </si>
  <si>
    <t>08CK000</t>
  </si>
  <si>
    <t>CEMM CAB</t>
  </si>
  <si>
    <t>ETAT MAJOR DE LA MARINE - CABINET DU CHEF D'ETAT-MAJOR DE LA  MARINE</t>
  </si>
  <si>
    <t>08CP000</t>
  </si>
  <si>
    <t>36F FLOREAL</t>
  </si>
  <si>
    <t>DETACHEMENT 36F FLOREAL</t>
  </si>
  <si>
    <t>086G004</t>
  </si>
  <si>
    <t>TAAFA</t>
  </si>
  <si>
    <t>TAAF AMSTERDAM (TAAFA)</t>
  </si>
  <si>
    <t>ILES ST PAUL ET NOUVELLE AMSTERDAM</t>
  </si>
  <si>
    <t>02G3017</t>
  </si>
  <si>
    <t>ANTENNE DES SYSTEMES D'INFORMATION ET DE COMMUNICATIONS AERONAUTIQUES DE LA SAINTE BAUME</t>
  </si>
  <si>
    <t>ST ZACHARIE</t>
  </si>
  <si>
    <t>02G3019</t>
  </si>
  <si>
    <t>02G3021</t>
  </si>
  <si>
    <t>02G3026</t>
  </si>
  <si>
    <t>GI NEDEX N°4</t>
  </si>
  <si>
    <t>GROUPE D'INTERVENTION NEDEX N°4</t>
  </si>
  <si>
    <t>02G3027</t>
  </si>
  <si>
    <t>02G3028</t>
  </si>
  <si>
    <t>02G3031</t>
  </si>
  <si>
    <t>CIIRAA - SALON</t>
  </si>
  <si>
    <t>CENTRE D'INSTRUCTION ET D'INFORMATION DE RESERVE DE L'ARMEE DE L'AIR - SALON</t>
  </si>
  <si>
    <t>02G3032</t>
  </si>
  <si>
    <t>CIIRAA - AIX EN PROVENCE</t>
  </si>
  <si>
    <t>CENTRE D'INSTRUCTION ET D'INFORMATION DE RESERVE DE L'ARMEE DE L'AIR - AIX EN PROVENCE</t>
  </si>
  <si>
    <t>02G3034</t>
  </si>
  <si>
    <t>CIIRAA - TOULON</t>
  </si>
  <si>
    <t>CENTRE D'INSTRUCTION ET D'INFORMATION DE RESERVE DE L'ARMEE DE L'AIR - TOULON</t>
  </si>
  <si>
    <t>00S11DS</t>
  </si>
  <si>
    <t>CDT OPS SPEC -  PARTIE RESERVES</t>
  </si>
  <si>
    <t>09O309E</t>
  </si>
  <si>
    <t>CRCI - SECTION CAPACITES CRYPTOLOGIQUES</t>
  </si>
  <si>
    <t>CRCI - SECTION CAPACITES CRYPTOLOGIQUES - BRUZ</t>
  </si>
  <si>
    <t>09WR0KR</t>
  </si>
  <si>
    <t>SRHC-BAR-NORD-EST</t>
  </si>
  <si>
    <t>BUREAU DE L ACCOMPAGNEMENT DES REORGANISATIONS ZONE NORD-EST</t>
  </si>
  <si>
    <t>09ZV000</t>
  </si>
  <si>
    <t>ZIG TRS TOURS CENTRE</t>
  </si>
  <si>
    <t>0A04000</t>
  </si>
  <si>
    <t>ZIG PEM PARIS ECOLE MILITAIRE</t>
  </si>
  <si>
    <t>0A05000</t>
  </si>
  <si>
    <t>ZIG PEM PARIS INVALIDES</t>
  </si>
  <si>
    <t>0A06000</t>
  </si>
  <si>
    <t>ZIG PEM PARIS VAL DE GRACE</t>
  </si>
  <si>
    <t>0A0J000</t>
  </si>
  <si>
    <t>ZIG VLY ATHIS MONS</t>
  </si>
  <si>
    <t>0A0K000</t>
  </si>
  <si>
    <t>ZIG VLY CLAMART</t>
  </si>
  <si>
    <t>0A0L000</t>
  </si>
  <si>
    <t>GSBDD VINCENNES COUTS INDIVIS</t>
  </si>
  <si>
    <t>0A8S023</t>
  </si>
  <si>
    <t>0A8S026</t>
  </si>
  <si>
    <t>067O1F8</t>
  </si>
  <si>
    <t>149EME AM - SAINT CHRISTOL</t>
  </si>
  <si>
    <t>10EME CENTRE MEDICAL DES ARMEES - 149EME ANTENNE MEDICALE</t>
  </si>
  <si>
    <t>09RH0QB</t>
  </si>
  <si>
    <t>CEMSAIR:STAG.POITIERS</t>
  </si>
  <si>
    <t>CEMSAIR : STAGIAIRES POITIERS</t>
  </si>
  <si>
    <t>013I085</t>
  </si>
  <si>
    <t>COORDONNATEUR MILI GUADELOUPE</t>
  </si>
  <si>
    <t>COORDONNATEUR MILITAIRE GUADELOUPE</t>
  </si>
  <si>
    <t>00RT4AJ</t>
  </si>
  <si>
    <t>OSV</t>
  </si>
  <si>
    <t>OBSERVATOIRE SANTE VETERAN</t>
  </si>
  <si>
    <t>04A0000</t>
  </si>
  <si>
    <t>BASE ECOLE - 2E RHC - NDO - ELV</t>
  </si>
  <si>
    <t>BASE ECOLE - 2E REGIMENT D'HELICOPTERES DE COMBAT - NDO - ELEVES</t>
  </si>
  <si>
    <t>09TH000</t>
  </si>
  <si>
    <t>COD TECH CC-ZIG-SMP-CHATELLERAULT</t>
  </si>
  <si>
    <t>CODE TECHNIQUE CENTRE COUT - ZIG - SMP - CHATELLERAULT</t>
  </si>
  <si>
    <t>018Q355</t>
  </si>
  <si>
    <t>STAT TAP TOULOUSE</t>
  </si>
  <si>
    <t>STAT - GROUPEMENT AEROPORTE TOULOUSE</t>
  </si>
  <si>
    <t>08JX0AS</t>
  </si>
  <si>
    <t>08JX0B2</t>
  </si>
  <si>
    <t>0AIZ19R</t>
  </si>
  <si>
    <t>GSBDD IDF - ZIG SITE ILOT ST GERMAIN</t>
  </si>
  <si>
    <t>GSBDD IDF - ZIG SITE ILOT SAINT GERMAIN</t>
  </si>
  <si>
    <t>0A1B000</t>
  </si>
  <si>
    <t>ZIG OAN CHANTEAU</t>
  </si>
  <si>
    <t>06IX00C</t>
  </si>
  <si>
    <t>CSDI-LE-BOUCHET</t>
  </si>
  <si>
    <t>UDGA121226 : CENTRE SÉCURITÉ DE DÉFENSE ET DES SYSTÈMES D'INFO-LE BOU</t>
  </si>
  <si>
    <t>06IX00D</t>
  </si>
  <si>
    <t>CSDI-ST-MÉDARD</t>
  </si>
  <si>
    <t>UDGA121227 : CENTRE SÉCURITÉ DE DÉFSE ET DES SYSTÈMES D'INFO-ST MÉD</t>
  </si>
  <si>
    <t>06IX00E</t>
  </si>
  <si>
    <t>CSDI-TOULON</t>
  </si>
  <si>
    <t>UDGA121228 : CENTRE SÉCURITÉ DE DÉFENSE ET DES SYSTÈMES D'INFO-TOULON</t>
  </si>
  <si>
    <t>06IX00F</t>
  </si>
  <si>
    <t>CSDI-VAL-DE-REUIL</t>
  </si>
  <si>
    <t>UDGA121229 : CENTRE SÉCURITÉ DE DÉFSE ET DES SYSTÈMES D'INFO-VAL DE R</t>
  </si>
  <si>
    <t>09O9345</t>
  </si>
  <si>
    <t>CICOS - COMBDD MONT DE MARSAN</t>
  </si>
  <si>
    <t>CICOS - COMMANDEMENT DE LA BASE DE DEFENSE DE MONT DE MARSAN</t>
  </si>
  <si>
    <t>05BQ000</t>
  </si>
  <si>
    <t>DE - ARUE PAPEETE</t>
  </si>
  <si>
    <t>DEPOT ESSENCES - ARUE (PAPEETE)</t>
  </si>
  <si>
    <t>061432R</t>
  </si>
  <si>
    <t>SITE BITCHE DRIANT</t>
  </si>
  <si>
    <t>0614339</t>
  </si>
  <si>
    <t>SITE BITCHE CAMP</t>
  </si>
  <si>
    <t>011F65E</t>
  </si>
  <si>
    <t>ESID LYON - CELL PREV - ANT DRAG</t>
  </si>
  <si>
    <t>ESID LYON - CELLULE PREVENTION - ANTENNE DRAGUIGNAN</t>
  </si>
  <si>
    <t>05J7002</t>
  </si>
  <si>
    <t>COMMANDEMENT - PARIS</t>
  </si>
  <si>
    <t>0ALC0IW</t>
  </si>
  <si>
    <t>05J7058</t>
  </si>
  <si>
    <t>A7 - LYON (37.542)</t>
  </si>
  <si>
    <t>A7 DIVISION PREPARATION OPERATIONNELLE - LYON (37.542)</t>
  </si>
  <si>
    <t>011I5BO</t>
  </si>
  <si>
    <t>ESID METZ - ANT CONTR MEYENHEIM</t>
  </si>
  <si>
    <t>ESID METZ - ANTENNE CONTRATS MEYENHEIM</t>
  </si>
  <si>
    <t>08K500I</t>
  </si>
  <si>
    <t>MERPN - DIRECCTE CENTRE</t>
  </si>
  <si>
    <t>DIRECCTE CENTRE VAL-DE-LOIRE</t>
  </si>
  <si>
    <t>02FQ04F</t>
  </si>
  <si>
    <t>048R000</t>
  </si>
  <si>
    <t>PART RES TER</t>
  </si>
  <si>
    <t>PARTICIPATION RESERVE TERRE</t>
  </si>
  <si>
    <t>05XC000</t>
  </si>
  <si>
    <t>SSF BREST</t>
  </si>
  <si>
    <t>SERVICE SOUTIEN DE LA FLOTTE BREST</t>
  </si>
  <si>
    <t>05XE000</t>
  </si>
  <si>
    <t>DIRISI BST</t>
  </si>
  <si>
    <t>DIRISI BREST</t>
  </si>
  <si>
    <t>060V4PY</t>
  </si>
  <si>
    <t>POLE LVV LIMONEST R</t>
  </si>
  <si>
    <t>POLE LIMONEST ROANNE</t>
  </si>
  <si>
    <t>086S08Y</t>
  </si>
  <si>
    <t>17EME AM - SAINT GERMAIN EN LAYE</t>
  </si>
  <si>
    <t>2EME CENTRE MEDICAL DES ARMEES - 17EME ANTENNE MEDICALE</t>
  </si>
  <si>
    <t>086S08K</t>
  </si>
  <si>
    <t>19EME AM - PONTOISE</t>
  </si>
  <si>
    <t>2EME CENTRE MEDICAL DES ARMEES - 19EME ANTENNE MEDICALE</t>
  </si>
  <si>
    <t>047Q2AW</t>
  </si>
  <si>
    <t>GRS IDF - 8E BCP - CIRFA EVREUX</t>
  </si>
  <si>
    <t>0AKC06L</t>
  </si>
  <si>
    <t>CELL.SOL-ANT BPIA</t>
  </si>
  <si>
    <t>ANTENNE BPIA</t>
  </si>
  <si>
    <t>084R89K</t>
  </si>
  <si>
    <t>SITE NANSOUTY</t>
  </si>
  <si>
    <t>00F49UA</t>
  </si>
  <si>
    <t>0ABE0C8</t>
  </si>
  <si>
    <t>PRSD BOURGES</t>
  </si>
  <si>
    <t>POSTE RSD BOURGES</t>
  </si>
  <si>
    <t>0618116</t>
  </si>
  <si>
    <t>ANTENNE DE MEYENHEIM</t>
  </si>
  <si>
    <t>ANTENNE  MEYENHEIM</t>
  </si>
  <si>
    <t>047N4J3</t>
  </si>
  <si>
    <t>CDEC - EMSST - ELEVES INSTN GRENOBLE</t>
  </si>
  <si>
    <t>CDEC - EMSST-ELEVES INSTITUT NATIONAL DES SCIENCES ET TECHNIQUES NUCLEAIRES - GRENOBLE</t>
  </si>
  <si>
    <t>06LQ009</t>
  </si>
  <si>
    <t>053C015</t>
  </si>
  <si>
    <t>CODE TECHNIQUE D'APPR</t>
  </si>
  <si>
    <t>05DP007</t>
  </si>
  <si>
    <t>IP GUYANE</t>
  </si>
  <si>
    <t>INSTITUT PASTEUR GUYANE</t>
  </si>
  <si>
    <t>05LG07G</t>
  </si>
  <si>
    <t>SOUS DIR GESTION ORGANISATION</t>
  </si>
  <si>
    <t>SOUS DIRECTION GESTION ORGANISATION</t>
  </si>
  <si>
    <t>08DL000</t>
  </si>
  <si>
    <t>34F LA MOTTE PICQUET</t>
  </si>
  <si>
    <t>FLOTILLE 34F LA MOTTE PICQUET</t>
  </si>
  <si>
    <t>084R8E4</t>
  </si>
  <si>
    <t>POLE MARTIGNAS RES</t>
  </si>
  <si>
    <t>POLE MARTIGNAS EMPLOI RESERVE</t>
  </si>
  <si>
    <t>02G40LM</t>
  </si>
  <si>
    <t>06347TP</t>
  </si>
  <si>
    <t>SITE ROSNAY CTM</t>
  </si>
  <si>
    <t>06347RP</t>
  </si>
  <si>
    <t>POLE BGA AVORD ROSNAY</t>
  </si>
  <si>
    <t>POLE AVORD ROSNAY</t>
  </si>
  <si>
    <t>02F0ANP</t>
  </si>
  <si>
    <t>CIIRAA DE DRACHENBRONN</t>
  </si>
  <si>
    <t>011I5A7</t>
  </si>
  <si>
    <t>ESID METZ - ANT CONTR DOUAI</t>
  </si>
  <si>
    <t>ESID METZ - ANTENNE CONTRATS DOUAI</t>
  </si>
  <si>
    <t>011F64F</t>
  </si>
  <si>
    <t>ESID LYON - CELL PREV - ANT ISTRES</t>
  </si>
  <si>
    <t>ESID LYON - CELLULE PREVENTION - ANTENNE ISTRES</t>
  </si>
  <si>
    <t>06122XN</t>
  </si>
  <si>
    <t>POLE MTN CASTELSARRASIN</t>
  </si>
  <si>
    <t>POLE CASTELSARRASIN</t>
  </si>
  <si>
    <t>084W31L</t>
  </si>
  <si>
    <t>SITE CAPTIEUX</t>
  </si>
  <si>
    <t>06122XO</t>
  </si>
  <si>
    <t>POLE MTN MONTAUBAN</t>
  </si>
  <si>
    <t>POLE MONTAUBAN</t>
  </si>
  <si>
    <t>06122XV</t>
  </si>
  <si>
    <t>SITE CASTELSARRASIN MARESCOT</t>
  </si>
  <si>
    <t>02FD027</t>
  </si>
  <si>
    <t>CIIRAA - BORDEAUX</t>
  </si>
  <si>
    <t>CENTRE D'INSTRUCTION ET D'INFORMATION DE RESERVE DE L'ARMEE DE L'AIR - BORDEAUX</t>
  </si>
  <si>
    <t>02FD039</t>
  </si>
  <si>
    <t>02FD040</t>
  </si>
  <si>
    <t>CFA : BASAL</t>
  </si>
  <si>
    <t>BRIGADE AERIENNE DES SYSTEMES  D'ARMES ET DE LA LOGISTIQUE</t>
  </si>
  <si>
    <t>02FD046</t>
  </si>
  <si>
    <t>EM SUD : GROUPEMENT GENDARMERIE</t>
  </si>
  <si>
    <t>ETAT MAJOR SUD : GROUPEMENT GENDARMERIE</t>
  </si>
  <si>
    <t>02FD049</t>
  </si>
  <si>
    <t>02FD052</t>
  </si>
  <si>
    <t>EAAO</t>
  </si>
  <si>
    <t>ESCADRE AERIENNE D'APPUI AUX OPERATIONS</t>
  </si>
  <si>
    <t>0A1D000</t>
  </si>
  <si>
    <t>ZIG OAN GIEN</t>
  </si>
  <si>
    <t>0A1F000</t>
  </si>
  <si>
    <t>ZIG OAN ORLEANS</t>
  </si>
  <si>
    <t>09Q0048</t>
  </si>
  <si>
    <t>INF6M C/BE/QMF NAV</t>
  </si>
  <si>
    <t>COURS FORMATION ELEMENTAIRE METIER MOT OPSNAV:NAV</t>
  </si>
  <si>
    <t>0A25000</t>
  </si>
  <si>
    <t>BDD EPINAL LUXEUIL COUTS INDIVIS</t>
  </si>
  <si>
    <t>0A26000</t>
  </si>
  <si>
    <t>ZIG LXE LUXEUIL LES BAINS</t>
  </si>
  <si>
    <t>00FS9MT</t>
  </si>
  <si>
    <t>1ER RIMA - STRUCTURE ACCUEIL RO2 - AGM</t>
  </si>
  <si>
    <t>1ER REGIMENT D'INFANTERIE DE MARINE - STRUCTURE D'ACCUEIL DE LA RO2 - ANGOULEME</t>
  </si>
  <si>
    <t>0A2B000</t>
  </si>
  <si>
    <t>ZIG MTZ METZ NEY</t>
  </si>
  <si>
    <t>0A2G000</t>
  </si>
  <si>
    <t>ZIG MTZ AMANVILLERS</t>
  </si>
  <si>
    <t>AMANVILLERS</t>
  </si>
  <si>
    <t>09O934L</t>
  </si>
  <si>
    <t>CICOS - COMBDD MONTAUBAN</t>
  </si>
  <si>
    <t>CICOS - COMMANDEMENT DE LA BASE DE DEFENSE DE MONTAUBAN</t>
  </si>
  <si>
    <t>047N4HJ</t>
  </si>
  <si>
    <t>CDEC - EMSST-ELEVES EEM BEYROUTH LIBAN</t>
  </si>
  <si>
    <t>CDEC - EMSST-ELEVES EEM BEYROUTH - LIBAN</t>
  </si>
  <si>
    <t>047N4F8</t>
  </si>
  <si>
    <t>CDEC - EMSST-ELEVES IONIS STM</t>
  </si>
  <si>
    <t>CDEC - EMSST-ELEVES IONIS SCHOOL OF TECHNOLOGY AND MANAGEMENT</t>
  </si>
  <si>
    <t>0AJ16C6</t>
  </si>
  <si>
    <t>STRUCTURE D'ACCUEIL DE LA RO2 - DAX</t>
  </si>
  <si>
    <t>0AJ16C8</t>
  </si>
  <si>
    <t>BASE ECOLE - 6E RHC - BLESSES ADT</t>
  </si>
  <si>
    <t>BASE ECOLE - 6E REGIMENT D'HELICOPTERES DE COMBAT - 6E RHC - BLESSES DE L'ARMEE DE TERRE</t>
  </si>
  <si>
    <t>06ST098</t>
  </si>
  <si>
    <t>ADMR BESANCON</t>
  </si>
  <si>
    <t>ANTENNE DEFENSE MOBILITE REGIONALE - BESANCON</t>
  </si>
  <si>
    <t>05PK001</t>
  </si>
  <si>
    <t>CMT CROIX DU SUD - SERV HYG SANTE</t>
  </si>
  <si>
    <t>CHASSEUR DE MINES TRIPARTITE CROIX DU SUD - SERVICE HYGIENE SANTE</t>
  </si>
  <si>
    <t>06T02AD</t>
  </si>
  <si>
    <t>ADML PAMIERS</t>
  </si>
  <si>
    <t>ANTENNE DEFENSE MOBILITE LOCALE - PAMIERS</t>
  </si>
  <si>
    <t>0A6N037</t>
  </si>
  <si>
    <t>05JT009</t>
  </si>
  <si>
    <t>CIRFA GUYANE - RO2</t>
  </si>
  <si>
    <t>CENTRE D'INFORMATION ET DE RECRUTEMENT DES FORCES ARMEES - GUYANE - STRUCTURE D'ACCUEIL DE LA RO2</t>
  </si>
  <si>
    <t>02FQ043</t>
  </si>
  <si>
    <t>02FQ044</t>
  </si>
  <si>
    <t>EFSOAAE</t>
  </si>
  <si>
    <t>ECOLE DE FORMATION DES SOUS-OFFICIERS DE L'ARMEE DE L'AIR ET DE L'ESPACE</t>
  </si>
  <si>
    <t>088K007</t>
  </si>
  <si>
    <t>013Q830</t>
  </si>
  <si>
    <t>DIRISI MTZ - CIRISI MONTIGNY LES METZ</t>
  </si>
  <si>
    <t>DIRISI METZ - CIRISI MONTIGNY LES METZ</t>
  </si>
  <si>
    <t>080U1AX</t>
  </si>
  <si>
    <t>519E RT - CDE TECH APPRO</t>
  </si>
  <si>
    <t>519E REGIMENT DU TRAIN- CODE TECHNIQUE APPROVISIONNEMENTS</t>
  </si>
  <si>
    <t>09YU000</t>
  </si>
  <si>
    <t>ZIG PAU SEDZERE</t>
  </si>
  <si>
    <t>09Z0000</t>
  </si>
  <si>
    <t>ZIG PAU DAX</t>
  </si>
  <si>
    <t>04674E1</t>
  </si>
  <si>
    <t>CFIM 9E BIMA - 22E RIMA</t>
  </si>
  <si>
    <t>CENTRE DE FORMATION INITIALE DES MILITAIRES DU RANG 9E BIMA - 22E RIMA</t>
  </si>
  <si>
    <t>02F0AJP</t>
  </si>
  <si>
    <t>EFR</t>
  </si>
  <si>
    <t>ESCADRON DE FORMATION RENSEIGNEMENT</t>
  </si>
  <si>
    <t>0AB5000</t>
  </si>
  <si>
    <t>DRSD</t>
  </si>
  <si>
    <t>DIRECTION DU RENSEIGNEMENT ET DE LA SECURITE DE LA DEFENSE</t>
  </si>
  <si>
    <t>06432O7</t>
  </si>
  <si>
    <t>PLOT LOG LC</t>
  </si>
  <si>
    <t>PLOT LOGISTIQUE LA COURTINE</t>
  </si>
  <si>
    <t>018Q3HF</t>
  </si>
  <si>
    <t>STAT - OP SIA TERRE - CPIC</t>
  </si>
  <si>
    <t>SECTION TECHNIQUE DE L'ARMEE DE TERRE - OFFICIER DE PROGRAMME SIA TERRE - CPIC</t>
  </si>
  <si>
    <t>018Q3HH</t>
  </si>
  <si>
    <t>STAT - ETM SIA - BRUZ - CPIC</t>
  </si>
  <si>
    <t>SECTION TECHNIQUE DE L'ARMEE DE TERRE - EQUIPE TECHNIQUE DE MARQUE SIA - BRUZ - CPIC</t>
  </si>
  <si>
    <t>0ACN01R</t>
  </si>
  <si>
    <t>SIH HIA SAINTE ANNE</t>
  </si>
  <si>
    <t>SERVICE INFORMATIQUE METIER HOPITAL D' INSTRUCTION DES ARMEES SAINTE ANNE</t>
  </si>
  <si>
    <t>069K420</t>
  </si>
  <si>
    <t>ANTE SITE LA ROCH</t>
  </si>
  <si>
    <t>ANTENNE LA ROCHELLE</t>
  </si>
  <si>
    <t>0ALE3H1</t>
  </si>
  <si>
    <t>ADMR-BESANCON</t>
  </si>
  <si>
    <t>0ALE3H3</t>
  </si>
  <si>
    <t>PDM NORD EST - ADMR-CREIL</t>
  </si>
  <si>
    <t>0A8S03G</t>
  </si>
  <si>
    <t>ANT ACT SOC VALENCE</t>
  </si>
  <si>
    <t>ANTENNE D'ACTION SOCIALE VALENCE</t>
  </si>
  <si>
    <t>051Z1L8</t>
  </si>
  <si>
    <t>BAN LBIHOUE - SERVICE CIRCAE TOULOUSE</t>
  </si>
  <si>
    <t>02FEPEI</t>
  </si>
  <si>
    <t>CTC</t>
  </si>
  <si>
    <t>CHAMP DE TIR DE CAPTIEUX</t>
  </si>
  <si>
    <t>013K768</t>
  </si>
  <si>
    <t>DIRISI BDX - DET SIC ANGOULEME</t>
  </si>
  <si>
    <t>DIRISI BORDEAUX - CIRISI COGNAC DETACHEMENT SIC ANGOULEME</t>
  </si>
  <si>
    <t>013K721</t>
  </si>
  <si>
    <t>DIRISI BDX - DET SIC MONTAUBAN</t>
  </si>
  <si>
    <t>DIRISI BORDEAUX - CIRISI TOULOUSE DETACHEMENT SIC MONTAUBAN</t>
  </si>
  <si>
    <t>05V8000</t>
  </si>
  <si>
    <t>ALFAN ANTCHERB</t>
  </si>
  <si>
    <t>ANTENNE ETAT MAJOR FORCE D'ACTION NAVALE CHERBOURG</t>
  </si>
  <si>
    <t>01DY245</t>
  </si>
  <si>
    <t>LYC MIL AUTUN - CPGE</t>
  </si>
  <si>
    <t>LYCEE MILITAIRE D'AUTUN - CPGE</t>
  </si>
  <si>
    <t>09SP000</t>
  </si>
  <si>
    <t>GTR T</t>
  </si>
  <si>
    <t>GROUPE DE TRANSFORMATION ET DE RENFORT TOULON</t>
  </si>
  <si>
    <t>047Q2BT</t>
  </si>
  <si>
    <t>GRS IDF - 8E BCP - ROUEN - RO2</t>
  </si>
  <si>
    <t>GRS IDF - 8E BCP - CIRFA ROUEN - STRUCTURE D'ACCUEIL DE LA RO2</t>
  </si>
  <si>
    <t>047R3BC</t>
  </si>
  <si>
    <t>GRS NE - 8E RA - LAON - RO2</t>
  </si>
  <si>
    <t>GRS NE - 8E RA - CIRFA LAON - STRUCTURE D'ACCUEIL DE LA RO2</t>
  </si>
  <si>
    <t>069J000</t>
  </si>
  <si>
    <t>GSBDD CHERBOURG</t>
  </si>
  <si>
    <t>GROUPEMENT DE SOUTIEN DE LA BASE DE DEFENSE - CHERBOURG</t>
  </si>
  <si>
    <t>08BN00W</t>
  </si>
  <si>
    <t>EXTERN MESS BALARD</t>
  </si>
  <si>
    <t>EXTERNALISATION MESS BALARD</t>
  </si>
  <si>
    <t>05UD01A</t>
  </si>
  <si>
    <t>COMAR LE HAVRE - PC - EFM MANCHE</t>
  </si>
  <si>
    <t>02KN11O</t>
  </si>
  <si>
    <t>C/BS/OPS</t>
  </si>
  <si>
    <t>POLE ECOLES MEDITERRANEE ELEVES - COURS BS OPERATIONS</t>
  </si>
  <si>
    <t>09UW7JE</t>
  </si>
  <si>
    <t>PPE - AMBASSADE EN SUISSE</t>
  </si>
  <si>
    <t>AMBASSADE EN SUISSE - BERNE</t>
  </si>
  <si>
    <t>BERNE</t>
  </si>
  <si>
    <t>047N4GY</t>
  </si>
  <si>
    <t>CDEC - EMSST-ELEVE UNIV PARIS 7 DIDEROT</t>
  </si>
  <si>
    <t>CDEC - EMSST-ELEVES UNIVERSITE PARIS 7 DIDEROT</t>
  </si>
  <si>
    <t>047N4GZ</t>
  </si>
  <si>
    <t>CDEC - EMSST-ELEVES UNIVERSITE RENNES 2</t>
  </si>
  <si>
    <t>CDEC - EMSST-ELEVES UNIVERSITE DE RENNES 2 - RENNES</t>
  </si>
  <si>
    <t>05BU481</t>
  </si>
  <si>
    <t>PPE - NCO NSA / NATEX BRUXELLES (BEL)</t>
  </si>
  <si>
    <t>PPE - NATO STANDARDISATION AGENCY- COMPUTER ASSISTED - NCO NSA / NATEX BRUXELLES (BELGIQUE)</t>
  </si>
  <si>
    <t>0A4P000</t>
  </si>
  <si>
    <t>ZIG CCN MONT LOUIS</t>
  </si>
  <si>
    <t>0A4S000</t>
  </si>
  <si>
    <t>ZIG ISP SALON DE PROVENCE</t>
  </si>
  <si>
    <t>0A6C000</t>
  </si>
  <si>
    <t>ZIG BGA BOURGES</t>
  </si>
  <si>
    <t>0A6F000</t>
  </si>
  <si>
    <t>ZIG BGA ROSNAY</t>
  </si>
  <si>
    <t>0A6G000</t>
  </si>
  <si>
    <t>BDD CHERBOURG COUTS INDIVIS</t>
  </si>
  <si>
    <t>067H0AJ</t>
  </si>
  <si>
    <t>93EME AM - BRIVE LA GAILLARDE</t>
  </si>
  <si>
    <t>8EME CENTRE MEDICAL DES ARMEES - 93EME ANTENNE MEDICALE</t>
  </si>
  <si>
    <t>011I531</t>
  </si>
  <si>
    <t>ESID METZ-CELL PREV ENV-ANT LUX</t>
  </si>
  <si>
    <t>ESID METZ - CELLULE PREVENTION MAITRISE DES RISQUES ENVIRONNEMENT- ANTENNE LUXEUIL</t>
  </si>
  <si>
    <t>011I535</t>
  </si>
  <si>
    <t>ESID METZ-CELL PREV ENV-ANT ST DIZ</t>
  </si>
  <si>
    <t>ESID METZ - CELLULE PREVENTION MAITRISE DES RISQUES ENVIRONNEMENT- ANTENNE ST DIZIER</t>
  </si>
  <si>
    <t>011I533</t>
  </si>
  <si>
    <t>ESID METZ-CELL PREV ENV-ANT NANCY</t>
  </si>
  <si>
    <t>ESID METZ - CELLULE PREVENTION MAITRISE DES RISQUES ENVIRONNEMENT- ANTENNE  NANCY</t>
  </si>
  <si>
    <t>011I534</t>
  </si>
  <si>
    <t>ESID METZ-CELL PREV ENV-ANT PHALSBG</t>
  </si>
  <si>
    <t>ESID METZ - CELLULE PREVENTION MAITRISE DES RISQUES ENVIRONNEMENT- ANTENNE  PHALSBOURG</t>
  </si>
  <si>
    <t>011I536</t>
  </si>
  <si>
    <t>ESID METZ-CELL PREV ENV-ANT STRASBG</t>
  </si>
  <si>
    <t>ESID METZ - CELLULE PREVENTION MAITRISE DES RISQUES ENVIRONNEMENT- ANTENNE STRASBOURG</t>
  </si>
  <si>
    <t>011I537</t>
  </si>
  <si>
    <t>ESID METZ - CELL PREV ENV-ANT VDN</t>
  </si>
  <si>
    <t>ESID METZ - CELLULE PREVENTION MAITRISE DES RISQUES ENVIRONNEMENT- ANTENNE VERDUN</t>
  </si>
  <si>
    <t>063W1GF</t>
  </si>
  <si>
    <t>SITE CVM QUAI DES REMPARTS</t>
  </si>
  <si>
    <t>SITE QUAI DES REMPARTS</t>
  </si>
  <si>
    <t>06RJ025</t>
  </si>
  <si>
    <t>PM SPM - ST MANDRIER SPEP</t>
  </si>
  <si>
    <t>06CM002</t>
  </si>
  <si>
    <t>06TB1AV</t>
  </si>
  <si>
    <t>EPMU CENTRE AQUITAINE - SEDZERE CEL RES</t>
  </si>
  <si>
    <t>ETABLISSEMENT PRINCIPAL MUNITIONS CENTRE AQUITAINE - GMU SEDZERE RESERVE</t>
  </si>
  <si>
    <t>05XC1RX</t>
  </si>
  <si>
    <t>CELLULE SURETE NUCLEAIRE ILONG</t>
  </si>
  <si>
    <t>081F023</t>
  </si>
  <si>
    <t>36EME AM - MONTIGNY LES METZ</t>
  </si>
  <si>
    <t>4EME CENTRE MEDICAL DES ARMEES - 36EME ANTENNE MEDICALE</t>
  </si>
  <si>
    <t>081F044</t>
  </si>
  <si>
    <t>04 CMA - 36 AM - RESERVE</t>
  </si>
  <si>
    <t>36EME AM - CELLULE RESERVE OPERATIONNELLE</t>
  </si>
  <si>
    <t>06ST018</t>
  </si>
  <si>
    <t>ADMR - CLERMONT FERRAND</t>
  </si>
  <si>
    <t>ANTENNE DEFENSE MOBILITE REGIONALE - CLERMONT FERRAND</t>
  </si>
  <si>
    <t>02L319H</t>
  </si>
  <si>
    <t>RSMA MAYOTTE - PARTIE RES.</t>
  </si>
  <si>
    <t>REGIMENT DU SERVICE MILITAIRE ADAPTE - MAYOTTE - PARTIE RESERVES</t>
  </si>
  <si>
    <t>08BE0V3</t>
  </si>
  <si>
    <t>SEC ANT LVC</t>
  </si>
  <si>
    <t>SECRETAIRE ANTENNE LANVEOC</t>
  </si>
  <si>
    <t>081C4H4</t>
  </si>
  <si>
    <t>01 CMA - 23 GV - RESERVE</t>
  </si>
  <si>
    <t>23EME GV - CELLULE RESERVE OPERATIONNELLE</t>
  </si>
  <si>
    <t>09T9000</t>
  </si>
  <si>
    <t>COD TECH CC-ZIG-RSC-LA ROCHELLE</t>
  </si>
  <si>
    <t>CODE TECHNIQUE CENTRE COUT - ZIG - RSC - LA ROCHELLE</t>
  </si>
  <si>
    <t>08K9007</t>
  </si>
  <si>
    <t>05NV000</t>
  </si>
  <si>
    <t>EMERAUDE BLEU</t>
  </si>
  <si>
    <t>SNA EMERAUDE EQUIPAGE BLEU</t>
  </si>
  <si>
    <t>066U0B3</t>
  </si>
  <si>
    <t>CPM/EPMS TOURS</t>
  </si>
  <si>
    <t>SECTION ENTRAINEMENT PHYSIQUE MILITAIRE ET SPORTIF</t>
  </si>
  <si>
    <t>053C000</t>
  </si>
  <si>
    <t>DE - GUYANE CAYENNE</t>
  </si>
  <si>
    <t>DEPOT ESSENCES-GUYANE (CAYENNE ROCHAMBEAU)</t>
  </si>
  <si>
    <t>053D000</t>
  </si>
  <si>
    <t>DETSEO OCEAN INDIEN</t>
  </si>
  <si>
    <t>DETACHEMENT DU SEO AUPRES DES FORCES ARMEES DE LA ZONE SUD DE L'OCEAN INDIEN</t>
  </si>
  <si>
    <t>0ACZ05H</t>
  </si>
  <si>
    <t>HBS - HPMEA - NDO - SD - 1RE DIV ARM BR</t>
  </si>
  <si>
    <t>TER - HPMEA - NDO - HPMEA - NDO - SD - 1RE DIVISION DE L'ARMEE BRITANNIQUE</t>
  </si>
  <si>
    <t>01CP396</t>
  </si>
  <si>
    <t>EALAT DAX - CTA</t>
  </si>
  <si>
    <t>ECOLE DE L'AVIATION LEGERE DE L'ARMEE DE TERRE  - CODE TECHNIQUE APPROVISIONNEMENT - DAX</t>
  </si>
  <si>
    <t>067O1GY</t>
  </si>
  <si>
    <t>136EME AM - BORGO</t>
  </si>
  <si>
    <t>10EME CENTRE MEDICAL DES ARMEES - 136EME ANTENNE MEDICALE</t>
  </si>
  <si>
    <t>067O1H4</t>
  </si>
  <si>
    <t>138EME AM - CALVI</t>
  </si>
  <si>
    <t>10EME CENTRE MEDICAL DES ARMEES - 138EME ANTENNE MEDICALE</t>
  </si>
  <si>
    <t>087C0C6</t>
  </si>
  <si>
    <t>HOPITAL TROUSSEAU - PARIS</t>
  </si>
  <si>
    <t>069C1AZ</t>
  </si>
  <si>
    <t>06 CMA - 65 AM - RESERVE</t>
  </si>
  <si>
    <t>65 AM - CELLULE RESERVE OPERATIONNELLE</t>
  </si>
  <si>
    <t>0617118</t>
  </si>
  <si>
    <t>ANTENNE BOUROGNE</t>
  </si>
  <si>
    <t>067O1L1</t>
  </si>
  <si>
    <t>10 CMA - 164 AM - RESERVE</t>
  </si>
  <si>
    <t>164EME AM - CELLULE RESERVE OPERATIONNELLE</t>
  </si>
  <si>
    <t>067O1L2</t>
  </si>
  <si>
    <t>51EME GV - NIMES</t>
  </si>
  <si>
    <t>10EME CENTRE MEDICAL DES ARMEES - 51EME GROUPE VETERINAIRE</t>
  </si>
  <si>
    <t>067O1LB</t>
  </si>
  <si>
    <t>10 CMA - 51 GV - RESERVE</t>
  </si>
  <si>
    <t>51EME GV - CELLULE RESERVE OPERATIONNELLE</t>
  </si>
  <si>
    <t>0819022</t>
  </si>
  <si>
    <t>07 CMA - 80 AM - RESERVE</t>
  </si>
  <si>
    <t>80EME AM - CELLULE RESERVE OPERATIONNELLE</t>
  </si>
  <si>
    <t>06SV3B1</t>
  </si>
  <si>
    <t>06SV3BB</t>
  </si>
  <si>
    <t>0672082</t>
  </si>
  <si>
    <t>DIR SIMU - ELEM DELOC BOURGES (04.658)</t>
  </si>
  <si>
    <t>DIR SIMU - ELEMENT DELOCALISE BOURGES (04.658)</t>
  </si>
  <si>
    <t>01AE9A0</t>
  </si>
  <si>
    <t>2E RGT HUSSARDS - USR RENS</t>
  </si>
  <si>
    <t>2E REGIMENT DE HUSSARDS - UNITE SPECIALISEE DE RESERVE RENSEIGNEMENT</t>
  </si>
  <si>
    <t>00G3000</t>
  </si>
  <si>
    <t>11E RAMA</t>
  </si>
  <si>
    <t>11E REGIMENT D'ARTILLERIE DE MARINE</t>
  </si>
  <si>
    <t>06YE2AU</t>
  </si>
  <si>
    <t>DSAE - RES OPS CDPGE</t>
  </si>
  <si>
    <t>DSAE - RESERVE OPERATIONNELLE CDPGE</t>
  </si>
  <si>
    <t>06YE2AV</t>
  </si>
  <si>
    <t>DSAE - RES OPS SDRCAM NORD</t>
  </si>
  <si>
    <t>DSAE - RESERVE OPERATIONNELLE SDRCAM NORD</t>
  </si>
  <si>
    <t>LANGEAIS</t>
  </si>
  <si>
    <t>02FDN0W</t>
  </si>
  <si>
    <t>MUSIQUE DES FORCES AERIENNES</t>
  </si>
  <si>
    <t>MUSIQUE DES FORCES AERIENNES - BORDEAUX</t>
  </si>
  <si>
    <t>0A8V03B</t>
  </si>
  <si>
    <t>09RW0J6</t>
  </si>
  <si>
    <t>COM-ZDS SUD OUEST AUM ISRAEL</t>
  </si>
  <si>
    <t>COM-ZDS SUD OUEST AUMONERIE ISRAELITE</t>
  </si>
  <si>
    <t>09RW0J8</t>
  </si>
  <si>
    <t>COMBDD NIMES ANT LARZAC AUM CATHO</t>
  </si>
  <si>
    <t>COMBDD NIMES ANTENNE CAMP DU LARZAC AUMONERIE CATHOLIQUE</t>
  </si>
  <si>
    <t>09RW0JA</t>
  </si>
  <si>
    <t>COMBDD MAILLY AUM PRO</t>
  </si>
  <si>
    <t>COMBDD MOURMELON MAILLY AUMONERIE PROTESTANTE</t>
  </si>
  <si>
    <t>0AB200F</t>
  </si>
  <si>
    <t>CFC GUYANE</t>
  </si>
  <si>
    <t>09RW0JC</t>
  </si>
  <si>
    <t>COMBDD SRTAS ANT COLMAR AUM PRO</t>
  </si>
  <si>
    <t>COMBDD  STRASBOURG ANTENNE COLMAR AUMONERIE PROTESTANTE</t>
  </si>
  <si>
    <t>02G5B4R</t>
  </si>
  <si>
    <t>06122XC</t>
  </si>
  <si>
    <t>SITE CAYLUS RES</t>
  </si>
  <si>
    <t>SITE CAYLUS EMPLOI RESERVE</t>
  </si>
  <si>
    <t>0814022</t>
  </si>
  <si>
    <t>12 CMA - 103 AM - RESERVE</t>
  </si>
  <si>
    <t>103EME AM - CELLULE RESERVE OPERATIONNELLE</t>
  </si>
  <si>
    <t>02FP007</t>
  </si>
  <si>
    <t>02FP009</t>
  </si>
  <si>
    <t>00RUALE</t>
  </si>
  <si>
    <t>TAMPA (USA) - OL CYBER WOC</t>
  </si>
  <si>
    <t>TAMPA (USA) - OL CYBER WEB OPS CENTER</t>
  </si>
  <si>
    <t>05BU8VZ</t>
  </si>
  <si>
    <t>011L3ZC</t>
  </si>
  <si>
    <t>ESID IDF-USID MTY-SIM-ANT VERT PT</t>
  </si>
  <si>
    <t>ESID IDF - USID MONTLHERY - SIM - ANTENNE VERT LE PETIT</t>
  </si>
  <si>
    <t>011K450</t>
  </si>
  <si>
    <t>ESID RENNES - SECT EXP IC SID-ANT AVORD</t>
  </si>
  <si>
    <t>ESID RENNES - SECTION EXPLOITATION DES INSTALLATIONS CLASSEES SID - ANTENNE AVORD</t>
  </si>
  <si>
    <t>05BU8VX</t>
  </si>
  <si>
    <t>PPE - RAF HQ - MOD (GB)</t>
  </si>
  <si>
    <t>PPE - ROYAL AIR FORCE HEADQUARTER - MINISTRY OF DEFENCE (GB)</t>
  </si>
  <si>
    <t>011K451</t>
  </si>
  <si>
    <t>ESID RENNES - SECT EXP IC SID-ANT CHERB</t>
  </si>
  <si>
    <t>ESID RENNES - SECTION EXPLOITATION DES INSTALLATIONS CLASSEES SID - ANTENNE CHERBOURG</t>
  </si>
  <si>
    <t>03ZO99I</t>
  </si>
  <si>
    <t>2E REG - BLESSES DE L ADT</t>
  </si>
  <si>
    <t>2E REGIMENT ETRANGER DE GENIE - BLESSES DE L ARMEE DE TERRE</t>
  </si>
  <si>
    <t>047R3BE</t>
  </si>
  <si>
    <t>GRS NE - 8E RA - RO2</t>
  </si>
  <si>
    <t>GRS NE - 8E RA - STRUCTURE D'ACCUEIL DE LA RO2</t>
  </si>
  <si>
    <t>0430046</t>
  </si>
  <si>
    <t>STAT EM RUFISQUE</t>
  </si>
  <si>
    <t>DIRISI DAKAR - STATION EMISSION RUFISQUE</t>
  </si>
  <si>
    <t>014T099</t>
  </si>
  <si>
    <t>STAT EMIS RIVIERE SALEE</t>
  </si>
  <si>
    <t>STATION EMISSION RIVIERE SALEE</t>
  </si>
  <si>
    <t>RIVIERE SALEE</t>
  </si>
  <si>
    <t>06CM04B</t>
  </si>
  <si>
    <t>NIF-VERT-LE-PETIT</t>
  </si>
  <si>
    <t>UDGA121433 : SOUTIEN UTILISATEURS RÉGION NORD-ILE DE FRANCE - VERTLEPETI</t>
  </si>
  <si>
    <t>06CM04C</t>
  </si>
  <si>
    <t>NIF-SACLAY</t>
  </si>
  <si>
    <t>UDGA121434 : SOUTIEN UTILISATEURS RÉGION NORD-ILE DE FRANCE - SACLAY</t>
  </si>
  <si>
    <t>06CM04D</t>
  </si>
  <si>
    <t>SU</t>
  </si>
  <si>
    <t>UDGA121435 : SOUTIEN UTILISATEURS RÉGION OUEST - BRUZ</t>
  </si>
  <si>
    <t>06CM04E</t>
  </si>
  <si>
    <t>PAR-PARIS</t>
  </si>
  <si>
    <t>UDGA121436 : SOUTIEN UTILISATEURS RÉGION PARISIENNE - PARIS</t>
  </si>
  <si>
    <t>06CM04F</t>
  </si>
  <si>
    <t>SUD</t>
  </si>
  <si>
    <t>UDGA121438 : SOUTIEN UTILISATEURS RÉGION SUD - TOULOUSE</t>
  </si>
  <si>
    <t>06CM04G</t>
  </si>
  <si>
    <t>SUE</t>
  </si>
  <si>
    <t>UDGA121439 : SOUTIEN UTILISATEURS RÉGION SUD-EST - ISTRES</t>
  </si>
  <si>
    <t>06CM04H</t>
  </si>
  <si>
    <t>UDGA121440 : SOUTIEN UTILISATEURS RÉGION SUD-OUEST - BISCARROSSE</t>
  </si>
  <si>
    <t>06CM04I</t>
  </si>
  <si>
    <t>SUO-ANGOULÊME</t>
  </si>
  <si>
    <t>UDGA121441 : SOUTIEN UTILISATEURS RÉGION SUD-OUEST - ANGOULÊME</t>
  </si>
  <si>
    <t>06VY04N</t>
  </si>
  <si>
    <t>DDTM 59</t>
  </si>
  <si>
    <t>90350 - DIRECTION DEPARTEMENTALE DES TERRITOIRES ET DE LA MER NORD</t>
  </si>
  <si>
    <t>06VY04P</t>
  </si>
  <si>
    <t>MIN MER CSMM</t>
  </si>
  <si>
    <t>90275 - MIN MER CONSEIL SUPERIEUR MARINE MARCHANDE</t>
  </si>
  <si>
    <t>05VE000</t>
  </si>
  <si>
    <t>BN DJIBOUTI</t>
  </si>
  <si>
    <t>00RC000</t>
  </si>
  <si>
    <t>011K42U</t>
  </si>
  <si>
    <t>ESID RENNES - USID TOURS - CELL REG INF</t>
  </si>
  <si>
    <t>ESID RENNES - USID TOURS - CELLULE REGIE DES INFRASTRUCTURES - ANTENNE ROMORANTIN</t>
  </si>
  <si>
    <t>047Q2ES</t>
  </si>
  <si>
    <t>GRS IDF-8E BCP-CIRFA GUADELOUPE-RO2</t>
  </si>
  <si>
    <t>GRS IDF - 8E BCP - CIRFA GUADELOUPE - STRUCTURE D'ACCUEIL DE LA RO2</t>
  </si>
  <si>
    <t>047Q2F3</t>
  </si>
  <si>
    <t>GRS IDF - 8E BCP -CIRFA MARTINIQUE - RO2</t>
  </si>
  <si>
    <t>GRS IDF - 8E BCP - CIRFA MARTINIQUE - STRUCTURE D'ACCUEIL DE LA RO2</t>
  </si>
  <si>
    <t>047Q2F4</t>
  </si>
  <si>
    <t>GRS IDF - CIRFA MARTINIQUE - BLESSES ADT</t>
  </si>
  <si>
    <t>GRS IDF - 8E BCP - CIRFA MARTINIQUE - BLESSES DE L'ARMEE DE TERRE</t>
  </si>
  <si>
    <t>05BU9C0</t>
  </si>
  <si>
    <t>PPE - OLIA OASD (HA) - FALLS CHURCH EU</t>
  </si>
  <si>
    <t>PPE - OLIA ASSISTANT SECRETARY OF DEFENSE FOR HEALTH AFFAIRS ASD/HA - FALLS CHURCH - (ETATS-UNIS)</t>
  </si>
  <si>
    <t>FALLS CHURCH</t>
  </si>
  <si>
    <t>00S32HM</t>
  </si>
  <si>
    <t>EMS2 - STAGIAIRE RJCSC - ECEM - AMMAN</t>
  </si>
  <si>
    <t>EMS2 - STAGIAIRE RJCSC - ECEM - AMMAN (JORDANIE)</t>
  </si>
  <si>
    <t>09X60OH</t>
  </si>
  <si>
    <t>13E DBLE - MATERIELS PAC - LARZAC</t>
  </si>
  <si>
    <t>13E DEMI BRIGADE DE LEGION ETRANGERE - MATERIELS POLITIQUE DES PARCS AU CONTACT - CAMP DU LARZAC</t>
  </si>
  <si>
    <t>0AKC090</t>
  </si>
  <si>
    <t>ACHATS ANT. MALAKOFF</t>
  </si>
  <si>
    <t>ACHATS ANTENNE DE MALAKOFF</t>
  </si>
  <si>
    <t>011L3ZB</t>
  </si>
  <si>
    <t>ESID IDF-USID MTY-SIM-ANT BTY</t>
  </si>
  <si>
    <t>ESID IDF - USID MONTLHERY - SIM - ANTENNE BRETIGNY</t>
  </si>
  <si>
    <t>011L3ZD</t>
  </si>
  <si>
    <t>ESID IDF-USID MTY-SIM-AXE N S BTY</t>
  </si>
  <si>
    <t>ESID IDF - USID MONTLHERY - SIM - AXE NORD SUD BTY</t>
  </si>
  <si>
    <t>011L3ZE</t>
  </si>
  <si>
    <t>ESID IDF-USID MTY-SIM-ANT FONT</t>
  </si>
  <si>
    <t>ESID IDF - USID MONTLHERY - SIM - ANTENNE FONTAINEBLEAU</t>
  </si>
  <si>
    <t>011L3ZK</t>
  </si>
  <si>
    <t>ESID IDF - CELL REG OPE DOULLENS</t>
  </si>
  <si>
    <t>ESID IDF - CELLULE REGIE OPERATIONNELLE DOULLENS</t>
  </si>
  <si>
    <t>045Q2TP</t>
  </si>
  <si>
    <t>ANT AUTUN RES</t>
  </si>
  <si>
    <t>ANTENNE AUTUN EMPLOI RESERVE</t>
  </si>
  <si>
    <t>011L3PT</t>
  </si>
  <si>
    <t>ESID IDF-USID CEL-SECT REG INFRA-ANT DLS</t>
  </si>
  <si>
    <t>ESID IDF - USID CREIL - SECTION REGIE DES INFRASTRUCTURES - ANTENNE DOULLENS</t>
  </si>
  <si>
    <t>011K3ZH</t>
  </si>
  <si>
    <t>ESID RENNES-CELL REGIE INFRA-ANT TOURS</t>
  </si>
  <si>
    <t>ESID RENNES - CELLULE REGIE DES INFRASTRUCTURES - ANTENNE TOURS</t>
  </si>
  <si>
    <t>016I000</t>
  </si>
  <si>
    <t>COMSUP FANC</t>
  </si>
  <si>
    <t>COMMANDEMENT SUPERIEUR DES FORCES ARMEES EN NOUVELLE CALEDONIE</t>
  </si>
  <si>
    <t>06CT0DQ</t>
  </si>
  <si>
    <t>DQC</t>
  </si>
  <si>
    <t>UDGA102617 : DÉPARTEMENT QUALITÉ CONTRÔLE</t>
  </si>
  <si>
    <t>06EX3YU</t>
  </si>
  <si>
    <t>ESID DE BREST - EQ RES HT BALIS</t>
  </si>
  <si>
    <t>ESID DE BREST - EQUIPE RESEAU HT ET BALISAGE</t>
  </si>
  <si>
    <t>081C243</t>
  </si>
  <si>
    <t>3EME AM - CELESTINS</t>
  </si>
  <si>
    <t>1ER CENTRE MEDICAL DES ARMEES - 3EME ANTENNE MEDICALE</t>
  </si>
  <si>
    <t>011I59I</t>
  </si>
  <si>
    <t>ESID METZ - ANT TRANS BESANCON</t>
  </si>
  <si>
    <t>ESID METZ - ANTENNE TRANSMISSION BESANCON</t>
  </si>
  <si>
    <t>011I58G</t>
  </si>
  <si>
    <t>ESID METZ - CELL SST NANCY</t>
  </si>
  <si>
    <t>ESID METZ - CELLULE SST NANCY</t>
  </si>
  <si>
    <t>06VZ0CZ</t>
  </si>
  <si>
    <t>06VZ0D2</t>
  </si>
  <si>
    <t>06VZ0D5</t>
  </si>
  <si>
    <t>08DEAHB</t>
  </si>
  <si>
    <t>EM IATD</t>
  </si>
  <si>
    <t>EQUIPE DE MARQUE INTELLIGENCE ARTIFICIELLE ET TRAITEMENT DE LA DONNEE</t>
  </si>
  <si>
    <t>02FCFRF</t>
  </si>
  <si>
    <t>ANTENNE EQUIPE DE MARQUE AVIONS DE TRANSPORT TACTIQUE</t>
  </si>
  <si>
    <t>09N5APB</t>
  </si>
  <si>
    <t>BA CIRFA ORANGE</t>
  </si>
  <si>
    <t>BUREAU AIR DU CENTRE D'INFORMATION ET DE RECRUTEMENT DES FORCES ARMEES ORANGE</t>
  </si>
  <si>
    <t>09O93VT</t>
  </si>
  <si>
    <t>CICOS - CULTES - COMBDD ANGERS  AUM  PRO</t>
  </si>
  <si>
    <t>CICOS - CULTES - COMBDD ANGERS LE MANS SAUMUR - AUMONERIE PROTESTANTE</t>
  </si>
  <si>
    <t>09O93VX</t>
  </si>
  <si>
    <t>CICOS - CULTES - COMBDD AUM ISRAEL</t>
  </si>
  <si>
    <t>CICOS - CULTES - COMBDD CREIL-AUMONERIE ISRAELITE</t>
  </si>
  <si>
    <t>08C30DQ</t>
  </si>
  <si>
    <t>CEPA/10 S - EQUIPE DE MARQUE H160</t>
  </si>
  <si>
    <t>CENTRES EXPERIMENTATIONS PRATIQUES - RECEPTION AERONAV - EQUIPE DE MARQUE H160</t>
  </si>
  <si>
    <t>09O93VY</t>
  </si>
  <si>
    <t>CICOS - CULTES - COMBDD DRAGUIGNAN - AUMONERIE MUSULMANE</t>
  </si>
  <si>
    <t>09O93W2</t>
  </si>
  <si>
    <t>CICOS - CULTES - COMBDD ISTRES AUMONERIE</t>
  </si>
  <si>
    <t>CICOS - CULTES - COMBDD ISTRES AUMONERIE CATHOLIQUE</t>
  </si>
  <si>
    <t>011L41S</t>
  </si>
  <si>
    <t>ESID IDF - SIM-CELL OP-SECT 1-ANT FDE</t>
  </si>
  <si>
    <t>ESID IDF - SIM - CELLULE OPERATIONS - SECTEUR 1 - ANTENNE FORT DE L'EST</t>
  </si>
  <si>
    <t>0AAW009</t>
  </si>
  <si>
    <t>AAS MARTINIQUE</t>
  </si>
  <si>
    <t>ANTENNE D'ACTION SOCIALE MARTINIQUE</t>
  </si>
  <si>
    <t>09O93WY</t>
  </si>
  <si>
    <t>CICOS - CULTES - COMBDD CLERMONT-FERRAND - AUMONERIE PROTESTANTE</t>
  </si>
  <si>
    <t>09QN02Y</t>
  </si>
  <si>
    <t>SDSO-SAINT-MÉDARD</t>
  </si>
  <si>
    <t>UDGA121257 : SOUS-DIRECTION RÉGIONALE SUD-OUEST/SAINT-MÉDARD EN JALLES</t>
  </si>
  <si>
    <t>09QN02Z</t>
  </si>
  <si>
    <t>SDSO-ANGOULÊME</t>
  </si>
  <si>
    <t>UDGA121260 : SOUS-DIRECTION RÉGIONALE SUD-OUEST/ANGOULÊME</t>
  </si>
  <si>
    <t>09O93XZ</t>
  </si>
  <si>
    <t>CICOS - CULTES - COM BDD LYON AN</t>
  </si>
  <si>
    <t>CICOS - CULTES - COMBDD LYON  ANTENNE LA VALBONNE - AUMONERIE MUSULMANE</t>
  </si>
  <si>
    <t>060Z158</t>
  </si>
  <si>
    <t>GSBDD SGH - ANT HAGUENAU</t>
  </si>
  <si>
    <t>ANTENNE HAGUENAU</t>
  </si>
  <si>
    <t>05MO002</t>
  </si>
  <si>
    <t>SPIA - DEPARTEMENT CENTRAL DU SERVICE DE</t>
  </si>
  <si>
    <t>SERVICE DE LA POSTE INTERARMEES - DEPARTEMENT CENTRAL DU SERVICE DE LA POSTE INTERARMEES</t>
  </si>
  <si>
    <t>09QN030</t>
  </si>
  <si>
    <t>SDSO-TOULON</t>
  </si>
  <si>
    <t>UDGA121261 : SOUS-DIRECTION RÉGIONALE SUD-OUEST/TOULON</t>
  </si>
  <si>
    <t>09QN031</t>
  </si>
  <si>
    <t>SDSU</t>
  </si>
  <si>
    <t>UDGA116510 : SOUS-DIRECTION RÉGIONALE SUD/ISTRES</t>
  </si>
  <si>
    <t>09N5AOK</t>
  </si>
  <si>
    <t>ANT AIR CIRFA MONT DE MARSAN</t>
  </si>
  <si>
    <t>ANTENNE AIR DU CENTRE D'INFORMATION ET DE RECRUTEMENT DES FORCES ARMEES MONT DE MARSAN</t>
  </si>
  <si>
    <t>087C0CA</t>
  </si>
  <si>
    <t>ETABLISSEMENTS PUBLICS - IGN</t>
  </si>
  <si>
    <t>INSTITUT NATIONAL DE L'INFORMATION GEOGRAPHIQUE ET FORESTIERE</t>
  </si>
  <si>
    <t>09O93Z8</t>
  </si>
  <si>
    <t>CICOS - CULTES - EMIA DJIBOUTI - AUM CAT</t>
  </si>
  <si>
    <t>CICOS - CULTES - ETAT MAJOR INTERARMEES DE DJIBOUTI- AUMONERIE CATHOLIQUE</t>
  </si>
  <si>
    <t>011K48S</t>
  </si>
  <si>
    <t>ESID RENNES - PMO AVO</t>
  </si>
  <si>
    <t>ESID RENNES - POLE MAITRISE D OEUVRE AVORD</t>
  </si>
  <si>
    <t>09N5AOL</t>
  </si>
  <si>
    <t>ANT. AIR CIRFA SOLENZARA</t>
  </si>
  <si>
    <t>ANTENNE AIR DU CENTRE D'INFORMATION ET DE RECRUTEMENT DES FORCES ARMEES SOLENZARA</t>
  </si>
  <si>
    <t>09O93Z9</t>
  </si>
  <si>
    <t>CICOS - CULTS - EMIA DJIB - CULTE PROT</t>
  </si>
  <si>
    <t>CICOS - CULTES - ETAT MAJOR INTERARMEES DE DJIBOUTI - AUMONERIE PROTESTANTE</t>
  </si>
  <si>
    <t>011F6DL</t>
  </si>
  <si>
    <t>ESID LYON - ANT ACH GRENOB</t>
  </si>
  <si>
    <t>ESID LYON - ANTENNE ACHATS GRENOBLE</t>
  </si>
  <si>
    <t>01CS000</t>
  </si>
  <si>
    <t>EALAT LE LUC</t>
  </si>
  <si>
    <t>ECOLE DE L'AVIATION LEGERE DE L'ARMEE DE TERRE - LE LUC</t>
  </si>
  <si>
    <t>0A0F000</t>
  </si>
  <si>
    <t>ZIG VSL RAMBOUILLET</t>
  </si>
  <si>
    <t>0A0G000</t>
  </si>
  <si>
    <t>ZIG VSL SAINT CYR L'ECOLE</t>
  </si>
  <si>
    <t>06J700O</t>
  </si>
  <si>
    <t>DA-IS</t>
  </si>
  <si>
    <t>UDGA104920 : DIVISION D'ACHAT ISTRES</t>
  </si>
  <si>
    <t>06J700P</t>
  </si>
  <si>
    <t>DA-SD</t>
  </si>
  <si>
    <t>UDGA104922 : DIVISION D'ACHAT ST MÉDARD EN JALLES</t>
  </si>
  <si>
    <t>06J700Q</t>
  </si>
  <si>
    <t>DA-TN</t>
  </si>
  <si>
    <t>UDGA104923 : DIVISION D'ACHAT TOULON</t>
  </si>
  <si>
    <t>06J700R</t>
  </si>
  <si>
    <t>DA-VL</t>
  </si>
  <si>
    <t>UDGA104924 : DIVISION D'ACHAT VAL DE REUIL</t>
  </si>
  <si>
    <t>06J700S</t>
  </si>
  <si>
    <t>DA-IDF-VERT-LE-PETIT</t>
  </si>
  <si>
    <t>UDGA108580 : DIVISION D'ACHAT ILE DE FRANCE</t>
  </si>
  <si>
    <t>06J700T</t>
  </si>
  <si>
    <t>SCAT-TOULOUSE</t>
  </si>
  <si>
    <t>UDGA160574 : SERVICE CENTRALISÉ DES ACHATS TECHNIQUES - TOULOUSE</t>
  </si>
  <si>
    <t>01699CC</t>
  </si>
  <si>
    <t>2E RPIMA - 2E UIR</t>
  </si>
  <si>
    <t>2E REGIMENT DE PARACHUTISTES D'INFANTERIE DE MARINE - 2E UNITE D'INTERVENTION DE RESERVE</t>
  </si>
  <si>
    <t>05E1064</t>
  </si>
  <si>
    <t>EVDG - MUSEE DU SSA</t>
  </si>
  <si>
    <t>MUSEE DU SERVICE DE SANTE DES ARMEES</t>
  </si>
  <si>
    <t>011K3YK</t>
  </si>
  <si>
    <t>ESID RENNES - ANT RENNES - CELL NRJ</t>
  </si>
  <si>
    <t>ESID RENNES - USID RENNES - ANTENNE RENNES - CELLULE ENERGIE</t>
  </si>
  <si>
    <t>00CI9N9</t>
  </si>
  <si>
    <t>16E BCP - MAT PAC CFIM 2E BB BITCHE</t>
  </si>
  <si>
    <t>16E BATAILLON DE CHASSEURS A PIED- MATERIELS PAC CFIM 2E BB BITCHE</t>
  </si>
  <si>
    <t>05HBACC</t>
  </si>
  <si>
    <t>SPAC-SS DIR RESS INT</t>
  </si>
  <si>
    <t>SPAC - SOUS DIRECTION DES RESSOURCES INTERNES</t>
  </si>
  <si>
    <t>08JZ01M</t>
  </si>
  <si>
    <t>02FEAC7</t>
  </si>
  <si>
    <t>ESCADRON DE SOUTIEN TECHNIQUE AERONAUTIQUE "CHALOSSE"</t>
  </si>
  <si>
    <t>02FOAJ4</t>
  </si>
  <si>
    <t>ESCADRON DE SOUTIEN TECHNIQUE AERONAUTIQUE "VAL DE LOIRE"</t>
  </si>
  <si>
    <t>011K42L</t>
  </si>
  <si>
    <t>ESID RENNES - USID RNS - ANT RNS - STJ</t>
  </si>
  <si>
    <t>ESID RENNES - USID RENNES - ANTENNE RENNES - SAINT JACQUES - BRUZ</t>
  </si>
  <si>
    <t>011K42N</t>
  </si>
  <si>
    <t>ESID RENNES - CELL SIM LA MALT</t>
  </si>
  <si>
    <t>ESID RENNES - CELLULE SIM LA MALTIERE</t>
  </si>
  <si>
    <t>05WD125</t>
  </si>
  <si>
    <t>CAM PARIS SANTE GENS MER CAEN</t>
  </si>
  <si>
    <t>SANTE GENS MER CAEN</t>
  </si>
  <si>
    <t>05WD126</t>
  </si>
  <si>
    <t>CAM PARIS SANTE GENS MER SAINT MALO</t>
  </si>
  <si>
    <t>SANTE GENS MER SAINT MALO</t>
  </si>
  <si>
    <t>06EX3RG</t>
  </si>
  <si>
    <t>ESID BST-USID LDVAU</t>
  </si>
  <si>
    <t>ESID BREST - USID LANDIVISIAU</t>
  </si>
  <si>
    <t>0AB3000</t>
  </si>
  <si>
    <t>DIV ARCHI INTERMED GND</t>
  </si>
  <si>
    <t>DIVISION ARCHIVES INTERMEDIAIRES DE LA GENDARMERIE</t>
  </si>
  <si>
    <t>0AB4000</t>
  </si>
  <si>
    <t>DPT RSO TERR</t>
  </si>
  <si>
    <t>DEPARTEMENT DU RESEAU TERRITORIAL</t>
  </si>
  <si>
    <t>09RH0OH</t>
  </si>
  <si>
    <t>CEMSAIR:STAG.ANGERS</t>
  </si>
  <si>
    <t>CEMSAIR : STAGIAIRES ANGERS</t>
  </si>
  <si>
    <t>09RH0OL</t>
  </si>
  <si>
    <t>CEMSAIR:STAG.METZ</t>
  </si>
  <si>
    <t>CEMSAIR : STAGIAIRES METZ</t>
  </si>
  <si>
    <t>02FGFEN</t>
  </si>
  <si>
    <t>BMN C130H</t>
  </si>
  <si>
    <t>BUREAU DU MAINTIEN DE LA NAVIGABILITE C130H</t>
  </si>
  <si>
    <t>05J605S</t>
  </si>
  <si>
    <t>EGAM</t>
  </si>
  <si>
    <t>ELEMENT GEOGRAPHIQUE AIR-MARINE</t>
  </si>
  <si>
    <t>0AIZ0L2</t>
  </si>
  <si>
    <t>SITE RAMBOUILLET QG ESTIENNE</t>
  </si>
  <si>
    <t>SITE RAMBOUILLET QUARTIER GENERAL ESTIENNE</t>
  </si>
  <si>
    <t>011C55Q</t>
  </si>
  <si>
    <t>ESID BORDEAUX - CELL ING MAINT VAYRES</t>
  </si>
  <si>
    <t>ESID BORDEAUX - CELLULE INGENIERIE DE LA MAINTENANCE COMMUNE VAYRES</t>
  </si>
  <si>
    <t>06161YR</t>
  </si>
  <si>
    <t>ATLAS BRIE LA BRACONNE</t>
  </si>
  <si>
    <t>05YG0CI</t>
  </si>
  <si>
    <t>ETAT-MAJOR D'ALFAN - PERSONNEL AIR</t>
  </si>
  <si>
    <t>08676E2</t>
  </si>
  <si>
    <t>ANT FORT L EST RES</t>
  </si>
  <si>
    <t>ANTENNE FORT DE L EST EMPLOI RESERVE</t>
  </si>
  <si>
    <t>08676E3</t>
  </si>
  <si>
    <t>ANT KB RES</t>
  </si>
  <si>
    <t>ANTENNE KREMLIN BICETRE EMPLOI RESERVE</t>
  </si>
  <si>
    <t>02EV043</t>
  </si>
  <si>
    <t>BUREAU AIR DU CENTRE D'INFORMATION ET DE RECRUTEMENT DES FORCES ARMEES REIMS</t>
  </si>
  <si>
    <t>013L867</t>
  </si>
  <si>
    <t>DIRISI IDF 8RT - ANT SIC VINCENNES</t>
  </si>
  <si>
    <t>DIRISI IDF 8RT - CIRISI VILLACOUBLAY ANTENNE SIC VINCENNES</t>
  </si>
  <si>
    <t>09JX004</t>
  </si>
  <si>
    <t>081C4GB</t>
  </si>
  <si>
    <t>24EME AM - CREIL</t>
  </si>
  <si>
    <t>1ER CENTRE MEDICAL DES ARMEES - 24EME ANTENNE MEDICALE</t>
  </si>
  <si>
    <t>05T206Q</t>
  </si>
  <si>
    <t>ALAVIA - PC - EFM TOULON</t>
  </si>
  <si>
    <t>ETAT-MAJOR AMIRAL AERONAUTIQUE NAVALE - PC - EFM TOULON</t>
  </si>
  <si>
    <t>08JV0BH</t>
  </si>
  <si>
    <t>08JV0BL</t>
  </si>
  <si>
    <t>08JV0BN</t>
  </si>
  <si>
    <t>05HCA06</t>
  </si>
  <si>
    <t>DRH-MD - DIR PROJ SCE SOLDE</t>
  </si>
  <si>
    <t>DRH-MD - DIRECTION DE PROJET "SOURCE SOLDE"</t>
  </si>
  <si>
    <t>047N4EX</t>
  </si>
  <si>
    <t>CDEC - EMSST-ELEVES EPUM MARSEILLE</t>
  </si>
  <si>
    <t>CDEC - EMSST-ELEVES ECOLE POLYTECHNIQUE UNIVERSITAIRE DE MARSEILLE</t>
  </si>
  <si>
    <t>05BU9AM</t>
  </si>
  <si>
    <t>PPE - EMS2 - ECEM - NDO - DF TER</t>
  </si>
  <si>
    <t>PPE - EMS2 - ECEM (EAU) - NDO - DF TER</t>
  </si>
  <si>
    <t>047N4K5</t>
  </si>
  <si>
    <t>CDEC - EMSST - ELV- ESCEM</t>
  </si>
  <si>
    <t>CDEC - EMSST - ELEVES ECOLE SUPERIEURE DE COMMERCE ET DE MANAGEMENT - TOURS</t>
  </si>
  <si>
    <t>00CW9G0</t>
  </si>
  <si>
    <t>13E BCA - UIR</t>
  </si>
  <si>
    <t>13E BCA - UNITE D'INTERVENTION DE RESERVE</t>
  </si>
  <si>
    <t>09TX0J4</t>
  </si>
  <si>
    <t>CAB CMDT EETAA</t>
  </si>
  <si>
    <t>CABINET COMMANDEMENT EETAA</t>
  </si>
  <si>
    <t>09UW7JG</t>
  </si>
  <si>
    <t>PPE - AMBASSADE EN TURQUIE</t>
  </si>
  <si>
    <t>AMBASSADE EN TURQUIE - ANKARA</t>
  </si>
  <si>
    <t>ANKARA</t>
  </si>
  <si>
    <t>085EA60</t>
  </si>
  <si>
    <t>ROLLDOCK STORM</t>
  </si>
  <si>
    <t>02KN11N</t>
  </si>
  <si>
    <t>C/BS/MARPO</t>
  </si>
  <si>
    <t>POLE ECOLES MEDITERRANEE ELEVES - COURS BS MARIN POMPIER DE LA FLOTTE</t>
  </si>
  <si>
    <t>00II9JB</t>
  </si>
  <si>
    <t>3E RGT HUSSARDS - SEM</t>
  </si>
  <si>
    <t>3E REGIMENT DE HUSSARDS - SECTION EQUESTRE MILITAIRE</t>
  </si>
  <si>
    <t>09RQ0BP</t>
  </si>
  <si>
    <t>09O940Y</t>
  </si>
  <si>
    <t>CICOS - COMBDD EPINAL - AUMONERIE PROTES</t>
  </si>
  <si>
    <t>CICOS - CULTES - COMBDD EPINAL - AUMONERIE PROTESTANTE</t>
  </si>
  <si>
    <t>09O940Z</t>
  </si>
  <si>
    <t>CICOS - CULTES - AUMONERIE CATHOLIQUE</t>
  </si>
  <si>
    <t>09O9410</t>
  </si>
  <si>
    <t>CICOS - CULTES - HIA CLERMONT- AUMONERI</t>
  </si>
  <si>
    <t>CICOS - CULTES - HIA CLERMONT-TONNERRE - AUMONERIE CATHOLIQUE</t>
  </si>
  <si>
    <t>051Y1G7</t>
  </si>
  <si>
    <t>CENTEX GAE AB INIT</t>
  </si>
  <si>
    <t>011F5I5</t>
  </si>
  <si>
    <t>ESID LYON-CELL REGIE INFRA-ANT GARRIGUES</t>
  </si>
  <si>
    <t>ESID LYON - CELLULE REGIE DES INFRASTRUCTURES - ANTENNE SITE DES GARRIGUES</t>
  </si>
  <si>
    <t>011F5I6</t>
  </si>
  <si>
    <t>ESID LYON-CELL REGIE INFRA-ANT LAUDUN</t>
  </si>
  <si>
    <t>ESID LYON - CELLULE REGIE DES INFRASTRUCTURES - ANTENNE LAUDUN</t>
  </si>
  <si>
    <t>05X6061</t>
  </si>
  <si>
    <t>SHOM - GOP - ANT PAPEETE</t>
  </si>
  <si>
    <t>SHOM - GOP - ANTENNE DE PAPEETE</t>
  </si>
  <si>
    <t>06YS080</t>
  </si>
  <si>
    <t>CERHS - CODE TECHNIQUE BANC DSO</t>
  </si>
  <si>
    <t>CENTRE EXPERT RESSOURCES HUMAINES SOLDE - CODE TECHNIQUE - BANC DSO</t>
  </si>
  <si>
    <t>081C067</t>
  </si>
  <si>
    <t>1ERE AM - PARIS BALARD</t>
  </si>
  <si>
    <t>1ER CENTRE MEDICAL DES ARMEES - 1ERE ANTENNE MEDICALE</t>
  </si>
  <si>
    <t>06D108Z</t>
  </si>
  <si>
    <t>DN-BREST</t>
  </si>
  <si>
    <t>UDGA160571 : DÉPARTEMENT DRONES NAVALS- BREST</t>
  </si>
  <si>
    <t>0858034</t>
  </si>
  <si>
    <t>EQUIPE DE MARQUE SN-NRBC</t>
  </si>
  <si>
    <t>011F462</t>
  </si>
  <si>
    <t>ESID LYON - POLE COND MARSEILLE</t>
  </si>
  <si>
    <t>ESID LYON - POLE CONDUITE MARSEILLE</t>
  </si>
  <si>
    <t>011F464</t>
  </si>
  <si>
    <t>ESID LYON - POLE COND DRAGUIGNAN</t>
  </si>
  <si>
    <t>ESID LYON - POLE CONDUITE DRAGUIGNAN</t>
  </si>
  <si>
    <t>0AIZ0HG</t>
  </si>
  <si>
    <t>SITE BRETIGNY SUR ORGE</t>
  </si>
  <si>
    <t>0168070</t>
  </si>
  <si>
    <t>DID ST DENIS-CELL REGIE INFRA-ANT PORT G</t>
  </si>
  <si>
    <t>DID SAINT DENIS - CELLULE REGIE DES INFRASTRUCTURES NORD - ANTENNE PORT GALETS</t>
  </si>
  <si>
    <t>0168071</t>
  </si>
  <si>
    <t>DID ST DENIS-CELL REGIE INFRA-ANT GILLOT</t>
  </si>
  <si>
    <t>DID SAINT DENIS - CELLULE REGIE DES INFRASTRUCTURES NORD - ANTENNE GILLOT</t>
  </si>
  <si>
    <t>0168072</t>
  </si>
  <si>
    <t>DID ST DENIS-CELL REGIE INFRA-ANT MAYOTT</t>
  </si>
  <si>
    <t>DID SAINT DENIS - CELLULE REGIE DES INFRASTRUCTURES - ANTENNE MAYOTTE</t>
  </si>
  <si>
    <t>06VY09Q</t>
  </si>
  <si>
    <t>CSN GUYANE</t>
  </si>
  <si>
    <t>CENTRE DE SECURITE DES NAVIRES GUYANE</t>
  </si>
  <si>
    <t>06VY09S</t>
  </si>
  <si>
    <t>CSN REUNION</t>
  </si>
  <si>
    <t>CENTRE DE SECURITE DES NAVIRES REUNION</t>
  </si>
  <si>
    <t>084Y146</t>
  </si>
  <si>
    <t>GSBDD OAN - ANT GIEN</t>
  </si>
  <si>
    <t>ANTENNE GIEN</t>
  </si>
  <si>
    <t>06CT0CX</t>
  </si>
  <si>
    <t>DPM</t>
  </si>
  <si>
    <t>UDGA160916 : DIVISION "PERSONNELS MECANICIENS"</t>
  </si>
  <si>
    <t>06CT0D1</t>
  </si>
  <si>
    <t>DIEM</t>
  </si>
  <si>
    <t>UDGA160919 : DIVISION "INGÉNIERIE ELECTRIQUE ET MÉCANIQUE"</t>
  </si>
  <si>
    <t>00FD99A</t>
  </si>
  <si>
    <t>01GS046</t>
  </si>
  <si>
    <t>GAMSTAT - DET MONT DE MARSAN</t>
  </si>
  <si>
    <t>GAMSTAT - DETACHEMENT MONT DE MARSAN</t>
  </si>
  <si>
    <t>01GS051</t>
  </si>
  <si>
    <t>GAMSTAT - OP DETACHE SATORY</t>
  </si>
  <si>
    <t>GAMSTAT - OFFICIERS DE PROGRAMME DETACHES SATORY</t>
  </si>
  <si>
    <t>08D56FR</t>
  </si>
  <si>
    <t>33E RIMA - UIR MARTINIQUE</t>
  </si>
  <si>
    <t>33E RIMA - UNITE D'INTERVENTION DE RESERVE MARTINIQUE</t>
  </si>
  <si>
    <t>09QN02G</t>
  </si>
  <si>
    <t>FOR-BOURGES</t>
  </si>
  <si>
    <t>UDGA121245 : DIVISION GESTION DE LA FORMATION/BOURGES</t>
  </si>
  <si>
    <t>09QN02H</t>
  </si>
  <si>
    <t>FOR-VAL-DE-REUIL</t>
  </si>
  <si>
    <t>UDGA121249 : DIVISION GESTION DE LA FORMATION/VAL DE REUIL</t>
  </si>
  <si>
    <t>06LM015</t>
  </si>
  <si>
    <t>0631000</t>
  </si>
  <si>
    <t>GSBDD BREST-LORIENT</t>
  </si>
  <si>
    <t>GROUPEMENT DE SOUTIEN DE LA BASE DE DEFENSE - BREST - LORIENT</t>
  </si>
  <si>
    <t>0632000</t>
  </si>
  <si>
    <t>GSBDD NANCY</t>
  </si>
  <si>
    <t>GROUPEMENT DE SOUTIEN DE LA BASE DE DEFENSE - NANCY</t>
  </si>
  <si>
    <t>011I5CX</t>
  </si>
  <si>
    <t>ESID METZ - USID MTZ - ANT CONT WPY</t>
  </si>
  <si>
    <t>ESID METZ - USID METZ - ANTENNE CONTRATS WOIPPY</t>
  </si>
  <si>
    <t>05UI0AU</t>
  </si>
  <si>
    <t>CRGE MARINE-DIV SOUTIEN OPS GE SOGE</t>
  </si>
  <si>
    <t>CRGE MARINE - DIVISION SOUTIEN OPERATIONNEL GUERRE ELECTRONIQUE SOGE</t>
  </si>
  <si>
    <t>06EY1LJ</t>
  </si>
  <si>
    <t>ESID DE TOULON - EQP PROJ INT-REFONT ADA</t>
  </si>
  <si>
    <t>ESID DE TOULON - EQUIPE DE PROJET INTEGRE - REFONTE ET ADAPTATION DE L'INBS</t>
  </si>
  <si>
    <t>06EY1LL</t>
  </si>
  <si>
    <t>ESID DE TOULON - ANT BRUYLE CHAT EDPI-RE</t>
  </si>
  <si>
    <t>ESID DE TOULON - ANTENNE BRUYERES LE CHATEL EDPI - REFONTE ET ADAPTATION DE L'INBS</t>
  </si>
  <si>
    <t>067K000</t>
  </si>
  <si>
    <t>CMA16</t>
  </si>
  <si>
    <t>16EME CENTRE MEDICAL DES ARMEES</t>
  </si>
  <si>
    <t>067L000</t>
  </si>
  <si>
    <t>CMA15</t>
  </si>
  <si>
    <t>15EME CENTRE MEDICAL DES ARMEES</t>
  </si>
  <si>
    <t>016O000</t>
  </si>
  <si>
    <t>DID PAPEETE</t>
  </si>
  <si>
    <t>DIRECTION D INFRASTRUCTURE DE LA DEFENSE DE PAPEETE</t>
  </si>
  <si>
    <t>05Z3119</t>
  </si>
  <si>
    <t>DSIAE</t>
  </si>
  <si>
    <t>DIRECTION DU SERVICE INDUSTRIEL AERONAUTIQUE</t>
  </si>
  <si>
    <t>05S8000</t>
  </si>
  <si>
    <t>GPD MANCHE</t>
  </si>
  <si>
    <t>GROUPE DES PLONGEURS DEMINEURS DE LA MANCHE</t>
  </si>
  <si>
    <t>05S9000</t>
  </si>
  <si>
    <t>GPD ATLANT</t>
  </si>
  <si>
    <t>GROUPE DES PLONGEURS DEMINEURS DE L ATLANTIQUE</t>
  </si>
  <si>
    <t>09QN03B</t>
  </si>
  <si>
    <t>GEC-TOULON</t>
  </si>
  <si>
    <t>UDGA121277 : DIVISION GESTION DES EMPLOIS ET COMPÉTENCES ET MOB/TOULON</t>
  </si>
  <si>
    <t>09QN03C</t>
  </si>
  <si>
    <t>GEC-CAZAUX</t>
  </si>
  <si>
    <t>UDGA121281 : DIVISION GESTION DES EMPLOIS ET COMPÉTENCES ET MOB/CAZAUX</t>
  </si>
  <si>
    <t>09QN03F</t>
  </si>
  <si>
    <t>FOR-MARSEILLE</t>
  </si>
  <si>
    <t>UDGA121274 : DIVISION GESTION DE LA FORMATION/MARSEILLE</t>
  </si>
  <si>
    <t>09QN03G</t>
  </si>
  <si>
    <t>FOR-TOULON</t>
  </si>
  <si>
    <t>UDGA121278 : DIVISION GESTION DE LA FORMATION/TOULON</t>
  </si>
  <si>
    <t>02FP028</t>
  </si>
  <si>
    <t>CIIRAA - COGNAC</t>
  </si>
  <si>
    <t>CENTRE D'INSTRUCTION ET D'INFORMATION DE RESERVE DE L'ARMEE DE L'AIR - COGNAC</t>
  </si>
  <si>
    <t>02FP029</t>
  </si>
  <si>
    <t>ESCADRON DE DRONES 1/33</t>
  </si>
  <si>
    <t>ESCADRON DE DRONES "BELFORT" 1/33</t>
  </si>
  <si>
    <t>02FP039</t>
  </si>
  <si>
    <t>00FO99D</t>
  </si>
  <si>
    <t>21E RIMA - BLESSES DE L'ADT</t>
  </si>
  <si>
    <t>21E REGIMENT D'INFANTERIE DE MARINE - BLESSES DE L'ARMEE DE TERRE</t>
  </si>
  <si>
    <t>082504H</t>
  </si>
  <si>
    <t>CERH - PC - EFM TOULON</t>
  </si>
  <si>
    <t>CENTRE D'EXPERTISE RESSOURCES HUMAINES - PC - EFM TOULON</t>
  </si>
  <si>
    <t>047U3B8</t>
  </si>
  <si>
    <t>GRS SO - 7E RIMA - POITIERS - RO2</t>
  </si>
  <si>
    <t>GRS SO - 7E RIMA - CIRFA POITIERS - STRUCTURE D'ACCUEIL DE LA RO2</t>
  </si>
  <si>
    <t>06SH000</t>
  </si>
  <si>
    <t>BEPM</t>
  </si>
  <si>
    <t>BUREAU D'EVALUATION DU PERSONNEL DE LA MARINE</t>
  </si>
  <si>
    <t>047U002</t>
  </si>
  <si>
    <t>GRS SO - 7E RIMA - CIRFA AGEN</t>
  </si>
  <si>
    <t>067H080</t>
  </si>
  <si>
    <t>18EME AMP - CLERMONT FERRAND</t>
  </si>
  <si>
    <t>8EME CENTRE MEDICAL DES ARMEES - 18EME ANTENNE DE MEDECINE DE PREVENTION</t>
  </si>
  <si>
    <t>00RT452</t>
  </si>
  <si>
    <t>MISS ACHATS DEF</t>
  </si>
  <si>
    <t>MISSION ACHATS DE LA DEFENSE</t>
  </si>
  <si>
    <t>02FC06O</t>
  </si>
  <si>
    <t>ESIT</t>
  </si>
  <si>
    <t>ESCADRON DES SYSTEMES D'INFORMATIONS TACTIQUES</t>
  </si>
  <si>
    <t>00RC3I0</t>
  </si>
  <si>
    <t>EM DEF - CYBER PC CF 144</t>
  </si>
  <si>
    <t>ETAT-MAJOR DE DEFENSE - CYBER PERSONNEL CIVIL CF 144</t>
  </si>
  <si>
    <t>00RC168</t>
  </si>
  <si>
    <t>EM DEFENSE - 168</t>
  </si>
  <si>
    <t>ETAT-MAJOR DE DEFENSE - 168</t>
  </si>
  <si>
    <t>PRETORIA</t>
  </si>
  <si>
    <t>05LF000</t>
  </si>
  <si>
    <t>AIA CUERS</t>
  </si>
  <si>
    <t>ATELIER INDUSTRIEL DE L'AERONAUTIQUE DE CUERS - PIERREFEU</t>
  </si>
  <si>
    <t>06AN000</t>
  </si>
  <si>
    <t>A U  AIR BA 102 DIJON (-LONGVIC)</t>
  </si>
  <si>
    <t>AUTRES UNITES  AIR DE LA BASE AERIENNE 102 DIJON (-LONGVIC)</t>
  </si>
  <si>
    <t>069Y000</t>
  </si>
  <si>
    <t>(F) REGION TERRE NORD-OUEST</t>
  </si>
  <si>
    <t>06AO000</t>
  </si>
  <si>
    <t>AUTRES U  AIR DE LA BA 103 CAMBRAI</t>
  </si>
  <si>
    <t>AUTRES UNITES  AIR DE LA BASE AERIENNE 103 CAMBRAI</t>
  </si>
  <si>
    <t>069Z000</t>
  </si>
  <si>
    <t>(F) REGION TERRE SUD-EST</t>
  </si>
  <si>
    <t>06CB000</t>
  </si>
  <si>
    <t>CFIM 1E BM</t>
  </si>
  <si>
    <t>CENTRE DE FORMATION INITIALE MILITAIRE DE LA 1E BM</t>
  </si>
  <si>
    <t>06KA000</t>
  </si>
  <si>
    <t>SNLE (R)</t>
  </si>
  <si>
    <t>00P6000</t>
  </si>
  <si>
    <t>ESNJ IDF</t>
  </si>
  <si>
    <t>ETABLISSEMENT DU SERVICE NATIONAL ET DE LA JEUNESSE  ILE DE FRANCE</t>
  </si>
  <si>
    <t>00P7000</t>
  </si>
  <si>
    <t>ESNJ SE</t>
  </si>
  <si>
    <t>ETABLISSEMENT DU SERVICE NATIONAL ET DE LA JEUNESSE SUD EST</t>
  </si>
  <si>
    <t>00Z5096</t>
  </si>
  <si>
    <t>4EME CIE OPS DU 25 RGA</t>
  </si>
  <si>
    <t>4EME COMPAGNIE OPERATIONNELLE DU 25 REGIMENT DU GENIE DE L'AIR</t>
  </si>
  <si>
    <t>011L41F</t>
  </si>
  <si>
    <t>ESID IDF - ESID IDF-USID ARC-SECT VX-ANT</t>
  </si>
  <si>
    <t>ESID IDF - USID ARCUEIL - SECTION TRAVAUX - ANTENNE PARIS INTRA MUROS</t>
  </si>
  <si>
    <t>0ALZ000</t>
  </si>
  <si>
    <t>MINARM</t>
  </si>
  <si>
    <t>MINISTRE ET MEMBRES DE CABINET</t>
  </si>
  <si>
    <t>09O93VC</t>
  </si>
  <si>
    <t>CICOS - CULTES - AUM MILI FOR ARM - AUM</t>
  </si>
  <si>
    <t>CICOS - CULTES - COMBDD GRENOBLE  ANNECY CHAMBERY ANTENNE CHAMBERY AUMONERIE CATHOLIQUE</t>
  </si>
  <si>
    <t>09WR0KU</t>
  </si>
  <si>
    <t>SRHC-BAR-SUD-OUEST</t>
  </si>
  <si>
    <t>BUREAU DE L ACCOMPAGNEMENT DES REORGANISATIONS ZONE SUD-OUEST</t>
  </si>
  <si>
    <t>0A0H000</t>
  </si>
  <si>
    <t>GSBDD VILLACOUBLAY COUTS INDIVIS</t>
  </si>
  <si>
    <t>0A0I000</t>
  </si>
  <si>
    <t>ZIG VLY VILLACOUBLAY</t>
  </si>
  <si>
    <t>0A0N000</t>
  </si>
  <si>
    <t>BDD CREIL COUTS INDIVIS</t>
  </si>
  <si>
    <t>0A0O000</t>
  </si>
  <si>
    <t>ZIG CRL CREIL</t>
  </si>
  <si>
    <t>01DL9RV</t>
  </si>
  <si>
    <t>2E RGT DRAGONS - PANP</t>
  </si>
  <si>
    <t>2E REGIMENT DE DRAGONS - PERSONNEL ABSENT  NON PAYE</t>
  </si>
  <si>
    <t>042N018</t>
  </si>
  <si>
    <t>7E RGT MAT - PMM -ALPE GRAND SERRE</t>
  </si>
  <si>
    <t>7E REGIMENT DU MATERIEL - POSTE DE MONTAGNE - ALPE DU GRAND SERRE</t>
  </si>
  <si>
    <t>LA MORTE</t>
  </si>
  <si>
    <t>08111IF</t>
  </si>
  <si>
    <t>95EME AM - ROMORANTIN</t>
  </si>
  <si>
    <t>14EME CENTRE MEDICAL DES ARMEES - 95EME ANTENNE MEDICALE</t>
  </si>
  <si>
    <t>08111IN</t>
  </si>
  <si>
    <t>96EME AM - ORLEANS</t>
  </si>
  <si>
    <t>14EME CENTRE MEDICAL DES ARMEES - 96EME ANTENNE MEDICALE</t>
  </si>
  <si>
    <t>05KS000</t>
  </si>
  <si>
    <t>DLASZDSOUEST</t>
  </si>
  <si>
    <t>ASA - DIRECTION LOCALE ACTION SOCIALE GENDARMERIE ZONE DE DEFENSE ET SECURITE OUEST</t>
  </si>
  <si>
    <t>0A8V01H</t>
  </si>
  <si>
    <t>ANT ACT SOC 75020</t>
  </si>
  <si>
    <t>ANTENNE D'ACTION SOCIALE 75020</t>
  </si>
  <si>
    <t>0A8V01I</t>
  </si>
  <si>
    <t>06SW19N</t>
  </si>
  <si>
    <t>ADMR BOURGES</t>
  </si>
  <si>
    <t>ANTENNE DEFENSE MOBILITE REGIONALE - BOURGES</t>
  </si>
  <si>
    <t>06EX3Y4</t>
  </si>
  <si>
    <t>ESID DE BREST - CELL PREV SST ILE LONGUE</t>
  </si>
  <si>
    <t>ESID DE BREST - CELLULE PREVENTION - SST - ANTENNE ILE LONGUE</t>
  </si>
  <si>
    <t>011K41N</t>
  </si>
  <si>
    <t>ESID RENNES - CELL PREV - ENV - ANT ANGE</t>
  </si>
  <si>
    <t>ESID RENNES - CELLULE PREVENTION MAITRISE DES RISQUES ENVIRONNEMENT - ANTENNE ANGERS</t>
  </si>
  <si>
    <t>011K41M</t>
  </si>
  <si>
    <t>ESID RENNES - CELL PREV - ENV - ANT RNS</t>
  </si>
  <si>
    <t>ESID RENNES - CELLULE PREVENTION MAITRISE DES RISQUES ENVIRONNEMENT - ANTENNE RENNES</t>
  </si>
  <si>
    <t>088G00C</t>
  </si>
  <si>
    <t>ANT.BREST INFRA</t>
  </si>
  <si>
    <t>ANTENNE BREST INFRASTRUCTURE</t>
  </si>
  <si>
    <t>0AJ5000</t>
  </si>
  <si>
    <t>PFC SE</t>
  </si>
  <si>
    <t>PLATEFORME COMMISSARIAT SUD EST</t>
  </si>
  <si>
    <t>0AJ6000</t>
  </si>
  <si>
    <t>PFC O</t>
  </si>
  <si>
    <t>PLATEFORME COMMISSARIAT OUEST</t>
  </si>
  <si>
    <t>05Z3F2E</t>
  </si>
  <si>
    <t>SIAÉ - ATN MF / CP</t>
  </si>
  <si>
    <t>ANTENNE MISSION TRANSFORMATION / CUERS PIERREFEU</t>
  </si>
  <si>
    <t>00RT4PB</t>
  </si>
  <si>
    <t>INSP - RENNES</t>
  </si>
  <si>
    <t>INSPECTEUR - RENNES</t>
  </si>
  <si>
    <t>00RC3LY</t>
  </si>
  <si>
    <t>EM DEFENSE - 3LY</t>
  </si>
  <si>
    <t>ETAT-MAJOR DE DEFENSE - 3LY</t>
  </si>
  <si>
    <t>00RC3LX</t>
  </si>
  <si>
    <t>EM DEFENSE - 3LX</t>
  </si>
  <si>
    <t>ETAT-MAJOR DE DEFENSE - 3LX</t>
  </si>
  <si>
    <t>ALMATY</t>
  </si>
  <si>
    <t>06171LY</t>
  </si>
  <si>
    <t>SITE BOUROGNE AILLERET</t>
  </si>
  <si>
    <t>084R8II</t>
  </si>
  <si>
    <t>SITE MARTIGNAS SOUGE</t>
  </si>
  <si>
    <t>06442WA</t>
  </si>
  <si>
    <t>POLE CCN PYRENEES OR</t>
  </si>
  <si>
    <t>POLE PYRENNEES ORIENTALES</t>
  </si>
  <si>
    <t>06442WX</t>
  </si>
  <si>
    <t>SITE COLLIOURE</t>
  </si>
  <si>
    <t>011I5B2</t>
  </si>
  <si>
    <t>ESID METZ - ANT CONTR BITCHE</t>
  </si>
  <si>
    <t>ESID METZ - ANTENNE CONTRATS BITCHE</t>
  </si>
  <si>
    <t>HASPELSCHIEDT</t>
  </si>
  <si>
    <t>00RC3KZ</t>
  </si>
  <si>
    <t>EM DEFENSE - 3KZ</t>
  </si>
  <si>
    <t>ETAT-MAJOR DE DEFENSE - 3KZ</t>
  </si>
  <si>
    <t>015Q6BP</t>
  </si>
  <si>
    <t>9E RIMA - CTRE DISTRI</t>
  </si>
  <si>
    <t>9E REGIMENT D'INFANTERIE DE MARINE - CENTRE DISTRIBUTION</t>
  </si>
  <si>
    <t>081F1C2</t>
  </si>
  <si>
    <t>51EME AM - SAINT DIZIER</t>
  </si>
  <si>
    <t>4EME CENTRE MEDICAL DES ARMEES - 51EME ANTENNE MEDICALE</t>
  </si>
  <si>
    <t>0ACN031</t>
  </si>
  <si>
    <t>DSIN - CHANTEAU - CENTRE SERVICE SI LOG</t>
  </si>
  <si>
    <t>DSIN - ANTENNE ORLEANS / CHANTEAU CTSA - CENTRE DE SERVICE SI LOGISTIQUE (SIL) SANTE - A SUPPRIMER</t>
  </si>
  <si>
    <t>0ACN03B</t>
  </si>
  <si>
    <t>DSIN - RESERVE</t>
  </si>
  <si>
    <t>DSIN - CELLULE RESERVE OPERATIONNELLE</t>
  </si>
  <si>
    <t>02FOH0E</t>
  </si>
  <si>
    <t>08DE0JL</t>
  </si>
  <si>
    <t>CENTRE EXPERT CYBERPROTECTION</t>
  </si>
  <si>
    <t>0ADP000</t>
  </si>
  <si>
    <t>SGGN</t>
  </si>
  <si>
    <t>SECRETARIAT GENERAL DE LA GARDE NATIONALE</t>
  </si>
  <si>
    <t>051N131</t>
  </si>
  <si>
    <t>BN CHERBOURG - SLPA PERSONNEL SSA</t>
  </si>
  <si>
    <t>BASE NAVALE DE CHERBOURG - SLPA PERSONNEL SSA</t>
  </si>
  <si>
    <t>051N135</t>
  </si>
  <si>
    <t>BN CHERBOURG - LASEM PERS SSA</t>
  </si>
  <si>
    <t>BASE NAVALE DE CHERBOURG - LASEM PERSONNEL SSA</t>
  </si>
  <si>
    <t>0ACK05F</t>
  </si>
  <si>
    <t>RAQ VETERINAIRE</t>
  </si>
  <si>
    <t>RESPONSABLE QUALITE VETERINAIRE</t>
  </si>
  <si>
    <t>011I5C2</t>
  </si>
  <si>
    <t>ESID METZ - ANT REG POLY ETAIN</t>
  </si>
  <si>
    <t>ESID METZ - ANTENNE REGIE POLYVALENTE ETAIN</t>
  </si>
  <si>
    <t>087B05U</t>
  </si>
  <si>
    <t>EURENCO</t>
  </si>
  <si>
    <t>SOCIETE EURENCO</t>
  </si>
  <si>
    <t>SORGUES</t>
  </si>
  <si>
    <t>051B001</t>
  </si>
  <si>
    <t>BCR MARNE - SERVICE HYG SANTE</t>
  </si>
  <si>
    <t>BATIMENT DE COMMANDEMENT ET DE RAVITAILLEMENT MARNE - SERVICE HYGIENE SANTE</t>
  </si>
  <si>
    <t>05OK000</t>
  </si>
  <si>
    <t>CDT DUCUING</t>
  </si>
  <si>
    <t>AVISO A69 COMMANDANT DUCUING</t>
  </si>
  <si>
    <t>047N4F0</t>
  </si>
  <si>
    <t>CDEC - EMSST-ELEVES ESC TOULOUSE</t>
  </si>
  <si>
    <t>CDEC - EMSST-ELEVES GROUPE ESC TOULOUSE</t>
  </si>
  <si>
    <t>047N4F4</t>
  </si>
  <si>
    <t>CDEC - EMSST-ELEVES FAC PHARMACIE DE MA</t>
  </si>
  <si>
    <t>CDEC - EMSST-ELEVES FACULTE DE PHARMACIE DE MARSEILLE</t>
  </si>
  <si>
    <t>047N4F5</t>
  </si>
  <si>
    <t>DEC - EMSST-ELEVES HEC JOUY EN JOSAS</t>
  </si>
  <si>
    <t>CDEC - EMSST-ELEVES ECOLE DES HAUTES ETUDES COMMERCIALES</t>
  </si>
  <si>
    <t>047N4F6</t>
  </si>
  <si>
    <t>CDEC - EMSST-ELEVES IEP PARIS</t>
  </si>
  <si>
    <t>CDEC - EMSST-ELEVES INSTITUT D ETUDES POLITIQUES</t>
  </si>
  <si>
    <t>047N4FE</t>
  </si>
  <si>
    <t>CDEC - EMSST-ELEVES SUP DE LOG ST DENIS</t>
  </si>
  <si>
    <t>CDEC - EMSST-ELEVES ECOLE INTERNATIONALE DES TRANSPORTS ET DE LA LOGISTIQUE</t>
  </si>
  <si>
    <t>047N4FF</t>
  </si>
  <si>
    <t>CDEC - EMSST-ELEVES SUPELEC GIF</t>
  </si>
  <si>
    <t>CDEC - EMSST-ELEVES SUPELEC</t>
  </si>
  <si>
    <t>047N4FG</t>
  </si>
  <si>
    <t>CDEC - EMSST-ELEVES TELECOM PARISTECH</t>
  </si>
  <si>
    <t>CDEC - EMSST-ELEVES TELECOM PARIS TECH</t>
  </si>
  <si>
    <t>047N4FJ</t>
  </si>
  <si>
    <t>CDEC - EMSST-ELEVES UNIV D ANGERS</t>
  </si>
  <si>
    <t>CDEC - EMSST-ELEVES UNIVERSITE D ANGERS</t>
  </si>
  <si>
    <t>02FYWQ5</t>
  </si>
  <si>
    <t>ESCADRON DE SOUTIEN TECHNIQUE AERONAUTIQUE 15.031 "CAMARGUE"</t>
  </si>
  <si>
    <t>0AD1000</t>
  </si>
  <si>
    <t>NDO MER - SD/NA</t>
  </si>
  <si>
    <t>NON DISPONIBLE EN ORGANISATION MER - SERVICE DETACHE/NON ACTIVITE</t>
  </si>
  <si>
    <t>05X6057</t>
  </si>
  <si>
    <t>SHOM - DMGS - ANT TOULOUSE</t>
  </si>
  <si>
    <t>SHOM - DMGS - ANTENNE DE TOULOUSE</t>
  </si>
  <si>
    <t>081U1DE</t>
  </si>
  <si>
    <t>144EME AM - CANJUERS</t>
  </si>
  <si>
    <t>9EME CENTRE MEDICAL DES ARMEES - 144EME ANTENNE MEDICALE</t>
  </si>
  <si>
    <t>06RF000</t>
  </si>
  <si>
    <t>DET MAR EFSOAA ELV</t>
  </si>
  <si>
    <t>DETACHEMENT MARINE AUPRES DE L'ECOLE DE FORMATION DES SOUS OFFICIERS DE L'AA A ROCHEFORT ELEVES</t>
  </si>
  <si>
    <t>060UACO</t>
  </si>
  <si>
    <t>SITE NIMES ST CESAI</t>
  </si>
  <si>
    <t>SITE NIMES ST CESAIRE</t>
  </si>
  <si>
    <t>011I58I</t>
  </si>
  <si>
    <t>ESID METZ - CELL SST ST DIZ</t>
  </si>
  <si>
    <t>ESID METZ - CELLULE SST ST DIZIER</t>
  </si>
  <si>
    <t>011I260</t>
  </si>
  <si>
    <t>ESID METZ - POLE MAIT OEUV BESANCON</t>
  </si>
  <si>
    <t>ESID METZ - POLE MAITRISE D OEUVRE BESANCON</t>
  </si>
  <si>
    <t>011I262</t>
  </si>
  <si>
    <t>ESID METZ - POLE MAIT OEUV CHALONS</t>
  </si>
  <si>
    <t>ESID METZ - POLE MAITRISE D OEUVRE CHALONS</t>
  </si>
  <si>
    <t>0623407</t>
  </si>
  <si>
    <t>ANT  AIX</t>
  </si>
  <si>
    <t>ANTENNE AIX EN PROVENCE</t>
  </si>
  <si>
    <t>06GD04I</t>
  </si>
  <si>
    <t>SMJ</t>
  </si>
  <si>
    <t>UDGA179456 : SOUTIEN MONTREUIL-JUIGNÉ</t>
  </si>
  <si>
    <t>045Q2WI</t>
  </si>
  <si>
    <t>POLE BSN CHALON AUTUN</t>
  </si>
  <si>
    <t>POLE CHALON SUR SAONE AUTUN</t>
  </si>
  <si>
    <t>09QN03S</t>
  </si>
  <si>
    <t>FOR-VERT-LE-PETIT</t>
  </si>
  <si>
    <t>UDGA121289 : DIVISION GESTION DE LA FORMATION/VERT LE PETIT</t>
  </si>
  <si>
    <t>09QN03T</t>
  </si>
  <si>
    <t>SDIF-VERT-LE-PETIT</t>
  </si>
  <si>
    <t>UDGA121287 : SOUS-DIRECTION RÉGIONALE ILE-DE-FRANCE/VERT LE PETIT</t>
  </si>
  <si>
    <t>00ZZ027</t>
  </si>
  <si>
    <t>SMU</t>
  </si>
  <si>
    <t>SERVICE MEDICAL D'UNITE</t>
  </si>
  <si>
    <t>085M099</t>
  </si>
  <si>
    <t>MFCP - DIR NAT RENS ET ENQUETES DOUANIER</t>
  </si>
  <si>
    <t>DIRECTION NATIONALE DU RENSEIGNEMENT ET DES ENQUETES DOUANIERES</t>
  </si>
  <si>
    <t>05S8001</t>
  </si>
  <si>
    <t>GPD MANCHE - SERVICE HYG SANTE</t>
  </si>
  <si>
    <t>GROUPE DES PLONGEURS DEMINEURS DE LA MANCHE - SERVICE HYGIENE SANTE</t>
  </si>
  <si>
    <t>062Y075</t>
  </si>
  <si>
    <t>EPMU BRETAGNE - SMU COETQUIDAN</t>
  </si>
  <si>
    <t>ET PRINC MUN BRETAGNE - SECTION MUNITIONS DE COETQUIDAN</t>
  </si>
  <si>
    <t>00RUADY</t>
  </si>
  <si>
    <t>WASHINGTON (USA) - US CYBERCOM</t>
  </si>
  <si>
    <t>WASHINGTON (USA) - US CYBERCOM FORT MEADE</t>
  </si>
  <si>
    <t>011K215</t>
  </si>
  <si>
    <t>ESID RENNES - USID RENNES - ANT CESSON</t>
  </si>
  <si>
    <t>ESID RENNES - USID RENNES - ANTENNE CESSON SEVIGNE</t>
  </si>
  <si>
    <t>011K217</t>
  </si>
  <si>
    <t>ESID RENNES - USID CHERBOURG</t>
  </si>
  <si>
    <t>0A81000</t>
  </si>
  <si>
    <t>ALSACE</t>
  </si>
  <si>
    <t>FREGATE MULTI-MISSIONS DA ALSACE</t>
  </si>
  <si>
    <t>09UM00U</t>
  </si>
  <si>
    <t>06EV05T</t>
  </si>
  <si>
    <t>PPEOMAN</t>
  </si>
  <si>
    <t>UDGA106842 : POSTE PERMANENT À L'ÉTRANGER - OMAN - MASCATE</t>
  </si>
  <si>
    <t>06EV05U</t>
  </si>
  <si>
    <t>PPEQATAR</t>
  </si>
  <si>
    <t>UDGA106843 : POSTE PERMANENT À L'ÉTRANGER - QATAR - DOHA</t>
  </si>
  <si>
    <t>09O3004</t>
  </si>
  <si>
    <t>CPIC - CIADIOS</t>
  </si>
  <si>
    <t>CPIC - CENTRE INTERARMEES POUR L'ADMINISTRATION DE L'INTEROPERABILITE OPERATIONNELLE DES SIC</t>
  </si>
  <si>
    <t>019T6QP</t>
  </si>
  <si>
    <t>1ER RGT ETR - 1ER RE - STAGIAIRES EPPA -</t>
  </si>
  <si>
    <t>1ER REGIMENT ETRANGER - 1ER REGIMENT ETRANGER - STAGIAIRES EPPA BRON-LYON</t>
  </si>
  <si>
    <t>00GD000</t>
  </si>
  <si>
    <t>2E REP</t>
  </si>
  <si>
    <t>2E REGIMENT ETRANGER DE PARACHUTISTES</t>
  </si>
  <si>
    <t>05EK000</t>
  </si>
  <si>
    <t>ERSA MAROLLES</t>
  </si>
  <si>
    <t>ETABLISSEMENT DE RAVITAILLEMENT SANITAIRE DES ARMEES - MAROLLES</t>
  </si>
  <si>
    <t>06EJ0A5</t>
  </si>
  <si>
    <t>IES</t>
  </si>
  <si>
    <t>UDGA104095 : SECTION GESTION COMPTABLE DES IMMO EN SERVICE</t>
  </si>
  <si>
    <t>06EJ0A4</t>
  </si>
  <si>
    <t>OA</t>
  </si>
  <si>
    <t>UDGA104094 : SECTION GESTION COMPTABLE DES OA</t>
  </si>
  <si>
    <t>05Y0685</t>
  </si>
  <si>
    <t>DIRISI TLN  - DET APT ST CHRISTOL</t>
  </si>
  <si>
    <t>DIRISI TOULON - CIRISI MARSEILLE DETACHEMENT SIC APT ST CHRISTOL</t>
  </si>
  <si>
    <t>0168030</t>
  </si>
  <si>
    <t>DID ST DENIS - ANT SUD REUNION</t>
  </si>
  <si>
    <t>DID ST DENIS - ANTENNE SUD REUNION</t>
  </si>
  <si>
    <t>0169000</t>
  </si>
  <si>
    <t>2E RPIMA</t>
  </si>
  <si>
    <t>2E REGIMENT DE PARACHUTISTES D'INFANTERIE DE MARINE</t>
  </si>
  <si>
    <t>0160000</t>
  </si>
  <si>
    <t>COMSUP FAZSOI</t>
  </si>
  <si>
    <t>COMMANDEMENT SUPERIEUR DES FORCES ARMEES DE LA ZONE SUD DE L'OCEAN INDIEN</t>
  </si>
  <si>
    <t>01DL9FC</t>
  </si>
  <si>
    <t>2E RGT DRAGONS - BLESSES AT</t>
  </si>
  <si>
    <t>2E REGIMENT DE DRAGONS - BLESSES DE L ARMEE DE TERRE</t>
  </si>
  <si>
    <t>060418C</t>
  </si>
  <si>
    <t>SMITER - BLESSES ADT</t>
  </si>
  <si>
    <t>DIRECTION DU SERVICE DE MAINTENANCE INDUSTRIELLE TERRESTRE - BLESSES DE L'ARMEE DE TERRE</t>
  </si>
  <si>
    <t>05HB4AP</t>
  </si>
  <si>
    <t>BUR DEPLAC</t>
  </si>
  <si>
    <t>BUREAU DES DEPLACEMENTS</t>
  </si>
  <si>
    <t>09SO004</t>
  </si>
  <si>
    <t>46EME AM - STRASBOURG</t>
  </si>
  <si>
    <t>5EME CENTRE MEDICAL DES ARMEES - 46EME ANTENNE MEDICALE</t>
  </si>
  <si>
    <t>018F027</t>
  </si>
  <si>
    <t>IGA - AIR</t>
  </si>
  <si>
    <t>IGA - ARMEE DE L'AIR</t>
  </si>
  <si>
    <t>013L9DW</t>
  </si>
  <si>
    <t>DIRISI IDF 8RT - DET SIC MONTLHERY RSV</t>
  </si>
  <si>
    <t>DIRISI IDF 8RT - CIRISI VILLACOUBLAY DET SIC MONTLHERY CI RSV N 1</t>
  </si>
  <si>
    <t>05NW000</t>
  </si>
  <si>
    <t>EMERAUDE ROUGE</t>
  </si>
  <si>
    <t>SNA EMERAUDE EQUIPAGE ROUGE</t>
  </si>
  <si>
    <t>05Y0151</t>
  </si>
  <si>
    <t>DIRISI TLN - DET SIC CANJUERS</t>
  </si>
  <si>
    <t>DIRISI TOULON - CIRISI DRAGUIGNAN DETACHEMENT SIC CANJUERS</t>
  </si>
  <si>
    <t>085H048</t>
  </si>
  <si>
    <t>SERV AMP</t>
  </si>
  <si>
    <t>SERVICE AMPLIATION (SERV AMP)</t>
  </si>
  <si>
    <t>08BN00M</t>
  </si>
  <si>
    <t>EXTER MESS SITE PAU</t>
  </si>
  <si>
    <t>EXTERNALISATION MESS SITE PAU</t>
  </si>
  <si>
    <t>08BN00N</t>
  </si>
  <si>
    <t>NDO-CPCS - ANT SIT CURS</t>
  </si>
  <si>
    <t>NON DISPONIBLES - CPCS - ANTENNE DE SITE CURSOL</t>
  </si>
  <si>
    <t>08BN00O</t>
  </si>
  <si>
    <t>NDO-CPCS - ANT SIT XAINTRAILLES</t>
  </si>
  <si>
    <t>NON DISPONIBLES - CPCS - ANTENNE DE SITE XAINTRAILLES</t>
  </si>
  <si>
    <t>08BN00P</t>
  </si>
  <si>
    <t>NDO-CPCS - ANT SIT NANSOUTY</t>
  </si>
  <si>
    <t>NON DISPONIBLES - CPCS - ANTENNE DE SITE NANSOUTY</t>
  </si>
  <si>
    <t>08BN00R</t>
  </si>
  <si>
    <t>EXTERN COMIAS - EXT CREIL</t>
  </si>
  <si>
    <t>EXTERNALISATION - COMIAS - EXTERNALISATION CREIL</t>
  </si>
  <si>
    <t>00RC087</t>
  </si>
  <si>
    <t>EM DEF SSA RESERVES</t>
  </si>
  <si>
    <t>ETAT-MAJOR DE DEFENSE SSA RESERVES</t>
  </si>
  <si>
    <t>08K9005</t>
  </si>
  <si>
    <t>MSS - POLE SANTE SG MIN SOC</t>
  </si>
  <si>
    <t>MINISTERE DES SOLIDARITES ET DE LA SANTE - POLE SANTE DU SECRETARIAT GENERAL DES MINISTERES SOCIAUX</t>
  </si>
  <si>
    <t>0A6I000</t>
  </si>
  <si>
    <t>ZIG LVV BEAUMONT LES VALENCE</t>
  </si>
  <si>
    <t>BEAUMONT LES VALENCE</t>
  </si>
  <si>
    <t>08EW000</t>
  </si>
  <si>
    <t>CFD</t>
  </si>
  <si>
    <t>SRHC  - CENTRE DE FORMATION DE LA DEFENSE</t>
  </si>
  <si>
    <t>06T82DE</t>
  </si>
  <si>
    <t>EPMU CHAMP LORRAINE - GMU NEUBOURG</t>
  </si>
  <si>
    <t>ETABLISSEMENT PRINCIPAL MUNITIONS CHAMPAGNE LORRAINE - GROUPEMENT MUNITIONS DE NEUBOURG</t>
  </si>
  <si>
    <t>085X00A</t>
  </si>
  <si>
    <t>087B01O</t>
  </si>
  <si>
    <t>NAVFCO</t>
  </si>
  <si>
    <t>DEFENSE CONSEIL INTERNATIONAL NAVFCO</t>
  </si>
  <si>
    <t>05DG002</t>
  </si>
  <si>
    <t>HIA ROBERT PICQUE - RESERVE</t>
  </si>
  <si>
    <t>HIA ROBERT PICQUE - CELLULE RESERVE OPERATIONNELLE</t>
  </si>
  <si>
    <t>05DG003</t>
  </si>
  <si>
    <t>CEMPN - BORDEAUX</t>
  </si>
  <si>
    <t>CENTRE D'EXPERTISE MEDICAL DU PERSONNEL NAVIGANT DE BORDEAUX</t>
  </si>
  <si>
    <t>06VG001</t>
  </si>
  <si>
    <t>SNLE LE TEMERAIRE ROUGE- SERV HYG SANTE</t>
  </si>
  <si>
    <t>SOUS-MARIN NUCLEAIRE LANCEUR D'ENGINS LE TEMERAIRE EQUIPAGE ROUGE - SERVICE HYGIENE SANTE</t>
  </si>
  <si>
    <t>08DE0ID</t>
  </si>
  <si>
    <t>EM MASI</t>
  </si>
  <si>
    <t>EQUIPE DE MARQUE MAT. AERO. SECU. INCENDIE</t>
  </si>
  <si>
    <t>010L39A</t>
  </si>
  <si>
    <t>RSMAR - ST DENIS - CFP5</t>
  </si>
  <si>
    <t>RSMAR - ST DENIS - 5E COMPAGNIE DE FORMATION PROFESSIONNELLE - CFP5</t>
  </si>
  <si>
    <t>06QQ009</t>
  </si>
  <si>
    <t>S/C/COMMANDO</t>
  </si>
  <si>
    <t>ECOLE DES FUSILIERS MARINS ELEVES - STAGE COMMANDO</t>
  </si>
  <si>
    <t>084Y2AO</t>
  </si>
  <si>
    <t>GSBDD OAN - ANT ORLEANS</t>
  </si>
  <si>
    <t>ANTENNE ORLEANS</t>
  </si>
  <si>
    <t>047T039</t>
  </si>
  <si>
    <t>GRS SE - 99E RI - CIRFA CARCASSONNE</t>
  </si>
  <si>
    <t>047T040</t>
  </si>
  <si>
    <t>GRS SE - 99E RI - CIRFA MARSEILLE</t>
  </si>
  <si>
    <t>047T041</t>
  </si>
  <si>
    <t>GRS SE - 99E RI - CIRFA MONTPELLIER</t>
  </si>
  <si>
    <t>047T042</t>
  </si>
  <si>
    <t>GRS SE - 99E RI - CIRFA NICE</t>
  </si>
  <si>
    <t>047T043</t>
  </si>
  <si>
    <t>GRS SE - 99E RI - CIRFA NIMES</t>
  </si>
  <si>
    <t>08501YX</t>
  </si>
  <si>
    <t>SITE AJACCIO</t>
  </si>
  <si>
    <t>09XO049</t>
  </si>
  <si>
    <t>EM 1ERE DIV - BLESSES ADT</t>
  </si>
  <si>
    <t>ETAT-MAJOR DE LA 1RE DIVISION - BLESSES DE L'ARMEE DE TERRE</t>
  </si>
  <si>
    <t>087B054</t>
  </si>
  <si>
    <t>MBDA - FRANCE</t>
  </si>
  <si>
    <t>LE PLESSIS-ROBINSON</t>
  </si>
  <si>
    <t>05LF10H</t>
  </si>
  <si>
    <t>AIA CUERS - MGASIAE</t>
  </si>
  <si>
    <t>ATELIER INDUSTRIEL DE L'AERONAUTIQUE DE CUERS - PIERREFEU-PIERREFEU MARGE DE GESTION AUTORISEE</t>
  </si>
  <si>
    <t>016H08S</t>
  </si>
  <si>
    <t>CULTES - EMIA POLYNESIE - AUM PROT</t>
  </si>
  <si>
    <t>CULTES - ETAT MAJOR INTERARMEES  POLYNESIE AUMONERIE PROTESTANTE</t>
  </si>
  <si>
    <t>09O941B</t>
  </si>
  <si>
    <t>CICOS - COMBDD IDF SAINT GERMAIN EN LAYE</t>
  </si>
  <si>
    <t>CICOS CULTES - COMBDD IDF SAINT GERMAIN EN LAYE AUMONERIE PROTESTANTE</t>
  </si>
  <si>
    <t>0AKD096</t>
  </si>
  <si>
    <t>CONT. TECH. AUTO - ANT. MARSEILLE</t>
  </si>
  <si>
    <t>COMMANDEMENT DE LA LOGISTIQUE DE L'ENERGIE OPERATIONNELLE - ANTENNE MARSEILLE</t>
  </si>
  <si>
    <t>0AE0BPN</t>
  </si>
  <si>
    <t>ANT. DEPT. LOGISTIQ TOULOUSE</t>
  </si>
  <si>
    <t>ANTENNE DEPARTEMENT LOGISTIQUE - TOULOUSE</t>
  </si>
  <si>
    <t>081C4FQ</t>
  </si>
  <si>
    <t>6EME AMP - ARCUEIL</t>
  </si>
  <si>
    <t>1ER CENTRE MEDICAL DES ARMEES - 6EME ANTENNE DE MEDECINE DE PREVENTION</t>
  </si>
  <si>
    <t>08BW090</t>
  </si>
  <si>
    <t>CENTEX METOC BREST</t>
  </si>
  <si>
    <t>CENTRE D'EXPERTISE METEOROLOGIQUE-OCEANOGRAPHIQUE DE LA MARINE A BREST</t>
  </si>
  <si>
    <t>05DI116</t>
  </si>
  <si>
    <t>01HE189</t>
  </si>
  <si>
    <t>DIRISI RNS -  DET SIC ANGERS</t>
  </si>
  <si>
    <t>DIRISI RENNES - CIRISI TOURS DETACHEMENT SIC ANGERS</t>
  </si>
  <si>
    <t>09QN03I</t>
  </si>
  <si>
    <t>SDSU-MARSEILLE</t>
  </si>
  <si>
    <t>UDGA121271 : SOUS-DIRECTION RÉGIONALE SUD/MARSEILLE</t>
  </si>
  <si>
    <t>09QN03J</t>
  </si>
  <si>
    <t>SDSU-TOULON</t>
  </si>
  <si>
    <t>UDGA121275 : SOUS-DIRECTION RÉGIONALE SUD/TOULON</t>
  </si>
  <si>
    <t>09QN03K</t>
  </si>
  <si>
    <t>SDSU-CAZAUX</t>
  </si>
  <si>
    <t>UDGA121279 : SOUS-DIRECTION RÉGIONALE SUD/CAZAUX</t>
  </si>
  <si>
    <t>09QN03L</t>
  </si>
  <si>
    <t>SDIF</t>
  </si>
  <si>
    <t>UDGA121283 : SOUS-DIRECTION RÉGIONALE ILE-DE-FRANCE/SACLAY</t>
  </si>
  <si>
    <t>0631N3W</t>
  </si>
  <si>
    <t>SITE ILE LONGUE</t>
  </si>
  <si>
    <t>09QM000</t>
  </si>
  <si>
    <t>UMAMS</t>
  </si>
  <si>
    <t>UNITÉ DE MANAGEMENT "AVIONS DE MISSIONS ET DE SUPPORT"</t>
  </si>
  <si>
    <t>09QN000</t>
  </si>
  <si>
    <t>CPP-RH</t>
  </si>
  <si>
    <t>CENTRE DE PRESTATIONS DE PROXIMITÉ DES RESSOURCES HUMAINES</t>
  </si>
  <si>
    <t>084YAA5</t>
  </si>
  <si>
    <t>POLES DU GSBDD ORLEANS BRICY</t>
  </si>
  <si>
    <t>0A8U021</t>
  </si>
  <si>
    <t>ANT ACT SOC EVREUX</t>
  </si>
  <si>
    <t>ANTENNE D'ACTION SOCIALE EVREUX</t>
  </si>
  <si>
    <t>09O920B</t>
  </si>
  <si>
    <t>CICOS - COMBDD BREST LORIENT</t>
  </si>
  <si>
    <t>CICOS - COMMANDEMENT DE LA BASE DE DEFENSE DE BREST - LORIENT</t>
  </si>
  <si>
    <t>0A8S02Z</t>
  </si>
  <si>
    <t>0A8S031</t>
  </si>
  <si>
    <t>AASG GAP</t>
  </si>
  <si>
    <t>ANTENNE D'ACTION SOCIALE GEND GAP</t>
  </si>
  <si>
    <t>0A8S032</t>
  </si>
  <si>
    <t>AASG AVIGNON</t>
  </si>
  <si>
    <t>ANTENNE D'ACTION SOCIALE GEND AVIGNON</t>
  </si>
  <si>
    <t>0A8S034</t>
  </si>
  <si>
    <t>ANTENNE D'ACTION SOCIALE AIX-EN-PROVENCE</t>
  </si>
  <si>
    <t>0A8U01J</t>
  </si>
  <si>
    <t>05Y0ACO</t>
  </si>
  <si>
    <t>DIRISI TLN - CIRISI NIMES CI RSV N1</t>
  </si>
  <si>
    <t>DIRISI TOULON - CIRISI NIMES CI RSV N 1</t>
  </si>
  <si>
    <t>0AGS05O</t>
  </si>
  <si>
    <t>DIVISION QUALITE LIQUIDATION SOLDE SERVICE DE SANTE</t>
  </si>
  <si>
    <t>00G99MO</t>
  </si>
  <si>
    <t>1ER RHP - STRUCTURE ACCUEIL RO2 - TRB</t>
  </si>
  <si>
    <t>1ER REGIMENT DE HUSSARDS PARACHUTISTES - STRUCTURE D'ACCUEIL DE LA RO2 - TARBES</t>
  </si>
  <si>
    <t>0AGN01A</t>
  </si>
  <si>
    <t>CIEC LYON</t>
  </si>
  <si>
    <t>CENTRE INTERARMEES DU SOUTIEN EQUIPEMENTS COMMISSARIAT -  LYON</t>
  </si>
  <si>
    <t>0AGN01E</t>
  </si>
  <si>
    <t>CIASEC BDX</t>
  </si>
  <si>
    <t>CENTRE INTERARMEES DU SOUTIEN EQUIPEMENTS COMMISSARIAT - BORDEAUX</t>
  </si>
  <si>
    <t>0AGN01G</t>
  </si>
  <si>
    <t>CIASEC ANGERS</t>
  </si>
  <si>
    <t>CENTRE INTERARMEES DU SOUTIEN EQUIPEMENTS COMMISSARIAT - ANGERS</t>
  </si>
  <si>
    <t>09RQ04K</t>
  </si>
  <si>
    <t>DPMM FORM ANT TOULON</t>
  </si>
  <si>
    <t>DPMM FORM ANTENNE TOULON</t>
  </si>
  <si>
    <t>09RQ04L</t>
  </si>
  <si>
    <t>BUREAU FORMATION - ANTENNE BALARD</t>
  </si>
  <si>
    <t>06JC1CO</t>
  </si>
  <si>
    <t>TO2</t>
  </si>
  <si>
    <t>UDGA106076 : UNITÉ DE PRODUCTION DE TOULOUSE 2</t>
  </si>
  <si>
    <t>030Q011</t>
  </si>
  <si>
    <t>CLAS1GUEPARD - NOUVELLE CALEDONIE</t>
  </si>
  <si>
    <t>MATERIELS DE CLASSE 1 GUEPARD - NOUVELLE CALEDONIE</t>
  </si>
  <si>
    <t>05TO001</t>
  </si>
  <si>
    <t>ESMNLE - SERVICE MEDICAL</t>
  </si>
  <si>
    <t>ESCADRILLE SOUS-MARINS NUCLEAIRES LANCEURS ENGINS - SERVICE MEDICAL</t>
  </si>
  <si>
    <t>0ACQ000</t>
  </si>
  <si>
    <t>SICL</t>
  </si>
  <si>
    <t>SERVICE INGENIERIE CONTRACTUELLE ET LOGISITIQUE</t>
  </si>
  <si>
    <t>02FC030</t>
  </si>
  <si>
    <t>02FC031</t>
  </si>
  <si>
    <t>05OL000</t>
  </si>
  <si>
    <t>CDT BIROT</t>
  </si>
  <si>
    <t>AVISO A69 COMMANDANT BIROT</t>
  </si>
  <si>
    <t>05OM000</t>
  </si>
  <si>
    <t>CDT BOUAN</t>
  </si>
  <si>
    <t>AVISO A69 COMMANDANT BOUAN</t>
  </si>
  <si>
    <t>011699C</t>
  </si>
  <si>
    <t>53E RGT TRS - BLESSES ADT</t>
  </si>
  <si>
    <t>53E REGIMENT DE TRANSMISSIONS - BLESSES DE L'ARMEE DE TERRE</t>
  </si>
  <si>
    <t>011K327</t>
  </si>
  <si>
    <t>ESID RENNES - USID TRS - ANT ROMORANTIN</t>
  </si>
  <si>
    <t>ESID RENNES - USID TOURS - ANTENNE ROMORANTIN</t>
  </si>
  <si>
    <t>09WQ000</t>
  </si>
  <si>
    <t>MRO</t>
  </si>
  <si>
    <t>MISSION RECONVERSION DES OFFICIERS</t>
  </si>
  <si>
    <t>09RW0N2</t>
  </si>
  <si>
    <t>ECO COET AUM ISRAEL</t>
  </si>
  <si>
    <t>LES ECOLES DE COETQUIDAN AUMONERIE ISRAELITE</t>
  </si>
  <si>
    <t>00G59NE</t>
  </si>
  <si>
    <t>RICM - STRUCTURE D'ACCUEIL RO2</t>
  </si>
  <si>
    <t>REGIMENT D'INFANTERIE - CHARS DE MARINE - CAMP - MONTMORILLON - STRUCTURE D'ACCUEIL DE LA RO2 -</t>
  </si>
  <si>
    <t>011I52W</t>
  </si>
  <si>
    <t>ESID METZ-USID CHAL-CIEC SISSONNE</t>
  </si>
  <si>
    <t>ESID METZ - USID CHALONS - CIEC SISSONNE</t>
  </si>
  <si>
    <t>0AC7000</t>
  </si>
  <si>
    <t>CFT - (F) SIMULATION</t>
  </si>
  <si>
    <t>0A2O000</t>
  </si>
  <si>
    <t>ZIG MNM TROYES</t>
  </si>
  <si>
    <t>06CX2BB</t>
  </si>
  <si>
    <t>IE-CZ</t>
  </si>
  <si>
    <t>UDGA106688 : DIVISION INSTALLATIONS EMBARQUÉES SITE DE CAZAUX</t>
  </si>
  <si>
    <t>06D2000</t>
  </si>
  <si>
    <t>CENTRE TECHNIQUE DU CSFA BRETIGNY</t>
  </si>
  <si>
    <t>00CW000</t>
  </si>
  <si>
    <t>13E BCA</t>
  </si>
  <si>
    <t>13E BATAILLON DE CHASSEURS ALPINS</t>
  </si>
  <si>
    <t>06PJ000</t>
  </si>
  <si>
    <t>UNITES DRHAA DE LA BA 722 SAINTES</t>
  </si>
  <si>
    <t>UNITES DRHAA DE LA BASE AERIENNE 722 SAINTES</t>
  </si>
  <si>
    <t>06PK000</t>
  </si>
  <si>
    <t>U DRHAA BA 749 GRENOBLE (MONTBONNOT)</t>
  </si>
  <si>
    <t>UNITES DRHAA DE LA BASE AERIENNE 749 GRENOBLE (-MONTBONNOT)</t>
  </si>
  <si>
    <t>06PL000</t>
  </si>
  <si>
    <t>U DRHAA DE LA BA 901 DRACHENBRONN</t>
  </si>
  <si>
    <t>UNITES DRHAA DE LA BASE AERIENNE 901 DRACHENBRONN</t>
  </si>
  <si>
    <t>06EN000</t>
  </si>
  <si>
    <t>STRUCTURE DSA (DIR S-DIR)</t>
  </si>
  <si>
    <t>DIRECTION DES SYSTEMES D'ARMES</t>
  </si>
  <si>
    <t>00CW044</t>
  </si>
  <si>
    <t>13E BCA - POSTE DE MONTAGNE - TIGNES-VUL</t>
  </si>
  <si>
    <t>13E BATAILLON DE CHASSEURS ALPINS - POSTE DE MONTAGNE - TIGNES LES BOISSES - VULMIX</t>
  </si>
  <si>
    <t>TIGNES</t>
  </si>
  <si>
    <t>01CT99L</t>
  </si>
  <si>
    <t>ENSOA - CAMP D'AVON</t>
  </si>
  <si>
    <t>ECOLE NATIONALE DES SOUS-OFFICIERS D'ACTIVE - CAMP D'AVON</t>
  </si>
  <si>
    <t>0A3E000</t>
  </si>
  <si>
    <t>ZIG SHC NEUBOURG</t>
  </si>
  <si>
    <t>0A3I000</t>
  </si>
  <si>
    <t>ZIG VRN ETAIN</t>
  </si>
  <si>
    <t>0A3K000</t>
  </si>
  <si>
    <t>ZIG VRN VERDUN</t>
  </si>
  <si>
    <t>0A3L000</t>
  </si>
  <si>
    <t>BDD BREST LORIENT COUTS INDIVIS</t>
  </si>
  <si>
    <t>014T29K</t>
  </si>
  <si>
    <t>EQP SOUTI RDO-SATCOM RIVIERE SALEE</t>
  </si>
  <si>
    <t>EQUIPE DE SOUTIEN RADIO-SATCOM RIVIERE SALEE</t>
  </si>
  <si>
    <t>05TL031</t>
  </si>
  <si>
    <t>36F - DET DRONE DIXMUDE</t>
  </si>
  <si>
    <t>FLOTTILLE 36F - DETACHEMENT DRONE DIXMUDE</t>
  </si>
  <si>
    <t>05TL033</t>
  </si>
  <si>
    <t>DET DRONE</t>
  </si>
  <si>
    <t>FLOTTILLE 36F - DETACHEMENT DRONE</t>
  </si>
  <si>
    <t>00RC192</t>
  </si>
  <si>
    <t>EM DEFENSE - 192</t>
  </si>
  <si>
    <t>ETAT-MAJOR DE DEFENSE - 192</t>
  </si>
  <si>
    <t>00RC208</t>
  </si>
  <si>
    <t>EM DEFENSE - 208</t>
  </si>
  <si>
    <t>ETAT-MAJOR DE DEFENSE - 208</t>
  </si>
  <si>
    <t>JERUSALEM</t>
  </si>
  <si>
    <t>00RC228</t>
  </si>
  <si>
    <t>EM DEFENSE - 228</t>
  </si>
  <si>
    <t>ETAT-MAJOR DE DEFENSE - 228</t>
  </si>
  <si>
    <t>ABUJA</t>
  </si>
  <si>
    <t>00RC247</t>
  </si>
  <si>
    <t>EM DEFENSE - 247</t>
  </si>
  <si>
    <t>ETAT-MAJOR DE DEFENSE - 247</t>
  </si>
  <si>
    <t>06IX009</t>
  </si>
  <si>
    <t>CSDI-CAZAUX</t>
  </si>
  <si>
    <t>UDGA121223 : CENTRE SÉCURITÉ DE DÉFENSE ET DES SYSTÈMES D'INFO-CAZAUX</t>
  </si>
  <si>
    <t>04079D1</t>
  </si>
  <si>
    <t>503E RGT TRN - PANP</t>
  </si>
  <si>
    <t>503E REGIMENT DU TRAIN - PERSONNEL ABSENT NON PAYE</t>
  </si>
  <si>
    <t>042JA57</t>
  </si>
  <si>
    <t>2E RGT MAT - PANP</t>
  </si>
  <si>
    <t>2E REGIMENT DU MATERIEL - PERSONNEL ABSENT  NON PAYE</t>
  </si>
  <si>
    <t>05UI001</t>
  </si>
  <si>
    <t>CRGE MARINE - PAR TER 61RA</t>
  </si>
  <si>
    <t>CRGE MARINE - PARTICIPATION TERRE DU 61RA</t>
  </si>
  <si>
    <t>00RC167</t>
  </si>
  <si>
    <t>EM DEFENSE - 167</t>
  </si>
  <si>
    <t>ETAT-MAJOR DE DEFENSE - 167</t>
  </si>
  <si>
    <t>00RC185</t>
  </si>
  <si>
    <t>EM DEFENSE - 185</t>
  </si>
  <si>
    <t>ETAT-MAJOR DE DEFENSE - 185</t>
  </si>
  <si>
    <t>MORONI</t>
  </si>
  <si>
    <t>00RC186</t>
  </si>
  <si>
    <t>EM DEFENSE - 186</t>
  </si>
  <si>
    <t>ETAT-MAJOR DE DEFENSE - 186</t>
  </si>
  <si>
    <t>00RC202</t>
  </si>
  <si>
    <t>EM DEFENSE - 202</t>
  </si>
  <si>
    <t>ETAT-MAJOR DE DEFENSE - 202</t>
  </si>
  <si>
    <t>NEW DELHI</t>
  </si>
  <si>
    <t>09X4000</t>
  </si>
  <si>
    <t>LOIRE A</t>
  </si>
  <si>
    <t>LOIRE - EQUIPAGE A</t>
  </si>
  <si>
    <t>06QN015</t>
  </si>
  <si>
    <t>CSUP/COMPTAFIN</t>
  </si>
  <si>
    <t>ECOLE DES FOURRIERS DE QUERQUEVILLE ELEVES - COURS CSUP GESTION COMPTA/FINANCES PUBLIQUES</t>
  </si>
  <si>
    <t>06QN016</t>
  </si>
  <si>
    <t>C/SUP/RH</t>
  </si>
  <si>
    <t>ECOLE DES FOURRIERS DE QUERQUEVILLE ELEVES - COURS DU CSUP RESSOURCES HUMAINES</t>
  </si>
  <si>
    <t>06QN018</t>
  </si>
  <si>
    <t>C/BE/QMF POMPC</t>
  </si>
  <si>
    <t>ECOLE DES FOURRIERS DE QUERQUEVILLE ELEVES - COURS FORMATION ELEMENTAIRE METIER MOT POMP/CHERB</t>
  </si>
  <si>
    <t>04BV49H</t>
  </si>
  <si>
    <t>06GD047</t>
  </si>
  <si>
    <t>ACTT</t>
  </si>
  <si>
    <t>UDGA101719 : ACTIVITÉS TRANSVERSES</t>
  </si>
  <si>
    <t>06GD048</t>
  </si>
  <si>
    <t>UDGA101720 : DIVISION CONTRÔLE DE GESTION</t>
  </si>
  <si>
    <t>0AAX009</t>
  </si>
  <si>
    <t>ANT ACT SOC MAYOTTE</t>
  </si>
  <si>
    <t>00QB111</t>
  </si>
  <si>
    <t>CONTROLEUR ADR CHALON SUR SAONE</t>
  </si>
  <si>
    <t>011C4Z3</t>
  </si>
  <si>
    <t>ESID BDX-ANT PREV MONTAUBAN</t>
  </si>
  <si>
    <t>ESID BORDEAUX - ANTENNE PREVENTION MONTAUBAN</t>
  </si>
  <si>
    <t>011F390</t>
  </si>
  <si>
    <t>ESID LYON - USID MTPLR - ANT NIMES</t>
  </si>
  <si>
    <t>ESID LYON - USID MONTPELLIER - ANTENNE NIMES</t>
  </si>
  <si>
    <t>0A0E000</t>
  </si>
  <si>
    <t>ZIG VSL VERSAILLES</t>
  </si>
  <si>
    <t>066I000</t>
  </si>
  <si>
    <t>EIP 50 S</t>
  </si>
  <si>
    <t>ECOLE INITIATION PILOTAGE ESCADRILLE 50 S</t>
  </si>
  <si>
    <t>06J700W</t>
  </si>
  <si>
    <t>SCAT-ISTRES</t>
  </si>
  <si>
    <t>UDGA160577 : SERVICE CENTRALISÉ DES ACHATS TECHNIQUES - ISTRES</t>
  </si>
  <si>
    <t>011I5AD</t>
  </si>
  <si>
    <t>ESID METZ - ANT CONTR EPINAL</t>
  </si>
  <si>
    <t>ESID METZ - ANTENNE CONTRATS EPINAL</t>
  </si>
  <si>
    <t>06YC00Z</t>
  </si>
  <si>
    <t>CGARM</t>
  </si>
  <si>
    <t>UDGA160710 : CONSEIL GÉNÉRAL DE L'ARMEMENT</t>
  </si>
  <si>
    <t>0817154</t>
  </si>
  <si>
    <t>RESERVE OPERATIONNELLE</t>
  </si>
  <si>
    <t>90EME AM - CELLULE RESERVE OPERATIONNELLE</t>
  </si>
  <si>
    <t>0817155</t>
  </si>
  <si>
    <t>22EME AMP - TOULOUSE</t>
  </si>
  <si>
    <t>11EME CENTRE MEDICAL DES ARMEES - 22EME ANTENNE DE MEDECINE DE PREVENTION</t>
  </si>
  <si>
    <t>0817156</t>
  </si>
  <si>
    <t>541EME GV - BALMA</t>
  </si>
  <si>
    <t>11EME CENTRE MEDICAL DES ARMEES - 541EME GROUPE VETERINAIRE</t>
  </si>
  <si>
    <t>013QAGZ</t>
  </si>
  <si>
    <t>DET SIC AUXONNE CI RSV N1</t>
  </si>
  <si>
    <t>DIRISI METZ - CIRISI BESANCON DET SIC AUXONNE CI RSV N1</t>
  </si>
  <si>
    <t>00RYAJV</t>
  </si>
  <si>
    <t>DIR RENS MIL - DRM-SDTA-DT-PROG-ETIROEM</t>
  </si>
  <si>
    <t>05J704A</t>
  </si>
  <si>
    <t>ANT. CDMT  - LYON</t>
  </si>
  <si>
    <t>ANTENNE COMMANDEMENT - LYON</t>
  </si>
  <si>
    <t>047Z1B8</t>
  </si>
  <si>
    <t>CAB CEMAT - SIRPA-T IMAGE RES - RENNES</t>
  </si>
  <si>
    <t>CABINET DU CHEF D'ETAT MAJOR DE L'ARMEE DE TERRE - SIRPA TERRE IMAGE RESERVES - RENNES</t>
  </si>
  <si>
    <t>087AAS0</t>
  </si>
  <si>
    <t>SITE TLN EPPA</t>
  </si>
  <si>
    <t>0187A2L</t>
  </si>
  <si>
    <t>EM ARMEE TERRE - SARO</t>
  </si>
  <si>
    <t>ETAT MAJOR DE L'ARMEE DE TERRE - SECTION ANALYSE ET RECHERCHE OPERATIONNELLE</t>
  </si>
  <si>
    <t>011F65D</t>
  </si>
  <si>
    <t>ESID LYON - CEL PREV - ANT CF</t>
  </si>
  <si>
    <t>ESID LYON - CELLULE PREVENTION - ANTENNE CLERMONT FERRAND</t>
  </si>
  <si>
    <t>02SX2D7</t>
  </si>
  <si>
    <t>4E RHFS - SEA</t>
  </si>
  <si>
    <t>4E REGIMENT D'HELICOPTERES DES FORCES SPECIALES - PERSONNEL DU SEA</t>
  </si>
  <si>
    <t>09O93XB</t>
  </si>
  <si>
    <t>CICOS - CULTES - COMBDD MOURMELON AUM CA</t>
  </si>
  <si>
    <t>CICOS - CULTES - COMBDD MOURMELON MAILLY - PORTION CENTRALE AUMONERIE CATHOLIQUE</t>
  </si>
  <si>
    <t>0AGZ07I</t>
  </si>
  <si>
    <t>SITE ROCHAMBEAU</t>
  </si>
  <si>
    <t>0AGZ07V</t>
  </si>
  <si>
    <t>SITE MARIPASOULA</t>
  </si>
  <si>
    <t>0AIY0FV</t>
  </si>
  <si>
    <t>ECAS</t>
  </si>
  <si>
    <t>ESCADRON DE CONDUITE DES ACTIONS SPATIALES</t>
  </si>
  <si>
    <t>0AJA0NV</t>
  </si>
  <si>
    <t>CIFED</t>
  </si>
  <si>
    <t>CENTRE D'INITIATION ET DE FORMATION DES EQUIPAGES DRONES (CIFED)</t>
  </si>
  <si>
    <t>0AIY0CP</t>
  </si>
  <si>
    <t>COMMANDEMENT DU CMOS</t>
  </si>
  <si>
    <t>00RC194</t>
  </si>
  <si>
    <t>EM DEFENSE - 194</t>
  </si>
  <si>
    <t>ETAT-MAJOR DE DEFENSE - 194</t>
  </si>
  <si>
    <t>00RC230</t>
  </si>
  <si>
    <t>EM DEFENSE - 230</t>
  </si>
  <si>
    <t>ETAT-MAJOR DE DEFENSE - 230</t>
  </si>
  <si>
    <t>0824000</t>
  </si>
  <si>
    <t>DSLM</t>
  </si>
  <si>
    <t>DIRECTION DU SERVICE LOGISTIQUE DE LA MARINE</t>
  </si>
  <si>
    <t>09O941J</t>
  </si>
  <si>
    <t>CICOS - CULTES - COMBDD MONT AUM PORT</t>
  </si>
  <si>
    <t>CICOS - CULTES - COMBDD MONTAUBAN - AUMONERIE PROTESTANTE</t>
  </si>
  <si>
    <t>09O941K</t>
  </si>
  <si>
    <t>CICOS - CULTES - HIA DESGENETTES -AUMONE</t>
  </si>
  <si>
    <t>CICOS - CULTES - HIA DESGENETTES -AUMONERIE CATHOLIQUE</t>
  </si>
  <si>
    <t>042JADF</t>
  </si>
  <si>
    <t>2E RGT MAT - SRM1 (DALSTEIN)</t>
  </si>
  <si>
    <t>2E REGIMENT DU MATERIEL - 1RE SECTION DE REPARATION MOBILITE (DALSTEIN)</t>
  </si>
  <si>
    <t>060ZAPY</t>
  </si>
  <si>
    <t>SITE MUTZIG RES</t>
  </si>
  <si>
    <t>SITE MUTZIG EMPLOI RESERVE</t>
  </si>
  <si>
    <t>09RW0G5</t>
  </si>
  <si>
    <t>COMBDD DRAGUIGNAN ANT BRIGNO - AUM MUSUL</t>
  </si>
  <si>
    <t>COMBDD DRAGUIGNAN ANTENNE BRIGNOLES AUMONERIE MUSULMANE</t>
  </si>
  <si>
    <t>09RW0G6</t>
  </si>
  <si>
    <t>EMHM AUM MUSUL</t>
  </si>
  <si>
    <t>ECOLE MILITAIRE DE HAUTE MONTAGNE AUMONERIE MUSULMANE</t>
  </si>
  <si>
    <t>09RW0G7</t>
  </si>
  <si>
    <t>COMBDD GRENOBLE ANT VARCES AUM MUSUL</t>
  </si>
  <si>
    <t>COMBDD GRENOBLE ANTENNE VARCES AUMONERIE MUSULMANE</t>
  </si>
  <si>
    <t>09RW0G8</t>
  </si>
  <si>
    <t>COMBDD RENNES AUM MUS</t>
  </si>
  <si>
    <t>COMBDD RENNES AUMONERIE MUSULMANE</t>
  </si>
  <si>
    <t>09RW0G9</t>
  </si>
  <si>
    <t>COMBDD RENNES ANT COET AUM MUSUL</t>
  </si>
  <si>
    <t>COMBDD RENNES ANTENNE DE SITE COETQUIDAN AUMONERIE MUSULMANE</t>
  </si>
  <si>
    <t>08142E1</t>
  </si>
  <si>
    <t>182EME AM - UZEIN</t>
  </si>
  <si>
    <t>12EME CENTRE MEDICAL DES ARMEES - 182EME ANTENNE MEDICALE</t>
  </si>
  <si>
    <t>0AAX008</t>
  </si>
  <si>
    <t>ANT ACT SOC ST PIERRE</t>
  </si>
  <si>
    <t>ANTENNE D'ACTION SOCIALE ST PIERRE</t>
  </si>
  <si>
    <t>0AGE03Y</t>
  </si>
  <si>
    <t>SAT DIV RHL BESANCON</t>
  </si>
  <si>
    <t>SATELLITE DIVISION RHL BESANCON</t>
  </si>
  <si>
    <t>0AGE03Z</t>
  </si>
  <si>
    <t>SAT DIV RHL STRASBOURG</t>
  </si>
  <si>
    <t>SATELLITE DIVISION RHL STRASBOURG</t>
  </si>
  <si>
    <t>0AGE040</t>
  </si>
  <si>
    <t>SAT DIV RHL LILLE</t>
  </si>
  <si>
    <t>SATELLITE DIVISION RHL LILLE</t>
  </si>
  <si>
    <t>0AI000R</t>
  </si>
  <si>
    <t>OPS ADM SECU - BUR ACP HOUILLES</t>
  </si>
  <si>
    <t>PO SA - BUREAU ACP (HOUILLES)</t>
  </si>
  <si>
    <t>06LL00H</t>
  </si>
  <si>
    <t>SM-MSBS-BREST</t>
  </si>
  <si>
    <t>UDGA116504 : SEGMENT DE MANAGEMENT MSBS</t>
  </si>
  <si>
    <t>06LL00I</t>
  </si>
  <si>
    <t>MQP-COE-CHERBOURG</t>
  </si>
  <si>
    <t>UDGA121234 : DÉPARTEMENT MANAGEMENT ET QUALITÉ DE PROJETS UMCOE-CHERBOU</t>
  </si>
  <si>
    <t>06LL00J</t>
  </si>
  <si>
    <t>UDGA121235 : UNITÉ DE MANAGEMENT COELACANTHE - BREST ILE LONGUE</t>
  </si>
  <si>
    <t>02FEAT7</t>
  </si>
  <si>
    <t>0AB1008</t>
  </si>
  <si>
    <t>SCE DETACHE - PROVINCE RESI 3</t>
  </si>
  <si>
    <t>SERVICE DETACHE - PROVINCE RESI 3</t>
  </si>
  <si>
    <t>0AJB005</t>
  </si>
  <si>
    <t>SERV PROJ - ETM SATCOM BALARD</t>
  </si>
  <si>
    <t>SERVICE PROJETS - EQUIPE TECHNIQUE DE MARQUE SATCOM - BALARD</t>
  </si>
  <si>
    <t>0AJB006</t>
  </si>
  <si>
    <t>SERV PROJ - COORD PIL BALARD</t>
  </si>
  <si>
    <t>SERV PROJ - COORDINATION PILOTAGE - BALARD</t>
  </si>
  <si>
    <t>09O9411</t>
  </si>
  <si>
    <t>CICOS - CULTES - ANT GUAD - AUM PROT</t>
  </si>
  <si>
    <t>CICOS - CULTES - ANTENNE GUADELOUPE - AUMONERIE PROTESTANTE</t>
  </si>
  <si>
    <t>06347R4</t>
  </si>
  <si>
    <t>SITE BOURGES</t>
  </si>
  <si>
    <t>014L1AP</t>
  </si>
  <si>
    <t>DCSD-VIETNAM</t>
  </si>
  <si>
    <t>DCSD - MISSION DE COOPERATION DE DEFENSE - VIETNAM</t>
  </si>
  <si>
    <t>011K41V</t>
  </si>
  <si>
    <t>ESID RENNES - CELL COND - COET</t>
  </si>
  <si>
    <t>ESID RENNES - CELLULE CONDUITE - COETQUIDAN</t>
  </si>
  <si>
    <t>0A8T00O</t>
  </si>
  <si>
    <t>ANT ACT SOC THIONVILLE</t>
  </si>
  <si>
    <t>ANTENNE D'ACTION SOCIALE THIONVILLE</t>
  </si>
  <si>
    <t>0A8T014</t>
  </si>
  <si>
    <t>ANT ACT SOC STRASBOURG</t>
  </si>
  <si>
    <t>ANTENNE D'ACTION SOCIALE STRASBOURG</t>
  </si>
  <si>
    <t>0AB7003</t>
  </si>
  <si>
    <t>14E BSMAT - CTRE DISTRI - NO</t>
  </si>
  <si>
    <t>14E BASE DE SOUTIEN DU MATERIEL - CENTRE DE DISTRIBUTION  - NOUATRE</t>
  </si>
  <si>
    <t>0A8T00Z</t>
  </si>
  <si>
    <t>SECT HAGUENAU-STRASBOURG</t>
  </si>
  <si>
    <t>SECTEUR HAGUENAU-STRASBOURG</t>
  </si>
  <si>
    <t>0A8T01I</t>
  </si>
  <si>
    <t>ANT ACT SOC BESANCON</t>
  </si>
  <si>
    <t>ANTENNE D'ACTION SOCIALE BESANCON</t>
  </si>
  <si>
    <t>086S0D3</t>
  </si>
  <si>
    <t>02 CMA - 69 AM - RESERVE</t>
  </si>
  <si>
    <t>69EME AM - CELLULE RESERVE OPERATIONNELLE</t>
  </si>
  <si>
    <t>09N5AFY</t>
  </si>
  <si>
    <t>BUREAU AIR DU CENTRE D'INFORMATION ET DE RECRUTEMENT DES FORCES ARMEES CAEN</t>
  </si>
  <si>
    <t>09N5AG4</t>
  </si>
  <si>
    <t>09N5AGA</t>
  </si>
  <si>
    <t>010X2GP</t>
  </si>
  <si>
    <t>RSMA-PF - CFP4</t>
  </si>
  <si>
    <t>RSMA-PF - RSMA POLYNESIE - HAO - 4E COMPAGNIE DE FORMATION PROFESSIONNELLE - CFP4</t>
  </si>
  <si>
    <t>0A8V03L</t>
  </si>
  <si>
    <t>ANT ACT SOC NANTERRE</t>
  </si>
  <si>
    <t>ANTENNE D'ACTION SOCIALE NANTERRE</t>
  </si>
  <si>
    <t>0AIZ1AU</t>
  </si>
  <si>
    <t>SITE IDF KREMLIN BICETRE</t>
  </si>
  <si>
    <t>SITE KREMLIN BICETRE</t>
  </si>
  <si>
    <t>06VY062</t>
  </si>
  <si>
    <t>CSN BAYONNE</t>
  </si>
  <si>
    <t>90645 - CENTRE DE SECURITE DES NAVIRES DE BAYONNE</t>
  </si>
  <si>
    <t>013LA2S</t>
  </si>
  <si>
    <t>DIRISI IDF 8RT - BUR SITE MLF</t>
  </si>
  <si>
    <t>DIRISI IDF 8RT- BUREAU SITE MAISONS LAFFITTE</t>
  </si>
  <si>
    <t>06X0000</t>
  </si>
  <si>
    <t>DE - AULNAT</t>
  </si>
  <si>
    <t>DEPOT ESSENCES - AULNAT</t>
  </si>
  <si>
    <t>06X1000</t>
  </si>
  <si>
    <t>DEA - ORANGE</t>
  </si>
  <si>
    <t>DEPOT ESSENCES AIR - ORANGE</t>
  </si>
  <si>
    <t>084R8AF</t>
  </si>
  <si>
    <t>POLE BMA  MARTIGNAS</t>
  </si>
  <si>
    <t>POLE  MARTIGNAS</t>
  </si>
  <si>
    <t>047T373</t>
  </si>
  <si>
    <t>GRS SE - 99E RI - BLESSES ADT</t>
  </si>
  <si>
    <t>GRS SE - 99E RI - BLESSES DE L'ARMEE DE TERRE</t>
  </si>
  <si>
    <t>00TW9D9</t>
  </si>
  <si>
    <t>CENTIAL - 51E RI - MAT - ENT</t>
  </si>
  <si>
    <t>CAPCIA - 51E RI - MATERIELS DES UNITES A L ENTRAINEMENT</t>
  </si>
  <si>
    <t>01E64D2</t>
  </si>
  <si>
    <t>1ER RCA - MATERIELS ENTRAINEMENT</t>
  </si>
  <si>
    <t>1ER REGIMENT DE CHASSEURS D'AFRIQUE - MATERIELS DES UNITES A L ENTRAINEMENT</t>
  </si>
  <si>
    <t>0851B36</t>
  </si>
  <si>
    <t>SITE NOUATRE 14 BSMAT</t>
  </si>
  <si>
    <t>05HCAN1</t>
  </si>
  <si>
    <t>DRH-MD / NPRM / HPMEA</t>
  </si>
  <si>
    <t>DRHMD / NPRM - HORS REFERENTIEL - HPMEA</t>
  </si>
  <si>
    <t>05HCAN6</t>
  </si>
  <si>
    <t>PROJ CHORUS DT ILM</t>
  </si>
  <si>
    <t>PROJET CHORUS DT  ISSY-LES-MOULINEAUX</t>
  </si>
  <si>
    <t>0AGE03X</t>
  </si>
  <si>
    <t>SAT DIV RHL MOURMELON</t>
  </si>
  <si>
    <t>SATELLITE DIVISION RHL MOURMELON</t>
  </si>
  <si>
    <t>014L100</t>
  </si>
  <si>
    <t>DCSD - MCD KOWEIT</t>
  </si>
  <si>
    <t>DCSD - MISSION DE COOPERATION DE DEFENSE - KOWEIT</t>
  </si>
  <si>
    <t>014L19A</t>
  </si>
  <si>
    <t>DCSD - CHILI</t>
  </si>
  <si>
    <t>DIRECTION DE LA COOPERATION DE SECURITE ET DE DEFENSE - MISSION DE COOPERATION DE DEFENSE - CHILI</t>
  </si>
  <si>
    <t>SANTIAGO DU CHILI</t>
  </si>
  <si>
    <t>014L19B</t>
  </si>
  <si>
    <t>DCSD - SINGAPOUR</t>
  </si>
  <si>
    <t>DCSD - MISSION DE COOPERATION DE DEFENSE - SINGAPOUR</t>
  </si>
  <si>
    <t>014L19C</t>
  </si>
  <si>
    <t>014L19E</t>
  </si>
  <si>
    <t>DCSD - COMORES</t>
  </si>
  <si>
    <t>DCSD - MISSION DE COOPERATION DE DEFENSE - UNION DES COMORES</t>
  </si>
  <si>
    <t>05BU812</t>
  </si>
  <si>
    <t>PPE - 1ERE DIV ARMEE BRITANIQUE - YORK</t>
  </si>
  <si>
    <t>PPE - 1ERE DIVISION ARMEE BRITANIQUE - YORK</t>
  </si>
  <si>
    <t>00P05AG</t>
  </si>
  <si>
    <t>DMD ZDS - DMD DE LA HAUTE-GARONNE</t>
  </si>
  <si>
    <t>COMMANDEMENT INTERARMEES DE ZONE DE DEFENSE ET DE SECURITE SUD - (DMD = OG 11E BP)</t>
  </si>
  <si>
    <t>06WN000</t>
  </si>
  <si>
    <t>DEA - COGNAC</t>
  </si>
  <si>
    <t>DEPOT ESSENCES AIR - COGNAC</t>
  </si>
  <si>
    <t>06WU000</t>
  </si>
  <si>
    <t>DEAN - LANDIVISIAU</t>
  </si>
  <si>
    <t>DEPOT ESSENCES AERONAVAL - LANDIVISIAU</t>
  </si>
  <si>
    <t>06WW000</t>
  </si>
  <si>
    <t>DEAN -  LANN BIHOUE</t>
  </si>
  <si>
    <t>DEPOT ESSENCES AERONAVAL - LANN BIHOUE</t>
  </si>
  <si>
    <t>00K9021</t>
  </si>
  <si>
    <t>DMD ZDO - DMD DE LA LOIRE-ATLANTIQUE</t>
  </si>
  <si>
    <t>DELEGATION MILITAIRE DEPARTEMENTALE DE LA LOIRE-ATLANTIQUE (44) - (DMD = COMAR NANTES) (44.571)</t>
  </si>
  <si>
    <t>00K9026</t>
  </si>
  <si>
    <t>DMD ZDO - DMD DU MAINE-ET-LOIRE</t>
  </si>
  <si>
    <t>DELEGATION MILITAIRE DEPARTEMENTALE DU MAINE-ET-LOIRE (49) - (DMD = OG ESAG) (49.571)</t>
  </si>
  <si>
    <t>00K9031</t>
  </si>
  <si>
    <t>DMD DE LA MANCHE</t>
  </si>
  <si>
    <t>DELEGATION MILITAIRE DEPARTEMENTALE DE LA MANCHE (50) - (DMD = ARMEE TERRE EM COMNORD)   (50.571)</t>
  </si>
  <si>
    <t>00K9036</t>
  </si>
  <si>
    <t>DMD ZDO - DMD DE LA MAYENNE</t>
  </si>
  <si>
    <t>DELEGATION MILITAIRE DEPARTEMENTALE DE LA MAYENNE (53) (53.571)</t>
  </si>
  <si>
    <t>00K9041</t>
  </si>
  <si>
    <t>DMD ZDO - DMD DU MORBIHAN</t>
  </si>
  <si>
    <t>DELEGATION MILITAIRE DEPARTEMENTALE DU MORBIHAN (56) - (DMD = CDC 3E RIMA) (56.571)</t>
  </si>
  <si>
    <t>00K9046</t>
  </si>
  <si>
    <t>DMD ZDO - DMD DE L'ORNE</t>
  </si>
  <si>
    <t>DELEGATION MILITAIRE DEPARTEMENTALE DE L'ORNE (61) (61.571)</t>
  </si>
  <si>
    <t>04AM003</t>
  </si>
  <si>
    <t>DET OPEX 1 AN - NDO</t>
  </si>
  <si>
    <t>DETACHEMENTS MISSION OPEX 1 AN - NDO</t>
  </si>
  <si>
    <t>05VM000</t>
  </si>
  <si>
    <t>ROM DET RAFALE</t>
  </si>
  <si>
    <t>DETACHEMENT MARINE ROMORANTIN  RAFALE</t>
  </si>
  <si>
    <t>LOREUX</t>
  </si>
  <si>
    <t>00BQ9I0</t>
  </si>
  <si>
    <t>RGT MARCHE TCHAD - UIR</t>
  </si>
  <si>
    <t>RMT - UNITE D'INTERVENTION DE RESERVE</t>
  </si>
  <si>
    <t>01HE9Q3</t>
  </si>
  <si>
    <t>DIRISI RNS - FAVIERES CI RSV N1</t>
  </si>
  <si>
    <t>DIRISI RENNES - CNMO TSR FAVIERES CI RSV N 1</t>
  </si>
  <si>
    <t>011I59P</t>
  </si>
  <si>
    <t>ESID METZ - ANT REG POLY CHALONS SUR SAO</t>
  </si>
  <si>
    <t>ESID METZ - ANTENNE REGIE POLYVALENTE CHALONS SUR SAONE</t>
  </si>
  <si>
    <t>05J700A</t>
  </si>
  <si>
    <t>CEM</t>
  </si>
  <si>
    <t>CHEF D'ETAT MAJOR - PARIS</t>
  </si>
  <si>
    <t>011F6BN</t>
  </si>
  <si>
    <t>ESID LYON - POLE ACH</t>
  </si>
  <si>
    <t>ESID LYON - POLE ACHAT</t>
  </si>
  <si>
    <t>02FDH0K</t>
  </si>
  <si>
    <t>02G5AO2</t>
  </si>
  <si>
    <t>011I5BA</t>
  </si>
  <si>
    <t>ESID METZ - ANT CONTR CHAUMONT</t>
  </si>
  <si>
    <t>ESID METZ - ANTENNE CONTRATS CHAUMONT</t>
  </si>
  <si>
    <t>01DL9UF</t>
  </si>
  <si>
    <t>2E RGT DRAGONS - 2E RD - DLAE 37</t>
  </si>
  <si>
    <t>2E REGIMENT DE DRAGONS - DETACHEMENT DE LIAISON ET D'AIDE A L'ENGAGEMENT 37</t>
  </si>
  <si>
    <t>AVON LES ROCHES</t>
  </si>
  <si>
    <t>013LAFX</t>
  </si>
  <si>
    <t>DIRISI IDF 8RT - CNMO TS MLF</t>
  </si>
  <si>
    <t>DIRISI IDF 8RT - CENTRE NATIONAL DE MISE EN OEUVRE DES TELECOMMUNICATIONS SATELLITAIRES (CNMO TS)</t>
  </si>
  <si>
    <t>06VY0FV</t>
  </si>
  <si>
    <t>MEDDE - SANTE GENS MER - CAEN</t>
  </si>
  <si>
    <t>06TK000</t>
  </si>
  <si>
    <t>LOG/GEN</t>
  </si>
  <si>
    <t>06TL000</t>
  </si>
  <si>
    <t>DPMM-ADJOINT GESTION</t>
  </si>
  <si>
    <t>09RH0W2</t>
  </si>
  <si>
    <t>BGAIR SI PARIS-BALARD</t>
  </si>
  <si>
    <t>BGAIR  DE SURETE ET D'INTERVENTION DE PARIS-BALARD</t>
  </si>
  <si>
    <t>09V200T</t>
  </si>
  <si>
    <t>CMCIA ABIDJAN</t>
  </si>
  <si>
    <t>CENTRE MEDICAL CHIRURGICAL INTERARMEES D'ABIDJAN</t>
  </si>
  <si>
    <t>02FD001</t>
  </si>
  <si>
    <t>ET 'MEDOC'</t>
  </si>
  <si>
    <t>ESCADRON DE TRANSPORT "MEDOC" 43</t>
  </si>
  <si>
    <t>02FD002</t>
  </si>
  <si>
    <t>02FD004</t>
  </si>
  <si>
    <t>02FD006</t>
  </si>
  <si>
    <t>02FD009</t>
  </si>
  <si>
    <t>06GD049</t>
  </si>
  <si>
    <t>MIR</t>
  </si>
  <si>
    <t>UDGA101721 : DIVISION MANAGEMENT INTÉGRÉ DES RISQUES</t>
  </si>
  <si>
    <t>06GD04B</t>
  </si>
  <si>
    <t>HSE</t>
  </si>
  <si>
    <t>UDGA105783 : DÉPARTEMENT HYGIÈNE, SÉCURITÉ ET ENVIRONNEMENT</t>
  </si>
  <si>
    <t>013Q283</t>
  </si>
  <si>
    <t>DET SIC OCHEY CI RSV N1</t>
  </si>
  <si>
    <t>DIRISI METZ - CIRISI NANCY DET SIC OCHEY CI RSV N1</t>
  </si>
  <si>
    <t>0A8S01L</t>
  </si>
  <si>
    <t>ANT ACT SOC ISTRES</t>
  </si>
  <si>
    <t>ANTENNE D'ACTION SOCIALE ISTRES</t>
  </si>
  <si>
    <t>02FO027</t>
  </si>
  <si>
    <t>0AK9000</t>
  </si>
  <si>
    <t>1ER RHC NDO-ELV</t>
  </si>
  <si>
    <t>1ER REGIMENT D'HELICOPTERES DE COMBAT-NDO-ELEVES</t>
  </si>
  <si>
    <t>02FI004</t>
  </si>
  <si>
    <t>011I222</t>
  </si>
  <si>
    <t>ESID METZ - USID NANCY - ANT LUNEVILLE</t>
  </si>
  <si>
    <t>ESID METZ - USID NANCY - ANTENNE LUNEVILLE</t>
  </si>
  <si>
    <t>045V3EH</t>
  </si>
  <si>
    <t>EM 7BB - CFIM - RO2</t>
  </si>
  <si>
    <t>EM 7BB - CFIM - STRUCTURE D'ACCUEIL RO2 - VALDAHON</t>
  </si>
  <si>
    <t>0534000</t>
  </si>
  <si>
    <t>DE - CANJUERS</t>
  </si>
  <si>
    <t>DEPOT DES ESSENCES - CANJUERS</t>
  </si>
  <si>
    <t>0535000</t>
  </si>
  <si>
    <t>DEA - ISTRES</t>
  </si>
  <si>
    <t>DEPOT ESSENCES AIR - ISTRES</t>
  </si>
  <si>
    <t>06HO000</t>
  </si>
  <si>
    <t>NAVIRES BASES OUTRE-MER</t>
  </si>
  <si>
    <t>06HP000</t>
  </si>
  <si>
    <t>OBSERVATION / RENSEIGNEMENT</t>
  </si>
  <si>
    <t>06HQ000</t>
  </si>
  <si>
    <t>ONAC</t>
  </si>
  <si>
    <t>OFFICE NATIONAL DES ANCIENS COMBATTANTS</t>
  </si>
  <si>
    <t>06HR000</t>
  </si>
  <si>
    <t>OPERATIONS (SUPERVISION OCCAR ETUM)</t>
  </si>
  <si>
    <t>06HS000</t>
  </si>
  <si>
    <t>OP (CAF)</t>
  </si>
  <si>
    <t>ORGANISMES PUBLICS (CAISSES D'ALLOCATIONS FAMILIALES)</t>
  </si>
  <si>
    <t>06HU000</t>
  </si>
  <si>
    <t>PARTENARIAT PUBLIC PRIVE</t>
  </si>
  <si>
    <t>06HW000</t>
  </si>
  <si>
    <t>PERSONNEL MISA DISPOSITION</t>
  </si>
  <si>
    <t>PERSONNEL MIS A DISPOSITION</t>
  </si>
  <si>
    <t>06HX000</t>
  </si>
  <si>
    <t>PME-PMI</t>
  </si>
  <si>
    <t>06HY000</t>
  </si>
  <si>
    <t>POINT D'IMPRESSION DE SAINT-MAIXENT</t>
  </si>
  <si>
    <t>06HZ000</t>
  </si>
  <si>
    <t>CITE AIR</t>
  </si>
  <si>
    <t>POSTE SPECIALISE PSD CITE AIR</t>
  </si>
  <si>
    <t>06I0000</t>
  </si>
  <si>
    <t>PS PSD ISG</t>
  </si>
  <si>
    <t>POSTE SPECIALISE PSD ILOT ST GERMAIN</t>
  </si>
  <si>
    <t>06I1000</t>
  </si>
  <si>
    <t>PS PSD MARINE PARIS</t>
  </si>
  <si>
    <t>POSTE SPECIALISE PSD MARINE PARIS</t>
  </si>
  <si>
    <t>06I2000</t>
  </si>
  <si>
    <t>PRESIDENCE DE LA REPUBLIQUE</t>
  </si>
  <si>
    <t>06I3000</t>
  </si>
  <si>
    <t>PRODUCTION DE DONNEES GEOGRAPHIQUES</t>
  </si>
  <si>
    <t>06I4000</t>
  </si>
  <si>
    <t>PROJECTION ET PETROLIER</t>
  </si>
  <si>
    <t>02FO009</t>
  </si>
  <si>
    <t>06VY0AE</t>
  </si>
  <si>
    <t>MRCC PAPEETE</t>
  </si>
  <si>
    <t>MARITIME RESCUE COORDINATION CENTER PAPEETE</t>
  </si>
  <si>
    <t>063A07A</t>
  </si>
  <si>
    <t>PERS DET</t>
  </si>
  <si>
    <t>PERSONNEL DETACHE</t>
  </si>
  <si>
    <t>09L60M0</t>
  </si>
  <si>
    <t>BUREAU AIR DU CENTRE D'INFORMATION ET DE RECRUTEMENT DES FORCES ARMEES RENNES</t>
  </si>
  <si>
    <t>05LH0AE</t>
  </si>
  <si>
    <t>042JA5D</t>
  </si>
  <si>
    <t>2E RMAT - UIR</t>
  </si>
  <si>
    <t>2E REGIMENT DU MATERIEL - UNITE D'INTERVENTION DE RESERVE</t>
  </si>
  <si>
    <t>084X112</t>
  </si>
  <si>
    <t>ANT. BISCAROSSE</t>
  </si>
  <si>
    <t>GROUPEMENT DE SOUTIEN DE LA BASE DE DEFENSE - CAZAUX - ANTENNE BISCAROSSE</t>
  </si>
  <si>
    <t>01CT99Z</t>
  </si>
  <si>
    <t>ENSOA - PANP</t>
  </si>
  <si>
    <t>ECOLE NATIONALE DES SOUS-OFFICIERS D'ACTIVE - PERSONNEL ABSENT  NON PAYE</t>
  </si>
  <si>
    <t>02F0028</t>
  </si>
  <si>
    <t>ESCADRON DE SOUTIEN TECHNIQUE AERONAUTIQUE "MALZÉVILLE"</t>
  </si>
  <si>
    <t>01DS2AB</t>
  </si>
  <si>
    <t>PRYT NAT MIL - PANP</t>
  </si>
  <si>
    <t>PRYTANEE NATIONAL MILITAIRE - PERSONNEL ABSENT  NON PAYE</t>
  </si>
  <si>
    <t>06BR000</t>
  </si>
  <si>
    <t>AVIONS DE PATROUILLE MARITIME</t>
  </si>
  <si>
    <t>06J4000</t>
  </si>
  <si>
    <t>SMQ</t>
  </si>
  <si>
    <t>SERVICE CENTRAL DE LA MODERNISATION ET DE LA QUALITE</t>
  </si>
  <si>
    <t>01G7000</t>
  </si>
  <si>
    <t>CSNJ NLLE CALEDONIE</t>
  </si>
  <si>
    <t>CENTRE DU SERVICE NATIONAL ET DE LA JEUNESSE EN  NOUVELLE CALEDONIE</t>
  </si>
  <si>
    <t>01GS000</t>
  </si>
  <si>
    <t>GAMSTAT</t>
  </si>
  <si>
    <t>GROUPEMENT AEROMOBILE DE LA SECTION TECHNIQUE DE L'ARMEE DE TERRE</t>
  </si>
  <si>
    <t>069C110</t>
  </si>
  <si>
    <t>06 CMA - 63 AM - RESERVE</t>
  </si>
  <si>
    <t>63EME AM - CELLULE RESERVE OPERATIONNELLE</t>
  </si>
  <si>
    <t>05SQ000</t>
  </si>
  <si>
    <t>BFM DETROYAT</t>
  </si>
  <si>
    <t>BATAILLON DE FUSILIERS MARINS DETROYAT</t>
  </si>
  <si>
    <t>08DC1AG</t>
  </si>
  <si>
    <t>CIAE - BLESSES ADT</t>
  </si>
  <si>
    <t>CENTRE INTERARMEES DES ACTIONS SUR L'ENVIRONNEMENT - BLESSES DE L'ARMEE DE TERRE</t>
  </si>
  <si>
    <t>02FM004</t>
  </si>
  <si>
    <t>06GA008</t>
  </si>
  <si>
    <t>09RH0QH</t>
  </si>
  <si>
    <t>CEMSAIR:STAG.BREST</t>
  </si>
  <si>
    <t>CEMSAIR : STAGIAIRES BREST</t>
  </si>
  <si>
    <t>09RH0QM</t>
  </si>
  <si>
    <t>CEMSAIR:STAG.PARIS</t>
  </si>
  <si>
    <t>CEMSAIR : STAGIAIRES PARIS</t>
  </si>
  <si>
    <t>042UAAO</t>
  </si>
  <si>
    <t>6E RGT MAT - DLAE 39</t>
  </si>
  <si>
    <t>6E REGIMENT DU MATERIEL - DETACHEMENT DE LIAISON ET D'AIDE A L'ENGAGEMENT 39</t>
  </si>
  <si>
    <t>011I57S</t>
  </si>
  <si>
    <t>ESID METZ-USID SHC-ANT COLMAR MEYENHEIM</t>
  </si>
  <si>
    <t>ESID METZ - USID STRASBOURG HAGUENAU COLMAR - ANTENNE COLMAR-MEYENHEIM</t>
  </si>
  <si>
    <t>09RW08L</t>
  </si>
  <si>
    <t>COMBDD TOULON ANT  ST MANDRIER-AUM CATHO</t>
  </si>
  <si>
    <t>COMBDD TOULON - ANTENNE SAINT-MANDRIER - AUMONERIE CATHOLIQUE</t>
  </si>
  <si>
    <t>09RW08M</t>
  </si>
  <si>
    <t>COMBDD TOULON - ANT SIT HYERES AUM CATHO</t>
  </si>
  <si>
    <t>COMBDD TOULON - ANTENNE DE SITE HYERES - AUMONERIE CATHOLIQUE</t>
  </si>
  <si>
    <t>02EW007</t>
  </si>
  <si>
    <t>02EW012</t>
  </si>
  <si>
    <t>ANTENNE DES SYSTEMES D'INFORMATION ET DE COMMUNICATIONS AERONAUTIQUES DE SERVANCE</t>
  </si>
  <si>
    <t>02EW014</t>
  </si>
  <si>
    <t>02EW01A</t>
  </si>
  <si>
    <t>013N6GT</t>
  </si>
  <si>
    <t>DIRISI LYN - PIERRE/H CI RSV N1</t>
  </si>
  <si>
    <t>DIRISI LYON - STATION PIERRE SUR HAUTE CI RSV N 1</t>
  </si>
  <si>
    <t>088E00A</t>
  </si>
  <si>
    <t>ANTENNE SARREBOURG HSE</t>
  </si>
  <si>
    <t>02FY048</t>
  </si>
  <si>
    <t>PMCA - ANT.ISTRES</t>
  </si>
  <si>
    <t>02K629F</t>
  </si>
  <si>
    <t>RSMA GUYANE  - PARTIE RESERVES</t>
  </si>
  <si>
    <t>REGIMENT DU SERVICE MILITAIRE ADAPTE - GUYANE - PARTIE RESERVES</t>
  </si>
  <si>
    <t>05WD122</t>
  </si>
  <si>
    <t>CAM PARIS SANTE GENS MER DUNKERQUE</t>
  </si>
  <si>
    <t>SANTE GENS MER DUNKERQUE</t>
  </si>
  <si>
    <t>05LH000</t>
  </si>
  <si>
    <t>AIA BORDEAUX FLOIRAC</t>
  </si>
  <si>
    <t>ATELIER INDUSTRIEL DE L'AERONAUTIQUE DE BORDEAUX FLOIRAC</t>
  </si>
  <si>
    <t>0A8T02U</t>
  </si>
  <si>
    <t>SECT BESANCON-BELFORT</t>
  </si>
  <si>
    <t>SECTEUR BESANCON--BELFORT</t>
  </si>
  <si>
    <t>0A8T030</t>
  </si>
  <si>
    <t>ANT ACT SOC VALDAHON</t>
  </si>
  <si>
    <t>ANTENNE D'ACTION SOCIALE VALDAHON</t>
  </si>
  <si>
    <t>0A8T02Z</t>
  </si>
  <si>
    <t>0A8T031</t>
  </si>
  <si>
    <t>06WA000</t>
  </si>
  <si>
    <t>DEMA BREST</t>
  </si>
  <si>
    <t>DEPOT ESSENCES MARINE BREST</t>
  </si>
  <si>
    <t>06WJ000</t>
  </si>
  <si>
    <t>DEA - EVREUX</t>
  </si>
  <si>
    <t>DEPOT ESSENCES AIR - EVREUX</t>
  </si>
  <si>
    <t>06WK000</t>
  </si>
  <si>
    <t>DEA - ORLEANS</t>
  </si>
  <si>
    <t>DEPOT ESSENCES AIR - ORLEANS</t>
  </si>
  <si>
    <t>06WL000</t>
  </si>
  <si>
    <t>DEA - AVORD</t>
  </si>
  <si>
    <t>DEPOT ESSENCES AIR - AVORD</t>
  </si>
  <si>
    <t>06W7000</t>
  </si>
  <si>
    <t>PSOP DCNS</t>
  </si>
  <si>
    <t>PSOP DU PERSONNEL MIS A DISPOSITION DE L ENTREPRISE NATIONALE DCNS</t>
  </si>
  <si>
    <t>00CY9G0</t>
  </si>
  <si>
    <t>27E BCA - UIR</t>
  </si>
  <si>
    <t>27E BCA - UNITE D'INTERVENTION DE RESERVE</t>
  </si>
  <si>
    <t>05UJ028</t>
  </si>
  <si>
    <t>SEM SAISONNIER PTE DU GROUIN</t>
  </si>
  <si>
    <t>SEMAPHORE SAISONNIER POINTE DU GROUIN</t>
  </si>
  <si>
    <t>CANCALE</t>
  </si>
  <si>
    <t>05UJ03A</t>
  </si>
  <si>
    <t>FOSIT BREST - PC - EFM BREST</t>
  </si>
  <si>
    <t>08K00AX</t>
  </si>
  <si>
    <t>CMDT BA104</t>
  </si>
  <si>
    <t>COMMANDEMENT DE LA BASE AERIENNE 104</t>
  </si>
  <si>
    <t>013QAAH</t>
  </si>
  <si>
    <t>DIRISI MTZ - DET SIC DIJON-VAIL</t>
  </si>
  <si>
    <t>DIRISI METZ - CIRISI BESANCON DETACHEMENT SIC DIJON-VAILLANT</t>
  </si>
  <si>
    <t>002R002</t>
  </si>
  <si>
    <t>1ER RE PASS - EPPA TOULON</t>
  </si>
  <si>
    <t>1ER REGIMENT ETRANGER PASSAGERS - STAGIAIRES EPPA TOULON</t>
  </si>
  <si>
    <t>086S0CI</t>
  </si>
  <si>
    <t>02 CMA - 75 AM - RESERVE</t>
  </si>
  <si>
    <t>75 AM - CELLULE RESERVE OPERATIONNELLE</t>
  </si>
  <si>
    <t>087D02G</t>
  </si>
  <si>
    <t>CSFRS - PART TER</t>
  </si>
  <si>
    <t>CSFRS (PART TERRE)</t>
  </si>
  <si>
    <t>05BU303</t>
  </si>
  <si>
    <t>05BU304</t>
  </si>
  <si>
    <t>PPE - LANDCOM - IZMIR (TURQUIE)</t>
  </si>
  <si>
    <t>PPE - LAND COMMAND - IZMIR (TURQUIE)</t>
  </si>
  <si>
    <t>05BU306</t>
  </si>
  <si>
    <t>PPE - OE ANNAPOLIS ECOLE NAVALE (USA)</t>
  </si>
  <si>
    <t>PPE - OE ANNAPOLIS - NAVAL ACADEMY (ETATS-UNIS)</t>
  </si>
  <si>
    <t>05BU307</t>
  </si>
  <si>
    <t>PPE - OFF ECHANGE - CAMP LEJEUNE (USA)</t>
  </si>
  <si>
    <t>PPE - OFFICIER D'ECHANGE CAMP LEJEUNE (ETATS-UNIS)</t>
  </si>
  <si>
    <t>CAMP LEJEUNE</t>
  </si>
  <si>
    <t>0AJ2AHX</t>
  </si>
  <si>
    <t>BASE ECOLE - 2E RHC - CTRE DISTRI</t>
  </si>
  <si>
    <t>BASE ECOLE - 2E REGIMENT D'HELICOPTERES DE COMBAT - CENTRE DE DISTRIBUTION - LE LUC</t>
  </si>
  <si>
    <t>011K3GY</t>
  </si>
  <si>
    <t>ESID RENNES-CELL REGIE INFRA-ANT BOURGES</t>
  </si>
  <si>
    <t>ESID RENNES - CELLULE REGIE DES INFRASTRUCTURES - ANTENNE BOURGES</t>
  </si>
  <si>
    <t>0AJ2AIF</t>
  </si>
  <si>
    <t>STRUC ACCUEIL RO2</t>
  </si>
  <si>
    <t>FORMATION TECH AERO BOURGES-STRUCTURE D'ACCUEIL DE LA RO2</t>
  </si>
  <si>
    <t>06RJ01P</t>
  </si>
  <si>
    <t>PM SPM - SLPA CHERBOURG</t>
  </si>
  <si>
    <t>06RJ01S</t>
  </si>
  <si>
    <t>PM SPM  - SLPA LORIENT</t>
  </si>
  <si>
    <t>PM SPM - SLPA LORIENT</t>
  </si>
  <si>
    <t>0109060</t>
  </si>
  <si>
    <t>EMZ MARTINIQUE</t>
  </si>
  <si>
    <t>ETAT MAJOR DE ZONE LA MARTINIQUE</t>
  </si>
  <si>
    <t>05Z3000</t>
  </si>
  <si>
    <t>SIAÉ</t>
  </si>
  <si>
    <t>SERVICE INDUSTRIEL AERONAUTIQUE</t>
  </si>
  <si>
    <t>08LC000</t>
  </si>
  <si>
    <t>INDUSTRIES PETROLIERES</t>
  </si>
  <si>
    <t>PARTICIPATIONS INDUSTRIES PETROLIERES INTERESSANTS LA DEFENSE</t>
  </si>
  <si>
    <t>087D09M</t>
  </si>
  <si>
    <t>DGSE</t>
  </si>
  <si>
    <t>DIRECTION GENERALE DE LA SECURITE EXTERIEURE</t>
  </si>
  <si>
    <t>09XY000</t>
  </si>
  <si>
    <t>CRT</t>
  </si>
  <si>
    <t>CENTRE DU RENSEIGNEMENT TERRE</t>
  </si>
  <si>
    <t>01CF9U0</t>
  </si>
  <si>
    <t>ECOMIL BOURGES - MATERIELS PAC ETRN ET L</t>
  </si>
  <si>
    <t>ECOLES MILITAIRES DE BOURGES - MATERIELS POLITIQUE DES PARCS AU CONTACT ETRN ET LOG OPS</t>
  </si>
  <si>
    <t>09RW0NB</t>
  </si>
  <si>
    <t>AUM MILI FOR ARM - CUL CATHO</t>
  </si>
  <si>
    <t>AUMONERIE MILITAIRE DES FORCES ARMEES- CULTE CATHOLIQUE</t>
  </si>
  <si>
    <t>09QM00A</t>
  </si>
  <si>
    <t>06CX29W</t>
  </si>
  <si>
    <t>MA</t>
  </si>
  <si>
    <t>UDGA106682 : SERVICE MOYENS AÉRIENS</t>
  </si>
  <si>
    <t>00RC249</t>
  </si>
  <si>
    <t>EM DEFENSE - 249</t>
  </si>
  <si>
    <t>ETAT-MAJOR DE DEFENSE - 249</t>
  </si>
  <si>
    <t>00RC271</t>
  </si>
  <si>
    <t>EM DEFENSE - 271</t>
  </si>
  <si>
    <t>ETAT-MAJOR DE DEFENSE - 271</t>
  </si>
  <si>
    <t>060T655</t>
  </si>
  <si>
    <t>ANT FONTAINEBLEAU</t>
  </si>
  <si>
    <t>ANTENNE FONTAINEBLEAU</t>
  </si>
  <si>
    <t>08D67B8</t>
  </si>
  <si>
    <t>RIMAP P - CTA</t>
  </si>
  <si>
    <t>REGIMENT D'INFANTERIE DE MARINE DU PACIFIQUE - POLYNESIE- CODE TECHNIQUE APPROVISIONNEMENT</t>
  </si>
  <si>
    <t>08D67B9</t>
  </si>
  <si>
    <t>RIMAP P - BLESSES ADT</t>
  </si>
  <si>
    <t>REGIMENT D'INFANTERIE DE MARINE DU PACIFIQUE - POLYNESIE - BLESSES ARMEE DE TERRE</t>
  </si>
  <si>
    <t>08D67G0</t>
  </si>
  <si>
    <t>RIMAP-P - UIR - 1 CIE</t>
  </si>
  <si>
    <t>RIMAP-P - UNITE D'INTERVENTION DE RESERVE - 1RE COMPAGNIE</t>
  </si>
  <si>
    <t>02FI0QB</t>
  </si>
  <si>
    <t>00RC3MA</t>
  </si>
  <si>
    <t>ETAT-MAJOR DE DEFENSE - 3MA</t>
  </si>
  <si>
    <t>00RC3M9</t>
  </si>
  <si>
    <t>ETAT-MAJOR DE DEFENSE - 3M9</t>
  </si>
  <si>
    <t>06VZ0CK</t>
  </si>
  <si>
    <t>06VZ0CQ</t>
  </si>
  <si>
    <t>06VZ0CM</t>
  </si>
  <si>
    <t>06VZ0CN</t>
  </si>
  <si>
    <t>06VZ0CO</t>
  </si>
  <si>
    <t>06VZ0CU</t>
  </si>
  <si>
    <t>06VZ0D0</t>
  </si>
  <si>
    <t>06VZ0D1</t>
  </si>
  <si>
    <t>06VZ0D3</t>
  </si>
  <si>
    <t>06VZ0D4</t>
  </si>
  <si>
    <t>06VZ0D6</t>
  </si>
  <si>
    <t>06VZ0D7</t>
  </si>
  <si>
    <t>06VZ0D8</t>
  </si>
  <si>
    <t>085EA6S</t>
  </si>
  <si>
    <t>ABEILLE LIBERTE</t>
  </si>
  <si>
    <t>09O93X1</t>
  </si>
  <si>
    <t>CICOS - CULTES - COMBDD EPINAL ANT LUXEU</t>
  </si>
  <si>
    <t>CICOS - CULTES - COMBDD EPINAL ANTENNE LUXEUIL AUMONERIE CATHOLIQUE</t>
  </si>
  <si>
    <t>09O93X3</t>
  </si>
  <si>
    <t>CICOS - CULTES - COMBDD EVREUX AUMO CATH</t>
  </si>
  <si>
    <t>CICOS - CULTES - COMBDD EVREUX -  AUMONERIE CATHOLIQUE</t>
  </si>
  <si>
    <t>0AGZ071</t>
  </si>
  <si>
    <t>SITE KOUROU</t>
  </si>
  <si>
    <t>09O93XX</t>
  </si>
  <si>
    <t>CICOS - CULTES - COMBDD BREST -</t>
  </si>
  <si>
    <t>CICOS  - CULTES - COMBDD BREST LORIENT - AUMONERIE MUSULMANE</t>
  </si>
  <si>
    <t>09O93XY</t>
  </si>
  <si>
    <t>CICOS - CULTES - COMBDD LYON ANTENNE  LA VALBONNE -  AUMONERIE PROTESTANTE</t>
  </si>
  <si>
    <t>06YE29K</t>
  </si>
  <si>
    <t>CDT SDRCAM NORD</t>
  </si>
  <si>
    <t>COMMANDEMENT SDRCAM NORD</t>
  </si>
  <si>
    <t>09O93Y1</t>
  </si>
  <si>
    <t>CICOS - CULTES - COMBDD LYON  AN</t>
  </si>
  <si>
    <t>CICOS - CULTES - COMBDD LYON ANTENNE LA VALBONNE - AUMONERIE CATHOLIQUE</t>
  </si>
  <si>
    <t>09O93Z6</t>
  </si>
  <si>
    <t>CICOS - CULTES - ECO COET AUM CA</t>
  </si>
  <si>
    <t>CICOS - CULTES - LES ECOLES DE COETQUIDAN AUMONERIE CATHOLIQUE</t>
  </si>
  <si>
    <t>09O93ZA</t>
  </si>
  <si>
    <t>CICOS - CULTES - LYCEE MILI AIX AUM CATH</t>
  </si>
  <si>
    <t>CICOS - CULTES - LYCEE MILITAIRE AIX EN PROVENCE - AUMONERIE CATHOLIQUE</t>
  </si>
  <si>
    <t>02FO001</t>
  </si>
  <si>
    <t>02FD011</t>
  </si>
  <si>
    <t>02FD020</t>
  </si>
  <si>
    <t>DEA BORDEAUX</t>
  </si>
  <si>
    <t>BASE AERIENNE 106 - BORDEAUX-MERIGNAC - DEPARTEMENT D'EVALUATION AIR BORDEAUX</t>
  </si>
  <si>
    <t>0AL7000</t>
  </si>
  <si>
    <t>CISAP</t>
  </si>
  <si>
    <t>CENTRE INTERARMEES DU SOUTIEN SOLDE ET ADMINISTRATION DU PERSONNEL</t>
  </si>
  <si>
    <t>013N453</t>
  </si>
  <si>
    <t>DIRISI LYN - DET SIC ST ETIENNE</t>
  </si>
  <si>
    <t>DIRISI LYON - CIRISI LYON DETACHEMENT SIC SAINT ETIENNE</t>
  </si>
  <si>
    <t>085E000</t>
  </si>
  <si>
    <t>BATIMENT HORS MN</t>
  </si>
  <si>
    <t>00K9056</t>
  </si>
  <si>
    <t>DMD ZDO - DMD DE LA SARTHE</t>
  </si>
  <si>
    <t>DELEGATION MILITAIRE DEPARTEMENTALE DE LA SARTHE (72) - (DMD = CDC 2E RIMA) (72.571)</t>
  </si>
  <si>
    <t>06EY1LM</t>
  </si>
  <si>
    <t>ESID DE TOULON - ANT TLN EDPI-REF ADAP I</t>
  </si>
  <si>
    <t>ESID DE TOULON - ANTENNE TOULON EDPI - REFONTE ET ADAPTATION DE L'INBS</t>
  </si>
  <si>
    <t>011L40E</t>
  </si>
  <si>
    <t>ESID IDF - SGTM-CELL PIL MARCH-ANT KREM</t>
  </si>
  <si>
    <t>ESID IDF - SGTM - CELLULE PILOTAGE DES MARCHES - ANTENNE KREMLIN BICETRE</t>
  </si>
  <si>
    <t>06TB1FG</t>
  </si>
  <si>
    <t>EPMU CENT AQUIT - GMU SAVIGNY</t>
  </si>
  <si>
    <t>ETABLISSEMENT PRINCIPAL MUNITIONS CENTRE AQUITAINE - GROUPEMENT MUNITIONS DE SAVIGNY-EN-SEPTAINE</t>
  </si>
  <si>
    <t>06YE2E7</t>
  </si>
  <si>
    <t>CHEF SECTEUR CONTROLE CENTRE / SO</t>
  </si>
  <si>
    <t>CHEF DE SECTEUR DE CONTROLE CENTRE / SUD-OUEST</t>
  </si>
  <si>
    <t>05BU9CI</t>
  </si>
  <si>
    <t>MGA EMA PPE</t>
  </si>
  <si>
    <t>08DG089</t>
  </si>
  <si>
    <t>ENSIM - STAG OSC IMI EAAE</t>
  </si>
  <si>
    <t>ENSIM - STAGIAIRES OSC IMI ECOLE AAE</t>
  </si>
  <si>
    <t>08DG08A</t>
  </si>
  <si>
    <t>ENSIM - STAG OSC IMI ECOLE COET</t>
  </si>
  <si>
    <t>ENSIM - STAGIAIRES OSC IMI ECOLE COETQUIDAN</t>
  </si>
  <si>
    <t>09O93X4</t>
  </si>
  <si>
    <t>CICOS - CULTES - COMBDD GRENOBLE ANNECY CHAMBERY ANTENNE VARCES AUMONERIE CATHOLIQUE</t>
  </si>
  <si>
    <t>042O002</t>
  </si>
  <si>
    <t>8E RGT MAT - DET VERDUN - SREB 3 - 1RCH</t>
  </si>
  <si>
    <t>8E REGIMENT DU MATERIEL - DETACHEMENT VERDUN - SECTION REPARATION  ENGINS BLINDES N 3 - 1E RCH</t>
  </si>
  <si>
    <t>09O93Z7</t>
  </si>
  <si>
    <t>09O93WS</t>
  </si>
  <si>
    <t>CICOS - CULTES - COMBDD BELFORT -  AUMONERIE CATHOLIQUE</t>
  </si>
  <si>
    <t>0AG3000</t>
  </si>
  <si>
    <t>DUGUAY TROUIN RG</t>
  </si>
  <si>
    <t>SNA DUGUAY TROUIN EQUIPAGE ROUGE</t>
  </si>
  <si>
    <t>09QN02W</t>
  </si>
  <si>
    <t>FOR-SAINT-MÉDARD</t>
  </si>
  <si>
    <t>UDGA121259 : DIVISION GESTION DE LA FORMATION/SAINT-MÉDARD EN JALLES</t>
  </si>
  <si>
    <t>09QN02X</t>
  </si>
  <si>
    <t>SDSO-TOULOUSE</t>
  </si>
  <si>
    <t>UDGA121253 : SOUS-DIRECTION RÉGIONALE SUD-OUEST/TOULOUSE</t>
  </si>
  <si>
    <t>09O93XN</t>
  </si>
  <si>
    <t>CICOS - CULTES - COMBDD BREST LORIENT - ANTENNE CIN BREST - AUMONERIE CATHOLIQUE</t>
  </si>
  <si>
    <t>085804V</t>
  </si>
  <si>
    <t>ANT EM SPEC</t>
  </si>
  <si>
    <t>ANTENNE EQUIPE DE MARQUE SECURITE PROTECTION EQUIPEMENTS DU COMBATTANT</t>
  </si>
  <si>
    <t>011K46H</t>
  </si>
  <si>
    <t>ESID RENNES - CELL MAINT INF - ANT BRZ</t>
  </si>
  <si>
    <t>ESID RENNES - CELLULE MAINTENANCE INFRASTRUCTURE - ANTENNE BRUZ</t>
  </si>
  <si>
    <t>06CM02J</t>
  </si>
  <si>
    <t>DAS-ANGOULÊME</t>
  </si>
  <si>
    <t>UDGA103169 : DÉPARTEMENT APPLICATIONS ET SÉCURITÉ - ANGOULÊME</t>
  </si>
  <si>
    <t>0A6M057</t>
  </si>
  <si>
    <t>BUR RECRUT RES CYB IDF</t>
  </si>
  <si>
    <t>BUREAU RECRUTEMENT RESERVES CYBERDEFENSE IDF</t>
  </si>
  <si>
    <t>01DS000</t>
  </si>
  <si>
    <t>PRYT NAT MIL</t>
  </si>
  <si>
    <t>PRYTANEE NATIONAL MILITAIRE</t>
  </si>
  <si>
    <t>06GD05N</t>
  </si>
  <si>
    <t>IPS</t>
  </si>
  <si>
    <t>UDGA107576 : GROUPE INGÉNIÉRIE PYROTECHNIQUE ET SÉCURITÉ</t>
  </si>
  <si>
    <t>08654A0</t>
  </si>
  <si>
    <t>ANT SATORY</t>
  </si>
  <si>
    <t>ANTENNE SATORY</t>
  </si>
  <si>
    <t>01HE368</t>
  </si>
  <si>
    <t>DIRISI RNS - DET CINQ MARS LA PILE</t>
  </si>
  <si>
    <t>DIRISI RENNES - CIRISI TOURS DETACHEMENT SIC CINQ MARS LA PILE</t>
  </si>
  <si>
    <t>06VY09H</t>
  </si>
  <si>
    <t>PAM IRIS LORIENT</t>
  </si>
  <si>
    <t>PATROUILLEUR DES AFFAIRES MARITIMES IRIS LORIENT</t>
  </si>
  <si>
    <t>06VY09K</t>
  </si>
  <si>
    <t>CONSERVATOIRE LITTORAL ROCHEFORT</t>
  </si>
  <si>
    <t>06VY09W</t>
  </si>
  <si>
    <t>ACCP VIGO</t>
  </si>
  <si>
    <t>AGENCE COMMUNAUTAIRE DE CONTROLE DES PECHES DE VIGO</t>
  </si>
  <si>
    <t>06VY0A4</t>
  </si>
  <si>
    <t>DREAL NANTES</t>
  </si>
  <si>
    <t>DIRECTION REGIONALE DE L'ENVIRONNEMENT DE L'AMENAGEMENT ET DU LOGEMENT DE NANTES</t>
  </si>
  <si>
    <t>06VY09X</t>
  </si>
  <si>
    <t>AESM LISBONNE</t>
  </si>
  <si>
    <t>AGENCE EUROPEENNE DE SECURITE MARITIME DE LISBONNE</t>
  </si>
  <si>
    <t>02G3AJV</t>
  </si>
  <si>
    <t>01E0988</t>
  </si>
  <si>
    <t>CNEC - 1ER CHOC - COLLIOURE</t>
  </si>
  <si>
    <t>CENTRE NATIONAL D'ENTRAINEMENT COMMANDO - 1ER REGIMENT DE CHOC - COLLIOURE</t>
  </si>
  <si>
    <t>05OE000</t>
  </si>
  <si>
    <t>LV LE HENAFF</t>
  </si>
  <si>
    <t>AVISO A69 LIEUTENANT DE VAISSEAU LE HENAFF</t>
  </si>
  <si>
    <t>06CX29Y</t>
  </si>
  <si>
    <t>MA-IS</t>
  </si>
  <si>
    <t>UDGA106684 : DIVISION MOYENS AÉRIENS SITE D'ISTRES</t>
  </si>
  <si>
    <t>08K2000</t>
  </si>
  <si>
    <t>GTR/B</t>
  </si>
  <si>
    <t>GROUPE DE TRANSFORMATION ET DE RENFORT BREST</t>
  </si>
  <si>
    <t>00GQ97E</t>
  </si>
  <si>
    <t>17E RGP - BLESSES DE L ADT</t>
  </si>
  <si>
    <t>17E REGIMENT DU GENIE PARACHUTISTE - BLESSES DE L ARMEE DE TERRE</t>
  </si>
  <si>
    <t>010F000</t>
  </si>
  <si>
    <t>RSMA-GUADELOUPE</t>
  </si>
  <si>
    <t>REGIMENT DU SERVICE MILITAIRE ADAPTE - GUADELOUPE</t>
  </si>
  <si>
    <t>011I59O</t>
  </si>
  <si>
    <t>ESID METZ - ANT CONTR CHALONS SUR SAONE</t>
  </si>
  <si>
    <t>ESID METZ - ANTENNE CONTRATS CHALONS SUR SAONE</t>
  </si>
  <si>
    <t>09UK03X</t>
  </si>
  <si>
    <t>09NY009</t>
  </si>
  <si>
    <t>HBNS SA DCI - SOUTEX DONAS LIBAN</t>
  </si>
  <si>
    <t>HBNS SA DCI - SOUTIEN AUX EXPORTATIONS DONAS - DET LIBAN</t>
  </si>
  <si>
    <t>09NY008</t>
  </si>
  <si>
    <t>HBNS SA DCI - CIF H DAX</t>
  </si>
  <si>
    <t>HBNS SA DCI - CENTRE INTERNATIONAL DE FORMATION HELICOPTERES DAX</t>
  </si>
  <si>
    <t>06I5000</t>
  </si>
  <si>
    <t>REGIE PARIS</t>
  </si>
  <si>
    <t>06I6000</t>
  </si>
  <si>
    <t>REPUBLIQUE DE DJIBOUTI</t>
  </si>
  <si>
    <t>013N65N</t>
  </si>
  <si>
    <t>DIRISI LYN - ANT CHABEUIL</t>
  </si>
  <si>
    <t>DIRISI LYON - MOYENS SIC / TELECOM / ANTENNE CHABEUIL</t>
  </si>
  <si>
    <t>02EV024</t>
  </si>
  <si>
    <t>CHAMP DE TIR A/S</t>
  </si>
  <si>
    <t>CHAMP DE TIR AIR-SOL</t>
  </si>
  <si>
    <t>02EV030</t>
  </si>
  <si>
    <t>GI NEDEX 1</t>
  </si>
  <si>
    <t>GROUPE D'INTERVENTION NEDEX N1</t>
  </si>
  <si>
    <t>02EV033</t>
  </si>
  <si>
    <t>02EV038</t>
  </si>
  <si>
    <t>CIIRAA - SAINT DIZIER</t>
  </si>
  <si>
    <t>CENTRE D'INSTRUCTION ET D'INFORMATION DE RESERVE DE L'ARMEE DE L'AIR - SAINT DIZIER</t>
  </si>
  <si>
    <t>081F1ED</t>
  </si>
  <si>
    <t>55EME AM - CHAUMONT DAMREMONT</t>
  </si>
  <si>
    <t>4EME CENTRE MEDICAL DES ARMEES - 55EME ANTENNE MEDICALE</t>
  </si>
  <si>
    <t>05BU87Z</t>
  </si>
  <si>
    <t>PPE - PPE - EQUIP PROJ MGCS - BAAINBW</t>
  </si>
  <si>
    <t>PPE - EQP PRJ MGCS - BUNDESAMT AUSRUSTUNG INFORMATIONSTECHNIK NUTZUNG BUNDESWEHR - COBLENCE DF TER</t>
  </si>
  <si>
    <t>02FDN99</t>
  </si>
  <si>
    <t>0A8T00N</t>
  </si>
  <si>
    <t>ANT ACT SOC METZ</t>
  </si>
  <si>
    <t>ANTENNE D'ACTION SOCIALE METZ</t>
  </si>
  <si>
    <t>0A8T013</t>
  </si>
  <si>
    <t>ANT ACT SOC MUTZIG</t>
  </si>
  <si>
    <t>ANTENNE D'ACTION SOCIALE MUTZIG</t>
  </si>
  <si>
    <t>0A8T01Z</t>
  </si>
  <si>
    <t>ANT ACT SOC SUIPPES</t>
  </si>
  <si>
    <t>ANTENNE D'ACTION SOCIALE SUIPPES</t>
  </si>
  <si>
    <t>0AFY000</t>
  </si>
  <si>
    <t>DET 36F SURCOUF</t>
  </si>
  <si>
    <t>DETACHEMENT 36F SURCOUF</t>
  </si>
  <si>
    <t>05Y0ACS</t>
  </si>
  <si>
    <t>DIRISI TLN - DET SIC LE LARZAC</t>
  </si>
  <si>
    <t>DIRISI TOULON - CIRISI NIMES DETACHEMENT SIC LE LARZAC</t>
  </si>
  <si>
    <t>09O93VH</t>
  </si>
  <si>
    <t>CICOS - CULTES - COMBDD FAZSOI - ANT MAY</t>
  </si>
  <si>
    <t>CICOS - CULTES - COMBDD LA REUNION MAYOTTE - ANTENNE MAYOTTE AUMONERIE CATHOLIQUE</t>
  </si>
  <si>
    <t>09O93VI</t>
  </si>
  <si>
    <t>CICOS - CULTES - AGEN</t>
  </si>
  <si>
    <t>CENTRE INTERARMEES DE COORDINATION DU SOUTIEN - CICOS - CULTES - AGEN</t>
  </si>
  <si>
    <t>081U121</t>
  </si>
  <si>
    <t>09 CMA - 15 AMP - RESERVE</t>
  </si>
  <si>
    <t>15EME AMP - CELLULE RESERVE OPERATIONNELLE</t>
  </si>
  <si>
    <t>01HE413</t>
  </si>
  <si>
    <t>DIRISI RNS - CIRISI AVORD</t>
  </si>
  <si>
    <t>DIRISI RENNES - CIRISI AVORD</t>
  </si>
  <si>
    <t>05HBAAL</t>
  </si>
  <si>
    <t>GR CAB MIN</t>
  </si>
  <si>
    <t>GARE ROUTIERE CABINET DU MINISTRE</t>
  </si>
  <si>
    <t>01143BC</t>
  </si>
  <si>
    <t>STAGIAIRES OSC IMI ECOLE NAVALE</t>
  </si>
  <si>
    <t>00RYA2W</t>
  </si>
  <si>
    <t>DRM-SDA-PT-SR-ROEM-SHF D</t>
  </si>
  <si>
    <t>DIRECTION DU RENSEIGNEMENT MILITAIRE - CELLULE ROEM SHF DOM</t>
  </si>
  <si>
    <t>0AB6045</t>
  </si>
  <si>
    <t>DSNJ - SECRET GEN CAJ</t>
  </si>
  <si>
    <t>DSNJ - SECRETARIAT GENERAL DE LA COMMISSION ARMEES-JEUNESSE</t>
  </si>
  <si>
    <t>05BU202</t>
  </si>
  <si>
    <t>PPE - OLIA EFK - POTSDAM (ALL)</t>
  </si>
  <si>
    <t>PPE - OFFICIER DE LIAISON INTERARMEES EFK - POTSDAM (ALL)</t>
  </si>
  <si>
    <t>POTSDAM</t>
  </si>
  <si>
    <t>05BU218</t>
  </si>
  <si>
    <t>PPE - OE FOR CANADIENNES - OTTAWA (CAN)</t>
  </si>
  <si>
    <t>PPE - OFFICIER D'ECHANGE FORCES CANADIENNES - OTTAWA (CANADA)</t>
  </si>
  <si>
    <t>08JX0D5</t>
  </si>
  <si>
    <t>00RT4M7</t>
  </si>
  <si>
    <t>MISS COM-ANT LA RCHEL</t>
  </si>
  <si>
    <t>MISSION COMMUNICATION - ANTENNE LA ROCHELLE</t>
  </si>
  <si>
    <t>06301AV</t>
  </si>
  <si>
    <t>UNITE THERAPIE TISSULAIRE - CLAMART</t>
  </si>
  <si>
    <t>UNITE THERAPIE CELLULAIRE ET TISSULAIRE - EQUIPE DE CLAMART</t>
  </si>
  <si>
    <t>06301AW</t>
  </si>
  <si>
    <t>CHEF DE DEPARTEMENT - ILOT PERCY</t>
  </si>
  <si>
    <t>05HF0KS</t>
  </si>
  <si>
    <t>DPMA-SDMAE</t>
  </si>
  <si>
    <t>DPMA - SOUS DIRECTION DE LA MEMOIRE ET DE L'ACTION EDUCATIVE</t>
  </si>
  <si>
    <t>05HF0LH</t>
  </si>
  <si>
    <t>BLRIF</t>
  </si>
  <si>
    <t>BUREAU LOGEMENT REGION ILE DE FRANCE (BLRIF)</t>
  </si>
  <si>
    <t>06TC03H</t>
  </si>
  <si>
    <t>C/CYBER</t>
  </si>
  <si>
    <t>STAGE ET FORMATIONS HORS MARINE ELEVES - COURS CYBER</t>
  </si>
  <si>
    <t>09N5AOJ</t>
  </si>
  <si>
    <t>DAPPS</t>
  </si>
  <si>
    <t>DEPARTEMENT D'ADMINISTRATION DU PERSONNEL EN POSITION SPECIALE</t>
  </si>
  <si>
    <t>05HF0R8</t>
  </si>
  <si>
    <t>BRL RNS-ANT ORLEANS</t>
  </si>
  <si>
    <t>BUREAU REGIONAL LOGEMENT RENNES - ANTENNE ORLEANS</t>
  </si>
  <si>
    <t>011K3GZ</t>
  </si>
  <si>
    <t>ESID RENNES-CELL REGIE INFRA-ANT ROSNAY</t>
  </si>
  <si>
    <t>ESID RENNES - CELLULE REGIE DES INFRASTRUCTURES - ANTENNE ROSNAY</t>
  </si>
  <si>
    <t>011K3H3</t>
  </si>
  <si>
    <t>ESID RENNES-SECT REGIE INFRA-RENNES</t>
  </si>
  <si>
    <t>ESID RENNES - SECTION REGIE DES INFRASTRUCTURES - RENNES</t>
  </si>
  <si>
    <t>06JE01R</t>
  </si>
  <si>
    <t>FC1</t>
  </si>
  <si>
    <t>UDGA103959 : DÉPARTEMENT FINANCES-COMPTABILITÉS 1</t>
  </si>
  <si>
    <t>06JE01T</t>
  </si>
  <si>
    <t>ANT-FC11</t>
  </si>
  <si>
    <t>UDGA103960 : ANTENNES ISTRES-CAZAUX</t>
  </si>
  <si>
    <t>06JE01U</t>
  </si>
  <si>
    <t>ANT-FC12</t>
  </si>
  <si>
    <t>UDGA103961 : ANTENNE ANGOULÊME</t>
  </si>
  <si>
    <t>06JE01V</t>
  </si>
  <si>
    <t>FC2</t>
  </si>
  <si>
    <t>UDGA103963 : DÉPARTEMENT FINANCES-COMPTABILITÉS 2</t>
  </si>
  <si>
    <t>05N10QG</t>
  </si>
  <si>
    <t>05N10QI</t>
  </si>
  <si>
    <t>CDT GAA</t>
  </si>
  <si>
    <t>COMMANDANT GROUPEMENT D¿APPUI A L¿ACTIVITE</t>
  </si>
  <si>
    <t>06T029U</t>
  </si>
  <si>
    <t>ADML BRIVE LA GAILLARDE</t>
  </si>
  <si>
    <t>ANTENNE DEFENSE MOBILITE LOCALE - BRIVE LA GAILLARDE</t>
  </si>
  <si>
    <t>0A8S03I</t>
  </si>
  <si>
    <t>0A8S03K</t>
  </si>
  <si>
    <t>AASG LYON</t>
  </si>
  <si>
    <t>ANTENNE D'ACTION SOCIALE GEND LYON</t>
  </si>
  <si>
    <t>LYON 02</t>
  </si>
  <si>
    <t>047N4FK</t>
  </si>
  <si>
    <t>CDEC - EMSST-ELEVES UNIV D AUVERGNE CLE</t>
  </si>
  <si>
    <t>CDEC - EMSST-ELEVES UNIVERSITE D AUVERGNE CLERMONT 1</t>
  </si>
  <si>
    <t>047N4FO</t>
  </si>
  <si>
    <t>CDEC - EMSST-ELEVES IAE LILLE</t>
  </si>
  <si>
    <t>CDEC - EMSST-ELEVES IAE DE L UNIVERSITE LILLE 1</t>
  </si>
  <si>
    <t>06VZ04Z</t>
  </si>
  <si>
    <t>PARTICIPATION SCA REG ZON GEND RENNES</t>
  </si>
  <si>
    <t>PARTICIPATION SCA REGION ZONALE DE GENDARMERIE RENNES</t>
  </si>
  <si>
    <t>06VZ0AC</t>
  </si>
  <si>
    <t>DMAT</t>
  </si>
  <si>
    <t>DIRECTION DE LA MODERNISATION ET DE L'ACTION TERRITORIALE</t>
  </si>
  <si>
    <t>05BU7Y6</t>
  </si>
  <si>
    <t>PPE - OLIA USSOCOM - TAMPA (USA)</t>
  </si>
  <si>
    <t>PPE - OLIA US SPECIAL OPERATIONS COMMAND - TAMPA (ETATS-UNIS)</t>
  </si>
  <si>
    <t>05BU7ZJ</t>
  </si>
  <si>
    <t>PPE - AUSBILDUNGSKOMMANDO DES HEER</t>
  </si>
  <si>
    <t>PPE - AUSBILDUNGSKOMMANDO DES HEERES - LEIPZIG (ALL)</t>
  </si>
  <si>
    <t>LEIPZIG</t>
  </si>
  <si>
    <t>05BU7ZK</t>
  </si>
  <si>
    <t>PPE-AEMG-MOSCOU (RUSSIE)</t>
  </si>
  <si>
    <t>PPE - OFFICIER STAGIAIRE AEMG - MOSCOU (RUSSIE)</t>
  </si>
  <si>
    <t>05BU7ZL</t>
  </si>
  <si>
    <t>PPE-OL COM US ARMY EUR - WIESBADEN (ALL)</t>
  </si>
  <si>
    <t>PPE - OFFICIER DE LIAISON TERRE-COMMANDER US ARMY EUROPE - WIESBADEN (ALL)</t>
  </si>
  <si>
    <t>WIESBADEN</t>
  </si>
  <si>
    <t>011F394</t>
  </si>
  <si>
    <t>ESID LYON - USID DRAGUIGNAN</t>
  </si>
  <si>
    <t>011F302</t>
  </si>
  <si>
    <t>ESID LYON - USID CARCASS - ANT PERPIGNAN</t>
  </si>
  <si>
    <t>ESID LYON - USID CARCASSONNE - ANTENNE PERPIGNAN</t>
  </si>
  <si>
    <t>011F304</t>
  </si>
  <si>
    <t>ESID LYON - USID CARCASS - ANT BRAM</t>
  </si>
  <si>
    <t>ESID LYON - USID CARCASSONNE - ANTENNE BRAM</t>
  </si>
  <si>
    <t>011F305</t>
  </si>
  <si>
    <t>ESID LYON - USID MARSEILLE</t>
  </si>
  <si>
    <t>09UR04X</t>
  </si>
  <si>
    <t>CONTR.ADR RENNES</t>
  </si>
  <si>
    <t>CONTROLEUR ADR RENNES</t>
  </si>
  <si>
    <t>09UR04Y</t>
  </si>
  <si>
    <t>CONTR.ADR MONT DE MARSAN</t>
  </si>
  <si>
    <t>05J709H</t>
  </si>
  <si>
    <t>BPE - PARIS</t>
  </si>
  <si>
    <t>BUREAU PLANS EXERCICES - PARIS</t>
  </si>
  <si>
    <t>0AIZ0K3</t>
  </si>
  <si>
    <t>SITE VERSAILLES ARTOIS</t>
  </si>
  <si>
    <t>084R8CS</t>
  </si>
  <si>
    <t>066DAER</t>
  </si>
  <si>
    <t>COORD RH IDF</t>
  </si>
  <si>
    <t>COORDINATEUR RH ILE DE FRANCE</t>
  </si>
  <si>
    <t>066DAES</t>
  </si>
  <si>
    <t>COORD RH SE</t>
  </si>
  <si>
    <t>COORDINATEUR RH SUD EST</t>
  </si>
  <si>
    <t>066DAET</t>
  </si>
  <si>
    <t>COORD RH O</t>
  </si>
  <si>
    <t>COORDINATEUR RH OUEST</t>
  </si>
  <si>
    <t>066DAEU</t>
  </si>
  <si>
    <t>C00RD RH S</t>
  </si>
  <si>
    <t>COORDINATEUR RH SUD</t>
  </si>
  <si>
    <t>066DAEV</t>
  </si>
  <si>
    <t>COORD RH E</t>
  </si>
  <si>
    <t>COORDINATEUR RH EST</t>
  </si>
  <si>
    <t>05BU707</t>
  </si>
  <si>
    <t>PPE - KOWEIT CITY</t>
  </si>
  <si>
    <t>PPE - KOWEIT CITY - ECOLE INTERARMEES DE COMMANDEMENT ET D ETAT MAJOR</t>
  </si>
  <si>
    <t>05S801D</t>
  </si>
  <si>
    <t>GPD MANCHE - PC - EFM MANCHE</t>
  </si>
  <si>
    <t>GROUPE DES PLONGEURS DEMINEURS DE LA MANCHE - PC - EFM MANCHE</t>
  </si>
  <si>
    <t>066802B</t>
  </si>
  <si>
    <t>CIAS TOURS</t>
  </si>
  <si>
    <t>CENTRE INTERARMEES DE LA SOLDE - TOURS</t>
  </si>
  <si>
    <t>04UJ1BB</t>
  </si>
  <si>
    <t>COMIA-ZDS SUD-EST - AUMONERIE PROTESTANTE</t>
  </si>
  <si>
    <t>05YG0WE</t>
  </si>
  <si>
    <t>DETACHEMENT EETIS ISTRE</t>
  </si>
  <si>
    <t>08142AS</t>
  </si>
  <si>
    <t>12EME CMA - GPE 6EME ACA - BORDEAUX</t>
  </si>
  <si>
    <t>12EME CENTRE MEDICAL DES ARMEES - GROUPE 6EME ANTENNE CHIRURGICALE AEROTRANSPORTABLE - BORDEAUX</t>
  </si>
  <si>
    <t>081U19T</t>
  </si>
  <si>
    <t>GPE 3EME ACA - TOULON</t>
  </si>
  <si>
    <t>9EME CENTRE MEDICAL DES ARMEES - GROUPE 3EME ANTENNE CHIRURGICALE AEROTRANSPORTABLE - TOULON</t>
  </si>
  <si>
    <t>00JS66X</t>
  </si>
  <si>
    <t>POLE RVC GUER COETQUIDAN</t>
  </si>
  <si>
    <t>POLE GUER COETQUIDAN</t>
  </si>
  <si>
    <t>00FM000</t>
  </si>
  <si>
    <t>1ER REG</t>
  </si>
  <si>
    <t>1ER REGIMENT ETRANGER DE GENIE</t>
  </si>
  <si>
    <t>00F2000</t>
  </si>
  <si>
    <t>1ER RHC</t>
  </si>
  <si>
    <t>1ER REGIMENT D'HELICOPTERES DE COMBAT</t>
  </si>
  <si>
    <t>0168025</t>
  </si>
  <si>
    <t>DID SAINT DENIS - ANT -MAYOTTE</t>
  </si>
  <si>
    <t>DID SAINT DENIS - ANTENNE MAYOTTE</t>
  </si>
  <si>
    <t>05JS00F</t>
  </si>
  <si>
    <t>BUREAU AIR DU CENTRE D'INFORMATION ET DE RECRUTEMENT DES FORCES ARMEES GUADELOUPE</t>
  </si>
  <si>
    <t>02KN092</t>
  </si>
  <si>
    <t>CSUP SDC</t>
  </si>
  <si>
    <t>POLE ECOLES MEDITERRANEE ELEVES - COURS SUPERIEUR SYSTEME DE COMBAT</t>
  </si>
  <si>
    <t>06O7000</t>
  </si>
  <si>
    <t>U CSFA BA 217 BRETIGNY (-SUR-ORGE)</t>
  </si>
  <si>
    <t>UNITES CSFA DE LA BASE AERIENNE 217 BRETIGNY (-SUR-ORGE)</t>
  </si>
  <si>
    <t>06O8000</t>
  </si>
  <si>
    <t>U CSFA BA 278 AMBERIEU (-EN-BUGEY)</t>
  </si>
  <si>
    <t>UNITES CSFA DE LA BASE AERIENNE 278 AMBERIEU (-EN-BUGEY)</t>
  </si>
  <si>
    <t>0AGQ057</t>
  </si>
  <si>
    <t>SITE ARCUEIL RES</t>
  </si>
  <si>
    <t>SITE ARCUEIL EMPLOI RESERVE</t>
  </si>
  <si>
    <t>09RH0W3</t>
  </si>
  <si>
    <t>BGAIR DE PARIS-BALARD</t>
  </si>
  <si>
    <t>00RC3L1</t>
  </si>
  <si>
    <t>EM DEFENSE -3L1</t>
  </si>
  <si>
    <t>ETAT-MAJOR DE DEFENSE - 3L1</t>
  </si>
  <si>
    <t>SAN FRANCISCO</t>
  </si>
  <si>
    <t>013N620</t>
  </si>
  <si>
    <t>DIRISI LYN -  LYON MT VD CI RSV N1</t>
  </si>
  <si>
    <t>DIRISI LYON - CIRISI LYON MT VERDUN CI RSV N 1</t>
  </si>
  <si>
    <t>013N624</t>
  </si>
  <si>
    <t>DIRISI LYN - DET SIC AMBERIEU CI RSV N1</t>
  </si>
  <si>
    <t>DIRISI LYON - CIRISI LYON DET SIC AMBERIEU CI RSV N 1</t>
  </si>
  <si>
    <t>063199A</t>
  </si>
  <si>
    <t>ANT PRESQU ILE DE CROZON</t>
  </si>
  <si>
    <t>ANTENNE PRESQU ILE DE CROZON</t>
  </si>
  <si>
    <t>06319FB</t>
  </si>
  <si>
    <t>ANT LANDIVISIAU</t>
  </si>
  <si>
    <t>ANTENNE LANDIVISIAU</t>
  </si>
  <si>
    <t>011L3YD</t>
  </si>
  <si>
    <t>ESID IDF - SIM : ANT VERT PT</t>
  </si>
  <si>
    <t>ESID IDF - SIM : SECTEUR BRETIGNY - FONTAINEBLEAU - ANTENNE VERT LE PETIT</t>
  </si>
  <si>
    <t>05BU837</t>
  </si>
  <si>
    <t>PPE - DSCIS - STAGIAIRE YEOMAN OF SIGNAL</t>
  </si>
  <si>
    <t>PPE - DSCIS - STAGIAIRE YEOMAN OF SIGNALS COURSE 2018-2019</t>
  </si>
  <si>
    <t>BLANDFORD</t>
  </si>
  <si>
    <t>05BU839</t>
  </si>
  <si>
    <t>PPE - OFFICIER D ECHANGE JOINT SC</t>
  </si>
  <si>
    <t>PPE - OFFICIER D¿ECHANGE JOINT SC (PJSC) - VANDENBERG (ETATS-UNIS )</t>
  </si>
  <si>
    <t>047N4HR</t>
  </si>
  <si>
    <t>CDEC - EMSST ELEVES CELSA NEUILLY SUR SE</t>
  </si>
  <si>
    <t>CDEC - EMSST-ELEVES CELSA NEUILLY SUR SEINE</t>
  </si>
  <si>
    <t>05N3038</t>
  </si>
  <si>
    <t>CONS HAUT CDT - PREVOTE</t>
  </si>
  <si>
    <t>CONSEILLER HAUT COMMANDEMENT - PREVOTE</t>
  </si>
  <si>
    <t>013L991</t>
  </si>
  <si>
    <t>DIRISI IDF 8RT - CIRISI LES LOGES</t>
  </si>
  <si>
    <t>0AKM02D</t>
  </si>
  <si>
    <t>0AH105J</t>
  </si>
  <si>
    <t>SITE MURUOA</t>
  </si>
  <si>
    <t>02FC027</t>
  </si>
  <si>
    <t>0AD300O</t>
  </si>
  <si>
    <t>QNI BS - LANVEOC</t>
  </si>
  <si>
    <t>0AD300P</t>
  </si>
  <si>
    <t>QNI BS - SAINT-MANDRIER</t>
  </si>
  <si>
    <t>08K101F</t>
  </si>
  <si>
    <t>0AB50DW</t>
  </si>
  <si>
    <t>DRSD - MESS</t>
  </si>
  <si>
    <t>DIRECTION DU RENSEIGNEMENT ET DE LA SECURITE DE LA DEFENSE - CENTRE DE RESTAURATION</t>
  </si>
  <si>
    <t>05T20C2</t>
  </si>
  <si>
    <t>ALAVIA - CELLULE CYBER PROTECTION - ANTE</t>
  </si>
  <si>
    <t>ETAT-MAJOR AMIRAL AERONAUTIQUE NAVALE - CELLULE CYBER PROTECTION - ANTENNE LANVEOC</t>
  </si>
  <si>
    <t>087D097</t>
  </si>
  <si>
    <t>ORGANISATIONS DIVERSES - INSTITUT GUSTAV</t>
  </si>
  <si>
    <t>INSTITUT GUSTAVE ROUSSY</t>
  </si>
  <si>
    <t>02FC021</t>
  </si>
  <si>
    <t>02FC022</t>
  </si>
  <si>
    <t>ANTENNE DES SYSTEMES D'INFORMATION ET DE COMMUNICATIONS AERONAUTIQUES DE CAEN</t>
  </si>
  <si>
    <t>0623434</t>
  </si>
  <si>
    <t>ANT AUBAGNE</t>
  </si>
  <si>
    <t>ANTENNE AUBAGNE</t>
  </si>
  <si>
    <t>0623440</t>
  </si>
  <si>
    <t>CARPIAGNE</t>
  </si>
  <si>
    <t>ANTENNE CARPIAGNE</t>
  </si>
  <si>
    <t>0AD6000</t>
  </si>
  <si>
    <t>APPRENTIS FORM ADT</t>
  </si>
  <si>
    <t>APPRENTIS DES FORMATIONS DE L'ARMEE DE TERRE</t>
  </si>
  <si>
    <t>00P0104</t>
  </si>
  <si>
    <t>DMD ZDS - DMD DE LA HAUTE-CORSE</t>
  </si>
  <si>
    <t>DELEGATION MILITAIRE DEPARTEMENTALE DE LA HAUTE-CORSE (2B) (DMD = CDC 2E REP)</t>
  </si>
  <si>
    <t>02FC011</t>
  </si>
  <si>
    <t>02FC016</t>
  </si>
  <si>
    <t>02FC018</t>
  </si>
  <si>
    <t>05QR000</t>
  </si>
  <si>
    <t>P611 ODET</t>
  </si>
  <si>
    <t>VEDETTE DE GENDARMERIE P611 ODET</t>
  </si>
  <si>
    <t>061B320</t>
  </si>
  <si>
    <t>ANT BAY</t>
  </si>
  <si>
    <t>ANTENNE BAYONNE</t>
  </si>
  <si>
    <t>019T6AH</t>
  </si>
  <si>
    <t>1ER RGT ETR - 1ER RE PASS - IMMAT EVLE</t>
  </si>
  <si>
    <t>1ER REGIMENT ETRANGER - IMMATRICULATION ENGAGES VOLONTAIRES</t>
  </si>
  <si>
    <t>019T6AK</t>
  </si>
  <si>
    <t>1ER RGT ETR - 1ER RE PASS - RDG</t>
  </si>
  <si>
    <t>1ER REGIMENT ETRANGER - RAISON DE GESTION</t>
  </si>
  <si>
    <t>06Z0000</t>
  </si>
  <si>
    <t>ECOLE POLYTECHNIQUE ELEVES</t>
  </si>
  <si>
    <t>06YS000</t>
  </si>
  <si>
    <t>CERHS</t>
  </si>
  <si>
    <t>CENTRE EXPERT RESSOURCES HUMAINES SOLDE</t>
  </si>
  <si>
    <t>06VY0F4</t>
  </si>
  <si>
    <t>MEDDE - SERVICE DE SANTE DES GENS DE MER</t>
  </si>
  <si>
    <t>SERVICE DE SANTE DES GENS DE MER</t>
  </si>
  <si>
    <t>05Y09AI</t>
  </si>
  <si>
    <t>DIRISI TLN - DET SIC FRANCE SUD</t>
  </si>
  <si>
    <t>DIRISI TOULON - CIRISI TOULOUSE DETACHEMENT SIC FRANCE SUD</t>
  </si>
  <si>
    <t>05BU9CD</t>
  </si>
  <si>
    <t>PPE - NCIA HQ - BRUXELLES (BELGIQUE)</t>
  </si>
  <si>
    <t>PPE - NATO COMMUNICATIONS AND INFORMATION AGENCY HQ - NCIA HQ - BRUXELLES (BELGIQUE)</t>
  </si>
  <si>
    <t>086A0D8</t>
  </si>
  <si>
    <t>SGDSN - ANSSI - ANTENNE RENNES</t>
  </si>
  <si>
    <t>011K485</t>
  </si>
  <si>
    <t>ESID RENNES - ANT AVORD</t>
  </si>
  <si>
    <t>ESID RENNES - ANTENNE AVORD</t>
  </si>
  <si>
    <t>0643115</t>
  </si>
  <si>
    <t>ANTENNE LA COURTINE</t>
  </si>
  <si>
    <t>GROUPEMENT DE SOUTIEN DE LA BASE DE DEFENSE - BRIVE - ANTENNE LA COURTINE</t>
  </si>
  <si>
    <t>062X3B4</t>
  </si>
  <si>
    <t>ET PRINC MUN PROV MED TOUL - RESERVE</t>
  </si>
  <si>
    <t>ET PRINC MUN PROVENCE MEDITERRANEE TOULON- RESERVE</t>
  </si>
  <si>
    <t>011I5D2</t>
  </si>
  <si>
    <t>ESID METZ - CELL TRANS LILLE</t>
  </si>
  <si>
    <t>ESID METZ - CELLULE TRANSMISSION LILLE</t>
  </si>
  <si>
    <t>011I5D4</t>
  </si>
  <si>
    <t>ESID METZ - CELL WOIP</t>
  </si>
  <si>
    <t>ESID METZ - CELLULE WOIPPY</t>
  </si>
  <si>
    <t>011K486</t>
  </si>
  <si>
    <t>ESID RENNES - ANT ANG</t>
  </si>
  <si>
    <t>ESID RENNES - ANTENNE ANGERS</t>
  </si>
  <si>
    <t>05DF230</t>
  </si>
  <si>
    <t>14° ACP</t>
  </si>
  <si>
    <t>14° ANTENNE CHIRURGICALE PARACHUTISTE</t>
  </si>
  <si>
    <t>09O93YA</t>
  </si>
  <si>
    <t>CICOS - CULTES - COMBDD TOULON - ANTENNE SAINT-MANDRIER - AUMONERIE CATHOLIQUE</t>
  </si>
  <si>
    <t>02F0026</t>
  </si>
  <si>
    <t>02FM005</t>
  </si>
  <si>
    <t>EDCA 'BERRY'</t>
  </si>
  <si>
    <t>ESCADRON DE DETECTION ET DE CONTROLE AEROPORTES "BERRY"</t>
  </si>
  <si>
    <t>0AB200H</t>
  </si>
  <si>
    <t>05N10QE</t>
  </si>
  <si>
    <t>09QN03A</t>
  </si>
  <si>
    <t>GEC-MARSEILLE</t>
  </si>
  <si>
    <t>UDGA121273 : DIVISION GESTION DES EMPLOIS ET COMPÉTENCES ET MOB/MARSEILL</t>
  </si>
  <si>
    <t>011L34O</t>
  </si>
  <si>
    <t>ESID IDF - USID MONTLHERY - ANT SACLAY</t>
  </si>
  <si>
    <t>ESID IDF - USID MONTLHERY - ANTENNE SACLAY</t>
  </si>
  <si>
    <t>08AD057</t>
  </si>
  <si>
    <t>COMILI BALARD - COMPLEMENTS INDIVIDUELS</t>
  </si>
  <si>
    <t>COMMANDEMENT MILITAIRE BALARD - COMPLEMENTS INDIVIDUELS RESERVE</t>
  </si>
  <si>
    <t>00RY001</t>
  </si>
  <si>
    <t>DRM - PARIS</t>
  </si>
  <si>
    <t>DIRECTION DU RENSEIGNEMENT MILITAIRE - PARIS</t>
  </si>
  <si>
    <t>05KM000</t>
  </si>
  <si>
    <t>DLASZDSSUDOUEST</t>
  </si>
  <si>
    <t>ASA - DIRECTION LOCALE ACTION SOCIALE GENDARMERIE ZONE DE DEFENSE ET SECURITE SUD-OUEST</t>
  </si>
  <si>
    <t>06MH000</t>
  </si>
  <si>
    <t>UNITES CFA DE LA BA 113 SAINT-DIZIER</t>
  </si>
  <si>
    <t>UNITES CFA DE LA BASE AERIENNE 113 SAINT-DIZIER</t>
  </si>
  <si>
    <t>06MI000</t>
  </si>
  <si>
    <t>UNITES CFA DE LA BA 115 ORANGE</t>
  </si>
  <si>
    <t>UNITES CFA DE LA BASE AERIENNE 115 ORANGE</t>
  </si>
  <si>
    <t>06MJ000</t>
  </si>
  <si>
    <t>U CFA DE LA BA 116 LUXEUIL</t>
  </si>
  <si>
    <t>UNITES CFA DE LA BASE AERIENNE 116 LUXEUIL (- LES BAINS)</t>
  </si>
  <si>
    <t>06MK000</t>
  </si>
  <si>
    <t>U CFA DE LA BA 118 MONT-DE-MARSAN</t>
  </si>
  <si>
    <t>UNITES CFA DE LA BASE AERIENNE 118 MONT-DE-MARSAN</t>
  </si>
  <si>
    <t>06AI000</t>
  </si>
  <si>
    <t>DGA/DS/PPE (SAA)</t>
  </si>
  <si>
    <t>ATTACHES D'ARMEMENT DE LA DS</t>
  </si>
  <si>
    <t>06ND000</t>
  </si>
  <si>
    <t>U CFAS DE LA BA 118 MONT-DE-MARSAN</t>
  </si>
  <si>
    <t>UNITES CFAS DE LA BASE AERIENNE 118 MONT-DE-MARSAN</t>
  </si>
  <si>
    <t>06NE000</t>
  </si>
  <si>
    <t>UNITES CFAS DE LA BA 125 ISTRES</t>
  </si>
  <si>
    <t>UNITES CFAS DE LA BASE AERIENNE 125 ISTRES</t>
  </si>
  <si>
    <t>06NF000</t>
  </si>
  <si>
    <t>U CFAS BA 181 ST DENIS DE LA REUNION</t>
  </si>
  <si>
    <t>UNITES CFAS DE LA BASE AERIENNE 181 SAINT-DENIS (-DE-LA-REUNION)</t>
  </si>
  <si>
    <t>02FW012</t>
  </si>
  <si>
    <t>02FW015</t>
  </si>
  <si>
    <t>02FW017</t>
  </si>
  <si>
    <t>069C1B6</t>
  </si>
  <si>
    <t>06 CMA - 72 AM - RESERVE</t>
  </si>
  <si>
    <t>72EME AM - CELLULE RESERVE OPERATIONNELLE</t>
  </si>
  <si>
    <t>05Y0321</t>
  </si>
  <si>
    <t>DIRISI TLN - STAT SIX FOURS</t>
  </si>
  <si>
    <t>DIRISI TOULON - CNMO TSR - STATION DE TRANSMISSIONS SIX FOURS</t>
  </si>
  <si>
    <t>01HE220</t>
  </si>
  <si>
    <t>DIRISI RNS - CIRISI ORLEANS BRICY</t>
  </si>
  <si>
    <t>DIRISI RENNES - CIRISI ORLEANS BRICY</t>
  </si>
  <si>
    <t>05XC1S9</t>
  </si>
  <si>
    <t>ERDT SYS SAD ILONG</t>
  </si>
  <si>
    <t>EQUIPE RESPONSABLE DE DOMAINE TECHNIQUE SYSTEMES D'ARMES DE DISSUASION ILONG</t>
  </si>
  <si>
    <t>05HF0R9</t>
  </si>
  <si>
    <t>BRL RNS-ANT BREST</t>
  </si>
  <si>
    <t>BUREAU REGIONAL LOGEMENT RENNES - ANTENNE BREST</t>
  </si>
  <si>
    <t>05HF0U9</t>
  </si>
  <si>
    <t>SECT - ANT NIM</t>
  </si>
  <si>
    <t>SECTION - ANTENNE NIMES</t>
  </si>
  <si>
    <t>05HF0UA</t>
  </si>
  <si>
    <t>BL CL-FER</t>
  </si>
  <si>
    <t>BUREAU LOGEMENT CLERMONT FERRAND</t>
  </si>
  <si>
    <t>05HF0UD</t>
  </si>
  <si>
    <t>BL GRENOBLE - VARCES - CHAMBERY</t>
  </si>
  <si>
    <t>BUREAU LOGEMENT GRENOBLE - VARCES - CHAMBERY</t>
  </si>
  <si>
    <t>05HF0UG</t>
  </si>
  <si>
    <t>BL IST-SAL PROV</t>
  </si>
  <si>
    <t>BUREAU LOGEMENT ISTRES - ORANGE - SALON DE PROVENCE</t>
  </si>
  <si>
    <t>05HF0UJ</t>
  </si>
  <si>
    <t>BL LYON-VAL-LA VALB</t>
  </si>
  <si>
    <t>BUREAU LOGEMENT LYON - VALENCE - LA VALBONNE</t>
  </si>
  <si>
    <t>05HF0UL</t>
  </si>
  <si>
    <t>ANT LYON</t>
  </si>
  <si>
    <t>ANTENNE LYON</t>
  </si>
  <si>
    <t>05HF0UM</t>
  </si>
  <si>
    <t>ANT VAL</t>
  </si>
  <si>
    <t>ANTENNE VALENCE</t>
  </si>
  <si>
    <t>05HF0UN</t>
  </si>
  <si>
    <t>ANT LA VALB</t>
  </si>
  <si>
    <t>ANTENNE LA VALBONNE</t>
  </si>
  <si>
    <t>087304D</t>
  </si>
  <si>
    <t>CMIA FFEAU</t>
  </si>
  <si>
    <t>CENTRE MEDICAL INTERARMEES DES FORCES FRANCAISES AUX EMIRATS ARABES UNIS</t>
  </si>
  <si>
    <t>081C378</t>
  </si>
  <si>
    <t>2EME AMP - LATOUR MAUBOURG</t>
  </si>
  <si>
    <t>1ER CENTRE MEDICAL DES ARMEES - 2EME ANTENNE DE MEDECINE DE PREVENTION</t>
  </si>
  <si>
    <t>0AJB05J</t>
  </si>
  <si>
    <t>SERV PROJ - COND PROJ AGILES-BRUZ</t>
  </si>
  <si>
    <t>SERVICE PROJETS - CONDUITE PROJETS AGILES - BRUZ</t>
  </si>
  <si>
    <t>011C175</t>
  </si>
  <si>
    <t>ESID BDX-USID PAU</t>
  </si>
  <si>
    <t>ESID BORDEAUX - USID PAU</t>
  </si>
  <si>
    <t>011C179</t>
  </si>
  <si>
    <t>ESID BDX-USID PAU-ANT BAYONNE</t>
  </si>
  <si>
    <t>ESID BORDEAUX - USID PAU - ANTENNE BAYONNE</t>
  </si>
  <si>
    <t>011C183</t>
  </si>
  <si>
    <t>ESID BDX-USID MONT DE MARSAN</t>
  </si>
  <si>
    <t>ESID BORDEAUX - USID MONT DE MARSAN</t>
  </si>
  <si>
    <t>0AJB02Y</t>
  </si>
  <si>
    <t>SERV PROJ - PILO ANT -BRUZ</t>
  </si>
  <si>
    <t>SERVICE PROJETS - PILOTAGE ANTENNE - BRUZ</t>
  </si>
  <si>
    <t>06JC1BF</t>
  </si>
  <si>
    <t>DAG-IN-LILLE</t>
  </si>
  <si>
    <t>UDGA121479 : DÉLÉGATION AU AFFAIRES GÉNÉRALES - SECTEUR PARIS-IDF - L</t>
  </si>
  <si>
    <t>06JC1BG</t>
  </si>
  <si>
    <t>DAG-IN-ST-DENIS</t>
  </si>
  <si>
    <t>UDGA121480 : DÉLÉGATION AU AFFAIRE GÉNRLES - SECTEUR PARIS-IDF - ST DE</t>
  </si>
  <si>
    <t>06JC1BH</t>
  </si>
  <si>
    <t>DAG-IN-VAL-DE-REUIL</t>
  </si>
  <si>
    <t>UDGA121481 : DÉLÉGATION AU AFFAIRE GÉNRLES - SECTEUR PARIS-IDF- VDREUI</t>
  </si>
  <si>
    <t>06JC1BJ</t>
  </si>
  <si>
    <t>DAG-TOULOUSE</t>
  </si>
  <si>
    <t>UDGA121483 : DÉLÉGATION AU AFFAIRE GÉNÉRALES - SECTEUR SUD-OUEST - TO</t>
  </si>
  <si>
    <t>011L3PK</t>
  </si>
  <si>
    <t>ESID IDF-USID PRS-STR GS VCS-ANT BGN</t>
  </si>
  <si>
    <t>ESID IDF - USID PARIS - SIM - SECTEUR GS VINCENNES - ANTENNE HOPITAL BEGIN</t>
  </si>
  <si>
    <t>046J408</t>
  </si>
  <si>
    <t>EM 6E BLB - BLESSES ADT</t>
  </si>
  <si>
    <t>ETAT-MAJOR DE LA 6E BRIGADE LEGERE BLINDEE - BLESSES DE L'ARMEE DE TERRE</t>
  </si>
  <si>
    <t>011G000</t>
  </si>
  <si>
    <t>DAT GABON</t>
  </si>
  <si>
    <t>DETACHEMENT AVANCE DES TRANSMISSIONS - GABON</t>
  </si>
  <si>
    <t>06J4061</t>
  </si>
  <si>
    <t>06J406E</t>
  </si>
  <si>
    <t>BOS</t>
  </si>
  <si>
    <t>UDGA103145 : BUREAU DES ORIENTATIONS ET DES SYNTHÈSES</t>
  </si>
  <si>
    <t>06J406F</t>
  </si>
  <si>
    <t>BMP</t>
  </si>
  <si>
    <t>UDGA103146 : BUREAU DE LA MAÎTRISE DES PROCESSUS</t>
  </si>
  <si>
    <t>018AACW</t>
  </si>
  <si>
    <t>DRH AT - POLE CIB</t>
  </si>
  <si>
    <t>DIRECTION DES RESSOURCES HUMAINES DE L ARMEE DE TERRE - POLE CIB</t>
  </si>
  <si>
    <t>067K083</t>
  </si>
  <si>
    <t>16  CMA - 128  AM - RESERVE</t>
  </si>
  <si>
    <t>128EME AM - CELLULE RESERVE OPERATIONNELLE</t>
  </si>
  <si>
    <t>047Q2BO</t>
  </si>
  <si>
    <t>GRS IDF - 8E BCP - LA DEFENSE - RO2</t>
  </si>
  <si>
    <t>GRS IDF - 8E BCP - CIRFA LA DEFENSE - STRUCTURE D'ACCUEIL DE LA RO2</t>
  </si>
  <si>
    <t>047Q2BV</t>
  </si>
  <si>
    <t>GRS IDF - 8E BCP - EVREUX - RO2</t>
  </si>
  <si>
    <t>GRS IDF - 8E BCP - CIRFA EVREUX - STRUCTURE D'ACCUEIL DE LA RO2</t>
  </si>
  <si>
    <t>047R3AU</t>
  </si>
  <si>
    <t>GRS NE - 8E RA - METZ - RO2</t>
  </si>
  <si>
    <t>GRS NE - 8E RA - CIRFA METZ - STRUCTURE D'ACCUEIL DE LA RO2</t>
  </si>
  <si>
    <t>0ABE0BM</t>
  </si>
  <si>
    <t>PRSD RENNES</t>
  </si>
  <si>
    <t>POSTE RSD RENNES</t>
  </si>
  <si>
    <t>05HB4AY</t>
  </si>
  <si>
    <t>SPAC - SS DIR GEST BUDG FIN</t>
  </si>
  <si>
    <t>SPAC - SOUS DIRECTION DE LA GESTION BUDGETAIRE ET FINANCIERE</t>
  </si>
  <si>
    <t>00ZM49J</t>
  </si>
  <si>
    <t>GIS2/CCL2</t>
  </si>
  <si>
    <t>COMPAGNIE DE COMMANDEMENT ET DE LOGISTIQUE 2 (19)</t>
  </si>
  <si>
    <t>086G02A</t>
  </si>
  <si>
    <t>MOM - PART SCA</t>
  </si>
  <si>
    <t>PARTICIPATION SERVICE DU COMMISSARIAT DES ARMEES</t>
  </si>
  <si>
    <t>08CL000</t>
  </si>
  <si>
    <t>CNIGM</t>
  </si>
  <si>
    <t>CENTRE NATIONAL D'INSTRUCTION GENDARMERIE MARINE</t>
  </si>
  <si>
    <t>08CO000</t>
  </si>
  <si>
    <t>069G153</t>
  </si>
  <si>
    <t>13 CMA - 112 AM - RESERVE</t>
  </si>
  <si>
    <t>112EME AM - CELLULE RESERVE OPERATIONNELLE</t>
  </si>
  <si>
    <t>05F706E</t>
  </si>
  <si>
    <t>PA ASND</t>
  </si>
  <si>
    <t>011C000</t>
  </si>
  <si>
    <t>ESID BORDEAUX</t>
  </si>
  <si>
    <t>ETABLISSEMENT DU SERVICE D INFRASTRUCTURE DE LA DEFENSE DE BORDEAUX</t>
  </si>
  <si>
    <t>05BU369</t>
  </si>
  <si>
    <t>PPE - NC3A - BRUXELLES (BEL)</t>
  </si>
  <si>
    <t>PPE - NATO CONSULTATION COMMAND AND CONTROL AGENCY(NC3A) BRUXELLES (BELGIQUE)</t>
  </si>
  <si>
    <t>05RV000</t>
  </si>
  <si>
    <t>BELIER</t>
  </si>
  <si>
    <t>REMORQUEUR COTIER BELIER</t>
  </si>
  <si>
    <t>05RW000</t>
  </si>
  <si>
    <t>BUFFLE</t>
  </si>
  <si>
    <t>REMORQUEUR COTIER BUFFLE</t>
  </si>
  <si>
    <t>05RX000</t>
  </si>
  <si>
    <t>BISON</t>
  </si>
  <si>
    <t>REMORQUEUR COTIER BISON</t>
  </si>
  <si>
    <t>00M3213</t>
  </si>
  <si>
    <t>DMD ZDSO - DMD DE LA CREUSE</t>
  </si>
  <si>
    <t>DELEGATION MILITAIRE DEPARTEMENTALE DE LA CREUSE (23)</t>
  </si>
  <si>
    <t>09X0008</t>
  </si>
  <si>
    <t>BSAOM BOUGAINVILLE B - SERVICE HYG SANTE</t>
  </si>
  <si>
    <t>BSAOM BOUGAINVILLE - EQUIPAGE B - SERVICE HYGIENE SANTE</t>
  </si>
  <si>
    <t>02G5B0T</t>
  </si>
  <si>
    <t>COMMANDEMENT DE BASE AERIENNE DIJON</t>
  </si>
  <si>
    <t>011I4ZM</t>
  </si>
  <si>
    <t>ESID METZ-POLE MOE-METZ</t>
  </si>
  <si>
    <t>ESID METZ - POLE MAITRISE D'OEUVRE METZ</t>
  </si>
  <si>
    <t>011I4ZL</t>
  </si>
  <si>
    <t>ESID METZ-POLE COND METZ</t>
  </si>
  <si>
    <t>ESID METZ - POLE CONDUITE METZ</t>
  </si>
  <si>
    <t>0A8Q015</t>
  </si>
  <si>
    <t>ANT ACT SOC CASTELSARRASSIN</t>
  </si>
  <si>
    <t>ANTENNE D'ACTION SOCIALE CASTELSARRASIN</t>
  </si>
  <si>
    <t>06301AR</t>
  </si>
  <si>
    <t>IRBA - EQUIPE DE TERRITOIRE GRENOBLE</t>
  </si>
  <si>
    <t>06RC030</t>
  </si>
  <si>
    <t>EAN COGNAC - PC - EFM BREST</t>
  </si>
  <si>
    <t>06YC010</t>
  </si>
  <si>
    <t>ASND</t>
  </si>
  <si>
    <t>UDGA160711 : AUTORITÉ DE SÛRETÉ NUCLÉAIRE DE DÉFENSE</t>
  </si>
  <si>
    <t>06YC011</t>
  </si>
  <si>
    <t>IGAAR</t>
  </si>
  <si>
    <t>UDGA160712 : INSPECTION GÉNÉRALE DES ARMÉES - ARMEMENT</t>
  </si>
  <si>
    <t>06YC012</t>
  </si>
  <si>
    <t>UDGA109818 : AGENCE COMPTABLE SERVICES INDUSTRIELS ARMEMENT</t>
  </si>
  <si>
    <t>09V1000</t>
  </si>
  <si>
    <t>43E BIMA</t>
  </si>
  <si>
    <t>43E BATAILLON D'INFANTERIE DE MARINE</t>
  </si>
  <si>
    <t>014C99C</t>
  </si>
  <si>
    <t>48E RGT TRS - BLESSES ADT</t>
  </si>
  <si>
    <t>48E REGIMENT DE TRANSMISSIONS - BLESSES DE L'ARMEE DE TERRE</t>
  </si>
  <si>
    <t>09RW03B</t>
  </si>
  <si>
    <t>COMBDD ANGERS  AUM  PROTEST</t>
  </si>
  <si>
    <t>COMBDD ANGERS LE MANS SAUMUR - AUMONERIE PROTESTANTE</t>
  </si>
  <si>
    <t>09RW03Q</t>
  </si>
  <si>
    <t>COMBDD DRAGUIGNAN - AUM PROTES</t>
  </si>
  <si>
    <t>COMBDD DRAGUIGNAN - AUMONERIE PROTESTANTE</t>
  </si>
  <si>
    <t>00P0165</t>
  </si>
  <si>
    <t>DMD ZDS - DMD DU VAUCLUSE</t>
  </si>
  <si>
    <t>DELEGATION MILITAIRE DEPARTEMENTALE DU VAUCLUSE (84) - (DMD = CDC BA 115 AIR)</t>
  </si>
  <si>
    <t>08JW04J</t>
  </si>
  <si>
    <t>ET 'LARZAC'</t>
  </si>
  <si>
    <t>ESCADRON DE TRANSPORT "LARZAC" 88</t>
  </si>
  <si>
    <t>06VY06G</t>
  </si>
  <si>
    <t>CSN MARSEILLE</t>
  </si>
  <si>
    <t>90705 - CENTRE DE SECURITE DES NAVIRES DE MARSEILLE</t>
  </si>
  <si>
    <t>06VY06O</t>
  </si>
  <si>
    <t>ENSM MARSEILLE</t>
  </si>
  <si>
    <t>90720 - ECOLE NATIONALE SUPERIEURE MARITIME MARSEILLE</t>
  </si>
  <si>
    <t>MARSEILLE 08</t>
  </si>
  <si>
    <t>06VY06Q</t>
  </si>
  <si>
    <t>MA SGARDR</t>
  </si>
  <si>
    <t>90730 - MARSEILLE SGAR-DRA</t>
  </si>
  <si>
    <t>06VY06R</t>
  </si>
  <si>
    <t>DIRM MARSEILLE</t>
  </si>
  <si>
    <t>90225 - DIRECTION INTERREGIONALE DE LA MER MARSEILLE</t>
  </si>
  <si>
    <t>00XZ000</t>
  </si>
  <si>
    <t>ELOCA CHATRES</t>
  </si>
  <si>
    <t>ETABLISSEMENT LOGISTIQUE DU COMMISSARIAT DES ARMEES-CHATRES</t>
  </si>
  <si>
    <t>0611146</t>
  </si>
  <si>
    <t>ANTENNE ISSOIRE</t>
  </si>
  <si>
    <t>061V4ER</t>
  </si>
  <si>
    <t>9E RSAM - STRUCT ACCUEIL RO2</t>
  </si>
  <si>
    <t>9E REGIMENT DE SOUTIEN AEROMOBILE - STRUCTURE D'ACCUEIL DE LA RO2 - MONTAUBAN</t>
  </si>
  <si>
    <t>06JC1BW</t>
  </si>
  <si>
    <t>C2A</t>
  </si>
  <si>
    <t>UDGA103240 : CENTRE D'ADMINISTRATION DES ACTIVITES - NANTES</t>
  </si>
  <si>
    <t>06JC1C1</t>
  </si>
  <si>
    <t>ETN</t>
  </si>
  <si>
    <t>UDGA103292 : CENTRE DE PRODUCTION DE PARIS ETN</t>
  </si>
  <si>
    <t>06JC1C2</t>
  </si>
  <si>
    <t>IN</t>
  </si>
  <si>
    <t>UDGA105763 : CENTRE DE PRODUCTION PARIS-ILE-DE FRANCE - SACLAY</t>
  </si>
  <si>
    <t>06J0010</t>
  </si>
  <si>
    <t>UDGA105829 : DIVISION FORMATION</t>
  </si>
  <si>
    <t>00D2000</t>
  </si>
  <si>
    <t>92E RGT INF</t>
  </si>
  <si>
    <t>92E REGIMENT D'INFANTERIE</t>
  </si>
  <si>
    <t>08WF000</t>
  </si>
  <si>
    <t>CEGN</t>
  </si>
  <si>
    <t>COMMANDEMENT DES ÉCOLES DE LA GENDARMERIE NATIONALE ROCHEFORT</t>
  </si>
  <si>
    <t>05LG00I</t>
  </si>
  <si>
    <t>DIRECTION AIA CLERMONT FERRAND</t>
  </si>
  <si>
    <t>DIRECTION DE L'ATELIER INDUSTRIEL DE L'AERONAUTIQUE DE CLERMONT FERRAND</t>
  </si>
  <si>
    <t>06JC1DL</t>
  </si>
  <si>
    <t>SQ-NANTES</t>
  </si>
  <si>
    <t>UDGA121467 : SERVICE DE LA QUALITÉ - NANTES</t>
  </si>
  <si>
    <t>01CS767</t>
  </si>
  <si>
    <t>EALAT LE LUC - CTRE DISTRI</t>
  </si>
  <si>
    <t>ECOLE DE L'AVIATION LEGERE DE L'ARMEE DE TERRE - CENTRE DE DISTRIBUTION - LE LUC</t>
  </si>
  <si>
    <t>0A7K01L</t>
  </si>
  <si>
    <t>CSS FAN BREST</t>
  </si>
  <si>
    <t>CHEFFERIE SERVICE SANTE BREST</t>
  </si>
  <si>
    <t>0A8T00W</t>
  </si>
  <si>
    <t>ANT ACT SOC TOUL</t>
  </si>
  <si>
    <t>ANTENNE D'ACTION SOCIALE TOUL</t>
  </si>
  <si>
    <t>0AIZ0TG</t>
  </si>
  <si>
    <t>SITE HOUILLES MILLE</t>
  </si>
  <si>
    <t>06JC1DB</t>
  </si>
  <si>
    <t>TU</t>
  </si>
  <si>
    <t>UDGA107543 : UNITÉ DE PRODUCTION DE TULLE</t>
  </si>
  <si>
    <t>LES ANGLES SUR CORREZE</t>
  </si>
  <si>
    <t>014L018</t>
  </si>
  <si>
    <t>DCSD - MCD SENEGAL</t>
  </si>
  <si>
    <t>DCSD - MISSION DE COOPERATION DE DEFENSE - SENEGAL</t>
  </si>
  <si>
    <t>00JS000</t>
  </si>
  <si>
    <t>GSBDD RENNES-VANNES-COETQUIDAN</t>
  </si>
  <si>
    <t>GROUPEMENT DE SOUTIEN DE LA BASE DE DEFENSE - RENNES -VANNES - COETQUIDAN</t>
  </si>
  <si>
    <t>011L34P</t>
  </si>
  <si>
    <t>ESID IDF - USID MTLERY - ANT BRETIGNY -</t>
  </si>
  <si>
    <t>ESID IDF - USID MONTLHERY - ANTENNE BRETIGNY - VERT LE PETIT</t>
  </si>
  <si>
    <t>011I5A3</t>
  </si>
  <si>
    <t>ESID METZ - ANT TRANS MOURMELON</t>
  </si>
  <si>
    <t>ESID METZ - ANTENNE TRANSMISSION MOURMELON</t>
  </si>
  <si>
    <t>084YABQ</t>
  </si>
  <si>
    <t>POLE OAN BRICY CHATEAUDUN</t>
  </si>
  <si>
    <t>POLE BRICY CHATEAUDUN</t>
  </si>
  <si>
    <t>0610149</t>
  </si>
  <si>
    <t>ANT SIT BA 278</t>
  </si>
  <si>
    <t>ANTENNE AMBERIEU-EN-BUGEY</t>
  </si>
  <si>
    <t>05HB4UB</t>
  </si>
  <si>
    <t>SPAC-S/DIR PIL OPERAT</t>
  </si>
  <si>
    <t>SPAC - SOUS DIRECTION DU PILOTAGE OPERATIONNEL</t>
  </si>
  <si>
    <t>08DA00W</t>
  </si>
  <si>
    <t>LY</t>
  </si>
  <si>
    <t>LYON</t>
  </si>
  <si>
    <t>08DA00X</t>
  </si>
  <si>
    <t>MLE</t>
  </si>
  <si>
    <t>MARSEILLE</t>
  </si>
  <si>
    <t>08DA00Y</t>
  </si>
  <si>
    <t>NCY</t>
  </si>
  <si>
    <t>08DA00Z</t>
  </si>
  <si>
    <t>SBRG</t>
  </si>
  <si>
    <t>08DA010</t>
  </si>
  <si>
    <t>DJN</t>
  </si>
  <si>
    <t>08DA011</t>
  </si>
  <si>
    <t>LGES</t>
  </si>
  <si>
    <t>0AIZ11E</t>
  </si>
  <si>
    <t>SITE VLM RES</t>
  </si>
  <si>
    <t>SITE VERSAILLES EMPLOI RESERVE</t>
  </si>
  <si>
    <t>0AIZ11I</t>
  </si>
  <si>
    <t>SITE SATORY RES</t>
  </si>
  <si>
    <t>SITE SATORY EMPLOI RESERVE</t>
  </si>
  <si>
    <t>09Q0056</t>
  </si>
  <si>
    <t>INF6M C/BS/MECAN</t>
  </si>
  <si>
    <t>COURS BS MECANICIEN NAVAL</t>
  </si>
  <si>
    <t>016H07G</t>
  </si>
  <si>
    <t>EMIA POLYNESIE - JRCC</t>
  </si>
  <si>
    <t>JRCC</t>
  </si>
  <si>
    <t>0AGS04K</t>
  </si>
  <si>
    <t>DIV QUALIQ TERRE</t>
  </si>
  <si>
    <t>DIVISION LIQUIDATION DE LA SOLDE TERRE</t>
  </si>
  <si>
    <t>0647181</t>
  </si>
  <si>
    <t>SITE AUVOURS CHAMP</t>
  </si>
  <si>
    <t>SITE CHAMPAGNE AUVOURS</t>
  </si>
  <si>
    <t>0647193</t>
  </si>
  <si>
    <t>SITE LA FLECHE</t>
  </si>
  <si>
    <t>05TG02C</t>
  </si>
  <si>
    <t>34F LANVEOC - PC - EFM BREST</t>
  </si>
  <si>
    <t>34 F LANVEOC - PC - EFM BREST</t>
  </si>
  <si>
    <t>00FH136</t>
  </si>
  <si>
    <t>2E REI - CAMP DES GARRIGUES</t>
  </si>
  <si>
    <t>2E REGIMENT ETRANGER D'INFANTERIE - CAMP DES GARRIGUES - DETACHEMENT ESPACE D'ENTRAINEMENT</t>
  </si>
  <si>
    <t>06VY0A2</t>
  </si>
  <si>
    <t>DREAL RENNES</t>
  </si>
  <si>
    <t>DIRECTION REGIONALE DE L'ENVIRONNEMENT DE L'AMENAGEMENT ET DU LOGEMENT DE RENNES</t>
  </si>
  <si>
    <t>06CX2CG</t>
  </si>
  <si>
    <t>DCER-CAZAUX</t>
  </si>
  <si>
    <t>UDGA160604 : DIVISION CIRCULATION AÉRIENNE ESSAIS RÉCEPTION - CAZAUX</t>
  </si>
  <si>
    <t>06CX2CH</t>
  </si>
  <si>
    <t>011C523</t>
  </si>
  <si>
    <t>ESID BORDEAUX - ANT BAYONNE</t>
  </si>
  <si>
    <t>00IM9G1</t>
  </si>
  <si>
    <t>BCS BFA - 3E PCR</t>
  </si>
  <si>
    <t>BATAILLON DE COMMANDEMENT ET DE SOUTIEN DE LA BRIGADE FRANCO-ALLEMANDE - 3E PELOTON DE CIRCULATION</t>
  </si>
  <si>
    <t>02FMAZ8</t>
  </si>
  <si>
    <t>BAS SOL-AIR</t>
  </si>
  <si>
    <t>BASE AERIENNE 702 - AVORD-AIR</t>
  </si>
  <si>
    <t>05BU79L</t>
  </si>
  <si>
    <t>PPE - OE SERVICE HYDRO - HALIFAX (CAN)</t>
  </si>
  <si>
    <t>PPE - OFFICIER ECHANGE - SERVICE HYDROGRAPHIQUE CANADIEN - HALIFAX (CANADA)</t>
  </si>
  <si>
    <t>HALIFAX</t>
  </si>
  <si>
    <t>05BU79N</t>
  </si>
  <si>
    <t>PPE - EUROMARFOR</t>
  </si>
  <si>
    <t>ROTA</t>
  </si>
  <si>
    <t>05BU79Q</t>
  </si>
  <si>
    <t>PPE - OFF ECHANGE - SQD 815 - YEOVILTON</t>
  </si>
  <si>
    <t>PPE - OFFICIER D'ECHANGE - SQUADRON 815 - YEOVILTON</t>
  </si>
  <si>
    <t>05BU79S</t>
  </si>
  <si>
    <t>PPE - OPSCEN(UE) - BRUXELLES (BEL)</t>
  </si>
  <si>
    <t>PPE - OPSCEN (UE) - BRUXELLES (BELGIQUE)</t>
  </si>
  <si>
    <t>05BU79U</t>
  </si>
  <si>
    <t>05BU79W</t>
  </si>
  <si>
    <t>PPE - EADTF - RAMSTEIN (ALL)</t>
  </si>
  <si>
    <t>PPE - EXTENDED AIR DEFENSE TASK FORCE (EADTF) - RAMSTEIN (ALLEMAGNE)</t>
  </si>
  <si>
    <t>05BU79Z</t>
  </si>
  <si>
    <t>PPE - OFF STAGIAIRE EDG TUNIS</t>
  </si>
  <si>
    <t>PPE - OFFICIER STAGIAIRE ECOLE DE GUERRE TUNIS</t>
  </si>
  <si>
    <t>05TO127</t>
  </si>
  <si>
    <t>ENSM BREST</t>
  </si>
  <si>
    <t>ECOLE DE NAVIGATION SOUS MARINE DE BREST.</t>
  </si>
  <si>
    <t>09RW0G4</t>
  </si>
  <si>
    <t>COMBDD DRAGUIGNAN ANT CANJUEURS AUM MUS</t>
  </si>
  <si>
    <t>COMBDD DRAGUIGNAN ANTENNE CANJUERS AUMONERIE MUSULMANE</t>
  </si>
  <si>
    <t>0ADI000</t>
  </si>
  <si>
    <t>ZIG EVX SEMAPHORES</t>
  </si>
  <si>
    <t>04C505J</t>
  </si>
  <si>
    <t>04C505P</t>
  </si>
  <si>
    <t>SERVICE DETACHE - SUISSE</t>
  </si>
  <si>
    <t>02FDNA5</t>
  </si>
  <si>
    <t>02G3AW7</t>
  </si>
  <si>
    <t>02F0AWJ</t>
  </si>
  <si>
    <t>CDT DE L'EAR</t>
  </si>
  <si>
    <t>02FP84N</t>
  </si>
  <si>
    <t>02F0AWP</t>
  </si>
  <si>
    <t>05XE6I2</t>
  </si>
  <si>
    <t>DIRISI BST - PENCRAN CI RSV N1</t>
  </si>
  <si>
    <t>DIRISI BREST - STATION PENCRAN CI RSV N 1</t>
  </si>
  <si>
    <t>06JE029</t>
  </si>
  <si>
    <t>DR-D</t>
  </si>
  <si>
    <t>UDGA105839 : DÉPARTEMENT DÉPENSES-RECETTES D</t>
  </si>
  <si>
    <t>06JE02A</t>
  </si>
  <si>
    <t>UDGA121500 : SERVICE EXECUTION BUDGET-COMPTA OPÉRATIONS ARMEMENT-BISCA</t>
  </si>
  <si>
    <t>06JE02B</t>
  </si>
  <si>
    <t>SQG-VAL-DE-REUIL</t>
  </si>
  <si>
    <t>UDGA121501 : BUREAU SYNTHÈSES, QUALITÉ ET CONTRÔLE DE GESTION - ALDERE</t>
  </si>
  <si>
    <t>047Y19L</t>
  </si>
  <si>
    <t>CFA PTL TIGRE - STRUC ACCUEIL RO2</t>
  </si>
  <si>
    <t>CFA PTL TIGRE - FASSBERG - STRUCTURE D'ACCUEIL DE LA RO2</t>
  </si>
  <si>
    <t>00IN1AE</t>
  </si>
  <si>
    <t>EM BFA - RO2</t>
  </si>
  <si>
    <t>ETAT MAJOR DE LA BRIGADE FRANCO-ALLEMANDE - STRUCTURE D'ACCUEIL RO2</t>
  </si>
  <si>
    <t>014L19G</t>
  </si>
  <si>
    <t>DCSD - BELGIQUE</t>
  </si>
  <si>
    <t>DIRECTION DE LA COOPERATION DE SECURITE ET DE DEFENSE - MISSION DE COOPERATION DE DEFENSE - BELGIQUE</t>
  </si>
  <si>
    <t>014L19I</t>
  </si>
  <si>
    <t>DCSD - MCD MEXIQUE</t>
  </si>
  <si>
    <t>DCSD - MISSION DE COOPERATION DE DEFENSE - MEXIQUE</t>
  </si>
  <si>
    <t>MEXICO</t>
  </si>
  <si>
    <t>014L19L</t>
  </si>
  <si>
    <t>DCSD - MCD ALBANIE</t>
  </si>
  <si>
    <t>DIRECTION DE LA COOPERATION DE SECURITE ET DE DEFENSE - MISSION DE COOPERATION DE DEFENSE - ALBANIE</t>
  </si>
  <si>
    <t>014L19P</t>
  </si>
  <si>
    <t>DCSD - DCSD - MCD EGYPTE</t>
  </si>
  <si>
    <t>DCSD - MISSION DE COOPERATION DE DEFENSE - EGYPTE</t>
  </si>
  <si>
    <t>014L19Q</t>
  </si>
  <si>
    <t>DCSD - MCD OUGANDA</t>
  </si>
  <si>
    <t>DCSD - MISSION DE COOPERATION DE DEFENSE - OUGANDA</t>
  </si>
  <si>
    <t>014L19S</t>
  </si>
  <si>
    <t>DCSD - MCD PEROU</t>
  </si>
  <si>
    <t>DCSD - MISSION DE COOPERATION ET DE DEFENSE - PEROU</t>
  </si>
  <si>
    <t>LIMA</t>
  </si>
  <si>
    <t>014L19U</t>
  </si>
  <si>
    <t>DCSD - MCD BELGIQUE</t>
  </si>
  <si>
    <t>DCSD - MISSION DE COOPERATION DE DEFENSE - BELGIQUE</t>
  </si>
  <si>
    <t>014L19Y</t>
  </si>
  <si>
    <t>DCSD - MCD GAMBIE</t>
  </si>
  <si>
    <t>DCSD - MISSION DE COOPERATION DE DEFENSE - GAMBIE</t>
  </si>
  <si>
    <t>0613197</t>
  </si>
  <si>
    <t>ANTENNE CHAMONIX</t>
  </si>
  <si>
    <t>ANTENNE EMHM</t>
  </si>
  <si>
    <t>09MX00T</t>
  </si>
  <si>
    <t>SLC RENNES ANT BREST BUR CONS JUR</t>
  </si>
  <si>
    <t>SERVICE LOCAL DU CONTENTIEUX DE RENNES ANTENNE BREST - BUREAU CONSEIL JURIDIQUE AU COMMANDEMENT</t>
  </si>
  <si>
    <t>09RH0XP</t>
  </si>
  <si>
    <t>CDAOA - COMMANDEMENT</t>
  </si>
  <si>
    <t>05VIA6M</t>
  </si>
  <si>
    <t>LASEM BN TLN - RESERVE</t>
  </si>
  <si>
    <t>BASE NAVALE DE TOULON - LASEM PERSONNEL SSA - CELLULE RESERVE OPERATIONNELLE</t>
  </si>
  <si>
    <t>06GA000</t>
  </si>
  <si>
    <t>ETAC</t>
  </si>
  <si>
    <t>ETABLISSEMENT DE CONTROLE DE CHERBOURG</t>
  </si>
  <si>
    <t>06GB000</t>
  </si>
  <si>
    <t>ET LOG COM AIR EVREUX</t>
  </si>
  <si>
    <t>ETABLISSEMENT LOGISTIQUE DU COMMISSARIAT DE L'AIR EVREUX</t>
  </si>
  <si>
    <t>06GD000</t>
  </si>
  <si>
    <t>TT</t>
  </si>
  <si>
    <t>DGA TECHNIQUES TERRESTRES</t>
  </si>
  <si>
    <t>06GF000</t>
  </si>
  <si>
    <t>ETABLISSEMENTS PUBLICS NATIONAUX</t>
  </si>
  <si>
    <t>085X002</t>
  </si>
  <si>
    <t>ACRETEIL</t>
  </si>
  <si>
    <t>ACADEMIE DE CRETEIL (ACRETEIL)</t>
  </si>
  <si>
    <t>05BU172</t>
  </si>
  <si>
    <t>PPE - NSE - RAMSTEIN (ALLEMAGNE)</t>
  </si>
  <si>
    <t>PPE - NATIONAL SUPPORT ELEMENT (NSE) - RAMSTEIN (ALLEMAGNE)</t>
  </si>
  <si>
    <t>06CX2E3</t>
  </si>
  <si>
    <t>CER-BX</t>
  </si>
  <si>
    <t>UDGA102928 : CENTRE DE CONTRÔLE BORDEAUX</t>
  </si>
  <si>
    <t>06319K4</t>
  </si>
  <si>
    <t>DET LOPERHET</t>
  </si>
  <si>
    <t>DETACHEMENT LOPERHET</t>
  </si>
  <si>
    <t>09RW03A</t>
  </si>
  <si>
    <t>COMIA-ZDS SUD OUEST - AUMONERIE PROTESTANTE</t>
  </si>
  <si>
    <t>068B050</t>
  </si>
  <si>
    <t>CSNJ LIMOGES</t>
  </si>
  <si>
    <t>CENTRE DU SERVICE NATIONAL ET DE LA JEUNESSE LIMOGES</t>
  </si>
  <si>
    <t>0603186</t>
  </si>
  <si>
    <t>SIMMT - SETM GRESSWILLER</t>
  </si>
  <si>
    <t>SIMMT - SECTION D'EXPERTISE TECHNIQUE DU MCO-T DE GRESSWILLER</t>
  </si>
  <si>
    <t>06FQ000</t>
  </si>
  <si>
    <t>DRHAT - SDFE TOURS</t>
  </si>
  <si>
    <t>0603285</t>
  </si>
  <si>
    <t>SIMMT - SETM NOUATRE</t>
  </si>
  <si>
    <t>SIMMT - SECTION D'EXPERTISE TECHNIQUE DU MCO-T DE NOUATRE</t>
  </si>
  <si>
    <t>087B021</t>
  </si>
  <si>
    <t>02FQ800</t>
  </si>
  <si>
    <t>CDMT EF</t>
  </si>
  <si>
    <t>COMMANDEMENT ESCADRE DE FORMATION</t>
  </si>
  <si>
    <t>02FM001</t>
  </si>
  <si>
    <t>084T177</t>
  </si>
  <si>
    <t>ANT PRUNEY</t>
  </si>
  <si>
    <t>ANTENNE PRUNAY</t>
  </si>
  <si>
    <t>063S144</t>
  </si>
  <si>
    <t>GSBDD METZ - ANTENNE DE THIONVILLE</t>
  </si>
  <si>
    <t>ANTENNE DE THIONVILLE</t>
  </si>
  <si>
    <t>063S197</t>
  </si>
  <si>
    <t>GSBDD METZ - ANTENNE DE WOIPPY</t>
  </si>
  <si>
    <t>ANTENNE DE WOIPPY</t>
  </si>
  <si>
    <t>064B3PT</t>
  </si>
  <si>
    <t>POLE SMP POITIERS CHATELLERAULT LEBLANC</t>
  </si>
  <si>
    <t>POLE POITIERS CHATELLERAULT LE BLANC</t>
  </si>
  <si>
    <t>04UJ221</t>
  </si>
  <si>
    <t>COM-IAZDS SUD-EST - AZDS SUD-EST - DIVIS</t>
  </si>
  <si>
    <t>COMMANDEMENT INTERARMEES DE ZONE DE DEFENSE ET DE SECURITE SUD-EST - DIVISION OPERATIONS</t>
  </si>
  <si>
    <t>0AC3000</t>
  </si>
  <si>
    <t>CSMV-B</t>
  </si>
  <si>
    <t>CENTRE DU SERVICE MILITAIRE VOLONTAIRE DE BREST</t>
  </si>
  <si>
    <t>06VZ0AV</t>
  </si>
  <si>
    <t>DSIC</t>
  </si>
  <si>
    <t>DIRECTION DES SYSTEMES D'INFORMATION ET DE COMMUNICATION</t>
  </si>
  <si>
    <t>06KF000</t>
  </si>
  <si>
    <t>SD PILOTAGE DES PROGRAMMES SGA</t>
  </si>
  <si>
    <t>SOUS DIRECTION DU PILOTAGE DES PROGRAMMES SGA</t>
  </si>
  <si>
    <t>06KG000</t>
  </si>
  <si>
    <t>SDR</t>
  </si>
  <si>
    <t>SOUS DIRECTION RECHERCHE</t>
  </si>
  <si>
    <t>06MR000</t>
  </si>
  <si>
    <t>U CFA DE LA BA 160 DAKAR (-OUAKAM)</t>
  </si>
  <si>
    <t>UNITES CFA DE LA BASE AERIENNE 160 DAKAR (-OUAKAM)</t>
  </si>
  <si>
    <t>06MS000</t>
  </si>
  <si>
    <t>U CFA   BA 181 ST DENIS DE LA REUNION</t>
  </si>
  <si>
    <t>UNITES CFA DE LA BASE AERIENNE 181 SAINT-DENIS (-DE-LA-REUNION)</t>
  </si>
  <si>
    <t>06MT000</t>
  </si>
  <si>
    <t>UNITES CFA DE LA BA 188 DJIBOUTI</t>
  </si>
  <si>
    <t>UNITES CFA DE LA BASE AERIENNE 188 DJIBOUTI</t>
  </si>
  <si>
    <t>06MU000</t>
  </si>
  <si>
    <t>UNITES CFA DE LA BA 190 TAHITI - FAAA</t>
  </si>
  <si>
    <t>UNITES CFA DE LA BASE AERIENNE 190 TAHITI - FAAA</t>
  </si>
  <si>
    <t>04QQ000</t>
  </si>
  <si>
    <t>CSNJ GUADELOUPE</t>
  </si>
  <si>
    <t>CENTRE DU SERVICE NATIONAL ET DE LA JEUNESSE EN GUADELOUPE</t>
  </si>
  <si>
    <t>02FP00K</t>
  </si>
  <si>
    <t>EPAA ELEVES NDO</t>
  </si>
  <si>
    <t>ECOLE DE PILOTAGE DE L'ARMEE DE L'AIR - ELEVES - NDO</t>
  </si>
  <si>
    <t>02FO019</t>
  </si>
  <si>
    <t>02EWAK0</t>
  </si>
  <si>
    <t>BUREAU AIR DU CENTRE D'INFORMATION ET DE RECRUTEMENT DES FORCES ARMEES DIJON</t>
  </si>
  <si>
    <t>0851AYZ</t>
  </si>
  <si>
    <t>SITE TULASNE</t>
  </si>
  <si>
    <t>064B3R8</t>
  </si>
  <si>
    <t>POLE SMP ST MAIXENT FONTENAY LE COMTE</t>
  </si>
  <si>
    <t>POLE SAINT MAIXENT FONTENAY LE COMTE</t>
  </si>
  <si>
    <t>01A5000</t>
  </si>
  <si>
    <t>CPES</t>
  </si>
  <si>
    <t>CENTRE PARACHUTISTE D'ENTRAINEMENT SPECIALISE</t>
  </si>
  <si>
    <t>00RUADX</t>
  </si>
  <si>
    <t>ABU DHABI FFEAU</t>
  </si>
  <si>
    <t>ABU DHABI  (FFEAU)</t>
  </si>
  <si>
    <t>06EK074</t>
  </si>
  <si>
    <t>PF-ARCUEIL</t>
  </si>
  <si>
    <t>UDGA160543 : BUREAU DU PILOTAGE DE LA FORMATION - ARCUEIL SUD</t>
  </si>
  <si>
    <t>06EK075</t>
  </si>
  <si>
    <t>PF-BRUZ</t>
  </si>
  <si>
    <t>UDGA160544 : BUREAU DU PILOTAGE DE LA FORMATION - BRUZ</t>
  </si>
  <si>
    <t>06VY079</t>
  </si>
  <si>
    <t>SAM NOUMEA</t>
  </si>
  <si>
    <t>90250 - SERVICE DES AFFAIRES MARITIMES NOUMEA</t>
  </si>
  <si>
    <t>067215U</t>
  </si>
  <si>
    <t>DIR SIMU - DEPOT MUN LIBREVILLE - GABON</t>
  </si>
  <si>
    <t>DIR SIMU - DEPOT MUNITIONS DU CAMP DE GAULLE - LIBREVILLE - GABON</t>
  </si>
  <si>
    <t>047U3B7</t>
  </si>
  <si>
    <t>GRS SO - 7E RIMA - PAU - RO2</t>
  </si>
  <si>
    <t>GRS SO - 7E RIMA - CIRFA PAU - STRUCTURE D'ACCUEIL DE LA RO2</t>
  </si>
  <si>
    <t>011I4Q7</t>
  </si>
  <si>
    <t>ESID METZ-USID CHAL-ANT SUIPPES</t>
  </si>
  <si>
    <t>ESID METZ - USID CHALONS - ANTENNE SUIPPES</t>
  </si>
  <si>
    <t>0ACG039</t>
  </si>
  <si>
    <t>AGER - ANTENNE DHOP</t>
  </si>
  <si>
    <t>AGER HOPITAUX</t>
  </si>
  <si>
    <t>0ACG03H</t>
  </si>
  <si>
    <t>AGER - ANTENNE DMF</t>
  </si>
  <si>
    <t>AGER MEDECINE DES FORCES</t>
  </si>
  <si>
    <t>011K330</t>
  </si>
  <si>
    <t>ESID RENNES - USID AGRS - ANT ANGERS</t>
  </si>
  <si>
    <t>ESID RENNES - USID ANGERS - ANTENNE ANGERS</t>
  </si>
  <si>
    <t>0ACZ03L</t>
  </si>
  <si>
    <t>DIV HBNS - E-SANTE ORU PACA</t>
  </si>
  <si>
    <t>HBS - HPMEA - NDO - SD - E-SANTE OBSERVATOIRE REGIONAL DES URGENCES PACA</t>
  </si>
  <si>
    <t>0ACZ03N</t>
  </si>
  <si>
    <t>HBS - HPMEA - NDO - SD - COFRAS - KOWEIT</t>
  </si>
  <si>
    <t>0ACZ03O</t>
  </si>
  <si>
    <t>HBS - HPMEA - NDO - SD - EMIRATS ARABES UNIS</t>
  </si>
  <si>
    <t>0ACZ03P</t>
  </si>
  <si>
    <t>HBS - HPMEA - NDO - SD - COETQUIDAN</t>
  </si>
  <si>
    <t>09QN03P</t>
  </si>
  <si>
    <t>GCC-VERT-LE-PETIT</t>
  </si>
  <si>
    <t>UDGA121288 : DIVISION GESTION COLLECTIVE ET CHANCELLERIE/VERT LE PETIT</t>
  </si>
  <si>
    <t>09V0000</t>
  </si>
  <si>
    <t>DIRISI PBT</t>
  </si>
  <si>
    <t>DIRISI PORT-BOUET</t>
  </si>
  <si>
    <t>00P05BR</t>
  </si>
  <si>
    <t>DMD ZDS - DMD DU TARN</t>
  </si>
  <si>
    <t>COMMANDEMENT INTERARMEES DE ZONE DE DEFENSE ET DE SECURITE SUD - (DMD = CDC 8E RPIMA)</t>
  </si>
  <si>
    <t>06D109L</t>
  </si>
  <si>
    <t>MA-SESDA</t>
  </si>
  <si>
    <t>UDGA160573 : GROUPE MESURES ET ANALYSES ACOUSTIQUES- SESDA SAINT-MANDRIER</t>
  </si>
  <si>
    <t>011F5HO</t>
  </si>
  <si>
    <t>ESID LYON-CELL REGIE INFRA-ANT AJACCIO</t>
  </si>
  <si>
    <t>ESID LYON - CELLULE REGIE DES INFRASTRUCTURES - ANTENNE AJACCIO</t>
  </si>
  <si>
    <t>0AIZ16R</t>
  </si>
  <si>
    <t>GSBDD IDF ADMIN GALE PPE</t>
  </si>
  <si>
    <t>DIVISION ADMINISTRATION GENERALE POSTES PERMANENT A L ETRANGER</t>
  </si>
  <si>
    <t>05PD001</t>
  </si>
  <si>
    <t>CMT CAPRICORNE - SERVICE HYG SANTE</t>
  </si>
  <si>
    <t>CHASSEUR DE MINES TRIPARTITE CAPRICORNE - SERVICE HYGIENE SANTE</t>
  </si>
  <si>
    <t>08CR015</t>
  </si>
  <si>
    <t>011K266</t>
  </si>
  <si>
    <t>ESID RENNES - POLE MAIT OEUV ANGERS</t>
  </si>
  <si>
    <t>ESID RENNES - POLE MAITRISE D OEUVRE ANGERS</t>
  </si>
  <si>
    <t>011K268</t>
  </si>
  <si>
    <t>ESID RENNES - POLE MAIT OEUV CHERBOURG</t>
  </si>
  <si>
    <t>ESID RENNES - POLE MAITRISE D OEUVRE CHERBOURG</t>
  </si>
  <si>
    <t>011K269</t>
  </si>
  <si>
    <t>ESID RENNES - POLE MAIT OEUV BOURGES</t>
  </si>
  <si>
    <t>ESID RENNES - POLE MAITRISE D OEUVRE BOURGES</t>
  </si>
  <si>
    <t>014L020</t>
  </si>
  <si>
    <t>DCSD - MCD MALI</t>
  </si>
  <si>
    <t>DCSD - MISSION DE COOPERATION DE DEFENSE - MALI</t>
  </si>
  <si>
    <t>050S000</t>
  </si>
  <si>
    <t>VENDEMIAIRE</t>
  </si>
  <si>
    <t>FREGATE DE SURVEILLANCE VENDEMIAIRE</t>
  </si>
  <si>
    <t>09LA09U</t>
  </si>
  <si>
    <t>BATIMENT RAVITAILLEUR DE FORCE NR1</t>
  </si>
  <si>
    <t>00RC398</t>
  </si>
  <si>
    <t>EM DEFENSE - 398</t>
  </si>
  <si>
    <t>ETAT-MAJOR DE DEFENSE - 398</t>
  </si>
  <si>
    <t>DAR ES SALAM</t>
  </si>
  <si>
    <t>00RC3K0</t>
  </si>
  <si>
    <t>EM DEF DGA</t>
  </si>
  <si>
    <t>ETAT-MAJOR DE DEFENSE DGA</t>
  </si>
  <si>
    <t>00RC3K1</t>
  </si>
  <si>
    <t>EM DEF SCA</t>
  </si>
  <si>
    <t>ETAT-MAJOR DE DEFENSE SCA</t>
  </si>
  <si>
    <t>00RC184</t>
  </si>
  <si>
    <t>EM DEFENSE - 184</t>
  </si>
  <si>
    <t>ETAT-MAJOR DE DEFENSE - 184</t>
  </si>
  <si>
    <t>PEKIN</t>
  </si>
  <si>
    <t>00RC201</t>
  </si>
  <si>
    <t>EM DEFENSE - 201</t>
  </si>
  <si>
    <t>ETAT-MAJOR DE DEFENSE - 201</t>
  </si>
  <si>
    <t>00RC220</t>
  </si>
  <si>
    <t>EM DEFENSE - 220</t>
  </si>
  <si>
    <t>ETAT-MAJOR DE DEFENSE - 220</t>
  </si>
  <si>
    <t>SKOPJE</t>
  </si>
  <si>
    <t>066D101</t>
  </si>
  <si>
    <t>DCSCA RBT</t>
  </si>
  <si>
    <t>DIRECTION CENTRALE DU SERVICE DU COMMISSARIAT DES ARMEES - RAMBOUILLET</t>
  </si>
  <si>
    <t>02FE024</t>
  </si>
  <si>
    <t>GI NEDEX 5</t>
  </si>
  <si>
    <t>GROUPE D'INTERVENTION NEDEX N°5</t>
  </si>
  <si>
    <t>02FE025</t>
  </si>
  <si>
    <t>02FE026</t>
  </si>
  <si>
    <t>0AIZ12D</t>
  </si>
  <si>
    <t>SEC AUTORITES COND</t>
  </si>
  <si>
    <t>09TX0KG</t>
  </si>
  <si>
    <t>00JS6BA</t>
  </si>
  <si>
    <t>061B6EP</t>
  </si>
  <si>
    <t>SITE UZEIN DE ROSE</t>
  </si>
  <si>
    <t>0AHX09Z</t>
  </si>
  <si>
    <t>OPS NUM - CNAD SDK RNS CI RSV N1</t>
  </si>
  <si>
    <t>PO ENT - CNAD SDK RENNES CI RSV NIVEAU 1</t>
  </si>
  <si>
    <t>08DG076</t>
  </si>
  <si>
    <t>ENSIM - DIR ENSIM</t>
  </si>
  <si>
    <t>ENSIM - DIRECTION DE L'ENSIM</t>
  </si>
  <si>
    <t>02G40NE</t>
  </si>
  <si>
    <t>08DT0AY</t>
  </si>
  <si>
    <t>CFEEE-738 CGE</t>
  </si>
  <si>
    <t>CFEEE-738EME COMPAGNIE DE GUERRE ELECTRONIQUE PARIS</t>
  </si>
  <si>
    <t>06VY060</t>
  </si>
  <si>
    <t>CSN LA ROCHELLE</t>
  </si>
  <si>
    <t>90635 - CENTRE DE SECURITE DES NAVIRES DE LA ROCHELLE</t>
  </si>
  <si>
    <t>06VY061</t>
  </si>
  <si>
    <t>CSN BORDEAUX</t>
  </si>
  <si>
    <t>90640 - CENTRE DE SECURITE DES NAVIRES DE BORDEAUX</t>
  </si>
  <si>
    <t>042JAB0</t>
  </si>
  <si>
    <t>2E RGT MAT - DLAE 53</t>
  </si>
  <si>
    <t>2E REGIMENT DU MATERIEL - DETACHEMENT DE LIAISON ET D'AIDE A L'ENGAGEMENT 53</t>
  </si>
  <si>
    <t>08111I1</t>
  </si>
  <si>
    <t>89EME AM - BOURGES</t>
  </si>
  <si>
    <t>14EME CENTRE MEDICAL DES ARMEES - 89EME ANTENNE MEDICALE</t>
  </si>
  <si>
    <t>05BU308</t>
  </si>
  <si>
    <t>PPE - OFF ECHANGE COLORADO SPRINGS (USA)</t>
  </si>
  <si>
    <t>PPE - OFFICIER D'ECHANGE COLORADO SPRINGS (ETATS-UNIS)</t>
  </si>
  <si>
    <t>COLORADO SPRINGS</t>
  </si>
  <si>
    <t>05BU309</t>
  </si>
  <si>
    <t>PPE -  OL AIR FORCE BASE - DYESS (USA)</t>
  </si>
  <si>
    <t>PPE - OFFICIER D'ECHANGE AIR FORCE BASE (AFB)  DYESS (ETATS-UNIS)</t>
  </si>
  <si>
    <t>DYESS</t>
  </si>
  <si>
    <t>05BU310</t>
  </si>
  <si>
    <t>PPE - OL ECO INF - FORT BENNINGS (USA)</t>
  </si>
  <si>
    <t>PPE - OFFICIER DE LIAISON ECOLE INFANTERIE  FORT BENNING (ETATS-UNIS)</t>
  </si>
  <si>
    <t>FORT BENNING</t>
  </si>
  <si>
    <t>05BU311</t>
  </si>
  <si>
    <t>PPE - OLIA SANTE - FALLS CHURCH (USA)</t>
  </si>
  <si>
    <t>PPE - OFFICIER DE LIAISON INTERARMEES SANTE - FALLS CHURCH (ETATS-UNIS)</t>
  </si>
  <si>
    <t>05BU312</t>
  </si>
  <si>
    <t>PPE - OL ECO TRANS - FORT GORDON (USA)</t>
  </si>
  <si>
    <t>PPE - OFFICIER DE LIAISON ECOLE DES TRANSMISSIONS FORT GORDON (ETATS-UNIS)</t>
  </si>
  <si>
    <t>FORT GORDON</t>
  </si>
  <si>
    <t>05BU313</t>
  </si>
  <si>
    <t>PPE - OFF DE LIAISON - HUACHUCA (USA)</t>
  </si>
  <si>
    <t>PPE - OFFICIER DE LIAISON FORT HUACHUCA (ETATS-UNIS)</t>
  </si>
  <si>
    <t>FORT HUACHUCA</t>
  </si>
  <si>
    <t>05BU315</t>
  </si>
  <si>
    <t>PPE - OL CGSC - FORT LEAVENWORTH (EU)</t>
  </si>
  <si>
    <t>PPE-OFF DE LIAISON ARMY COMMAND AND GENERAL STAFF COLLEGE FORT LEAVENWORTH (ETATS UNIS).</t>
  </si>
  <si>
    <t>FORT LEAVENWORTH</t>
  </si>
  <si>
    <t>05BU316</t>
  </si>
  <si>
    <t>PPE - OS CGSC - FORT LEAVENWORTH (EU)</t>
  </si>
  <si>
    <t>PPE - OFF STAGIAIRES ARMY COMMAND AND GENERAL STAFF COLLEGE FORT LEAVENWORTH (ETATS UNIS)</t>
  </si>
  <si>
    <t>05BU317</t>
  </si>
  <si>
    <t>PPE - OL USCASCOM - FORT LEE (USA)</t>
  </si>
  <si>
    <t>PPE - OFFICIER DE LIAISON USCASCOM FORT LEE (ETATS-UNIS)</t>
  </si>
  <si>
    <t>FORT LEE</t>
  </si>
  <si>
    <t>05BU318</t>
  </si>
  <si>
    <t>PPE - OL ECO GEN FORT LEONARDWOOD (USA)</t>
  </si>
  <si>
    <t>PPE - OFFICIER DE LIAISON ECOLE DU GENIE FORT LEONARDWOOD (ETATS-UNIS)</t>
  </si>
  <si>
    <t>FORT LEONARD WOOD</t>
  </si>
  <si>
    <t>05BU319</t>
  </si>
  <si>
    <t>PPE - OL TRADOC - FORT EUSTIS (USA)</t>
  </si>
  <si>
    <t>PPE - OFFICIER DE LIAISON TRAINING AND DOCTRINE COMMAND(TRADOC) FORT EUSTIS (ETATS-UNIS)</t>
  </si>
  <si>
    <t>FORT EUSTIS</t>
  </si>
  <si>
    <t>05BU320</t>
  </si>
  <si>
    <t>PPE - OE SEAL TEAMS - NORFOLK (USA)</t>
  </si>
  <si>
    <t>PPE - OFFICIER D ECHANGE SEALS TEAM - NORFOLK - VIRGINIA BEACH (ETATS-UNIS)</t>
  </si>
  <si>
    <t>05N10VE</t>
  </si>
  <si>
    <t>01769AV</t>
  </si>
  <si>
    <t>RIMAP-NC STRUCTURE D'ACCUEIL DE LA RO2</t>
  </si>
  <si>
    <t>RIMAP-NC - STRUCTURE D'ACCUEIL DE LA RO2 - NOUVELLE-CALEDONIE</t>
  </si>
  <si>
    <t>02ER027</t>
  </si>
  <si>
    <t>ESTA "YVELINES"</t>
  </si>
  <si>
    <t>ESCADRON DE SOUTIEN TECHNIQUE AERONAUTIQUE "YVELINES"</t>
  </si>
  <si>
    <t>02ER028</t>
  </si>
  <si>
    <t>02ER029</t>
  </si>
  <si>
    <t>CIIRAA - VILLACOUBLAY</t>
  </si>
  <si>
    <t>CENTRE D'INSTRUCTION ET D'INFORMATION DE RESERVE DE L'ARMEE DE L'AIR - VILLACOUBLAY</t>
  </si>
  <si>
    <t>02ER038</t>
  </si>
  <si>
    <t>02ER040</t>
  </si>
  <si>
    <t>RLA</t>
  </si>
  <si>
    <t>REGULATION DE LA LIAISON AERIENNE</t>
  </si>
  <si>
    <t>09Q005B</t>
  </si>
  <si>
    <t>INF6M C/BS MARPO</t>
  </si>
  <si>
    <t>COURS BS MARIN POMPIER DE LA FLOTTE</t>
  </si>
  <si>
    <t>06WS000</t>
  </si>
  <si>
    <t>DEA - TOURS</t>
  </si>
  <si>
    <t>DEPOT ESSENCES AIR - TOURS</t>
  </si>
  <si>
    <t>01CF409</t>
  </si>
  <si>
    <t>ECOMIL BOURGES - CIEC CASTELSARRASIN</t>
  </si>
  <si>
    <t>ECOLES MILITAIRES DE BOURGES - CENTRE D'INSTRUCTION ELEMENTAIRE DE CONDUITE DE CASTELSARRASIN</t>
  </si>
  <si>
    <t>00ZQ5D0</t>
  </si>
  <si>
    <t>GSS/CSC</t>
  </si>
  <si>
    <t>COMPAGNIE DE SOUTIENS COMMUNS (33)</t>
  </si>
  <si>
    <t>06XB000</t>
  </si>
  <si>
    <t>CRE - SATORY</t>
  </si>
  <si>
    <t>CENTRE DE RAVITAILLEMENT DES ESSENCES  - SATORY</t>
  </si>
  <si>
    <t>042N9ZD</t>
  </si>
  <si>
    <t>7E RGT MAT - RO2 - DET CLERMONT-FERRAND</t>
  </si>
  <si>
    <t>7E REGIMENT DU MATERIEL - STRUCTURE D'ACCUEIL DE LA RO2 - DETACHEMENT CLERMONT-FERRAND</t>
  </si>
  <si>
    <t>06QR000</t>
  </si>
  <si>
    <t>ENSM BPN ELEVES</t>
  </si>
  <si>
    <t>ECOLE DE NAVIGATION SOUS MARINE ET DES BATIMENTS A PROPULSION NUCLEAIRE ELEVES</t>
  </si>
  <si>
    <t>06QS000</t>
  </si>
  <si>
    <t>ECOPLONG ELV</t>
  </si>
  <si>
    <t>ECOLE DE PLONGEE ELEVES</t>
  </si>
  <si>
    <t>06QT000</t>
  </si>
  <si>
    <t>ECOMETOC ELV</t>
  </si>
  <si>
    <t>ECOLE METEOROLOGIQUE ELEVES</t>
  </si>
  <si>
    <t>082403E</t>
  </si>
  <si>
    <t>DSLM - PC - EFM TOULON</t>
  </si>
  <si>
    <t>DIRECTION DU SERVICE LOGISTIQUE DE LA MARINE - PC - EFM TOULON</t>
  </si>
  <si>
    <t>05TV01J</t>
  </si>
  <si>
    <t>STASSISE TRANS - PC - EFM COMAR PARIS</t>
  </si>
  <si>
    <t>SAINTE-ASSISE TRANSMISSIONS - PC - EFM COMAR PARIS</t>
  </si>
  <si>
    <t>08142EW</t>
  </si>
  <si>
    <t>178EME AM - AGEN</t>
  </si>
  <si>
    <t>12EME CENTRE MEDICAL DES ARMEES - 178EME ANTENNE MEDICALE</t>
  </si>
  <si>
    <t>00FO9RN</t>
  </si>
  <si>
    <t>21E RIMA - 2E UIR</t>
  </si>
  <si>
    <t>21E REGIMENT D'INFANTERIE DE MARINE - 2E UNITE D'INTERVENTION DE RESERVE - AFFILIEE 06</t>
  </si>
  <si>
    <t>09RH0AK</t>
  </si>
  <si>
    <t>CDAOA - GATN</t>
  </si>
  <si>
    <t>CDAOA - GENERAL ADJOINT TERRITOIRE NATIONAL</t>
  </si>
  <si>
    <t>0647BGY</t>
  </si>
  <si>
    <t>SITE FONTEVRAUD</t>
  </si>
  <si>
    <t>09O917H</t>
  </si>
  <si>
    <t>CICOS - COMBDD BMA</t>
  </si>
  <si>
    <t>CICOS - COMMANDEMENT DE LA BASE DE DEFENSE DE BORDEAUX - MERIGNAC - AGEN</t>
  </si>
  <si>
    <t>00HU29F</t>
  </si>
  <si>
    <t>BAT QG CRRE - BLESSES DE L'ADT</t>
  </si>
  <si>
    <t>BATAILLON DE QUARTIER GENERAL DU CORPS DE REACTION RAPIDE EUROPEEN - BLESSES DE L'ARMEE DE TERRE</t>
  </si>
  <si>
    <t>00TY53B</t>
  </si>
  <si>
    <t>CENTAC-1BCP -BLESSES DE L'ARMEE DE TERRE</t>
  </si>
  <si>
    <t>CENTRE D'ENTRAINEMENT AU COMBAT - 1ER BATAILLON DE CHASSEURS A PIED - BLESSES DE L ARMEE DE TERRE</t>
  </si>
  <si>
    <t>00TW99C</t>
  </si>
  <si>
    <t>CAPCIA - 51E RI -  BLESSES ADT</t>
  </si>
  <si>
    <t>CENTRE D APPUI ET DE PREPARATION AU COMBAT INTERARMES - 51E RI - BLESSES DE LARMEE DE TERRE</t>
  </si>
  <si>
    <t>04T0409</t>
  </si>
  <si>
    <t>CENZUB - 94E RI - BLESSES ADT</t>
  </si>
  <si>
    <t>CENTRE D'ENTRAINEMENT AUX ACTIONS EN ZONE URBAINE - 94E RI - BLESSES DE L'ARMEE DE TERRE</t>
  </si>
  <si>
    <t>01EX228</t>
  </si>
  <si>
    <t>17E GR ART - BLESSES ADT</t>
  </si>
  <si>
    <t>17E GROUPE D'ARTILLERIE - BLESSES DE L ARMEE DE TERRE</t>
  </si>
  <si>
    <t>01E6462</t>
  </si>
  <si>
    <t>1ER RCA - BLESSES ADT</t>
  </si>
  <si>
    <t>1ER REGIMENT DE CHASSEURS D'AFRIQUE - BLESSES DE L ARMEE DE TERRE</t>
  </si>
  <si>
    <t>06VY0GA</t>
  </si>
  <si>
    <t>MEDDE  SANTE GENS  MER ROCHEFORT</t>
  </si>
  <si>
    <t>MEDDE - SANTE GENS MER - ROCHEFORT</t>
  </si>
  <si>
    <t>069G1DI</t>
  </si>
  <si>
    <t>25EME GV - POITIERS</t>
  </si>
  <si>
    <t>13EME CENTRE MEDICAL DES ARMEES - 25EME GROUPE VETERINAIRE</t>
  </si>
  <si>
    <t>069G1DL</t>
  </si>
  <si>
    <t>13 CMA - 25 GV - RESERVE</t>
  </si>
  <si>
    <t>25EME GV - CELLULE RESERVE OPERATIONNELLE</t>
  </si>
  <si>
    <t>00M35N2</t>
  </si>
  <si>
    <t>SECRETARIAT PARTICULIER DU COMZT</t>
  </si>
  <si>
    <t>051R156</t>
  </si>
  <si>
    <t>SECTEUR AERO MARS/PROV</t>
  </si>
  <si>
    <t>SECTEUR AEROPORT MARSEILLE PROVENCE</t>
  </si>
  <si>
    <t>05BU80V</t>
  </si>
  <si>
    <t>PPE - NAGSF - SIGONELLA (ITALIE)</t>
  </si>
  <si>
    <t>PPE - NATO ALLIANCE GROUND SURVEILLANCE (NAGS) - SIGONELLA (ITALIE)</t>
  </si>
  <si>
    <t>SIGONELLA</t>
  </si>
  <si>
    <t>05BU80Z</t>
  </si>
  <si>
    <t>04079DF</t>
  </si>
  <si>
    <t>503E RGT TRN - USR CE</t>
  </si>
  <si>
    <t>503E REGIMENT DU TRAIN - UNITE SPECIALISEE DE RESERVE - CIRCULATION ET D'ESCORTE</t>
  </si>
  <si>
    <t>06NK000</t>
  </si>
  <si>
    <t>U CFAS DE LA BA 942 LYON-MONT-VERDUN</t>
  </si>
  <si>
    <t>UNITES CFAS DE LA BASE AERIENNE 942 LYON-MONT-VERDUN</t>
  </si>
  <si>
    <t>061H000</t>
  </si>
  <si>
    <t>DRM DAT GIENS</t>
  </si>
  <si>
    <t>DRM - DETACHEMENT AVANCE DES TRANSMISSIONS - GIENS</t>
  </si>
  <si>
    <t>09SQ000</t>
  </si>
  <si>
    <t>011F67A</t>
  </si>
  <si>
    <t>ESID LYON - SID MTBN-ANT CAYLUS</t>
  </si>
  <si>
    <t>ESID LYON - USID MONTAUBAN - ANTENNE CAYLUS</t>
  </si>
  <si>
    <t>011C242</t>
  </si>
  <si>
    <t>ESID BDX-USID PAU-ANT DAX</t>
  </si>
  <si>
    <t>ESID BORDEAUX - USID PAU - ANTENNE DAX</t>
  </si>
  <si>
    <t>02FE061</t>
  </si>
  <si>
    <t>CENTRE D'INSTRUCTION DU CONTROLE ET DE LA DEFENSE AERIENNE</t>
  </si>
  <si>
    <t>06PN000</t>
  </si>
  <si>
    <t>U DRHAA DE LA BA 942 LYON-MONT-VERDUN</t>
  </si>
  <si>
    <t>UNITES DRHAA DE LA BASE AERIENNE 942 LYON-MONT-VERDUN</t>
  </si>
  <si>
    <t>06PO000</t>
  </si>
  <si>
    <t>U DRHAA BA943 NICE-ROQUEBRUNE CP-MRTN</t>
  </si>
  <si>
    <t>UNITES DRHAA DE LA BASE AERIENNE 943 NICE (-ROQUEBRUNE CAP-MARTIN)</t>
  </si>
  <si>
    <t>06PP000</t>
  </si>
  <si>
    <t>U DRHAA DU DET AIR AL DHAFRA - EAU</t>
  </si>
  <si>
    <t>UNITES DRHAA DU DETACHEMENT AIR AL DHAFRA - EMIRATS ARABES UNIS</t>
  </si>
  <si>
    <t>06PQ000</t>
  </si>
  <si>
    <t>U DRHAA DETAIR MERIGNAC - BEAUSEJOUR</t>
  </si>
  <si>
    <t>UNITES DRHAA DU DETACHEMENT AIR DE MERIGNAC - BEAUSEJOUR</t>
  </si>
  <si>
    <t>06PR000</t>
  </si>
  <si>
    <t>U DRHAA DETAIR ROMORANTIN-LANTHENAY</t>
  </si>
  <si>
    <t>UNITES DRHAA DU DETACHEMENT AIR DE ROMORANTIN (-LANTHENAY)</t>
  </si>
  <si>
    <t>084P000</t>
  </si>
  <si>
    <t>GSBDD DIJON</t>
  </si>
  <si>
    <t>GROUPEMENT DE SOUTIEN DE LA BASE DE DEFENSE - DIJON</t>
  </si>
  <si>
    <t>046H387</t>
  </si>
  <si>
    <t>CFIM 27E BIM - 6E BCA</t>
  </si>
  <si>
    <t>CENTRE DE FORMATION INITIALE DES MILITAIRES DU RANG 27E BIM - 6E BCA</t>
  </si>
  <si>
    <t>09LA006</t>
  </si>
  <si>
    <t>CEPN ANTENNE BREST</t>
  </si>
  <si>
    <t>06P3000</t>
  </si>
  <si>
    <t>UNITES DRHAA DE LA BA 125 ISTRES</t>
  </si>
  <si>
    <t>UNITES DRHAA DE LA BASE AERIENNE 125 ISTRES</t>
  </si>
  <si>
    <t>06P4000</t>
  </si>
  <si>
    <t>U DRHAA BA 126 SOLENZARA (VENTISERI)</t>
  </si>
  <si>
    <t>UNITES DRHAA DE LA BASE AERIENNE 126 SOLENZARA (-VENTISERI)</t>
  </si>
  <si>
    <t>06P5000</t>
  </si>
  <si>
    <t>U DRHAA BA 128 METZ (- FRESCATY)</t>
  </si>
  <si>
    <t>UNITES DRHAA DE LA BASE AERIENNE 128 METZ (- FRESCATY)</t>
  </si>
  <si>
    <t>05TG02S</t>
  </si>
  <si>
    <t>ECHELON SOUTIEN HYERES</t>
  </si>
  <si>
    <t>04UK022</t>
  </si>
  <si>
    <t>DMD ZDE - DMD DU DOUBS</t>
  </si>
  <si>
    <t>DELEGATION MILITAIRE DEPARTEMENTALE DU DOUBS (25) - (DMD = OG 1ERE DIV )</t>
  </si>
  <si>
    <t>047X000</t>
  </si>
  <si>
    <t>EDIACA</t>
  </si>
  <si>
    <t>ETABLISSEMENT DE DIFFUSION D'IMPRESSION ET D'ARCHIVES DU COMMISSARIAT DES ARMEES SAINT ETIENNE</t>
  </si>
  <si>
    <t>067PBEC</t>
  </si>
  <si>
    <t>OL</t>
  </si>
  <si>
    <t>ORGANE LIQUIDATEUR</t>
  </si>
  <si>
    <t>02F0AVD</t>
  </si>
  <si>
    <t>ANT. ESIS DE NANCY</t>
  </si>
  <si>
    <t>ANTENNE ESCADRON DE SECURITE INCENDIE ET DE SAUVETAGE DE NANCY</t>
  </si>
  <si>
    <t>06OK000</t>
  </si>
  <si>
    <t>U CSFA BA943 NICE-ROQUEBRUNE CP-MRTN</t>
  </si>
  <si>
    <t>UNITES CSFA DE LA BASE AERIENNE 943 NICE (-ROQUEBRUNE CAP-MARTIN)</t>
  </si>
  <si>
    <t>045Q36Y</t>
  </si>
  <si>
    <t>SITE AUTUN</t>
  </si>
  <si>
    <t>06EV000</t>
  </si>
  <si>
    <t>DI</t>
  </si>
  <si>
    <t>DIRECTION DU DEVELOPPEMENT INTERNATIONAL</t>
  </si>
  <si>
    <t>06EW000</t>
  </si>
  <si>
    <t>DGSIC</t>
  </si>
  <si>
    <t>DIRECTION GENERALE DES SERVICES D'INFORMATION ET DE LA COMMUNITATION</t>
  </si>
  <si>
    <t>0649000</t>
  </si>
  <si>
    <t>GSBDD VANNES COETQUIDAN</t>
  </si>
  <si>
    <t>GROUPEMENT DE SOUTIEN DE LA BASE DE DEFENSE - VANNES - COETQUIDAN</t>
  </si>
  <si>
    <t>05BU82R</t>
  </si>
  <si>
    <t>PPE - NCSA - NCISS - OEIRAS (POR)</t>
  </si>
  <si>
    <t>PPE - NATO CIS SCHOOL (NCSA - NCISS) - OEIRAS (PORTUGAL)</t>
  </si>
  <si>
    <t>OEIRAS</t>
  </si>
  <si>
    <t>042KA1J</t>
  </si>
  <si>
    <t>3E RGT MAT - RO2 - MURET</t>
  </si>
  <si>
    <t>3E REGIMENT DU MATERIEL - STRUCTURE D'ACCUEIL DE LA RO2 - MURET</t>
  </si>
  <si>
    <t>042KA1K</t>
  </si>
  <si>
    <t>3E RGT MAT - RO2 - VAYRES</t>
  </si>
  <si>
    <t>3E REGIMENT DU MATERIEL - STRUCTURE D'ACCUEIL DE LA RO2 - VAYRES</t>
  </si>
  <si>
    <t>042KA1L</t>
  </si>
  <si>
    <t>3E RGT MAT - RO2 - MONTAUBAN</t>
  </si>
  <si>
    <t>3E REGIMENT DU MATERIEL - STRUCTURE D'ACCUEIL DE LA RO2 - MONTAUBAN</t>
  </si>
  <si>
    <t>01AB0AH</t>
  </si>
  <si>
    <t>COMMAT - BLESSES ADT</t>
  </si>
  <si>
    <t>COMMANDEMENT DES MUSIQUES DE L'ARMEE DE TERRE - BLESSES DE L'ARMEE DE TERRE</t>
  </si>
  <si>
    <t>06TB1AB</t>
  </si>
  <si>
    <t>ET PRINC MUN CENTRE AQUITAINE - CEL RES</t>
  </si>
  <si>
    <t>ETABLISSEMENT PRINCIPAL MUNITIONS CENTRE AQUITAINE - GMU CAZAUX RESERVE</t>
  </si>
  <si>
    <t>05232G0</t>
  </si>
  <si>
    <t>CENTEX HELICO</t>
  </si>
  <si>
    <t>CENTRE D'EXPERTISE HELICOPTERES</t>
  </si>
  <si>
    <t>051R025</t>
  </si>
  <si>
    <t>BMPM - PERSONNEL SSA</t>
  </si>
  <si>
    <t>BATAILLON DES MARINS-POMPIERS MARSEILLE - PERSONNEL SSA</t>
  </si>
  <si>
    <t>051R027</t>
  </si>
  <si>
    <t>BMPM - RESERVE SSA</t>
  </si>
  <si>
    <t>BATAILLON DES MARINS-POMPIERS MARSEILLE - RESERVE OPERATIONNELLE</t>
  </si>
  <si>
    <t>047R3AT</t>
  </si>
  <si>
    <t>GRS NE - 8E RA - EPINAL - RO2</t>
  </si>
  <si>
    <t>GRS NE - 8E RA - CIRFA EPINAL - STRUCTURE D'ACCUEIL DE LA RO2</t>
  </si>
  <si>
    <t>0A6M006</t>
  </si>
  <si>
    <t>CRPOC</t>
  </si>
  <si>
    <t>085N016</t>
  </si>
  <si>
    <t>06RJ033</t>
  </si>
  <si>
    <t>BN TOULON SLPA - PERSONNEL SSA</t>
  </si>
  <si>
    <t>BASE NAVALE TOULON SLPA - PERSONNEL SSA</t>
  </si>
  <si>
    <t>0AIZ164</t>
  </si>
  <si>
    <t>GSBDD IDF SGL DIV ADP</t>
  </si>
  <si>
    <t>DIVISION ADMINISTRATION DU PERSONNEL</t>
  </si>
  <si>
    <t>05LH023</t>
  </si>
  <si>
    <t>06EY019</t>
  </si>
  <si>
    <t>ESID TLN-USID TLN AGGLO</t>
  </si>
  <si>
    <t>ESID TOULON - USID TOULON AGGLOMERATION</t>
  </si>
  <si>
    <t>06N0000</t>
  </si>
  <si>
    <t>U CFA DE LA BASE AERIENNE 705 TOURS</t>
  </si>
  <si>
    <t>UNITES CFA DE LA BASE AERIENNE 705 TOURS</t>
  </si>
  <si>
    <t>06BE000</t>
  </si>
  <si>
    <t>AUTRES U  AIR DE LA BA 721 ROCHEFORT</t>
  </si>
  <si>
    <t>AUTRES UNITES  AIR DE LA BASE AERIENNE 721 ROCHEFORT</t>
  </si>
  <si>
    <t>06AT000</t>
  </si>
  <si>
    <t>AUTRES UNITES  AIR DE LA BA 112 REIMS</t>
  </si>
  <si>
    <t>AUTRES UNITES  AIR DE LA BASE AERIENNE 112 REIMS</t>
  </si>
  <si>
    <t>06B9000</t>
  </si>
  <si>
    <t>AUTRES U  AIR DE LA BA 279 CHATEAUDUN</t>
  </si>
  <si>
    <t>AUTRES UNITES  AIR DE LA BASE AERIENNE 279 CHATEAUDUN</t>
  </si>
  <si>
    <t>069P000</t>
  </si>
  <si>
    <t>(F) ADT X2</t>
  </si>
  <si>
    <t>05DE155</t>
  </si>
  <si>
    <t>02FE001</t>
  </si>
  <si>
    <t>0673000</t>
  </si>
  <si>
    <t>MARS POMPI DIS</t>
  </si>
  <si>
    <t>MARSEILLE MARINS POMPIERS DISPONIBLES</t>
  </si>
  <si>
    <t>00GF99E</t>
  </si>
  <si>
    <t>3E RPIMA - BLESSES DE L'ADT</t>
  </si>
  <si>
    <t>3E REGIMENT DE PARACHUTISTES D'INFANTERIE DE MARINE - BLESSES DE L'ARMEE DE TERRE</t>
  </si>
  <si>
    <t>06VY04T</t>
  </si>
  <si>
    <t>ENIM PARIS</t>
  </si>
  <si>
    <t>90320 - ETABLISSEMENT NATIONAL DES INVALIDES DE LA MARINE PARIS</t>
  </si>
  <si>
    <t>060K000</t>
  </si>
  <si>
    <t>CDO KIEFFER</t>
  </si>
  <si>
    <t>COMMANDO KIEFFER</t>
  </si>
  <si>
    <t>06VY0G1</t>
  </si>
  <si>
    <t>MEDDE - SANTE GENS MER - PAIMPOL</t>
  </si>
  <si>
    <t>0AIZ0OV</t>
  </si>
  <si>
    <t>ANNEXE BEGIN</t>
  </si>
  <si>
    <t>0AIZ0OX</t>
  </si>
  <si>
    <t>ANNEXE FORT DE NOGENT</t>
  </si>
  <si>
    <t>060V4W7</t>
  </si>
  <si>
    <t>POLE VALENCE RES</t>
  </si>
  <si>
    <t>POLE VALENCE CHABEUIL EMPLOI RESERVE</t>
  </si>
  <si>
    <t>06VY0BU</t>
  </si>
  <si>
    <t>CONSEIL REGIONAL REUNION</t>
  </si>
  <si>
    <t>0A42000</t>
  </si>
  <si>
    <t>ZIG VTI LINGUIZZETA</t>
  </si>
  <si>
    <t>LINGUIZZETTA</t>
  </si>
  <si>
    <t>011I217</t>
  </si>
  <si>
    <t>ESID METZ - USID NANCY - ANT ECROUVES</t>
  </si>
  <si>
    <t>ESID METZ - USID NANCY - ANTENNE ECROUVES</t>
  </si>
  <si>
    <t>0849000</t>
  </si>
  <si>
    <t>BREST-ADCIEGEN</t>
  </si>
  <si>
    <t>BREST COMPAGNIE DE GENDARMES</t>
  </si>
  <si>
    <t>084A000</t>
  </si>
  <si>
    <t>BREST DET SR</t>
  </si>
  <si>
    <t>BREST DETACHEMENT SECTION RECHERCHES</t>
  </si>
  <si>
    <t>067L073</t>
  </si>
  <si>
    <t>15  CMA - 5  AEMI - RESERVE</t>
  </si>
  <si>
    <t>5EME AEMI - CELLULE RESERVE OPERATIONNELLE</t>
  </si>
  <si>
    <t>067L074</t>
  </si>
  <si>
    <t>33EME AMP - RENNES</t>
  </si>
  <si>
    <t>15EME CENTRE MEDICAL DES ARMEES - 33EME ANTENNE DE MEDECINE DE PREVENTION</t>
  </si>
  <si>
    <t>05CQ103</t>
  </si>
  <si>
    <t>CMIA GUADELOUPE - ANT MED RSMA</t>
  </si>
  <si>
    <t>CMIA GUADELOUPE - ANTENNE MEDICALE RSMA</t>
  </si>
  <si>
    <t>08JW0FW</t>
  </si>
  <si>
    <t>019T518</t>
  </si>
  <si>
    <t>1ER RGT ETR - BARLE - ARD 2E REI</t>
  </si>
  <si>
    <t>ARD - BARLE - CELLULE  DEFENSE MOBILITE NIMES - 2 REI  - CASERNE COLONEL DE CHABRIERES</t>
  </si>
  <si>
    <t>0ACU000</t>
  </si>
  <si>
    <t>CNC-CL</t>
  </si>
  <si>
    <t>CONSEIL NATIONAL DES COMMUNES "COMPAGNONS DE LA LIBERATION"</t>
  </si>
  <si>
    <t>011I5BC</t>
  </si>
  <si>
    <t>ESID METZ - ANT CONTR BRIENNE LE CHATEAU</t>
  </si>
  <si>
    <t>ESID METZ - ANTENNE CONTRATS BRIENNE LE CHATEAU</t>
  </si>
  <si>
    <t>06CV192</t>
  </si>
  <si>
    <t>CET-MOURILLON</t>
  </si>
  <si>
    <t>UDGA121348 : CELLULE EXPERTISE RADAR DE TRAJECTOGRAPHIE - TOULONMOURILLON</t>
  </si>
  <si>
    <t>06CV193</t>
  </si>
  <si>
    <t>LOG-MOURILLON</t>
  </si>
  <si>
    <t>UDGA121370 : SECTION LOGISTIQUE - TOULON MOURILLON</t>
  </si>
  <si>
    <t>02EWAJE</t>
  </si>
  <si>
    <t>02FEPEE</t>
  </si>
  <si>
    <t>02FFAV1</t>
  </si>
  <si>
    <t>02FYWUD</t>
  </si>
  <si>
    <t>05E1000</t>
  </si>
  <si>
    <t>EVDG</t>
  </si>
  <si>
    <t>ECOLE  DU VAL DE GRACE</t>
  </si>
  <si>
    <t>06CV1AM</t>
  </si>
  <si>
    <t>CT-ST-MÉDARD</t>
  </si>
  <si>
    <t>UDGA121346 : CAPACITÉS TECHNIQUES - SAINT MEDARD EN JALLES</t>
  </si>
  <si>
    <t>02TB060</t>
  </si>
  <si>
    <t>087C0CL</t>
  </si>
  <si>
    <t>BANQUE DE FRANCE</t>
  </si>
  <si>
    <t>09UZ00X</t>
  </si>
  <si>
    <t>ESIA GABON</t>
  </si>
  <si>
    <t>ASA - ECHELON SOCIAL INTERARMEES DU COMMANDEMENT DES TROUPES FRANCAISES AU GABON</t>
  </si>
  <si>
    <t>01WJ09Y</t>
  </si>
  <si>
    <t>COMLE - PANP</t>
  </si>
  <si>
    <t>COMMANDEMENT DE LA LEGION ETRANGERE - PERSONNEL ABSENT  NON PAYE</t>
  </si>
  <si>
    <t>0AE0BO9</t>
  </si>
  <si>
    <t>ADPI AIA BDX. CICOMORE</t>
  </si>
  <si>
    <t>ANTENNE DMAE PRES INDUSTRIEL AIA BORDEAUX ET CICOMORE</t>
  </si>
  <si>
    <t>08D67HX</t>
  </si>
  <si>
    <t>RIMAP P - CTRE DISTR</t>
  </si>
  <si>
    <t>REGIMENT D'INFANTERIE DE MARINE DU PACIFIQUE - POLYNESIE - POLYNESIE- CENTRE DE DISTRIBUTION</t>
  </si>
  <si>
    <t>08D56GQ</t>
  </si>
  <si>
    <t>33E RIMA - CTRE DISTRI</t>
  </si>
  <si>
    <t>33E REGIMENT D'INFANTERIE DE MARINE - CENTRE DE DISTRIBUTION</t>
  </si>
  <si>
    <t>042KA3D</t>
  </si>
  <si>
    <t>3E RMAT - ENT CENTRAL - DET MONTAUBAN</t>
  </si>
  <si>
    <t>3E REGIMENT DU MATERIEL - ENTREPOT CENTRAL - DET MONTAUBAN</t>
  </si>
  <si>
    <t>05DE002</t>
  </si>
  <si>
    <t>HIA BEGIN - RESERVE</t>
  </si>
  <si>
    <t>HIA BEGIN - CELLULE RESERVE OPERATIONNELLE</t>
  </si>
  <si>
    <t>00HU000</t>
  </si>
  <si>
    <t>BAT QG CRRE</t>
  </si>
  <si>
    <t>BATAILLON DE QUARTIER GENERAL DU CORPS DE REACTION RAPIDE EUROPEEN</t>
  </si>
  <si>
    <t>06LP000</t>
  </si>
  <si>
    <t>UMNBC</t>
  </si>
  <si>
    <t>UNITE DE MANAGEMENT NUCLEAIRE, BIOLOGIQUE ET CHIMIQUE</t>
  </si>
  <si>
    <t>06LQ000</t>
  </si>
  <si>
    <t>UMAERO</t>
  </si>
  <si>
    <t>UNITE DE MANAGEMENT OPERATIONS D'ARMEMENT AERONAUTIQUES</t>
  </si>
  <si>
    <t>06LR000</t>
  </si>
  <si>
    <t>UMHELI</t>
  </si>
  <si>
    <t>UNITE DE MANAGEMENT OPERATIONS D'ARMEMENT HELICOPTERES</t>
  </si>
  <si>
    <t>06LS000</t>
  </si>
  <si>
    <t>UMNAV</t>
  </si>
  <si>
    <t>UNITE DE MANAGEMENT OPERATIONS D'ARMEMENT NAVALES</t>
  </si>
  <si>
    <t>06LT000</t>
  </si>
  <si>
    <t>UMTER</t>
  </si>
  <si>
    <t>UNITE DE MANAGEMENT OPERATIONS D'ARMEMENT TERRESTRES</t>
  </si>
  <si>
    <t>09SZ007</t>
  </si>
  <si>
    <t>BSAOM ENTRECASTEAUX A - SERVICE HYG SAN</t>
  </si>
  <si>
    <t>BSAOM D'ENTRECASTEAUX - EQUIPAGE A - SERVICE HYGIENE SANTE</t>
  </si>
  <si>
    <t>09R6000</t>
  </si>
  <si>
    <t>ITE</t>
  </si>
  <si>
    <t>DGA INTELLIGENCE TECHNIQUE ET ÉCONOMIQUE</t>
  </si>
  <si>
    <t>00ZN49Y</t>
  </si>
  <si>
    <t>GIS3/28CIS</t>
  </si>
  <si>
    <t>COMPAGNIE D'INCENDIE ET DE SECOURS 28</t>
  </si>
  <si>
    <t>060ZAQA</t>
  </si>
  <si>
    <t>ATLAS MUTZIG MOUSSY</t>
  </si>
  <si>
    <t>00JS6BS</t>
  </si>
  <si>
    <t>POLE RVC VANNES MEUCON</t>
  </si>
  <si>
    <t>POLE VANNES MEUCON</t>
  </si>
  <si>
    <t>06BH000</t>
  </si>
  <si>
    <t>AUTRES U  AIR BA 901 DRACHENBRONN</t>
  </si>
  <si>
    <t>AUTRES UNITES  AIR DE LA BASE AERIENNE 901 DRACHENBRONN</t>
  </si>
  <si>
    <t>09RW0NX</t>
  </si>
  <si>
    <t>AUM MILI FOR ARM  PRO</t>
  </si>
  <si>
    <t>AUMONERIE MILITAIRE DES FORCES ARMEES - CULTE PROTESTANT</t>
  </si>
  <si>
    <t>00CY99C</t>
  </si>
  <si>
    <t>27E BCA - BLESSES DE L'ADT</t>
  </si>
  <si>
    <t>27E BATAILLON DE CHASSEURS ALPINS - BLESSES DE L'ARMEE DE TERRE</t>
  </si>
  <si>
    <t>050P000</t>
  </si>
  <si>
    <t>PRAIRIAL</t>
  </si>
  <si>
    <t>FREGATE DE SURVEILLANCE PRAIRIAL</t>
  </si>
  <si>
    <t>050Q000</t>
  </si>
  <si>
    <t>NIVOSE</t>
  </si>
  <si>
    <t>FREGATE DE SURVEILLANCE NIVOSE</t>
  </si>
  <si>
    <t>050T000</t>
  </si>
  <si>
    <t>GERMINAL</t>
  </si>
  <si>
    <t>FREGATE DE SURVEILLANCE GERMINAL</t>
  </si>
  <si>
    <t>050K000</t>
  </si>
  <si>
    <t>LAMOTTEPICQUET</t>
  </si>
  <si>
    <t>FREGATE ASM F70 LA MOTTE-PICQUET</t>
  </si>
  <si>
    <t>050L000</t>
  </si>
  <si>
    <t>LATOUCHE-TREVI</t>
  </si>
  <si>
    <t>FREGATE ASM F70 LATOUCHE-TREVILLE</t>
  </si>
  <si>
    <t>00RC3LC</t>
  </si>
  <si>
    <t>ETAT-MAJOR DE DEFENSE - 3LC</t>
  </si>
  <si>
    <t>DUBLIN</t>
  </si>
  <si>
    <t>01CF421</t>
  </si>
  <si>
    <t>ECOMIL BOURGES - CIEC LA VALBONNE</t>
  </si>
  <si>
    <t>ECOLES MILITAIRES DE BOURGES - CENTRE D'INSTRUCTION ELEMENTAIRE DE CONDUITE DE LA VALBONNE</t>
  </si>
  <si>
    <t>09RW0I4</t>
  </si>
  <si>
    <t>EMIA FFCI -AUM CATHO</t>
  </si>
  <si>
    <t>ETAT MAJOR INTERARMEES DES FORCES FRANCAISES EN COTE D'IVOIRE AUMONERIE CATHOLIQUE</t>
  </si>
  <si>
    <t>09RW0I8</t>
  </si>
  <si>
    <t>COMBDD  STRAS ANT COLMARAUM MUSUL</t>
  </si>
  <si>
    <t>COMBDD STRASBOURG ANTENNE COLMAR AUMONERIE MUSULMANE</t>
  </si>
  <si>
    <t>09RW0IB</t>
  </si>
  <si>
    <t>COMBDD VINCENNES-AUM</t>
  </si>
  <si>
    <t>COMBDD IDF VINCENNES-AUMONERIE MUSULMANE</t>
  </si>
  <si>
    <t>06YE2DM</t>
  </si>
  <si>
    <t>DSAE - UCN ISTRES</t>
  </si>
  <si>
    <t>06DL000</t>
  </si>
  <si>
    <t>CTRLE BUGETAIRE ET COMPT MINISTERIEL</t>
  </si>
  <si>
    <t>CONTROLE BUGETAIRE ET COMPTABLE MINISTERIEL</t>
  </si>
  <si>
    <t>06DM000</t>
  </si>
  <si>
    <t>06DN000</t>
  </si>
  <si>
    <t>COOPERATION REGIONALE</t>
  </si>
  <si>
    <t>06DO000</t>
  </si>
  <si>
    <t>CPA DE COETQUIDAN</t>
  </si>
  <si>
    <t>06DP000</t>
  </si>
  <si>
    <t>CPA DE LYON</t>
  </si>
  <si>
    <t>06DQ000</t>
  </si>
  <si>
    <t>CPA DE SATORY</t>
  </si>
  <si>
    <t>06DR000</t>
  </si>
  <si>
    <t>CSFA BRGDE SOUT DE L'HOMME MERIGNAC</t>
  </si>
  <si>
    <t>CSFA  BRIGADE SOUTIEN DE L'HOMME MERIGNAC</t>
  </si>
  <si>
    <t>06DS000</t>
  </si>
  <si>
    <t>CSFA/ BLOG</t>
  </si>
  <si>
    <t>06DT000</t>
  </si>
  <si>
    <t>CSFA/BASH</t>
  </si>
  <si>
    <t>06DU000</t>
  </si>
  <si>
    <t>D4S (SDCDE ET SAA)</t>
  </si>
  <si>
    <t>06DV000</t>
  </si>
  <si>
    <t>DCAGF/OEC</t>
  </si>
  <si>
    <t>06DW000</t>
  </si>
  <si>
    <t>DCCAT - (F) HQG</t>
  </si>
  <si>
    <t>06DX000</t>
  </si>
  <si>
    <t>DCCAT (F) MATERIELS DELIVRES EN OPEX</t>
  </si>
  <si>
    <t>DCCAT - (F) MATERIELS DELIVRES EN OPEX</t>
  </si>
  <si>
    <t>06DY000</t>
  </si>
  <si>
    <t>DCNS</t>
  </si>
  <si>
    <t>06DZ000</t>
  </si>
  <si>
    <t>DICOD</t>
  </si>
  <si>
    <t>DELEGATION A L'INFORMATION ET A LA COMMUNICATION DE LA DEFENSE</t>
  </si>
  <si>
    <t>06MB000</t>
  </si>
  <si>
    <t>UNITES CFA DE LA BA 103 CAMBRAI</t>
  </si>
  <si>
    <t>UNITES CFA DE LA BASE AERIENNE 103 CAMBRAI</t>
  </si>
  <si>
    <t>06MC000</t>
  </si>
  <si>
    <t>UNITES CFA DE LA BA 105 EVREUX</t>
  </si>
  <si>
    <t>UNITES CFA DE LA BASE AERIENNE 105 EVREUX</t>
  </si>
  <si>
    <t>02ER041</t>
  </si>
  <si>
    <t>ESCA.AEROSANITAIRE 'ETAMPES'  6/560</t>
  </si>
  <si>
    <t>ESCADRILLE AEROSANITAIRE "ETAMPES" 6/560</t>
  </si>
  <si>
    <t>02ER043</t>
  </si>
  <si>
    <t>EM NORD : GROUPEMENT GENDARMERIE</t>
  </si>
  <si>
    <t>ETAT-MAJOR NORD : GROUPEMENT GENDARMERIE</t>
  </si>
  <si>
    <t>02ER045</t>
  </si>
  <si>
    <t>CPCS</t>
  </si>
  <si>
    <t>CENTRE DE PERMANENCE ET DE CONDUITE DES SICAERO</t>
  </si>
  <si>
    <t>02ER103</t>
  </si>
  <si>
    <t>GCIN</t>
  </si>
  <si>
    <t>GROUPE CENTRAL D'INTERVENTION NEDEX</t>
  </si>
  <si>
    <t>02ER108</t>
  </si>
  <si>
    <t>CMDT DE LA GENDARMERIE DE L'AIR</t>
  </si>
  <si>
    <t>COMMANDEMENT DE LA GENDARMERIE DE L'AIR</t>
  </si>
  <si>
    <t>02ER10A</t>
  </si>
  <si>
    <t>GA : SECTION DE RECHERCHES</t>
  </si>
  <si>
    <t>GENDARMERIE DE L'AIR : SECTION DE RECHERCHES</t>
  </si>
  <si>
    <t>02ER10C</t>
  </si>
  <si>
    <t>COMPAGNIE DE GENDARMERIE AIR</t>
  </si>
  <si>
    <t>COMPAGNIE DE GENDARMERIE DE L'AIR</t>
  </si>
  <si>
    <t>02ER10D</t>
  </si>
  <si>
    <t>EM CFAS :COMMANDEMENT</t>
  </si>
  <si>
    <t>02ER10E</t>
  </si>
  <si>
    <t>EM CFAS : PLANS EMPLOI 01.532</t>
  </si>
  <si>
    <t>ETAT-MAJOR CFAS : PLANS EMPLOI</t>
  </si>
  <si>
    <t>02ER10F</t>
  </si>
  <si>
    <t>EM CFAS : ORG ET RH 03.532</t>
  </si>
  <si>
    <t>ETAT MAJOR CFAS : ORGANISATION ET RESSOURCES HUMAINES</t>
  </si>
  <si>
    <t>02ER10G</t>
  </si>
  <si>
    <t>EM CFAS : BSA</t>
  </si>
  <si>
    <t>ETAT-MAJOR CFAS : BRIGADE SOUTIEN ACTIVITE</t>
  </si>
  <si>
    <t>02ER10H</t>
  </si>
  <si>
    <t>02ER10I</t>
  </si>
  <si>
    <t>CMCC PARIS</t>
  </si>
  <si>
    <t>CENTRE MILITAIRE DE COORDINATION ET DE CONTROLE - PARIS</t>
  </si>
  <si>
    <t>013N194</t>
  </si>
  <si>
    <t>DIRISI LYN - CIRISI LYON MT VERDUN</t>
  </si>
  <si>
    <t>DIRISI LYON - CIRISI LYON MONT VERDUN</t>
  </si>
  <si>
    <t>00ZQ177</t>
  </si>
  <si>
    <t>GSS/CCT</t>
  </si>
  <si>
    <t>COMPAGNIE DE COMMANDEMENT ET DE TRANSMISSIONS (37)</t>
  </si>
  <si>
    <t>05LG0Q1</t>
  </si>
  <si>
    <t>05LF0E0</t>
  </si>
  <si>
    <t>05LF0E1</t>
  </si>
  <si>
    <t>00GF053</t>
  </si>
  <si>
    <t>3E RPIMA - POSTE MONTAGNE - FORMIGUERES</t>
  </si>
  <si>
    <t>3E REGIMENT DE PARACHUTISTES D'INFANTERIE DE MARINE - POSTE DE MONTAGNE - FORMIGUERES</t>
  </si>
  <si>
    <t>FORMIGUERES</t>
  </si>
  <si>
    <t>05BU74L</t>
  </si>
  <si>
    <t>PPE - 3RD UK MB - WHILTSHIRE - BULFORD</t>
  </si>
  <si>
    <t>PPE - OFFICIER D'ECHANGE - 3RD UK MECH BRIGADE - PICTON BARRACKS CAMP WHILTSHIRE - BULFORD</t>
  </si>
  <si>
    <t>05BU74M</t>
  </si>
  <si>
    <t>PPE -  ESC CHASSE - LEUCHARS</t>
  </si>
  <si>
    <t>PPE -  OFFICIER D'ECHANGE - ESCADRON DE CHASSE - LEUCHARS</t>
  </si>
  <si>
    <t>05BU74N</t>
  </si>
  <si>
    <t>PPE - RAF REGIMENT- CONINGSBY- HONINGTON</t>
  </si>
  <si>
    <t>PPE - OFFICIER D'ECHANGE - RAF REGIMENT- HONINGTON</t>
  </si>
  <si>
    <t>05BU74O</t>
  </si>
  <si>
    <t>PPE - MOD - DG STRATEGY - LONDON</t>
  </si>
  <si>
    <t>PPE - MINISTRY OF DEFENCE - DIRECTOR GENERAL STRATEGY - LONDRES</t>
  </si>
  <si>
    <t>05BU74P</t>
  </si>
  <si>
    <t>PPE - ECO PILOTAGE - EMMEN - (SUISSE)</t>
  </si>
  <si>
    <t>PPE - OFFICIER DE LIAISON - ECOLE DE PILOTAGE - EMMEN - (SUISSE)</t>
  </si>
  <si>
    <t>05BU74Q</t>
  </si>
  <si>
    <t>PPE - EMI - COMEDS - BRUXELLES (BEL)</t>
  </si>
  <si>
    <t>PPE - ETAT-MAJOR MILITAIRE INTERNATIONAL - (EMI) - COMEDS - BRUXELLES (BELGIQUE)</t>
  </si>
  <si>
    <t>05BU74U</t>
  </si>
  <si>
    <t>PPE - CEMM -BUDAPEST (HONGRIE)</t>
  </si>
  <si>
    <t>PPE - CENTRE OF EXCELLENCE FOR MILITARY MEDECINE - BUDAPEST - HONGRIE</t>
  </si>
  <si>
    <t>BUDAPEST</t>
  </si>
  <si>
    <t>063S098</t>
  </si>
  <si>
    <t>BIL</t>
  </si>
  <si>
    <t>BUREAU INTERARMEES DU LOGEMENT</t>
  </si>
  <si>
    <t>02KN083</t>
  </si>
  <si>
    <t>CSUP COMSAT</t>
  </si>
  <si>
    <t>POLE ECOLES MEDITERRANEE ELEVES - COURS SUPERIEUR COMMANDEMENT SATELLITES</t>
  </si>
  <si>
    <t>05BZA91</t>
  </si>
  <si>
    <t>DCSSA - SITE VINCENNES</t>
  </si>
  <si>
    <t>DIRECTION CENTRALE DU SERVICE DE SANTE DES ARMEES - SITE VINCENNES</t>
  </si>
  <si>
    <t>0ABZ000</t>
  </si>
  <si>
    <t>DAR-DEL PACA</t>
  </si>
  <si>
    <t>DELEGATION A L'ACCOMPAGNEMENT REGIONAL - DELEGUE PROVENCE-ALPES-COTE-D'AZUR</t>
  </si>
  <si>
    <t>MARSEILLE 06</t>
  </si>
  <si>
    <t>06CT0CM</t>
  </si>
  <si>
    <t>DIT</t>
  </si>
  <si>
    <t>UDGA160907 : DVISION « INSTALLATIONS TECHNIQUES »</t>
  </si>
  <si>
    <t>06VY05C</t>
  </si>
  <si>
    <t>CSN LORIENT</t>
  </si>
  <si>
    <t>90525 - CENTRE DE SECURITE DES NAVIRES LORIENT</t>
  </si>
  <si>
    <t>09T301D</t>
  </si>
  <si>
    <t>6E BIMA - BLESSES DE L'ADT</t>
  </si>
  <si>
    <t>6E BATAILLON D'INFANTERIE DE MARINE - BLESSES DE L'ARMEE DE TERRE</t>
  </si>
  <si>
    <t>00AZ99D</t>
  </si>
  <si>
    <t>152E RGT INF - BLESSES DE L'ADT</t>
  </si>
  <si>
    <t>152E REGIMENT D'INFANTERIE - BLESSES DE L'ARMEE DE TERRE</t>
  </si>
  <si>
    <t>09RW05L</t>
  </si>
  <si>
    <t>HIA LAVERAN - AUM PROTEST</t>
  </si>
  <si>
    <t>HIA LAVERAN - AUMONERIE PROTESTANTE</t>
  </si>
  <si>
    <t>011F63Y</t>
  </si>
  <si>
    <t>ESID LYON - USID LYON ANT AMBERIEU</t>
  </si>
  <si>
    <t>ESID LYON - USID LYON - ANTENNE AMBERIEU</t>
  </si>
  <si>
    <t>068P1HV</t>
  </si>
  <si>
    <t>ANTENNE LILLE</t>
  </si>
  <si>
    <t>05TW1BD</t>
  </si>
  <si>
    <t>CTM KERLOUAN</t>
  </si>
  <si>
    <t>0AIZ11A</t>
  </si>
  <si>
    <t>SITE HOUILLES RES</t>
  </si>
  <si>
    <t>SITE HOUILLES EMPLOI RESERVE</t>
  </si>
  <si>
    <t>0AIZ11J</t>
  </si>
  <si>
    <t>SITE VCN RES</t>
  </si>
  <si>
    <t>SITE VINCENNES EMPLOI RESERVE</t>
  </si>
  <si>
    <t>013LJDQ</t>
  </si>
  <si>
    <t>DIRISI IDF 8RT - MAG MLF</t>
  </si>
  <si>
    <t>DIRISI IDF 8RT - MAGASIN MAISONS-LAFFITTE</t>
  </si>
  <si>
    <t>0AJB002</t>
  </si>
  <si>
    <t>SERV PROJ - BUR EXP EVAL INT MARSEILLE</t>
  </si>
  <si>
    <t>SERVICE PROJETS - BUREAU EXPERTISE POUR L'EVALUATION ET L'INTEGRATION - MARSEILLE</t>
  </si>
  <si>
    <t>0AIZ0D4</t>
  </si>
  <si>
    <t>SITE SURESNES MONT VALERIEN</t>
  </si>
  <si>
    <t>063S3DF</t>
  </si>
  <si>
    <t>SITE WOIPPY CLERC</t>
  </si>
  <si>
    <t>016J07Z</t>
  </si>
  <si>
    <t>EQUIPE TONTOUTA</t>
  </si>
  <si>
    <t>0AEB00F</t>
  </si>
  <si>
    <t>PLA - SERVICE HYG SANTE</t>
  </si>
  <si>
    <t>PLA LA COMBATTANTE - SERVICE HYGIENE SANTE</t>
  </si>
  <si>
    <t>05HF0VY</t>
  </si>
  <si>
    <t>BL LILLE</t>
  </si>
  <si>
    <t>BUREAU DU LOGEMENT LILLE</t>
  </si>
  <si>
    <t>05HF0W1</t>
  </si>
  <si>
    <t>BL METZ</t>
  </si>
  <si>
    <t>BUREAU DU LOGEMENT METZ</t>
  </si>
  <si>
    <t>05HF0W4</t>
  </si>
  <si>
    <t>BL MOURMELON</t>
  </si>
  <si>
    <t>BUREAU DU LOGEMENT MOURMELON</t>
  </si>
  <si>
    <t>05HF0W7</t>
  </si>
  <si>
    <t>BL NANCY ST DIZIER-CHAUMONT</t>
  </si>
  <si>
    <t>BUREAU DU LOGEMENT NANCY SAINT DIZIER - CHAUMONT</t>
  </si>
  <si>
    <t>05HF0WA</t>
  </si>
  <si>
    <t>ANT SAINT DIZIER - CHAUMONT</t>
  </si>
  <si>
    <t>ANTENNE SAINT DIZIER - CHAUMONT</t>
  </si>
  <si>
    <t>05HF0WB</t>
  </si>
  <si>
    <t>BL PHALSBOURG</t>
  </si>
  <si>
    <t>BUREAU DU LOGEMENT PHALSBOURG</t>
  </si>
  <si>
    <t>05HF0WE</t>
  </si>
  <si>
    <t>BL STRASB - HAG - COL</t>
  </si>
  <si>
    <t>BUREAU DU LOGEMENT STRASBOURG - HAGUENAU - COLMAR</t>
  </si>
  <si>
    <t>05HF0WH</t>
  </si>
  <si>
    <t>ANT COLMAR</t>
  </si>
  <si>
    <t>ANTENNE COLMAR</t>
  </si>
  <si>
    <t>09O9413</t>
  </si>
  <si>
    <t>CICOS - CULTES COMBDDD IDF PEM AUM CATHO</t>
  </si>
  <si>
    <t>CICOS - CULTES - COMBDD IDF - PARIS ECOLE MILITAIRE - AUMONERIE CATHOLIQUE</t>
  </si>
  <si>
    <t>09O9419</t>
  </si>
  <si>
    <t>CICOS - CULTES - COMBDD IDF SAINT GERMAI</t>
  </si>
  <si>
    <t>CICOS - CULTES - COMBDD IDF SAINT GERMAIN EN LAYE AUMONERIE ISRAELITE</t>
  </si>
  <si>
    <t>09O941D</t>
  </si>
  <si>
    <t>CICOS - CULTES - COMBDD PHALSBG - PROT</t>
  </si>
  <si>
    <t>CICOS - CULTES - COMBDD PHALSBOURG - PORTION CENTRALE AUMONERIE PROTESTANTE</t>
  </si>
  <si>
    <t>047KA1W</t>
  </si>
  <si>
    <t>1ER RCP - UP2</t>
  </si>
  <si>
    <t>1ER REGIMENT DE CHASSEURS PARACHUTISTES - UNITE DE PROTECTION 2</t>
  </si>
  <si>
    <t>09O941H</t>
  </si>
  <si>
    <t>CICOS - CULTES - COMBDD LILLE AN</t>
  </si>
  <si>
    <t>CICOS - CULTES - COMBDD LILLE ANTENNE DOUAI AUMONERIE ISRAELITE</t>
  </si>
  <si>
    <t>09O941O</t>
  </si>
  <si>
    <t>CICOS - CULTES - HIA DESGENETTES</t>
  </si>
  <si>
    <t>CICOS - CULTES - HIA DESGENETTES -AUMONERIE ISRAELITE</t>
  </si>
  <si>
    <t>05XE6KH</t>
  </si>
  <si>
    <t>DIRISI BST - CIRISI CROZON CI RSV N1</t>
  </si>
  <si>
    <t>DIRISI BREST - CIRISI CROZON CI RSV N1</t>
  </si>
  <si>
    <t>05DJ1KZ</t>
  </si>
  <si>
    <t>HIA LAVERAN - CULTES - AUMONERIE ISRAELI</t>
  </si>
  <si>
    <t>HIA LAVERAN - CULTES - AUMONERIE ISRAELITE</t>
  </si>
  <si>
    <t>09O941Q</t>
  </si>
  <si>
    <t>CICOS - COMBDD LYON - AUMONERIE MUSULMAN</t>
  </si>
  <si>
    <t>CICOS - CULTES - COMBDD LYON - AUMONERIE MUSULMANE</t>
  </si>
  <si>
    <t>013LJGV</t>
  </si>
  <si>
    <t>DIRISI IDF 8RT - CDT</t>
  </si>
  <si>
    <t>DIRISI IDF 8RT - COMMANDEMENT</t>
  </si>
  <si>
    <t>09O941R</t>
  </si>
  <si>
    <t>CICOS - CULTES - COMBDD LYON - A</t>
  </si>
  <si>
    <t>CICOS - CULTES - COMBDD LYON - AUMONERIE ISRAELITE</t>
  </si>
  <si>
    <t>09O941S</t>
  </si>
  <si>
    <t>CICOS - CULTES - ECOLE DE SANTE</t>
  </si>
  <si>
    <t>CICOS - CULTES - ECOLE DE SANTE DES ARMEES DE LYON AUMONERIE PROTESTANTE</t>
  </si>
  <si>
    <t>0ABL0KV</t>
  </si>
  <si>
    <t>ECOLE NAVALE - EAOM/TOULON/BPC</t>
  </si>
  <si>
    <t>0ABL0KW</t>
  </si>
  <si>
    <t>EAOM/TOULON/ESCORTEUR</t>
  </si>
  <si>
    <t>ECOLE NAVALE - EAOM/TOULON/ESCORTEUR</t>
  </si>
  <si>
    <t>09N5AGH</t>
  </si>
  <si>
    <t>09N5AGN</t>
  </si>
  <si>
    <t>08JW0G2</t>
  </si>
  <si>
    <t>0ALU000</t>
  </si>
  <si>
    <t>CMG ARCUEIL</t>
  </si>
  <si>
    <t>SRHC - CENTRE MINISTERIEL DE GESTION D'ARCUEIL</t>
  </si>
  <si>
    <t>085L000</t>
  </si>
  <si>
    <t>05E11FG</t>
  </si>
  <si>
    <t>ANTENNE CESIMMO BORDEAUX</t>
  </si>
  <si>
    <t>09RW0FM</t>
  </si>
  <si>
    <t>COMBDD PHALSBOURG AUM</t>
  </si>
  <si>
    <t>COMBDD PHALSBOURG AUMONERIE MUSULMANE</t>
  </si>
  <si>
    <t>02ES001</t>
  </si>
  <si>
    <t>019T6AY</t>
  </si>
  <si>
    <t>1ER RGT ETR PASS STAGIAIR CESM FONTAINEB</t>
  </si>
  <si>
    <t>1ER REGIMENT ETRANGER - STAGIAIRES CESM DE FONTAINEBLEAU</t>
  </si>
  <si>
    <t>019T6AZ</t>
  </si>
  <si>
    <t>1ER RGT ETR - PASS - DET FP</t>
  </si>
  <si>
    <t>1ER REGIMENT ETRANGER - DETACHEMENT FONCTION PUBLIQUE</t>
  </si>
  <si>
    <t>01BY9E0</t>
  </si>
  <si>
    <t>121E RGT TRN - USR MVT TRSPT</t>
  </si>
  <si>
    <t>121E REGIMENT DU TRAIN - UNITE SPECIALISEE DE RESERVE - TRANSPORT</t>
  </si>
  <si>
    <t>085EA5Q</t>
  </si>
  <si>
    <t>HNLMS EVERTSEN</t>
  </si>
  <si>
    <t>08EW016</t>
  </si>
  <si>
    <t>CFD - CFD DEPART ANT SIC ARCUEIL</t>
  </si>
  <si>
    <t>CFD - DEPARTEMENT ET ANTENNE  SIC ARCUEIL</t>
  </si>
  <si>
    <t>0AIY030</t>
  </si>
  <si>
    <t>PILIER EFTRH</t>
  </si>
  <si>
    <t>PILIER EMPLOI-FORMATION-TRANSFORMATION</t>
  </si>
  <si>
    <t>08K00FA</t>
  </si>
  <si>
    <t>0ALE3H4</t>
  </si>
  <si>
    <t>ADMR-LILLE</t>
  </si>
  <si>
    <t>ANTENNE DEFENSE MOBILITE REGIONALE - LILLE</t>
  </si>
  <si>
    <t>09QF005</t>
  </si>
  <si>
    <t>08BN011</t>
  </si>
  <si>
    <t>EXTER SITE LA FLECHE</t>
  </si>
  <si>
    <t>EXTERNALISATION RESTAURANT LA FLECHE</t>
  </si>
  <si>
    <t>0ALR000</t>
  </si>
  <si>
    <t>AND</t>
  </si>
  <si>
    <t>AGENCE DU NUMERIQUE DE DEFENSE</t>
  </si>
  <si>
    <t>0A3C000</t>
  </si>
  <si>
    <t>ZIG SHC GRESSWILLER</t>
  </si>
  <si>
    <t>05HF0SB</t>
  </si>
  <si>
    <t>DPMA - COD TECH BRL LYON</t>
  </si>
  <si>
    <t>DPMA - CODE TECHNIQUE BRL LYON</t>
  </si>
  <si>
    <t>085E703</t>
  </si>
  <si>
    <t>HMS CARDIGAN BAY</t>
  </si>
  <si>
    <t>00P0124</t>
  </si>
  <si>
    <t>DMD ZDS - DMD DU GARD</t>
  </si>
  <si>
    <t>DELEGATION MILITAIRE DEPARTEMENTALE DU GARD (30) - (DMD = OG 6E BLB)</t>
  </si>
  <si>
    <t>014L037</t>
  </si>
  <si>
    <t>DCSD - MCD MAROC</t>
  </si>
  <si>
    <t>DCSD - MISSION DE COOPERATION DE DEFENSE - MAROC</t>
  </si>
  <si>
    <t>014L038</t>
  </si>
  <si>
    <t>DCSD - MCD TUNISIE</t>
  </si>
  <si>
    <t>DCSD - MISSION DE COOPERATION DE DEFENSE - TUNISIE</t>
  </si>
  <si>
    <t>014L039</t>
  </si>
  <si>
    <t>DCSD - MCD QATAR</t>
  </si>
  <si>
    <t>DCSD - MISSION DE COOPERATION DE DEFENSE - QATAR</t>
  </si>
  <si>
    <t>06W1000</t>
  </si>
  <si>
    <t>MJ</t>
  </si>
  <si>
    <t>MINISTERE DE LA JUSTICE</t>
  </si>
  <si>
    <t>05R4000</t>
  </si>
  <si>
    <t>FLAMANT EQUIPAGE A</t>
  </si>
  <si>
    <t>PATROUILLEUR DE SERVICE PUBLIC FLAMANT EQUIPAGE A</t>
  </si>
  <si>
    <t>05R5000</t>
  </si>
  <si>
    <t>CORMORAN A</t>
  </si>
  <si>
    <t>PATROUILLEUR DE SERVICE PUBLIC CORMORAN - EQUIPAGE A</t>
  </si>
  <si>
    <t>0A8T026</t>
  </si>
  <si>
    <t>AASG METZ</t>
  </si>
  <si>
    <t>ANTENNE D'ACTION SOCIALE GEND METZ</t>
  </si>
  <si>
    <t>0A8T027</t>
  </si>
  <si>
    <t>AASG NANCY</t>
  </si>
  <si>
    <t>ANTENNE D'ACTION SOCIALE GEND NANCY</t>
  </si>
  <si>
    <t>09O936I</t>
  </si>
  <si>
    <t>CICOS - COMBBD NANCY</t>
  </si>
  <si>
    <t>CICOS - COMMANDEMENT DE LA BASE DE DEFENSE DE NANCY</t>
  </si>
  <si>
    <t>0623000</t>
  </si>
  <si>
    <t>GSBDD MARSEILLE - AUBAGNE</t>
  </si>
  <si>
    <t>GROUPEMENT DE SOUTIEN DE LA BASE DE DEFENSE - MARSEILLE - AUBAGNE</t>
  </si>
  <si>
    <t>05SQ034</t>
  </si>
  <si>
    <t>CFM LE SANT</t>
  </si>
  <si>
    <t>COMPAGNIE DE FUSILERS MARINS LE SANT</t>
  </si>
  <si>
    <t>086B009</t>
  </si>
  <si>
    <t>EMD</t>
  </si>
  <si>
    <t>INSTITUT DES HAUTES ETUDES DE DEFENSE NATIONALE - ETAT MAJOR DIRECTION (EPD)</t>
  </si>
  <si>
    <t>086B008</t>
  </si>
  <si>
    <t>EMD PERS MER</t>
  </si>
  <si>
    <t>ETAT-MAJOR DIRECTION - PERSONNEL MER (EMD PERS MER)</t>
  </si>
  <si>
    <t>086B00A</t>
  </si>
  <si>
    <t>BMG</t>
  </si>
  <si>
    <t>INSTITUT DES HAUTES ETUDES DE DEFENSE NATIONALE - BUREAU MOYENS GENERAUX (BMG)</t>
  </si>
  <si>
    <t>0858000</t>
  </si>
  <si>
    <t>CEAM CAZAUX</t>
  </si>
  <si>
    <t>CENTRE D'EXPERTISE AERIENNE MILITAIRE CAZAUX</t>
  </si>
  <si>
    <t>0859000</t>
  </si>
  <si>
    <t>CEAM AVORD</t>
  </si>
  <si>
    <t>CENTRE D'EXPERTISE AERIENNE MILITAIRE AVORD</t>
  </si>
  <si>
    <t>085B000</t>
  </si>
  <si>
    <t>COMAR BORDEAUX</t>
  </si>
  <si>
    <t>COMMANDEMENT LA MARINE A BORDEAUX - CIRAM</t>
  </si>
  <si>
    <t>085K000</t>
  </si>
  <si>
    <t>MIN ENSEIGNEMENT SUP</t>
  </si>
  <si>
    <t>MINISTERE DE L'ENSEIGNEMENT SUPERIEUR, DE LA RECHERCHE ET DE L'INNOVATION</t>
  </si>
  <si>
    <t>085M000</t>
  </si>
  <si>
    <t>MIN COMPTES PUBLICS</t>
  </si>
  <si>
    <t>MINISTERE DE L'ACTION ET DES COMPTES PUBLICS</t>
  </si>
  <si>
    <t>06JC1BK</t>
  </si>
  <si>
    <t>DAG-SO-ANGOULÊME</t>
  </si>
  <si>
    <t>UDGA121484 : DÉLÉGATION AU AFFAIRES GÉNÉRALES - SECTEUR SUD-OUEST - A</t>
  </si>
  <si>
    <t>06J000Z</t>
  </si>
  <si>
    <t>UDGA105828 : DIVISION GAA</t>
  </si>
  <si>
    <t>06JC1BL</t>
  </si>
  <si>
    <t>DAG-PAU</t>
  </si>
  <si>
    <t>UDGA121485 : DÉLÉGATION AU AFFAIRES GÉNÉRALES - SECTEUR SUD-OUEST - P</t>
  </si>
  <si>
    <t>06JC1BM</t>
  </si>
  <si>
    <t>DAG-LYON</t>
  </si>
  <si>
    <t>UDGA121486 : DÉLÉGATION AU AFFAIRES GÉNÉRALES - SECTEUR SUD-EST - LYO</t>
  </si>
  <si>
    <t>06JC1BN</t>
  </si>
  <si>
    <t>DAG-TOULON</t>
  </si>
  <si>
    <t>UDGA121487 : DÉLÉGATION AU AFFAIRES GÉNÉRALES - SECTEUR SUD-EST - TOU</t>
  </si>
  <si>
    <t>06JC1BO</t>
  </si>
  <si>
    <t>DAG-SE-DIJON</t>
  </si>
  <si>
    <t>UDGA121488 : DÉLÉGATION AU AFFAIRES GÉNÉRALES - SECTEUR SUD-EST - DIJ</t>
  </si>
  <si>
    <t>06JC1BP</t>
  </si>
  <si>
    <t>DAG-BREST</t>
  </si>
  <si>
    <t>UDGA121489 : DÉLÉGATION AU AFFAIRES GÉNÉRALES - SECTEUR OUEST - BREST</t>
  </si>
  <si>
    <t>06E0000</t>
  </si>
  <si>
    <t>DAS</t>
  </si>
  <si>
    <t>DELEGATION AUX AFFAIRES STRATEGIQUES</t>
  </si>
  <si>
    <t>06E1000</t>
  </si>
  <si>
    <t>DAS - EPS</t>
  </si>
  <si>
    <t>DELEGATION AUX AFFAIRES STRATEGIQUES - ETUDES PROSPECTIVES ET STRATEGIQUES</t>
  </si>
  <si>
    <t>06E2000</t>
  </si>
  <si>
    <t>DAR</t>
  </si>
  <si>
    <t>DELEGATION AUX RESTRUCTURATIONS</t>
  </si>
  <si>
    <t>06EY000</t>
  </si>
  <si>
    <t>ESID DE TOULON</t>
  </si>
  <si>
    <t>ETABLISSEMENT DU SERVICE D INFRASTRUCTURE DE LA DEFENSE DE TOULON</t>
  </si>
  <si>
    <t>042S9H1</t>
  </si>
  <si>
    <t>13E BSMAT - RO2 - PC CLERMONT-FERRAND</t>
  </si>
  <si>
    <t>13E BASE DE SOUTIEN DU MATERIEL - STRUCTURE D'ACCUEIL DE LA RO2 - PORTION CENTRALE CLERMONT-FERRAND</t>
  </si>
  <si>
    <t>042S9H2</t>
  </si>
  <si>
    <t>13E BSMAT - RO2 - DET MOULINS</t>
  </si>
  <si>
    <t>13E BASE DE SOUTIEN DU MATERIEL - STRUCTURE D'ACCUEIL DE LA RO2 - DETACHEMENT MOULINS</t>
  </si>
  <si>
    <t>042S9H3</t>
  </si>
  <si>
    <t>13E BSMAT - RO2 - DET SAINT-ASTIER</t>
  </si>
  <si>
    <t>13E BASE DE SOUTIEN DU MATERIEL - STRUCTURE D'ACCUEIL DE LA RO2 - DETACHEMENT SAINT-ASTIER</t>
  </si>
  <si>
    <t>ST LEON SUR L ISLE</t>
  </si>
  <si>
    <t>042S9H4</t>
  </si>
  <si>
    <t>13E BSMAT - RO2 - DET TULLE</t>
  </si>
  <si>
    <t>13E BASE DE SOUTIEN DU MATERIEL - STRUCTURE D'ACCUEIL DE LA RO2 - DETACHEMENT TULLE</t>
  </si>
  <si>
    <t>0A8V02N</t>
  </si>
  <si>
    <t>AASG CERGY-PONTOISE</t>
  </si>
  <si>
    <t>ANTENNE D'ACTION SOCIALE GEND CERGY-PONTOISE</t>
  </si>
  <si>
    <t>0A8V02U</t>
  </si>
  <si>
    <t>AASG DRANCY</t>
  </si>
  <si>
    <t>ANTENNE D'ACTION SOCIALE GEND DRANCY</t>
  </si>
  <si>
    <t>DRANCY</t>
  </si>
  <si>
    <t>0A8V02X</t>
  </si>
  <si>
    <t>AASG MAISONS-ALFORT</t>
  </si>
  <si>
    <t>ANTENNE D'ACTION SOCIALE GEND MAISONS-ALFORT</t>
  </si>
  <si>
    <t>00S32AB</t>
  </si>
  <si>
    <t>DEMS - PARTICIPATION TERRE</t>
  </si>
  <si>
    <t>00S32AE</t>
  </si>
  <si>
    <t>ECOLE DE GUERRE - ELEVES PARIS</t>
  </si>
  <si>
    <t>00S32AH</t>
  </si>
  <si>
    <t>EMS2 ACGSC FORT LEAVENWORTH (EU)</t>
  </si>
  <si>
    <t>EMS2 - STAGIAIRES ARMY COMMAND AND GENERAL STAFF COLLEGE (ACGSC) - FORT LEAVENWORTH (ETATS-UNIS)</t>
  </si>
  <si>
    <t>00S32AJ</t>
  </si>
  <si>
    <t>EMS2 - STAGIAIRES - CFC- TORONTO - (CND)</t>
  </si>
  <si>
    <t>EMS2 - STAGIAIRES - CANADIAN FORCES COLLEGE (CFC) - TORONTO (CANADA)</t>
  </si>
  <si>
    <t>00S32AL</t>
  </si>
  <si>
    <t>EMS2 STAGIAIRES ISSMI - ROME (ITA)</t>
  </si>
  <si>
    <t>EMS2 - STAGIAIRES INSTITUTO SUPERIORE DI STATO MAGGIORE INTERFORZE (ISSMI) - ROME (ITALIE)</t>
  </si>
  <si>
    <t>00S32AN</t>
  </si>
  <si>
    <t>EDG - ELEVES RABAT (MAROC)</t>
  </si>
  <si>
    <t>ECOLE DE GUERRE - ELEVES RABAT (MAROC)</t>
  </si>
  <si>
    <t>09NY00G</t>
  </si>
  <si>
    <t>HBNS SA DCI - DETACHEMENT EMIRATS ARABES</t>
  </si>
  <si>
    <t>HBNS SA DCI - DETACHEMENT EMIRATS ARABES UNIS</t>
  </si>
  <si>
    <t>05Y0963</t>
  </si>
  <si>
    <t>DIRISI TLN - DET SIC CARCASSONNE</t>
  </si>
  <si>
    <t>DIRISI TOULON - CIRISI TOULOUSE - DETACHEMENT SIC CARCASSONNE</t>
  </si>
  <si>
    <t>05Y0961</t>
  </si>
  <si>
    <t>DIRISI TLN  - DET SIC NIMES CHABRIERES</t>
  </si>
  <si>
    <t>DIRISI TOULON - CIRISI NIMES DETACHEMENT SIC NIMES CHABRIERES</t>
  </si>
  <si>
    <t>0A0X000</t>
  </si>
  <si>
    <t>BDD LILLE COUTS INDIVIS</t>
  </si>
  <si>
    <t>0A0Y000</t>
  </si>
  <si>
    <t>ZIG LLE LILLE</t>
  </si>
  <si>
    <t>0A15000</t>
  </si>
  <si>
    <t>ZIG MHY BRETIGNY SUR ORGE</t>
  </si>
  <si>
    <t>0A1E000</t>
  </si>
  <si>
    <t>ZIG OAN OLIVET</t>
  </si>
  <si>
    <t>0A1I000</t>
  </si>
  <si>
    <t>ZIG BFT  BELFORT FRIEDERICHS</t>
  </si>
  <si>
    <t>0A1K000</t>
  </si>
  <si>
    <t>ZIG BFT BOUROGNE</t>
  </si>
  <si>
    <t>09XH000</t>
  </si>
  <si>
    <t>COM FST</t>
  </si>
  <si>
    <t>COMMANDEMENT DES FORCES SPECIALES TERRE</t>
  </si>
  <si>
    <t>09XI000</t>
  </si>
  <si>
    <t>COM LOG</t>
  </si>
  <si>
    <t>COMMANDEMENT DE LA LOGISTIQUE DES FORCES</t>
  </si>
  <si>
    <t>09XJ000</t>
  </si>
  <si>
    <t>COM MF</t>
  </si>
  <si>
    <t>COMMANDEMENT DE LA MAINTENANCE DES FORCES</t>
  </si>
  <si>
    <t>09XM000</t>
  </si>
  <si>
    <t>EMSOME</t>
  </si>
  <si>
    <t>ETAT MAJOR SPECIALISE POUR L'OUTRE MER ET L'ETRANGER</t>
  </si>
  <si>
    <t>09XN000</t>
  </si>
  <si>
    <t>EM 3E DIV</t>
  </si>
  <si>
    <t>ETAT-MAJOR DE LA 3E DIVISION</t>
  </si>
  <si>
    <t>09XO000</t>
  </si>
  <si>
    <t>EM 1RE DIV</t>
  </si>
  <si>
    <t>ETAT-MAJOR DE LA 1RE DIVISION</t>
  </si>
  <si>
    <t>011C559</t>
  </si>
  <si>
    <t>ESID BORDEAUX - ANT SIC ROCHEFORT</t>
  </si>
  <si>
    <t>ESID BORDEAUX  ANTENNE SIC ROCHEFORT</t>
  </si>
  <si>
    <t>087908X</t>
  </si>
  <si>
    <t>CLUB DEF BALARD</t>
  </si>
  <si>
    <t>CLUB DEFENSE BALARD ARCUEIL</t>
  </si>
  <si>
    <t>07UV000</t>
  </si>
  <si>
    <t>DGGN</t>
  </si>
  <si>
    <t>2 - DIRECTION GÉNÉRALE DE LA GENDARMERIE NATIONALE PARIS</t>
  </si>
  <si>
    <t>08111MP</t>
  </si>
  <si>
    <t>20EME AMP - BOURGES</t>
  </si>
  <si>
    <t>14EME CENTRE MEDICAL DES ARMEES - 20EME ANTENNE DE MEDECINE DE PREVENTION</t>
  </si>
  <si>
    <t>05PM000</t>
  </si>
  <si>
    <t>LYRE</t>
  </si>
  <si>
    <t>CHASSEUR DE MINES TRIPARTITE LYRE</t>
  </si>
  <si>
    <t>08AD0E3</t>
  </si>
  <si>
    <t>06VY06E</t>
  </si>
  <si>
    <t>CSN SETE</t>
  </si>
  <si>
    <t>90695 - CENTRE DE SECURITE DES NAVIRES DE SETE</t>
  </si>
  <si>
    <t>0A2H000</t>
  </si>
  <si>
    <t>BDD MOURMELON MAILLY COUTS INDIVIS</t>
  </si>
  <si>
    <t>067H0BR</t>
  </si>
  <si>
    <t>08 CMA - 92 AM - RESERVE</t>
  </si>
  <si>
    <t>92EME AM - CELLULE RESERVE OPERATIONNELLE</t>
  </si>
  <si>
    <t>010919P</t>
  </si>
  <si>
    <t>INSPECT DEF ET SEC CIV</t>
  </si>
  <si>
    <t>INSPECTION DEFENSE ET SECURITE CIVILE</t>
  </si>
  <si>
    <t>09RW05M</t>
  </si>
  <si>
    <t>EMA - CULTE CATHO</t>
  </si>
  <si>
    <t>ETAT MAJOR DES ARMEES - CULTE CATHOLIQUE</t>
  </si>
  <si>
    <t>09RW05Q</t>
  </si>
  <si>
    <t>09RW060</t>
  </si>
  <si>
    <t>09RW061</t>
  </si>
  <si>
    <t>CAB CEMAA  AUM CATHO</t>
  </si>
  <si>
    <t>CAB CEMAA PARIS AUMONERIE CATHOLIQUE</t>
  </si>
  <si>
    <t>09RW063</t>
  </si>
  <si>
    <t>DGGN - AUM CATHO</t>
  </si>
  <si>
    <t>DGGN - AUMONERIE CATHOLIQUE</t>
  </si>
  <si>
    <t>09RW064</t>
  </si>
  <si>
    <t>COMIA-ZDS OUEST - AUMONERIE REGIONALE CATHOLIQUE</t>
  </si>
  <si>
    <t>08111JK</t>
  </si>
  <si>
    <t>100EME AM - BRICY</t>
  </si>
  <si>
    <t>14EME CENTRE MEDICAL DES ARMEES - 100EME ANTENNE MEDICALE</t>
  </si>
  <si>
    <t>0A8R01D</t>
  </si>
  <si>
    <t>ANT ACT SOC LANDIVISIAU</t>
  </si>
  <si>
    <t>ANTENNE D'ACTION SOCIALE LANDIVISIAU</t>
  </si>
  <si>
    <t>0A8R01F</t>
  </si>
  <si>
    <t>0A8R01E</t>
  </si>
  <si>
    <t>ANT ACT SOC BASEFUSCO</t>
  </si>
  <si>
    <t>ANTENNE D'ACTION SOCIALE BASEFUSCO</t>
  </si>
  <si>
    <t>01CP6B7</t>
  </si>
  <si>
    <t>EALAT DAX - RO2</t>
  </si>
  <si>
    <t>ECOLE DE L'AVIATION LEGERE DE L'ARMEE DE TERRE - DAX - STRUCTURE D'ACCUEIL DE LA RO2 - DAX</t>
  </si>
  <si>
    <t>01CP6BA</t>
  </si>
  <si>
    <t>EALAT DAX - CVM SAILLAGOUSE STRUC RO2</t>
  </si>
  <si>
    <t>EALAT DAX -  CENTRE DE VOL EN MONTAGNE SAILLAGOUSE -  STRUCTURE D'ACCUEIL DE LA RO2</t>
  </si>
  <si>
    <t>06CM000</t>
  </si>
  <si>
    <t>CTSI</t>
  </si>
  <si>
    <t>CENTRE TECHNIQUE DES SYSTEMES D'INFORMATIONS - ARCUEIL</t>
  </si>
  <si>
    <t>0AGS034</t>
  </si>
  <si>
    <t>DIV QUALIQ MARINE</t>
  </si>
  <si>
    <t>DIVISION QUALITE LIQUIDATION SOLDE MARINE</t>
  </si>
  <si>
    <t>06Z9A2S</t>
  </si>
  <si>
    <t>41E RTRS - DLAE 76</t>
  </si>
  <si>
    <t>41E REGIMENT DE TRANSMISSIONS - DETACHEMENT DE LIAISON ET D'AIDE A L'ENGAGEMENT 76</t>
  </si>
  <si>
    <t>0A8W01O</t>
  </si>
  <si>
    <t>AASG NICE</t>
  </si>
  <si>
    <t>ANTENNE D'ACTION SOCIALE GEND NICE</t>
  </si>
  <si>
    <t>02F0AWY</t>
  </si>
  <si>
    <t>CD2 EAR</t>
  </si>
  <si>
    <t>COMMANDEMENT EN SECOND DE L'EAR</t>
  </si>
  <si>
    <t>0ALC0PS</t>
  </si>
  <si>
    <t>BUR. FIN.</t>
  </si>
  <si>
    <t>011F6AN</t>
  </si>
  <si>
    <t>ESID LYON-CELL MEC GARRIGUES</t>
  </si>
  <si>
    <t>ESID LYON - CELLULE MAINTIEN EN CONDITION SITE DES GARRIGUES</t>
  </si>
  <si>
    <t>011F6AO</t>
  </si>
  <si>
    <t>ESID LYON-REG POLY NIMES CHABRIERES</t>
  </si>
  <si>
    <t>ESID LYON - REGIE POLYVALENTE NIMES CHABRIERES</t>
  </si>
  <si>
    <t>09RW0EJ</t>
  </si>
  <si>
    <t>HIA SAINTE ANNE - AUMONERIE ISRAELITE</t>
  </si>
  <si>
    <t>09RW0F0</t>
  </si>
  <si>
    <t>HIA CLERMONT-TONNERRE - AUM ISRAEL</t>
  </si>
  <si>
    <t>HIA CLERMONT TONNERRE AUMONERIE ISRAELITE</t>
  </si>
  <si>
    <t>09RW0F1</t>
  </si>
  <si>
    <t>EMAA CULT MUSUL</t>
  </si>
  <si>
    <t>ETAT-MAJOR DE L'ARMEE DE L'AIR AUMONERIE MUSULMANE</t>
  </si>
  <si>
    <t>09RW0F2</t>
  </si>
  <si>
    <t>HIA PERCY - AUM MUSUL</t>
  </si>
  <si>
    <t>HIA PERCY- AUMONERIE MUSULMANE</t>
  </si>
  <si>
    <t>09RW0F3</t>
  </si>
  <si>
    <t>COMBDD IDF - ECOLE MILITAIRE AUM MUSUL</t>
  </si>
  <si>
    <t>COMBDD IDF PARIS ECOLE MILITAIRE - AUMONERIE MUSULMANE</t>
  </si>
  <si>
    <t>09RW0F4</t>
  </si>
  <si>
    <t>ECOPOLY AUM MUSUL</t>
  </si>
  <si>
    <t>ECOLE POLYTECHNIQUE AUMONERIE MUSULMANE</t>
  </si>
  <si>
    <t>09RW0F5</t>
  </si>
  <si>
    <t>EMM - AUM MUSUL</t>
  </si>
  <si>
    <t>ETAT-MAJOR DE LA MARINE - AUMONERIE MUSULMANE</t>
  </si>
  <si>
    <t>08111EG</t>
  </si>
  <si>
    <t>CELLULE PREVENTION MAITRISE DES RISQUES</t>
  </si>
  <si>
    <t>0AGZ000</t>
  </si>
  <si>
    <t>DICOM GUYANE</t>
  </si>
  <si>
    <t>DIRECTION DU COMMISSARIAT DE GUYANE</t>
  </si>
  <si>
    <t>0647AJR</t>
  </si>
  <si>
    <t>SITE EBLE RES</t>
  </si>
  <si>
    <t>SITE EBLE EMPLOI RESERVE</t>
  </si>
  <si>
    <t>0647AJS</t>
  </si>
  <si>
    <t>SITE VERNEAU RES</t>
  </si>
  <si>
    <t>SITE VERNEAU EMPLOI RESERVE</t>
  </si>
  <si>
    <t>09WR000</t>
  </si>
  <si>
    <t>SRHC</t>
  </si>
  <si>
    <t>SERVICE DES RESSOURCES HUMAINES CIVILES</t>
  </si>
  <si>
    <t>06VZ0CV</t>
  </si>
  <si>
    <t>06VZ0CW</t>
  </si>
  <si>
    <t>05Y0208</t>
  </si>
  <si>
    <t>DIRISI TLN - DET SIC SALON</t>
  </si>
  <si>
    <t>DIRISI TOULON - CIRISI ISTRES DETACHEMENT SIC SALON DE PROVENCE</t>
  </si>
  <si>
    <t>0A8Q011</t>
  </si>
  <si>
    <t>SECT TLSE-MTBN</t>
  </si>
  <si>
    <t>SECTEUR TOULOUSE-MONTAUBAN</t>
  </si>
  <si>
    <t>0A8Q00E</t>
  </si>
  <si>
    <t>SECT TLSE-ARIEGE</t>
  </si>
  <si>
    <t>SECTEUR TOULOUSE-ARIEGE</t>
  </si>
  <si>
    <t>0A8Q00T</t>
  </si>
  <si>
    <t>0A8Q013</t>
  </si>
  <si>
    <t>06GD04X</t>
  </si>
  <si>
    <t>CBM</t>
  </si>
  <si>
    <t>UDGA101767 : ATELIER CIBLES ET BLINDAGES ET MONTAGES D'ESSAIS</t>
  </si>
  <si>
    <t>09RW0FN</t>
  </si>
  <si>
    <t>COMBDD PAU AUM MUSUL</t>
  </si>
  <si>
    <t>COMBDD PAU BAYONNE AUMONERIE MUSULMANE</t>
  </si>
  <si>
    <t>052P4LY</t>
  </si>
  <si>
    <t>CENTRE INSTRUCT LA VALBONNE</t>
  </si>
  <si>
    <t>CENTRE D'INSTRUCTION ELEMENTAIRE DE CONDUITE LA VALBONNE</t>
  </si>
  <si>
    <t>0A8T020</t>
  </si>
  <si>
    <t>ANT ACT SOC MAILLY</t>
  </si>
  <si>
    <t>ANTENNE D'ACTION SOCIALE MAILLY</t>
  </si>
  <si>
    <t>02FDG11</t>
  </si>
  <si>
    <t>CFA : BAAP</t>
  </si>
  <si>
    <t>BRIGADE AERIENNE D'APPUI ET DE PROJECTION</t>
  </si>
  <si>
    <t>00FW9VO</t>
  </si>
  <si>
    <t>3E RIMA - STRUCTURE ACCUEIL RO2</t>
  </si>
  <si>
    <t>3E RIMA - STRUCTURE D'ACCUEIL DE LA RO2 VANNES</t>
  </si>
  <si>
    <t>05K2004</t>
  </si>
  <si>
    <t>AMAINT OME- REUNION - BLESSES ADT</t>
  </si>
  <si>
    <t>AMAINT OME- REUNION - BLESSES ARMEE DE TERRE</t>
  </si>
  <si>
    <t>00AT9NK</t>
  </si>
  <si>
    <t>CFT - CC-EMOT</t>
  </si>
  <si>
    <t>COMMANDEMENT DES FORCES TERRESTRES - CENTRE DE CONDUITE ETAT-MAJOR OPERATIONNEL TERRE - LILLE</t>
  </si>
  <si>
    <t>08D10HB</t>
  </si>
  <si>
    <t>CRAO</t>
  </si>
  <si>
    <t>CENTRE DE RENSEIGNEMENT AFRIQUE DE L OUEST</t>
  </si>
  <si>
    <t>09N500Z</t>
  </si>
  <si>
    <t>DRHAA/BPRH-CA</t>
  </si>
  <si>
    <t>BUREAU POLITIQUE RESSOURCES HUMAINES ET CONDITION DE L'AVIATEUR</t>
  </si>
  <si>
    <t>011I353</t>
  </si>
  <si>
    <t>ESID METZ-USID BSN-ANT AUXONNE</t>
  </si>
  <si>
    <t>ESID METZ - USID BESANCON - ANTENNE AUXONNE</t>
  </si>
  <si>
    <t>011I355</t>
  </si>
  <si>
    <t>ESID METZ-USID CHAL-ANT CAMPS MRMLN</t>
  </si>
  <si>
    <t>ESID METZ - USID CHALONS - ANTENNE CAMPS MOURMELON</t>
  </si>
  <si>
    <t>011I356</t>
  </si>
  <si>
    <t>ESID METZ-USID CHAL-ANT SISSONNE</t>
  </si>
  <si>
    <t>ESID METZ - USID CHALONS - ANTENNE SISSONNE</t>
  </si>
  <si>
    <t>011I357</t>
  </si>
  <si>
    <t>ESID METZ-USID CHAL-ANT CHARL MZRES</t>
  </si>
  <si>
    <t>ESID METZ - USID CHALONS - ANTENNE CHARLEVILLE-MEZIERES</t>
  </si>
  <si>
    <t>011I358</t>
  </si>
  <si>
    <t>ESID METZ-USID CHAL-ANT MAILLY</t>
  </si>
  <si>
    <t>ESID METZ - USID CHALONS - ANTENNE MAILLY</t>
  </si>
  <si>
    <t>011I361</t>
  </si>
  <si>
    <t>ESID METZ-USID COLMAR-ANT MEYENHEIM</t>
  </si>
  <si>
    <t>ESID METZ - USID COLMAR - ANTENNE MEYENHEIM</t>
  </si>
  <si>
    <t>011I362</t>
  </si>
  <si>
    <t>ESID METZ-USID BSN-ANT BELFORT</t>
  </si>
  <si>
    <t>ESID METZ - USID BESANCON - ANTENNE BELFORT</t>
  </si>
  <si>
    <t>011I364</t>
  </si>
  <si>
    <t>ESID METZ-USID BSN-ANT AUTUN</t>
  </si>
  <si>
    <t>ESID METZ - USID BESANCON - ANTENNE AUTUN</t>
  </si>
  <si>
    <t>0AHV000</t>
  </si>
  <si>
    <t>ZIG CVM HAGNICOURT</t>
  </si>
  <si>
    <t>HAGNICOURT</t>
  </si>
  <si>
    <t>02FOHBA</t>
  </si>
  <si>
    <t>BUREAU AIR DU CENTRE D'INFORMATION ET DE RECRUTEMENT DES FORCES ARMEES POITIERS</t>
  </si>
  <si>
    <t>0AHW02E</t>
  </si>
  <si>
    <t>OPS DEV - CDAD BOURGES</t>
  </si>
  <si>
    <t>PO DEV - CENTRE DE DEVELOPPEMENT DES APPLICATIONS DE LA DEFENSES BOURGES (CDAD BGS)</t>
  </si>
  <si>
    <t>081U1DT</t>
  </si>
  <si>
    <t>142EME AM - FREJUS</t>
  </si>
  <si>
    <t>9EME CENTRE MEDICAL DES ARMEES - 142EME ANTENNE MEDICALE</t>
  </si>
  <si>
    <t>060ZAP4</t>
  </si>
  <si>
    <t>SITE DET SOUT FFE MULLHEIM RES</t>
  </si>
  <si>
    <t>SITE DETACHEMENT DE SOUTIEN FFECSA MULLHEIM EMPLOI RESERVE</t>
  </si>
  <si>
    <t>0867238</t>
  </si>
  <si>
    <t>ANT FORT DE L EST</t>
  </si>
  <si>
    <t>ANTENNE FORT DE L EST</t>
  </si>
  <si>
    <t>042N99Z</t>
  </si>
  <si>
    <t>7E RGT MAT - BLESSES DE L' ADT</t>
  </si>
  <si>
    <t>7E REGIMENT DU MATERIEL -  BLESSES DE L'ARMEE DE TERRE</t>
  </si>
  <si>
    <t>0A8V03J</t>
  </si>
  <si>
    <t>AASG DUGNY</t>
  </si>
  <si>
    <t>ANTENNE D'ACTION SOCIALE GEND DUGNY</t>
  </si>
  <si>
    <t>DUGNY</t>
  </si>
  <si>
    <t>08111IW</t>
  </si>
  <si>
    <t>97EME AM - OLIVET</t>
  </si>
  <si>
    <t>14EME CENTRE MEDICAL DES ARMEES - 97EME ANTENNE MEDICALE</t>
  </si>
  <si>
    <t>06T601C</t>
  </si>
  <si>
    <t>ECOTECH ELV - ECO TECH ELV COETQUIDAN</t>
  </si>
  <si>
    <t>ECOLE TECHNIQUE ELEVES - ECOLE TECHNIQUE ELEVES COETQUIDAN</t>
  </si>
  <si>
    <t>08111HL</t>
  </si>
  <si>
    <t>87EME AM - AVORD</t>
  </si>
  <si>
    <t>14EME CENTRE MEDICAL DES ARMEES - 87EME ANTENNE MEDICALE</t>
  </si>
  <si>
    <t>06VZ0DE</t>
  </si>
  <si>
    <t>06CU05E</t>
  </si>
  <si>
    <t>SVM</t>
  </si>
  <si>
    <t>UDGA103995 : CELLULE MARCHÉ ET INTERVENTIONS</t>
  </si>
  <si>
    <t>06CU05F</t>
  </si>
  <si>
    <t>SVP</t>
  </si>
  <si>
    <t>UDGA103996 : CELLULE PROJET STOCKAGE</t>
  </si>
  <si>
    <t>06CU05G</t>
  </si>
  <si>
    <t>SA</t>
  </si>
  <si>
    <t>UDGA105866 : DÉPARTEMENT ADMINISTRATION SITES</t>
  </si>
  <si>
    <t>06CV1BL</t>
  </si>
  <si>
    <t>DPQUA-MOURILLON</t>
  </si>
  <si>
    <t>UDGA121324 : DÉPARTEMENT QUALITÉ - TOULON MOURILLON</t>
  </si>
  <si>
    <t>06CV1BM</t>
  </si>
  <si>
    <t>DPQUA-LEVANT</t>
  </si>
  <si>
    <t>UDGA121325 : DÉPARTEMENT QUALITÉ - ILE DU LEVANT</t>
  </si>
  <si>
    <t>06CV1BN</t>
  </si>
  <si>
    <t>DPQUA-ST-MÉDARD</t>
  </si>
  <si>
    <t>UDGA121326 : DÉPARTEMENT QUALITÉ - SAINT MEDARD EN JALLES</t>
  </si>
  <si>
    <t>011I542</t>
  </si>
  <si>
    <t>ESID METZ-SECT WOIPPY</t>
  </si>
  <si>
    <t>ESID METZ - SECTION WOIPPY</t>
  </si>
  <si>
    <t>06VR000</t>
  </si>
  <si>
    <t>SSF TOULON</t>
  </si>
  <si>
    <t>SERVICE SOUTIEN DE LA FLOTTE TOULON</t>
  </si>
  <si>
    <t>081C022</t>
  </si>
  <si>
    <t>01 CMA - 2 AM - RESERVE</t>
  </si>
  <si>
    <t>2EME AM - CELLULE RESERVE OPERATIONNELLE</t>
  </si>
  <si>
    <t>046H4I2</t>
  </si>
  <si>
    <t>EM 27 BIM - RO2</t>
  </si>
  <si>
    <t>ETAT MAJOR 27E BRIGADE D'INFANTERIE DE MONTAGNE - STRUCTURE D'ACCUEIL RO2 - GAP</t>
  </si>
  <si>
    <t>09RW0FP</t>
  </si>
  <si>
    <t>COMBDD BRIVE AUM MUSU</t>
  </si>
  <si>
    <t>COMBDD BRIVE AUMONERIE MUSULMANE</t>
  </si>
  <si>
    <t>0A0Q000</t>
  </si>
  <si>
    <t>ZIG CRL AMIENS</t>
  </si>
  <si>
    <t>0A0S000</t>
  </si>
  <si>
    <t>ZIG CRL DOULLENS</t>
  </si>
  <si>
    <t>011I5BU</t>
  </si>
  <si>
    <t>ESID METZ - ANT CONTR ILLKIRCH</t>
  </si>
  <si>
    <t>ESID METZ - ANTENNE CONTRATS ILLKIRCH</t>
  </si>
  <si>
    <t>01GY776</t>
  </si>
  <si>
    <t>13E RDP - AMPL</t>
  </si>
  <si>
    <t>13E REGIMENT DE DRAGONS PARACHUTISTES - ATELIER MATERIEL PARA LARGAGE</t>
  </si>
  <si>
    <t>05BN673</t>
  </si>
  <si>
    <t>DC DIRISI - RESV CI</t>
  </si>
  <si>
    <t>DC DIRISI - PARTIE RESERVE</t>
  </si>
  <si>
    <t>0A1C000</t>
  </si>
  <si>
    <t>ZIG OAN CHATEAUDUN</t>
  </si>
  <si>
    <t>0A1J000</t>
  </si>
  <si>
    <t>ZIG BFT BELFORT MAUD'HUY</t>
  </si>
  <si>
    <t>04UK2B4</t>
  </si>
  <si>
    <t>ETAT MAJOR INTERARMEES DE ZONE DE DEFENSE ET DE SECURITE EST - CULTE PROTESTANT</t>
  </si>
  <si>
    <t>085E705</t>
  </si>
  <si>
    <t>HMS ECHO</t>
  </si>
  <si>
    <t>085E803</t>
  </si>
  <si>
    <t>ETNA</t>
  </si>
  <si>
    <t>085E806</t>
  </si>
  <si>
    <t>CAVOUR</t>
  </si>
  <si>
    <t>085E901</t>
  </si>
  <si>
    <t>HERMIONE</t>
  </si>
  <si>
    <t>085EA01</t>
  </si>
  <si>
    <t>085EA03</t>
  </si>
  <si>
    <t>QUORN</t>
  </si>
  <si>
    <t>085EA05</t>
  </si>
  <si>
    <t>RAMSEY</t>
  </si>
  <si>
    <t>085EA07</t>
  </si>
  <si>
    <t>SOUMMAM</t>
  </si>
  <si>
    <t>085EA09</t>
  </si>
  <si>
    <t>LA GALITE</t>
  </si>
  <si>
    <t>085EA0A</t>
  </si>
  <si>
    <t>BPC E</t>
  </si>
  <si>
    <t>085EA0B</t>
  </si>
  <si>
    <t>USS GUNSTON HALL</t>
  </si>
  <si>
    <t>085EA0C</t>
  </si>
  <si>
    <t>JIFXPLORER</t>
  </si>
  <si>
    <t>085EA0D</t>
  </si>
  <si>
    <t>SACHSEN</t>
  </si>
  <si>
    <t>069C128</t>
  </si>
  <si>
    <t>06 CMA - 21 GV - RESERVE</t>
  </si>
  <si>
    <t>21EME GV - CELLULE RESERVE OPERATIONNELLE</t>
  </si>
  <si>
    <t>00TT161</t>
  </si>
  <si>
    <t>DMD ZDN - DMD DU PAS-DE-CALAIS</t>
  </si>
  <si>
    <t>DELEGATION MILITAIRE DEPARTEMENTALE DU PAS-DE-CALAIS (62)</t>
  </si>
  <si>
    <t>00TT166</t>
  </si>
  <si>
    <t>DMD ZDN - DMD DE LA SOMME</t>
  </si>
  <si>
    <t>DELEGATION MILITAIRE DEPARTEMENTALE DE LA SOMME (80)</t>
  </si>
  <si>
    <t>00TT261</t>
  </si>
  <si>
    <t>DMD ZDN - DMD DU NORD</t>
  </si>
  <si>
    <t>DELEGATION MILITAIRE DEPARTEMENTALE DU NORD (59) - (DMD = OGZD NORD)</t>
  </si>
  <si>
    <t>05Y0966</t>
  </si>
  <si>
    <t>DIRISI TLN - DET SIC AUDEOUD</t>
  </si>
  <si>
    <t>DIRISI TOULON - CIRISI MARSEILLE DETACHEMENT SIC AUDEOUD</t>
  </si>
  <si>
    <t>042Y000</t>
  </si>
  <si>
    <t>DID DAKAR</t>
  </si>
  <si>
    <t>DIRECTION D INFRASTRUCTURE DE LA DEFENSE DE DAKAR</t>
  </si>
  <si>
    <t>084R8E5</t>
  </si>
  <si>
    <t>POLE AGEN RES</t>
  </si>
  <si>
    <t>POLE AGEN EMPLOI RESERVE</t>
  </si>
  <si>
    <t>09RW06S</t>
  </si>
  <si>
    <t>COMBDD- AUM CATHO AUM CASTELNAU</t>
  </si>
  <si>
    <t>COMBDD CARCASSONNE  ANTENNE CASTELNAUDARY AUMONERIE CATHOLIQUE</t>
  </si>
  <si>
    <t>09RW06T</t>
  </si>
  <si>
    <t>COMBDD CAZAUX AUM CATHO</t>
  </si>
  <si>
    <t>COMBDD CAZAUX -  AUMONERIE CATHOLIQUE</t>
  </si>
  <si>
    <t>09RW06U</t>
  </si>
  <si>
    <t>COMBDD CHERBOURG - AUMON CATHO</t>
  </si>
  <si>
    <t>COMBDD CHERBOURG - AUMONERIE CATHOLIQUE</t>
  </si>
  <si>
    <t>09RW06V</t>
  </si>
  <si>
    <t>COMBDD CLERMONT FERRAND - AUM CATHO</t>
  </si>
  <si>
    <t>COMBDD CLERMONT-FERRAND - AUMONERIE CATHOLIQUE</t>
  </si>
  <si>
    <t>09RW06W</t>
  </si>
  <si>
    <t>COMBDD STRAS ANT COLMAR - AUM CATHO</t>
  </si>
  <si>
    <t>COMBDD STRASBOURG ANTENNE COLMAR - AUMONERIE CATHOLIQUE</t>
  </si>
  <si>
    <t>09RW06X</t>
  </si>
  <si>
    <t>COMBDD CREIL - AUMONERIE CATHO</t>
  </si>
  <si>
    <t>COMBDD CREIL - AUMONERIE CATHOLIQUE</t>
  </si>
  <si>
    <t>09RW06Z</t>
  </si>
  <si>
    <t>LYCEE MIL AUTUN-AUM CATHO</t>
  </si>
  <si>
    <t>LYCEE MILITAIRE  AUTUN -  AUMONERIE CATHOLIQUE</t>
  </si>
  <si>
    <t>09RW070</t>
  </si>
  <si>
    <t>COMBDD DRAGUIGNAN - AUM CATHO</t>
  </si>
  <si>
    <t>COMBDD DRAGUIGNAN - AUMONERIE CATHOLIQUE</t>
  </si>
  <si>
    <t>09RW071</t>
  </si>
  <si>
    <t>COMBDD DRAGUIGNAN - ANT BRIGNOLES CATHO</t>
  </si>
  <si>
    <t>COMBDD DRAGUIGNAN - ANTENNE BRIGNOLES - AUMONERIE CATHOLIQUE</t>
  </si>
  <si>
    <t>09RW072</t>
  </si>
  <si>
    <t>COMBDD DRAGUIGNAN - ANTFREJUS CATHO</t>
  </si>
  <si>
    <t>COMBDD DRAGUIGNAN - ANTENNE FREJUS - AUMONERIE CATHOLIQUE</t>
  </si>
  <si>
    <t>09RW073</t>
  </si>
  <si>
    <t>COMBDD EPINAL LUXEUIL - AUM CATHO</t>
  </si>
  <si>
    <t>COMBDD EPINAL LUXEUIL - AUMONERIE CATHOLIQUE</t>
  </si>
  <si>
    <t>09RW074</t>
  </si>
  <si>
    <t>COMBDD EVREUX AUMO CATH</t>
  </si>
  <si>
    <t>COMBDD EVREUX -  AUMONERIE CATHOLIQUE</t>
  </si>
  <si>
    <t>05U1A6G</t>
  </si>
  <si>
    <t>EMM - BNUM GOUV SI - TOULON</t>
  </si>
  <si>
    <t>08250ES</t>
  </si>
  <si>
    <t>CERH AUDIT BREST</t>
  </si>
  <si>
    <t>06JC1BQ</t>
  </si>
  <si>
    <t>DAG-LORIENT</t>
  </si>
  <si>
    <t>UDGA121490 : DÉLÉGATION AU AFFAIRES GÉNÉRALES - SECTEUR OUEST - LORIE</t>
  </si>
  <si>
    <t>0632ADO</t>
  </si>
  <si>
    <t>GSBDD NANCY - BLESSES ADT</t>
  </si>
  <si>
    <t>GROUPEMENT DE SOUTIEN DE LA BASE DE DEFENSE - NANCY - BLESSES DE L ADT</t>
  </si>
  <si>
    <t>05XE511</t>
  </si>
  <si>
    <t>DIRISI BST - DET SIC LANN BIHOUE</t>
  </si>
  <si>
    <t>DIRISI BREST - CIRISI LORIENT DETACHEMENT SIC LANN BIHOUE</t>
  </si>
  <si>
    <t>0AGJ000</t>
  </si>
  <si>
    <t>PFC CE</t>
  </si>
  <si>
    <t>PLATEFORME COMMISSARIAT CENTRE EST</t>
  </si>
  <si>
    <t>0AGK000</t>
  </si>
  <si>
    <t>ENS</t>
  </si>
  <si>
    <t>ETABLISSEMENT NATIONAL DE LA SOLDE</t>
  </si>
  <si>
    <t>0AGL000</t>
  </si>
  <si>
    <t>PFAT</t>
  </si>
  <si>
    <t>PLATEFORME AFFRETEMENT ET TRANSPORT</t>
  </si>
  <si>
    <t>0AGO000</t>
  </si>
  <si>
    <t>CIJ</t>
  </si>
  <si>
    <t>CENTRE INTERARMEES DU SOUTIEN JURIDIQUE</t>
  </si>
  <si>
    <t>06CX2XR</t>
  </si>
  <si>
    <t>CCER-MDM</t>
  </si>
  <si>
    <t>UDGA102930 : CENTRE DE CONTRÔLE MONT DE MARSAN</t>
  </si>
  <si>
    <t>0A6L000</t>
  </si>
  <si>
    <t>CPOIA</t>
  </si>
  <si>
    <t>COMMANDEMENT POUR LES OPERATIONS INTERARMEES</t>
  </si>
  <si>
    <t>04VY000</t>
  </si>
  <si>
    <t>ELOCA ROANNE</t>
  </si>
  <si>
    <t>ETABLISSEMENT LOGISTIQUE DU COMMISSARIAT DES ARMEES-ROANNE</t>
  </si>
  <si>
    <t>04X92Q9</t>
  </si>
  <si>
    <t>SHD-BAT-NDO</t>
  </si>
  <si>
    <t>SHD - BLESSES DE L'ARMEE DE TERRE - NDO</t>
  </si>
  <si>
    <t>0A2J000</t>
  </si>
  <si>
    <t>ZIG MNM MAILLY</t>
  </si>
  <si>
    <t>011K322</t>
  </si>
  <si>
    <t>ESID RENNES - USID RENNES ANT BRUZ-2RMAT</t>
  </si>
  <si>
    <t>ESID RENNES - USID RENNES - ANTENNE BRUZ - 2E RMAT</t>
  </si>
  <si>
    <t>0A7K000</t>
  </si>
  <si>
    <t>CSS FAN</t>
  </si>
  <si>
    <t>CHEFFERIE DU SERVICE DE SANTE DES ARMEES POUR LA FORCE D'ACTION NAVALE</t>
  </si>
  <si>
    <t>085H0A6</t>
  </si>
  <si>
    <t>HAUT COM ENGAGEMENT CIVIQUE</t>
  </si>
  <si>
    <t>HAUT-COMMISSARIAT A L'ENGAGEMENT CIVIQUE</t>
  </si>
  <si>
    <t>09O922L</t>
  </si>
  <si>
    <t>CICOS - COMBDD CALVI</t>
  </si>
  <si>
    <t>CICOS - COMMANDEMENT DE LA BASE DE DEFENSE DE CALVI</t>
  </si>
  <si>
    <t>0AB7000</t>
  </si>
  <si>
    <t>14E BSMAT</t>
  </si>
  <si>
    <t>14E BASE DE SOUTIEN DU MATERIEL</t>
  </si>
  <si>
    <t>011I58X</t>
  </si>
  <si>
    <t>ESID METZ - CELL IC BITCHE</t>
  </si>
  <si>
    <t>ESID METZ - CELLULE IC BITCHE</t>
  </si>
  <si>
    <t>011I58Y</t>
  </si>
  <si>
    <t>ESID METZ - CELL IC HAGUENAU</t>
  </si>
  <si>
    <t>ESID METZ - CELLULE IC HAGUENAU</t>
  </si>
  <si>
    <t>09X605H</t>
  </si>
  <si>
    <t>13E DBLE - BLESSES DE L'ADT</t>
  </si>
  <si>
    <t>13E DEMI BRIGADE DE LEGION ETRANGERE - BLESSES DE L'ARMEE DE TERRE</t>
  </si>
  <si>
    <t>02EWAJI</t>
  </si>
  <si>
    <t>ANTENNE DES SYSTEMES D'INFORMATION ET DE COMMUNICATIONS AERONAUTIQUES DE DIJON</t>
  </si>
  <si>
    <t>0A8V02D</t>
  </si>
  <si>
    <t>0A8V02H</t>
  </si>
  <si>
    <t>06NN000</t>
  </si>
  <si>
    <t>UNITES CSFA DE LA BA 103 CAMBRAI</t>
  </si>
  <si>
    <t>UNITES CSFA DE LA BASE AERIENNE 103 CAMBRAI</t>
  </si>
  <si>
    <t>06W9000</t>
  </si>
  <si>
    <t>SIMMAD SCF BRETIGNY</t>
  </si>
  <si>
    <t>0619314</t>
  </si>
  <si>
    <t>GSBDD VERDUN - ANT ROZELIER</t>
  </si>
  <si>
    <t>ANTENNE ROZELIER</t>
  </si>
  <si>
    <t>06VY064</t>
  </si>
  <si>
    <t>DIRM BORDEAUX</t>
  </si>
  <si>
    <t>90220 - DIRECTION INTERREGIONALE DE LA MER BORDEAUX</t>
  </si>
  <si>
    <t>05X000G</t>
  </si>
  <si>
    <t>PSP INDIS ST PIERRE ET MIQUELON</t>
  </si>
  <si>
    <t>PSP INDISPONIBLE ST PIERRE ET MIQUELON</t>
  </si>
  <si>
    <t>05X000H</t>
  </si>
  <si>
    <t>PSP INDIS WALLIS ET FUTUNA</t>
  </si>
  <si>
    <t>PSP INDISPONIBLE WALLIS ET FUTUNA</t>
  </si>
  <si>
    <t>SIGAVE</t>
  </si>
  <si>
    <t>06O6000</t>
  </si>
  <si>
    <t>U CSFA DE LA BA 190 TAHITI - FAAA</t>
  </si>
  <si>
    <t>UNITES CSFA DE LA BASE AERIENNE 190 TAHITI - FAAA</t>
  </si>
  <si>
    <t>042UA24</t>
  </si>
  <si>
    <t>6E RGT MAT - STRUC AC R02 BESANCON</t>
  </si>
  <si>
    <t>6E REGIMENT DU MATERIEL - STRUCTURE D'ACCUEIL DE LA RO2 - BESANCON</t>
  </si>
  <si>
    <t>06W4028</t>
  </si>
  <si>
    <t>SRM IDF CIRFA M PONTOIS</t>
  </si>
  <si>
    <t>SRM IDF CIRFA M PONTOISE</t>
  </si>
  <si>
    <t>06W4029</t>
  </si>
  <si>
    <t>SRM IDF CIRFA M TOURS</t>
  </si>
  <si>
    <t>06W4030</t>
  </si>
  <si>
    <t>SRM IDF CIRFA M VERSAIL</t>
  </si>
  <si>
    <t>SRM IDF CIRFA M VERSAILLES</t>
  </si>
  <si>
    <t>06W4033</t>
  </si>
  <si>
    <t>SRM EST CIRFA M METZ</t>
  </si>
  <si>
    <t>06W4035</t>
  </si>
  <si>
    <t>SRM EST CIRFA M REIMS</t>
  </si>
  <si>
    <t>06W4036</t>
  </si>
  <si>
    <t>SRM EST CIRFA M STRASB</t>
  </si>
  <si>
    <t>SRM EST CIRFA M STRASBOURG</t>
  </si>
  <si>
    <t>08D10FJ</t>
  </si>
  <si>
    <t>SERV PORT</t>
  </si>
  <si>
    <t>00GQ9CW</t>
  </si>
  <si>
    <t>17E RGP - STRUC ACCUEIL ROE2</t>
  </si>
  <si>
    <t>17E REGIMENT DU GENIE PARACHUTISTE - STRUCTUREDACCUEIL DE LA RO2</t>
  </si>
  <si>
    <t>0A37000</t>
  </si>
  <si>
    <t>ZIG SDC BRIENNE LE CHATEAU</t>
  </si>
  <si>
    <t>011K36D</t>
  </si>
  <si>
    <t>ESID RENNES - USID AVORD - ANT BOURGES 2</t>
  </si>
  <si>
    <t>ESID RENNES - USID AVORD - ANTENNE BOURGES 2</t>
  </si>
  <si>
    <t>09NR000</t>
  </si>
  <si>
    <t>BATFUSILLIERS MARINE NEPTUNE</t>
  </si>
  <si>
    <t>06GD06O</t>
  </si>
  <si>
    <t>A2S-ANGERS</t>
  </si>
  <si>
    <t>UDGA116527 : DÉPARTEMENT ARCHITECTURE SYSTÈME</t>
  </si>
  <si>
    <t>08JV0A2</t>
  </si>
  <si>
    <t>CIIRAA - LA REUNION</t>
  </si>
  <si>
    <t>CENTRE D'INSTRUCTION ET D'INFORMATION DE RESERVE DE L'ARMEE DE L'AIR - LA REUNION</t>
  </si>
  <si>
    <t>08JV0B5</t>
  </si>
  <si>
    <t>CDMT DA</t>
  </si>
  <si>
    <t>COMMANDEMENT DU DETACHEMENT AIR 181</t>
  </si>
  <si>
    <t>08JV0B7</t>
  </si>
  <si>
    <t>DETACHEMENT AIR 181 (REUNION) - BUREAU APPUI AU COMMANDEMENT</t>
  </si>
  <si>
    <t>08JV0BC</t>
  </si>
  <si>
    <t>08JV0BE</t>
  </si>
  <si>
    <t>06OD000</t>
  </si>
  <si>
    <t>UNITES CSFA DE LA BA 709 COGNAC</t>
  </si>
  <si>
    <t>UNITES CSFA DE LA BASE AERIENNE 709 COGNAC</t>
  </si>
  <si>
    <t>02EWAJ8</t>
  </si>
  <si>
    <t>CIIRAA - DIJON</t>
  </si>
  <si>
    <t>CENTRE D'INSTRUCTION ET D'INFORMATION DE RESERVE DE L'ARMEE DE L'AIR DIJON</t>
  </si>
  <si>
    <t>02EWAJD</t>
  </si>
  <si>
    <t>046H4HH</t>
  </si>
  <si>
    <t>EM 27E BIM - GAM DET MODANE</t>
  </si>
  <si>
    <t>ETAT MAJOR 27E BRIGADE D'INFANTERIE DE MONTAGNE - GAM DETACHEMENT MODANE</t>
  </si>
  <si>
    <t>MODANE</t>
  </si>
  <si>
    <t>06S601A</t>
  </si>
  <si>
    <t>CENTRE DPMM LAMALGUE - PC - EFM TOULON</t>
  </si>
  <si>
    <t>05XK000</t>
  </si>
  <si>
    <t>TOULON GRPGEND</t>
  </si>
  <si>
    <t>TOULON GROUPEMENT DE GENDARMERIE</t>
  </si>
  <si>
    <t>013L095</t>
  </si>
  <si>
    <t>DIRISI IDF 8RT - RSV</t>
  </si>
  <si>
    <t>DIRISI IDF 8RT - PARTIE RESERVE</t>
  </si>
  <si>
    <t>01HE037</t>
  </si>
  <si>
    <t>DIRISI RNS - RESV</t>
  </si>
  <si>
    <t>DIRISI RENNES - PARTIE RESERVE</t>
  </si>
  <si>
    <t>067L093</t>
  </si>
  <si>
    <t>15  CMA - 32  GV - RESERVE</t>
  </si>
  <si>
    <t>32EME GV - CELLULE RESERVE OPERATIONNELLE</t>
  </si>
  <si>
    <t>09O93YK</t>
  </si>
  <si>
    <t>CICOS - CULTES - AUM MILI FOR AR</t>
  </si>
  <si>
    <t>CICOS - CULTES - 1ER REGIMENT DE CHASSEURS PARACHUTISTE PAMIERS AUMONERIE CATHOLIQUE</t>
  </si>
  <si>
    <t>09O93YP</t>
  </si>
  <si>
    <t>CICOS - CULTES - COMBDD TRS AUMO</t>
  </si>
  <si>
    <t>CICOS  - CULTES - COMBDD TOURS - AUMONERIE MUSULMANE</t>
  </si>
  <si>
    <t>011L41T</t>
  </si>
  <si>
    <t>ESID IDF - SGTM-CELL PIL MARCH-ANT FDE</t>
  </si>
  <si>
    <t>ESID IDF - SGTM - CELLULE PILOTAGE DES MARCHES - ANTENNE FORT DE L'EST</t>
  </si>
  <si>
    <t>09O93YT</t>
  </si>
  <si>
    <t>CICOS - CULTES - COMBDD CALVI - AUM CATH</t>
  </si>
  <si>
    <t>CICOS - CULTES - COMBDD CALVI - AUMONERIE CATHOLIQUE POSTE PERMANENT 2 REP</t>
  </si>
  <si>
    <t>05UI0BC</t>
  </si>
  <si>
    <t>CRGE - CFRM</t>
  </si>
  <si>
    <t>CRGE - CENTRE DE FORMATION AU RENSEIGNEMENT DE LA MARINE</t>
  </si>
  <si>
    <t>09O93YY</t>
  </si>
  <si>
    <t>CICOS - CULTES - EMIA GUYANE AUM</t>
  </si>
  <si>
    <t>CICOS - CULTES - ETAT MAJOR INTERARMEES GUYANE AUMONERIE PROTESTANTE</t>
  </si>
  <si>
    <t>08111MQ</t>
  </si>
  <si>
    <t>24EME AMP - ORLEANS</t>
  </si>
  <si>
    <t>14EME CENTRE MEDICAL DES ARMEES - 24EME ANTENNE DE MEDECINE DE PREVENTION</t>
  </si>
  <si>
    <t>0644079</t>
  </si>
  <si>
    <t>ANT MT LOUIS</t>
  </si>
  <si>
    <t>ANTENNE MONT LOUIS</t>
  </si>
  <si>
    <t>02KN098</t>
  </si>
  <si>
    <t>C/S/EOE</t>
  </si>
  <si>
    <t>POLE ECOLES MEDITERRANEE ELEVES - COURS SPECIALITE ""OFFICIER ENERGIE"</t>
  </si>
  <si>
    <t>06JD00F</t>
  </si>
  <si>
    <t>DOSD-ARCUEIL</t>
  </si>
  <si>
    <t>UDGA160634 : DÉPARTEMENT DES OPÉRATIONS DE SÉCURITÉ DE DÉFENSE - ARC</t>
  </si>
  <si>
    <t>06SX061</t>
  </si>
  <si>
    <t>ANTENNE DEFENSE MOBILITE REGIONALE - ANGERS</t>
  </si>
  <si>
    <t>06SX071</t>
  </si>
  <si>
    <t>09LA09H</t>
  </si>
  <si>
    <t>CEPN ANT LORIENT</t>
  </si>
  <si>
    <t>CEPN ANTENNE LORIENT</t>
  </si>
  <si>
    <t>01A2104</t>
  </si>
  <si>
    <t>CPEOM-BLESSES ADT</t>
  </si>
  <si>
    <t>CENTRE PARACHUTISTE D'ENTRAINEMENT AUX OPERATIONS MARITIMES-BLESSES DE L'ARMEE DE TERRE</t>
  </si>
  <si>
    <t>06Y6091</t>
  </si>
  <si>
    <t>BARLE-ANT DEF MOB ST CHRISTOL-2REG</t>
  </si>
  <si>
    <t>BARLE - ANTENNE DEFENSE MOBILITE SAINT CHRISTOL - 2 REG-MARECHAL KOENIG</t>
  </si>
  <si>
    <t>011K203</t>
  </si>
  <si>
    <t>ESID RENNES - USID RENNES</t>
  </si>
  <si>
    <t>069K347</t>
  </si>
  <si>
    <t>ANTE SITE SAINT</t>
  </si>
  <si>
    <t>ANTENNE SAINTES</t>
  </si>
  <si>
    <t>02G3AAQ</t>
  </si>
  <si>
    <t>BUREAU AIR DU CENTRE D'INFORMATION ET DE RECRUTEMENT DES FORCES ARMEES TOULON</t>
  </si>
  <si>
    <t>09YB000</t>
  </si>
  <si>
    <t>ZIG BLG SAINT ASTIER</t>
  </si>
  <si>
    <t>047Q2BF</t>
  </si>
  <si>
    <t>GRS IDF - 8E BCP - RO2</t>
  </si>
  <si>
    <t>GRS IDF - 8E BCP -  STRUCTURE D'ACCUEIL DE LA RO2</t>
  </si>
  <si>
    <t>0AGK07L</t>
  </si>
  <si>
    <t>POL QUALIQ TRS</t>
  </si>
  <si>
    <t>POLE QUALITE LIQUIDATION DE LA SOLDE TOURS</t>
  </si>
  <si>
    <t>00ZK060</t>
  </si>
  <si>
    <t>GIS1/09CIS</t>
  </si>
  <si>
    <t>COMPAGNIE D'INCENDIE ET DE SECOURS 9</t>
  </si>
  <si>
    <t>PARIS 18</t>
  </si>
  <si>
    <t>00VF000</t>
  </si>
  <si>
    <t>4E RCH</t>
  </si>
  <si>
    <t>4E REGIMENT DE CHASSEURS</t>
  </si>
  <si>
    <t>063S31T</t>
  </si>
  <si>
    <t>SITE THIONVILLE RES</t>
  </si>
  <si>
    <t>SITE THIONVILLE EMPLOI RESERVE</t>
  </si>
  <si>
    <t>0A8Q03E</t>
  </si>
  <si>
    <t>AASG CAHORS</t>
  </si>
  <si>
    <t>ANTENNE D'ACTION SOCIALE GEND CAHORS</t>
  </si>
  <si>
    <t>0A8Q03S</t>
  </si>
  <si>
    <t>ANT ACT SOC CASTELNAUDARY</t>
  </si>
  <si>
    <t>0A8Q03V</t>
  </si>
  <si>
    <t>ANT ACT SOC PERPIGNAN</t>
  </si>
  <si>
    <t>ANTENNE D'ACTION SOCIALE PERPIGNAN</t>
  </si>
  <si>
    <t>0A8Q03W</t>
  </si>
  <si>
    <t>AASG PERPIGNAN</t>
  </si>
  <si>
    <t>ANTENNE D'ACTION SOCIALE GEND PERPIGNAN</t>
  </si>
  <si>
    <t>0A8U024</t>
  </si>
  <si>
    <t>AASG LE HAVRE</t>
  </si>
  <si>
    <t>ANTENNE D'ACTION SOCIALE GEND LE HAVRE</t>
  </si>
  <si>
    <t>066DAKA</t>
  </si>
  <si>
    <t>OFF SECU DEF IDF</t>
  </si>
  <si>
    <t>OFFICIER SECURITE DEFENSE - ZONE ILE DE FRANCE</t>
  </si>
  <si>
    <t>066DAKB</t>
  </si>
  <si>
    <t>OFF SECU DEF SE</t>
  </si>
  <si>
    <t>OFFICIER SECURITE DEFENSE - ZONE SUD EST</t>
  </si>
  <si>
    <t>066DAKC</t>
  </si>
  <si>
    <t>OFF SECU DEF SO</t>
  </si>
  <si>
    <t>OFFICIER SECURITE DEFENSE - ZONE SUD OUEST</t>
  </si>
  <si>
    <t>0AIZ0I9</t>
  </si>
  <si>
    <t>ANNEXE SACLAY</t>
  </si>
  <si>
    <t>0A0W000</t>
  </si>
  <si>
    <t>ZIG EVX EVREUX</t>
  </si>
  <si>
    <t>06LM01I</t>
  </si>
  <si>
    <t>B2I-BRUXELLES</t>
  </si>
  <si>
    <t>UDGA160629 : BUREAU DE L'INTEROPÉRABILITÉ INTERNATIONALE - BRUXELLES</t>
  </si>
  <si>
    <t>09W2000</t>
  </si>
  <si>
    <t>CAAPC</t>
  </si>
  <si>
    <t>CENTRE DES ARCHIVES DE L'ARMEMENT ET DU PERSONNEL CIVIL</t>
  </si>
  <si>
    <t>05SJ001</t>
  </si>
  <si>
    <t>CDO DE MONTFORT - SERVICE HYG SANTE</t>
  </si>
  <si>
    <t>COMMANDO DE MONTFORT - SERVICE HYGIENE SANTE</t>
  </si>
  <si>
    <t>06SX1AK</t>
  </si>
  <si>
    <t>00FS99A</t>
  </si>
  <si>
    <t>1ER RIMA - MAT PAC CFIM 9BIMA ANGOULEME</t>
  </si>
  <si>
    <t>1ER REGIMENT D'INFANTERIE DE MARINE - MATERIELS PAC CFIM 9BIMA ANGOULEME</t>
  </si>
  <si>
    <t>011L345</t>
  </si>
  <si>
    <t>ESID IDF-USID PRS</t>
  </si>
  <si>
    <t>ESID IDF - USID PARIS</t>
  </si>
  <si>
    <t>0AJA08O</t>
  </si>
  <si>
    <t>CMA</t>
  </si>
  <si>
    <t>CENTRE DE MONTAGNE ET D'AGUERISSEMENT</t>
  </si>
  <si>
    <t>09L60QD</t>
  </si>
  <si>
    <t>06194KY</t>
  </si>
  <si>
    <t>POLE VRN ETAIN</t>
  </si>
  <si>
    <t>POLE ETAIN</t>
  </si>
  <si>
    <t>088C02D</t>
  </si>
  <si>
    <t>DET SIC AL DHAFRA</t>
  </si>
  <si>
    <t>DIRISI ABU DHABI - DETACHEMENT SIC AL DHAFRA</t>
  </si>
  <si>
    <t>06CV1CX</t>
  </si>
  <si>
    <t>SM-MOURILLON</t>
  </si>
  <si>
    <t>UDGA121389 : SITE DE MÉDITERRANÉE - TOULON MOURILLON</t>
  </si>
  <si>
    <t>0ACZ05A</t>
  </si>
  <si>
    <t>DIV HBNS - MIN AFF ETR - CTR CRI ET SOUT</t>
  </si>
  <si>
    <t>SERVICES DETACHES : MIN EU ET AFF ETR - CTR DE CRI ET SOUT - UNITE DE GESTION ADMINISTRATIVE ET LOG</t>
  </si>
  <si>
    <t>0ADE000</t>
  </si>
  <si>
    <t>ZIG TLS BALMA</t>
  </si>
  <si>
    <t>06LU00B</t>
  </si>
  <si>
    <t>00ZP3I1</t>
  </si>
  <si>
    <t>GFIS/CCL6/EMGFIS/SRH/RES/RES</t>
  </si>
  <si>
    <t>09S7000</t>
  </si>
  <si>
    <t>CBCM</t>
  </si>
  <si>
    <t>CONTROLE BUDGETAIRE ET COMPTABLE MINISTERIEL</t>
  </si>
  <si>
    <t>011I373</t>
  </si>
  <si>
    <t>ESID METZ-USID METZ-ANT THIONVILLE</t>
  </si>
  <si>
    <t>ESID METZ - USID METZ - ANTENNE THIONVILLE</t>
  </si>
  <si>
    <t>06CP04L</t>
  </si>
  <si>
    <t>CSE</t>
  </si>
  <si>
    <t>UDGA179346 : DÉPARTEMENT COMPOSANTS ET SOUS SYSTÈMES ELECTRONIQUE</t>
  </si>
  <si>
    <t>045Q155</t>
  </si>
  <si>
    <t>ANTENNE VALDAHON</t>
  </si>
  <si>
    <t>06GD072</t>
  </si>
  <si>
    <t>SCS-ANGERS</t>
  </si>
  <si>
    <t>UDGA116531 : DÉPARTEMENT SURVEILLANCE, CONTRESURVEILLANCE</t>
  </si>
  <si>
    <t>06GD073</t>
  </si>
  <si>
    <t>VR-ANGERS</t>
  </si>
  <si>
    <t>UDGA116532 : DÉPARTEMENT VÉTRONIQUE ET RÉSEAUX</t>
  </si>
  <si>
    <t>06GD074</t>
  </si>
  <si>
    <t>MOB-ANGERS</t>
  </si>
  <si>
    <t>UDGA116533 : DÉPARTEMENT MOBILITÉ</t>
  </si>
  <si>
    <t>06GD075</t>
  </si>
  <si>
    <t>ENV-ANGERS</t>
  </si>
  <si>
    <t>UDGA116534 : DÉPARTEMENT ENVIRONNMENT</t>
  </si>
  <si>
    <t>0A8S02N</t>
  </si>
  <si>
    <t>SECT VARCES</t>
  </si>
  <si>
    <t>SECTEUR VARCES</t>
  </si>
  <si>
    <t>013K9I0</t>
  </si>
  <si>
    <t>DIRISI BDX - STAT TRS LACAUNE</t>
  </si>
  <si>
    <t>DIRISI BORDEAUX - STATION DE TRANSMISSIONS LACAUNE (STAT LCE)</t>
  </si>
  <si>
    <t>06ST021</t>
  </si>
  <si>
    <t>00ZK000</t>
  </si>
  <si>
    <t>GIS1</t>
  </si>
  <si>
    <t>1ER GROUPEMENT D'INCENDIE ET DE SECOURS DE LA BSPP</t>
  </si>
  <si>
    <t>06CX2E5</t>
  </si>
  <si>
    <t>CER-MDM</t>
  </si>
  <si>
    <t>02F0030</t>
  </si>
  <si>
    <t>0864156</t>
  </si>
  <si>
    <t>ANT RUEIL MALMAISON</t>
  </si>
  <si>
    <t>ANTENNE RUEIL MALMAISON</t>
  </si>
  <si>
    <t>09RH0VN</t>
  </si>
  <si>
    <t>CEMSAIR : STAGIAIRES BORDEAUX</t>
  </si>
  <si>
    <t>063S2B1</t>
  </si>
  <si>
    <t>SUCCURSALE SAINT ARNOUL</t>
  </si>
  <si>
    <t>063S2B2</t>
  </si>
  <si>
    <t>SUCCURSALE DE LATTRE</t>
  </si>
  <si>
    <t>088G008</t>
  </si>
  <si>
    <t>ANT. BREST MAITR. RISQ.</t>
  </si>
  <si>
    <t>ANTENNE BREST MAITRISE DES RISQUES</t>
  </si>
  <si>
    <t>011K42T</t>
  </si>
  <si>
    <t>ESID RENNES - USID TOURS - ANT NOUAT</t>
  </si>
  <si>
    <t>ESID RENNES - USID TOURS - ANTENNE NOUATRE</t>
  </si>
  <si>
    <t>061B67V</t>
  </si>
  <si>
    <t>SITE PAU BERNADOTTE</t>
  </si>
  <si>
    <t>05BU88E</t>
  </si>
  <si>
    <t>09O93ZM</t>
  </si>
  <si>
    <t>CICOS - CULTES - VERSAILLES</t>
  </si>
  <si>
    <t>CICOS - CULTES - COMBDD  IDF VERSAILLES AUMONERIE MUSULMANE</t>
  </si>
  <si>
    <t>09O9407</t>
  </si>
  <si>
    <t>CICOS - CULTES - HIA BEGIN AUMONERIE CATHOLIQUE</t>
  </si>
  <si>
    <t>06VY001</t>
  </si>
  <si>
    <t>SDSIE</t>
  </si>
  <si>
    <t>SERVICE DE DEFENSE, DE SECURITE ET D'INTELLIGENCE ECONOMIQUE</t>
  </si>
  <si>
    <t>010R000</t>
  </si>
  <si>
    <t>RSMA-NC</t>
  </si>
  <si>
    <t>REGIMENT DU SERVICE MILITAIRE ADAPTE - NOUVELLE CALEDONIE</t>
  </si>
  <si>
    <t>0A0V000</t>
  </si>
  <si>
    <t>ZIG EVX ROUEN</t>
  </si>
  <si>
    <t>0AGQ000</t>
  </si>
  <si>
    <t>CIM</t>
  </si>
  <si>
    <t>CENTRE INTERARMEES DU SOUTIEN MULTISERVICES</t>
  </si>
  <si>
    <t>0A82001</t>
  </si>
  <si>
    <t>FREMM LORRAINE - SERVICE HYG SANTE</t>
  </si>
  <si>
    <t>FREGATE MULTI-MISSIONS LORRAINE - SERVICE HYGIENE SANTE</t>
  </si>
  <si>
    <t>00ZM186</t>
  </si>
  <si>
    <t>GIS2/23CIS</t>
  </si>
  <si>
    <t>COMPAGNIE D'INCENDIE ET DE SECOURS 23</t>
  </si>
  <si>
    <t>SAINT-MAUR-DES-FOSSES</t>
  </si>
  <si>
    <t>04UJ1Y4</t>
  </si>
  <si>
    <t>COM-IAZDS SUD-EST - PANP</t>
  </si>
  <si>
    <t>COMMANDEMENT INTERARMEES DE ZONE DE DEFENSE ET DE SECURITE SUD-EST - PERSONNEL ABSENT NON PAYE</t>
  </si>
  <si>
    <t>067O1F6</t>
  </si>
  <si>
    <t>10 CMA - 158 AM - RESERVE</t>
  </si>
  <si>
    <t>158EME AM - CELLULE RESERVE OPERATIONNELLE</t>
  </si>
  <si>
    <t>067O1F7</t>
  </si>
  <si>
    <t>17EME AMP - ISTRES</t>
  </si>
  <si>
    <t>10EME CENTRE MEDICAL DES ARMEES - 17EME ANTENNE DE MEDECINE DE PREVENTION</t>
  </si>
  <si>
    <t>02FI007</t>
  </si>
  <si>
    <t>02FI009</t>
  </si>
  <si>
    <t>0631N02</t>
  </si>
  <si>
    <t>RESTO CRANOU</t>
  </si>
  <si>
    <t>RESTAURANT LANDIVISIAU STATION CRANOU</t>
  </si>
  <si>
    <t>00CY9OT</t>
  </si>
  <si>
    <t>27E BCA - STRUCTURE ACCUEIL RO2</t>
  </si>
  <si>
    <t>27E BCA - STRUCTURE D'ACCUEIL DE LA RO2 CRAN GEVRIER</t>
  </si>
  <si>
    <t>06VY0FL</t>
  </si>
  <si>
    <t>MEDDE - SAN GENS MER BORDEAUX</t>
  </si>
  <si>
    <t>MEDDE - SANTE GENS MER - BORDEAUX</t>
  </si>
  <si>
    <t>081C4FW</t>
  </si>
  <si>
    <t>1ER CMA - SECTION AS HIA BEGIN</t>
  </si>
  <si>
    <t>1ER CENTRE MEDICAL DES ARMEES - SECTION AIDE SOIGNANT HIA BEGIN</t>
  </si>
  <si>
    <t>011L3VI</t>
  </si>
  <si>
    <t>011I5BR</t>
  </si>
  <si>
    <t>ESID METZ - ANT REG POLY HAGUENAU</t>
  </si>
  <si>
    <t>ESID METZ - ANTENNE REGIE POLYVALENTE HAGUENAU</t>
  </si>
  <si>
    <t>06EX3Z0</t>
  </si>
  <si>
    <t>ESID DE BREST - CELL BSSI CYB ANT I-L</t>
  </si>
  <si>
    <t>ESID DE BREST - CELLULE BSSI - CYBER - ANTENNE ILE LONGUE</t>
  </si>
  <si>
    <t>0ACZ04Y</t>
  </si>
  <si>
    <t>SERVICE DETACHE - ALLEMAGNE</t>
  </si>
  <si>
    <t>HBS - HPMEA - NDO - SD - ALLEMAGNE</t>
  </si>
  <si>
    <t>047Q2BN</t>
  </si>
  <si>
    <t>GRS IDF - 8E BCP - MEAUX - RO2</t>
  </si>
  <si>
    <t>GRS IDF - 8E BCP - CIRFA MEAUX  - STRUCTURE D'ACCUEIL DE LA RO2</t>
  </si>
  <si>
    <t>06MD000</t>
  </si>
  <si>
    <t>U CFA BA 106 BORDEAUX - MERIGNAC</t>
  </si>
  <si>
    <t>UNITES CFA DE LA BASE AERIENNE 106 BORDEAUX - MERIGNAC</t>
  </si>
  <si>
    <t>06ME000</t>
  </si>
  <si>
    <t>UNITES CFA DE LA BA 107 VILLACOUBLAY</t>
  </si>
  <si>
    <t>UNITES CFA DE LA BASE AERIENNE 107 VILLACOUBLAY</t>
  </si>
  <si>
    <t>06MF000</t>
  </si>
  <si>
    <t>U CFA DE LA BASE AERIENNE 110 CREIL</t>
  </si>
  <si>
    <t>UNITES CFA DE LA BASE AERIENNE 110 CREIL</t>
  </si>
  <si>
    <t>06MG000</t>
  </si>
  <si>
    <t>U CFA DE LA BASE AERIENNE 112 REIMS</t>
  </si>
  <si>
    <t>UNITES CFA DE LA BASE AERIENNE 112 REIMS</t>
  </si>
  <si>
    <t>089I000</t>
  </si>
  <si>
    <t>(F)TRS INSTR AT05</t>
  </si>
  <si>
    <t>(F) UO AT05 - TRSP INSTRUCTION</t>
  </si>
  <si>
    <t>089K000</t>
  </si>
  <si>
    <t>(F)TRS INSTR AT06</t>
  </si>
  <si>
    <t>(F) UO AT06 - TRSP INSTRUCTION</t>
  </si>
  <si>
    <t>089M000</t>
  </si>
  <si>
    <t>(F)TRS INSTR AT07</t>
  </si>
  <si>
    <t>(F) UO AT07 - TRSP INSTRUCTION</t>
  </si>
  <si>
    <t>089N000</t>
  </si>
  <si>
    <t>(F)BILLET AVION AT07</t>
  </si>
  <si>
    <t>(F) UO AT07 - BILLETTERIE AVION</t>
  </si>
  <si>
    <t>089O000</t>
  </si>
  <si>
    <t>(F)TRS INSTR AT08</t>
  </si>
  <si>
    <t>(F) UO AT08 - TRSP INSTRUCTION</t>
  </si>
  <si>
    <t>05Q2001</t>
  </si>
  <si>
    <t>P400 LA MOQUEUSE - SERVICE HYG SANTE</t>
  </si>
  <si>
    <t>PATROUILLEUR P400 LA MOQUEUSE - SERVICE HYGIENE SANTE</t>
  </si>
  <si>
    <t>0AHZ00C</t>
  </si>
  <si>
    <t>OPS RTD - CNMO TSR FAV</t>
  </si>
  <si>
    <t>PO RTD - CENTRE NATIONAL DE MISE EN OEUVRE DES TELECOM SPATIALES ET RADIO FAVIERES (CNMO TSR F)</t>
  </si>
  <si>
    <t>0AHZ00M</t>
  </si>
  <si>
    <t>OPS RTD - CNMO TIN VILLA RSV</t>
  </si>
  <si>
    <t>PO RTD - CNMO TIN VILLACOUBLAY CI RSV N1</t>
  </si>
  <si>
    <t>00JS6GZ</t>
  </si>
  <si>
    <t>SITE CESSON SEVIGNE</t>
  </si>
  <si>
    <t>014L021</t>
  </si>
  <si>
    <t>DCSD - MCD DJIBOUTI</t>
  </si>
  <si>
    <t>DCSD - MISSION DE COOPERATION DE DEFENSE - DJIBOUTI</t>
  </si>
  <si>
    <t>014L024</t>
  </si>
  <si>
    <t>DCSD - MCD TCHAD</t>
  </si>
  <si>
    <t>DCSD - MISSION DE COOPERATION DE DEFENSE - TCHAD</t>
  </si>
  <si>
    <t>014L025</t>
  </si>
  <si>
    <t>DCSD - MCD TOGO</t>
  </si>
  <si>
    <t>DCSD - MISSION DE COOPERATION DE DEFENSE - TOGO</t>
  </si>
  <si>
    <t>087C038</t>
  </si>
  <si>
    <t>ANFR</t>
  </si>
  <si>
    <t>AGENCE NATIONALE DES FREQUENCES (ANFR)</t>
  </si>
  <si>
    <t>087C03D</t>
  </si>
  <si>
    <t>ANFR AIR</t>
  </si>
  <si>
    <t>AGENCE NATIONALE DES FREQUENCES (AIR)</t>
  </si>
  <si>
    <t>087C03K</t>
  </si>
  <si>
    <t>ANFR - SSI</t>
  </si>
  <si>
    <t>SERVICES SSI</t>
  </si>
  <si>
    <t>087C03I</t>
  </si>
  <si>
    <t>AGENCE NATIONALE DES FREQUENCES</t>
  </si>
  <si>
    <t>087C03N</t>
  </si>
  <si>
    <t>AGENCE NATIONALE FREQUENCES</t>
  </si>
  <si>
    <t>AGENCE NATIONALE DES FREQUENCES PERS TER</t>
  </si>
  <si>
    <t>05BS011</t>
  </si>
  <si>
    <t>05BR011</t>
  </si>
  <si>
    <t>05BU177</t>
  </si>
  <si>
    <t>PPE - OFF ECHANGE CJ3 SAN - BONN (ALL)</t>
  </si>
  <si>
    <t>PPE - OFFICIER D'ECHANGE CJ3 SAN - BONN (ALL)</t>
  </si>
  <si>
    <t>0828004</t>
  </si>
  <si>
    <t>ETR ST DIZIER - ELEVES</t>
  </si>
  <si>
    <t>06VZ0AD</t>
  </si>
  <si>
    <t>PREF CAEN</t>
  </si>
  <si>
    <t>PREFECTURE DE CAEN</t>
  </si>
  <si>
    <t>050N000</t>
  </si>
  <si>
    <t>JEAN BART</t>
  </si>
  <si>
    <t>FREGATE ANTI-AERIENNE F70AA JEAN BART</t>
  </si>
  <si>
    <t>050O000</t>
  </si>
  <si>
    <t>FLOREAL</t>
  </si>
  <si>
    <t>FREGATE DE SURVEILLANCE FLOREAL</t>
  </si>
  <si>
    <t>050R000</t>
  </si>
  <si>
    <t>VENTOSE</t>
  </si>
  <si>
    <t>FREGATE DE SURVEILLANCE VENTOSE</t>
  </si>
  <si>
    <t>011K334</t>
  </si>
  <si>
    <t>ESID RENNES - USID AGRS - ANT SAUMUR</t>
  </si>
  <si>
    <t>ESID RENNES - USID ANGERS - ANTENNE SAUMUR</t>
  </si>
  <si>
    <t>0AB800U</t>
  </si>
  <si>
    <t>PRSD-GUYANE</t>
  </si>
  <si>
    <t>POSTE RSD - GUYANE</t>
  </si>
  <si>
    <t>0AB801H</t>
  </si>
  <si>
    <t>PRSD-NLLE CALEDONIE</t>
  </si>
  <si>
    <t>POSTE RSD - NOUVELLE CALEDONIE</t>
  </si>
  <si>
    <t>0AB801Q</t>
  </si>
  <si>
    <t>BE-COTE D'IVOIRE</t>
  </si>
  <si>
    <t>BUREAU D'ETUDES - COTE D'IVOIRE</t>
  </si>
  <si>
    <t>081C4HE</t>
  </si>
  <si>
    <t>00FS000</t>
  </si>
  <si>
    <t>1ER RIMA</t>
  </si>
  <si>
    <t>1ER REGIMENT D'INFANTERIE DE MARINE</t>
  </si>
  <si>
    <t>081C4HI</t>
  </si>
  <si>
    <t>SECRETARIAT</t>
  </si>
  <si>
    <t>081C4HJ</t>
  </si>
  <si>
    <t>SECTION RESSOURCES</t>
  </si>
  <si>
    <t>081C4HK</t>
  </si>
  <si>
    <t>SECTION APPUI ADMINISTRATIF</t>
  </si>
  <si>
    <t>SECTION APPUI ADMINISTRATIF - CHANCELLERIE</t>
  </si>
  <si>
    <t>081C4HL</t>
  </si>
  <si>
    <t>CELLULE APPUI MEDICAL</t>
  </si>
  <si>
    <t>0AHZ009</t>
  </si>
  <si>
    <t>OPS RTD - CNMO TIN</t>
  </si>
  <si>
    <t>PO RTD - CENTRE NATIONAL DE MISE EN OEUVRE TRANSMISSIONS INFRA NUC VILLA (CNMO TIN)</t>
  </si>
  <si>
    <t>06RB002</t>
  </si>
  <si>
    <t>DET EAN LUC E</t>
  </si>
  <si>
    <t>COURS AU DET. ECOLE AERONAUTIQUE NAVALE LE LUC</t>
  </si>
  <si>
    <t>02KN097</t>
  </si>
  <si>
    <t>C/S/DETEC</t>
  </si>
  <si>
    <t>POLE ECOLES MEDITERRANEE ELEVES - COURS SPECIALITE ""OFFICIER DETECTEUR"</t>
  </si>
  <si>
    <t>067H037</t>
  </si>
  <si>
    <t>08  CMA - 85 AM - RESERVE</t>
  </si>
  <si>
    <t>85EME AM - CELLULE RESERVE OPERATIONNELLE</t>
  </si>
  <si>
    <t>061B000</t>
  </si>
  <si>
    <t>GSBDD PAU BAYONNE</t>
  </si>
  <si>
    <t>GROUPEMENT DE SOUTIEN DE LA BASE DE DEFENSE - PAU - BAYONNE</t>
  </si>
  <si>
    <t>0A8T00P</t>
  </si>
  <si>
    <t>SECT NANCY-PHALSBOURG</t>
  </si>
  <si>
    <t>SECTEUR NANCY-PHALSBOURG</t>
  </si>
  <si>
    <t>0A8T015</t>
  </si>
  <si>
    <t>ANT ACT SOC MÜLLHEIM</t>
  </si>
  <si>
    <t>ANTENNE D'ACTION SOCIALE MÜLLHEIM</t>
  </si>
  <si>
    <t>0A8T016</t>
  </si>
  <si>
    <t>ANT ACT SOC COLMAR</t>
  </si>
  <si>
    <t>ANTENNE D'ACTION SOCIALE COLMAR</t>
  </si>
  <si>
    <t>047Q2BQ</t>
  </si>
  <si>
    <t>GRS IDF - 8E BCP - SAINT-DENIS - RO2</t>
  </si>
  <si>
    <t>GRS IDF - 8E BCP - CIRFA SAINT-DENIS - STRUCTURE D'ACCUEIL DE LA RO2</t>
  </si>
  <si>
    <t>04UJ1D0</t>
  </si>
  <si>
    <t>COM-IAZDS SUD-EST-AUMONERIE MUSULMANE</t>
  </si>
  <si>
    <t>04UJ1F2</t>
  </si>
  <si>
    <t>SEC AUMONERIE TOULON</t>
  </si>
  <si>
    <t>SECRETARIAT AUMONERIE - TOULON</t>
  </si>
  <si>
    <t>0ACY000</t>
  </si>
  <si>
    <t>COM E2CIA</t>
  </si>
  <si>
    <t>COMMANDEMENT DE L'ENTRAINEMENT ET DES ECOLES DU COMBAT INTERARMES</t>
  </si>
  <si>
    <t>0ACZ000</t>
  </si>
  <si>
    <t>TER - HPMEA - NDO</t>
  </si>
  <si>
    <t>TER - PERSONNEL INDISPONIBLE - HORS PMEA - NDO</t>
  </si>
  <si>
    <t>06Z99P0</t>
  </si>
  <si>
    <t>41E RTRS - UIR</t>
  </si>
  <si>
    <t>41E REGIMENT DE TRANSMISSIONS - UNITE D'INTERVENTION DE RESERVE</t>
  </si>
  <si>
    <t>09X1008</t>
  </si>
  <si>
    <t>BSAOM CHAMPLAIN A - SERVICE HYG SANTE</t>
  </si>
  <si>
    <t>BSAOM CHAMPLAIN - EQUIPAGE A - SERVICE HYGIENE SANTE</t>
  </si>
  <si>
    <t>063N08G</t>
  </si>
  <si>
    <t>CTTS - STRUCTURE ACCUEIL RO2 - OLLAINVIL</t>
  </si>
  <si>
    <t>CENTRE DES TRANSPORTS ET TRANSITS DE SURFACE - STRUCTURE D'ACCUEIL DE LA RO2 - OLLAINVILLE</t>
  </si>
  <si>
    <t>069KA8Q</t>
  </si>
  <si>
    <t>POLE RSC SAINTES</t>
  </si>
  <si>
    <t>POLE ROCHEFORT SAINTES</t>
  </si>
  <si>
    <t>047N4H8</t>
  </si>
  <si>
    <t>CDEC - EMSST-ELEVES IAE LYON</t>
  </si>
  <si>
    <t>CDEC - EMSST-ELEVES INSTITUT D'ADMINISTRATION DES ENTREPRISES LYON</t>
  </si>
  <si>
    <t>LYON 08</t>
  </si>
  <si>
    <t>047N4HD</t>
  </si>
  <si>
    <t>CDEC - EMSST ELV UCO AGS</t>
  </si>
  <si>
    <t>CDEC - EMSST-ELEVES UCO ANGERS</t>
  </si>
  <si>
    <t>09RQ06F</t>
  </si>
  <si>
    <t>CHARGE DE MISSION SOURCE SO</t>
  </si>
  <si>
    <t>CHARGE DE MISSION SOURCE SOLDE</t>
  </si>
  <si>
    <t>06041B6</t>
  </si>
  <si>
    <t>SMITER - CTRL VBL - DET MAROLLES</t>
  </si>
  <si>
    <t>DIRECTION DU SERVICE DE MAINTENANCE INDUSTRIELLE TERRESTRE - CONTROLE DES VBL - DETACHEMENT MAROLLES</t>
  </si>
  <si>
    <t>MAROLLES-EN-HUREPOIX</t>
  </si>
  <si>
    <t>05BU81K</t>
  </si>
  <si>
    <t>PPE - OLIA DRM - BAMAKO (MLI)</t>
  </si>
  <si>
    <t>PPE - OLIA DRM - DIRECTION SECURITE MILITAIRE (DSM) - BAMAKO (MALI)</t>
  </si>
  <si>
    <t>05BU738</t>
  </si>
  <si>
    <t>EMS2 CEMOS - BRESIL - NDO - DF MER</t>
  </si>
  <si>
    <t>PPE - EMS2 - STAGIAIRE CEMOS  - BRESIL - NDO - DF MER</t>
  </si>
  <si>
    <t>01879ZW</t>
  </si>
  <si>
    <t>EM ARMEE TERRE - BLT</t>
  </si>
  <si>
    <t>ETAT MAJOR DE L'ARMEE DE TERRE - BATTLE LAB TERRE</t>
  </si>
  <si>
    <t>0A6N03G</t>
  </si>
  <si>
    <t>0A4V000</t>
  </si>
  <si>
    <t>ZIG LVV CHABEUIL</t>
  </si>
  <si>
    <t>011I5A1</t>
  </si>
  <si>
    <t>ESID METZ - ANT REG CAMP MAILLY</t>
  </si>
  <si>
    <t>ESID METZ - ANTENNE REGIE CAMP MAILLY</t>
  </si>
  <si>
    <t>00ZW57B</t>
  </si>
  <si>
    <t>06D108N</t>
  </si>
  <si>
    <t>GDM-BREST</t>
  </si>
  <si>
    <t>UDGA160570 : DÉPARTEMENT GUERRE DES MINES- BREST</t>
  </si>
  <si>
    <t>00JS185</t>
  </si>
  <si>
    <t>RNS - ANT DINARD</t>
  </si>
  <si>
    <t>ANTENNE DINARD</t>
  </si>
  <si>
    <t>053L000</t>
  </si>
  <si>
    <t>DE - GABON LIBREVILLE</t>
  </si>
  <si>
    <t>DEPOT ESSENCES-GABON (LIBREVILLE)</t>
  </si>
  <si>
    <t>04UK001</t>
  </si>
  <si>
    <t>DMD ZDE - DMD DE LA MOSELLE</t>
  </si>
  <si>
    <t>DELEGATION MILITAIRE DEPARTEMENTALE DE LA MOSELLE (57) - (DMD = OGZDS EST)</t>
  </si>
  <si>
    <t>08JX0AM</t>
  </si>
  <si>
    <t>08JX0AN</t>
  </si>
  <si>
    <t>05F70BV</t>
  </si>
  <si>
    <t>B ORG</t>
  </si>
  <si>
    <t>BUREAU ORGANISATION</t>
  </si>
  <si>
    <t>09XA036</t>
  </si>
  <si>
    <t>COM TN - BLESSES DE L'ARMEE DE TERRE</t>
  </si>
  <si>
    <t>COMMANDEMENT TERRE POUR LE TERRITOIRE NATIONAL - BLESSES DE L'ARMEE DE TERRE</t>
  </si>
  <si>
    <t>09VB002</t>
  </si>
  <si>
    <t>AMAINT OME- COTE D'IVOIRE - BLESSES ADT</t>
  </si>
  <si>
    <t>AMAINT OME- COTE D'IVOIRE - BLESSES ARMEE DE TERRE</t>
  </si>
  <si>
    <t>087D080</t>
  </si>
  <si>
    <t>ORGANISATIONS DIVERSES - MC1GM 1914-2014</t>
  </si>
  <si>
    <t>MISSION DU CENTENAIRE DE LA 1ERE GUERRE MONDIALE 1914-2014</t>
  </si>
  <si>
    <t>05HB4P1</t>
  </si>
  <si>
    <t>SPAC - SS DIR SOUT GEN SITES</t>
  </si>
  <si>
    <t>SPAC - SOUS DIRECTION DU SOUTIEN GENERAL ET DES SITES</t>
  </si>
  <si>
    <t>04079FK</t>
  </si>
  <si>
    <t>503E RGT TRN - STRUCTURE ACCUEIL RO2</t>
  </si>
  <si>
    <t>503E REGIMENT DU TRAIN - STRUCTURE D'ACCUEIL DE LA RO2 - NIMES</t>
  </si>
  <si>
    <t>00H79DE</t>
  </si>
  <si>
    <t>511E RGT TRN - STRUCTURE ACCUEIL RO2</t>
  </si>
  <si>
    <t>511E REGIMENT DU TRAIN - STRUCTURE D'ACCUEIL DE LA RO2 - AUXONNE</t>
  </si>
  <si>
    <t>019T000</t>
  </si>
  <si>
    <t>1ER RGT ETR</t>
  </si>
  <si>
    <t>1ER REGIMENT ETRANGER</t>
  </si>
  <si>
    <t>0114311</t>
  </si>
  <si>
    <t>DCSID - OFFICIER LIAISON EMA CPCO</t>
  </si>
  <si>
    <t>DCSID - OFFICIER DE LIAISON AUPRES DE L EMA - CPCO</t>
  </si>
  <si>
    <t>086S0CJ</t>
  </si>
  <si>
    <t>11EME AM - PALAISEAU</t>
  </si>
  <si>
    <t>2EME CENTRE MEDICAL DES ARMEES - 11EME ANTENNE MEDICALE</t>
  </si>
  <si>
    <t>05TQ05A</t>
  </si>
  <si>
    <t>DIRECTION ENSM BPN</t>
  </si>
  <si>
    <t>DIRECTION DE L'ECOLE NAVIGATION SOUS MARINE ET DES BATIMENTS A PROPULSION NUCLEAIRE</t>
  </si>
  <si>
    <t>06JP003</t>
  </si>
  <si>
    <t>SNOI - SEA - DIR. SNOI</t>
  </si>
  <si>
    <t>DIRECTEUR DU SNOI</t>
  </si>
  <si>
    <t>013Q300</t>
  </si>
  <si>
    <t>DIRISI MTZ - DET SIC SISSONNE</t>
  </si>
  <si>
    <t>DIRISI METZ - CIRISI CHAMPAGNE DETACHEMENT SIC SISSONNE</t>
  </si>
  <si>
    <t>08EI000</t>
  </si>
  <si>
    <t>SMITER - 3E RMAT - DET VAYRES</t>
  </si>
  <si>
    <t>SMITER - 3E RMAT - DETACHEMENT VAYRES</t>
  </si>
  <si>
    <t>09LD004</t>
  </si>
  <si>
    <t>ETS STRUCT DIV - SAE</t>
  </si>
  <si>
    <t>ETABLISSEMENTS ET STRUCTURES DIVERS - SERVICE DES ACHATS DE L'ETAT</t>
  </si>
  <si>
    <t>05F7087</t>
  </si>
  <si>
    <t>BUREAU EMPLOI</t>
  </si>
  <si>
    <t>0AJA000</t>
  </si>
  <si>
    <t>EAE</t>
  </si>
  <si>
    <t>ECOLE DE L'AIR ET DE L'ESPACE</t>
  </si>
  <si>
    <t>09ZP000</t>
  </si>
  <si>
    <t>ZIG RVC BRUZ WILTZ</t>
  </si>
  <si>
    <t>09ZR000</t>
  </si>
  <si>
    <t>ZIG RVC ST AUBIN DU CORMIER</t>
  </si>
  <si>
    <t>09ZT000</t>
  </si>
  <si>
    <t>BDD TOURS COUTS INDIVIS</t>
  </si>
  <si>
    <t>09ZU000</t>
  </si>
  <si>
    <t>ZIG TRS TOURS TULASNE</t>
  </si>
  <si>
    <t>069G000</t>
  </si>
  <si>
    <t>CMA13</t>
  </si>
  <si>
    <t>13EME CENTRE MEDICAL DES ARMEES</t>
  </si>
  <si>
    <t>05WD139</t>
  </si>
  <si>
    <t>CAM PARIS - SAN GM TLN</t>
  </si>
  <si>
    <t>SANTE GENS MER TOULON</t>
  </si>
  <si>
    <t>0672149</t>
  </si>
  <si>
    <t>DIR SIMU - RES MER</t>
  </si>
  <si>
    <t>DIRECTION SIMU - RESERVE MER</t>
  </si>
  <si>
    <t>051Y19A</t>
  </si>
  <si>
    <t>CCMAR ATLANT</t>
  </si>
  <si>
    <t>CENTRE DE COORDINATION DE LA MARINE EN ATLANTIQUE</t>
  </si>
  <si>
    <t>02FCFI4</t>
  </si>
  <si>
    <t>066D000</t>
  </si>
  <si>
    <t>DC SCA</t>
  </si>
  <si>
    <t>DIRECTION CENTRALE DU SERVICE DU COMMISSARIAT DES ARMEES</t>
  </si>
  <si>
    <t>066DAFT</t>
  </si>
  <si>
    <t>DC SCA - DCSCA TOURS</t>
  </si>
  <si>
    <t>DIRECTION CENTRALE DU SERVICE DU COMMISSARIAT DES ARMEES - TOURS</t>
  </si>
  <si>
    <t>06TQ000</t>
  </si>
  <si>
    <t>PAOP CIVILS TS PROG</t>
  </si>
  <si>
    <t>PAOP CIVILS (TOUS PROGRAMMES)</t>
  </si>
  <si>
    <t>0ABA07O</t>
  </si>
  <si>
    <t>PRSD LYON</t>
  </si>
  <si>
    <t>POSTE RSD LYON</t>
  </si>
  <si>
    <t>05HB4WR</t>
  </si>
  <si>
    <t>SPAC-SDGBF-BUR GEST LOG BIENS QUAL COMPT</t>
  </si>
  <si>
    <t>SPAC - SDGBF - BUREAU DE LA GESTION LOGISTIQUE DES BIENS ET DE LA QUALITE COMPTABLE</t>
  </si>
  <si>
    <t>05Y80AS</t>
  </si>
  <si>
    <t>EFM COMAR PARIS - PC</t>
  </si>
  <si>
    <t>08BN000</t>
  </si>
  <si>
    <t>EXTER RHL</t>
  </si>
  <si>
    <t>EXTERNALISATION RESTAURATION HOTELLERIE ET LOISIRS</t>
  </si>
  <si>
    <t>018F03Y</t>
  </si>
  <si>
    <t>011I4ZA</t>
  </si>
  <si>
    <t>ESID METZ-CENT REF INSTAL PREPA OPE</t>
  </si>
  <si>
    <t>ESID METZ - CENTRE REFERENT INSTALLATION DE PREPARATION OPERATIONNELLE</t>
  </si>
  <si>
    <t>015Q389</t>
  </si>
  <si>
    <t>9E RIMA - CTA</t>
  </si>
  <si>
    <t>9E REGIMENT D'INFANTERIE DE MARINE - CODE TECHNIQUE APPROVISIONNEMENT</t>
  </si>
  <si>
    <t>05X60C8</t>
  </si>
  <si>
    <t>SHOM - SHOM - GHOA - LA PEROUSE</t>
  </si>
  <si>
    <t>SERVICE HYDROGRAPHIQUE ET OCEANOGRAPHIQUE DE LA MARINE - SHOM - GHOA - LA PEROUSE</t>
  </si>
  <si>
    <t>047S417</t>
  </si>
  <si>
    <t>GRS NO - 41 E RI - CIRFA BLOIS</t>
  </si>
  <si>
    <t>GRS NO -  41E RI - CIRFA BLOIS</t>
  </si>
  <si>
    <t>05K0123</t>
  </si>
  <si>
    <t>GROUPEMENT DE RECRUTEMENT DE LA LEGION ETRANGERE -  BLESSES DE L'ARMEE DE TERRE</t>
  </si>
  <si>
    <t>047R3AW</t>
  </si>
  <si>
    <t>GRS NE - 8E RA - STRASBOURG - RO2</t>
  </si>
  <si>
    <t>GRS NE - 8E RA- CIRFA STRASBOURG - STRUCTURE D'ACCUEIL DE LA RO2</t>
  </si>
  <si>
    <t>04C5042</t>
  </si>
  <si>
    <t>SERVICE DETACHE : OCCAR - BONN</t>
  </si>
  <si>
    <t>01D59H2</t>
  </si>
  <si>
    <t>ECO ST CYR COETQ - DIV SERV COMMUNS</t>
  </si>
  <si>
    <t>ECOLES DE SAINT-CYR COETQUIDAN - DIVISION DES SERVICES COMMUNS</t>
  </si>
  <si>
    <t>012S9EB</t>
  </si>
  <si>
    <t>5E RIAOM - DET MAT PARA</t>
  </si>
  <si>
    <t>5E RIAOM - DETACHEMENT TECHNIQUE DES MATERIELS DE PARACHUTAGE ET DE LARGAGE</t>
  </si>
  <si>
    <t>06RJ01J</t>
  </si>
  <si>
    <t>PM SPM - SLPA TOULON</t>
  </si>
  <si>
    <t>02FY027</t>
  </si>
  <si>
    <t>02FY031</t>
  </si>
  <si>
    <t>02FY032</t>
  </si>
  <si>
    <t>02FY034</t>
  </si>
  <si>
    <t>EAS</t>
  </si>
  <si>
    <t>ESCADRON D'ARMEMENT SPECIALISE 66.031 "MÉDITERRANÉE"</t>
  </si>
  <si>
    <t>02FY037</t>
  </si>
  <si>
    <t>BUREAU AIR DU CENTRE D'INFORMATION ET DE RECRUTEMENT DES FORCES ARMEES PERPIGNAN</t>
  </si>
  <si>
    <t>02FY038</t>
  </si>
  <si>
    <t>02FY039</t>
  </si>
  <si>
    <t>CIIRAA - ISTRES</t>
  </si>
  <si>
    <t>CENTRE D'INSTRUCTION ET D'INFORMATION DE RESERVE DE L'ARMEE DE L'AIR - ISTRES</t>
  </si>
  <si>
    <t>0AB50G3</t>
  </si>
  <si>
    <t>BCS ANTENNE RENNES</t>
  </si>
  <si>
    <t>0ALC0HA</t>
  </si>
  <si>
    <t>BAAP</t>
  </si>
  <si>
    <t>00S32B1</t>
  </si>
  <si>
    <t>EMS2 STAGIAIRES FGSS AKM - HMB - ALL</t>
  </si>
  <si>
    <t>EMS2 - STAGIAIRES FUHRUNGSAKADEMIE - HAMBOURG (ALLEMAGNE)</t>
  </si>
  <si>
    <t>00S32B3</t>
  </si>
  <si>
    <t>EMS2 - STAGIAIRES ESFAS - MADRID - ESP</t>
  </si>
  <si>
    <t>EMS2 - STAGIAIRES - ESCUELA SUPERIOR DE LAS FUERZAS ARMADAS (ESFAS) - MADRID (ESPAGNE)</t>
  </si>
  <si>
    <t>00S32C1</t>
  </si>
  <si>
    <t>EDG - ELEVES TUNIS (TUNISIE)</t>
  </si>
  <si>
    <t>ECOLE DE GUERRE - ELEVES TUNIS (TUNISIE)</t>
  </si>
  <si>
    <t>0AJB056</t>
  </si>
  <si>
    <t>SERV PROJ - CELL SOUT - BRUZ</t>
  </si>
  <si>
    <t>SERVICE PROJETS - CELLULE SOUTIEN - BRUZ</t>
  </si>
  <si>
    <t>0AGP02U</t>
  </si>
  <si>
    <t>SEC COMPTA PATRIM</t>
  </si>
  <si>
    <t>SECTION COMPTABILITE PATRIMONIALE ARCUEIL</t>
  </si>
  <si>
    <t>00RUAI7</t>
  </si>
  <si>
    <t>EM ARMEES - BGRH - RENNES</t>
  </si>
  <si>
    <t>ETAT-MAJOR DES ARMEES - BUREAU GESTION RESSOURCES HUMAINES - RENNES (07.532)</t>
  </si>
  <si>
    <t>011C57D</t>
  </si>
  <si>
    <t>ESID BORDEAUX - CELL ACH MET - ANT PAU</t>
  </si>
  <si>
    <t>ESID BORDEAUX - CELLULE ACHATS METIERS - ANTENNE PAU</t>
  </si>
  <si>
    <t>05J704S</t>
  </si>
  <si>
    <t>BORH - LYON</t>
  </si>
  <si>
    <t>BUREAU ORGANISATION DES RESSOURCES HUMAINES - LYON</t>
  </si>
  <si>
    <t>042S097</t>
  </si>
  <si>
    <t>13E BSMAT - CTA - CLF</t>
  </si>
  <si>
    <t>13E BASE DE SOUTIEN DU MATERIEL - CODE TECHNIQUE APPROVISIONNEMENT - CLERMONT FERRAND</t>
  </si>
  <si>
    <t>042S127</t>
  </si>
  <si>
    <t>13E BSMAT - DET ST ASTIER</t>
  </si>
  <si>
    <t>13E BASE DE SOUTIEN DU MATERIEL - DETACHEMENT SAINT-ASTIER</t>
  </si>
  <si>
    <t>05YK04E</t>
  </si>
  <si>
    <t>EC FUSIL - PC - EFM BREST</t>
  </si>
  <si>
    <t>05YK04V</t>
  </si>
  <si>
    <t>GRPT INSTR  TRANSVERSES TER</t>
  </si>
  <si>
    <t>00GB346</t>
  </si>
  <si>
    <t>02FC05M</t>
  </si>
  <si>
    <t>AEAPS</t>
  </si>
  <si>
    <t>ANTENNE D'EXPERTISE ET D'APPUI A LA PROJECTION DES SICAERO</t>
  </si>
  <si>
    <t>02EL05M</t>
  </si>
  <si>
    <t>BN NOUMEA - PC</t>
  </si>
  <si>
    <t>BASE NAVALE DE NOUMEA - PC</t>
  </si>
  <si>
    <t>013KA4F</t>
  </si>
  <si>
    <t>CIRISI MERIGNAC DET SIC CAZAUX RSV N1</t>
  </si>
  <si>
    <t>DIRISI BORDEAUX - CIRISI MERIGNAC DET SIC CAZAUX CI RSV N1</t>
  </si>
  <si>
    <t>0ALE3H7</t>
  </si>
  <si>
    <t>PDM NORD EST - ADML-LUXEUIL</t>
  </si>
  <si>
    <t>0ALE3HB</t>
  </si>
  <si>
    <t>ANTENNE DEFENSE MOBILITE LOCALE - AUXONNE</t>
  </si>
  <si>
    <t>0ALE3HC</t>
  </si>
  <si>
    <t>ADML-DOUAI</t>
  </si>
  <si>
    <t>ANTENNE DEFENSE MOBILITE LOCALE - DOUAI</t>
  </si>
  <si>
    <t>05BQ011</t>
  </si>
  <si>
    <t>014L040</t>
  </si>
  <si>
    <t>DCSD - MCD ETHIOPIE</t>
  </si>
  <si>
    <t>DCSD - MISSION DE COOPERATION DE DEFENSE - ETHIOPIE</t>
  </si>
  <si>
    <t>014L041</t>
  </si>
  <si>
    <t>DCSD - MCD LIBAN</t>
  </si>
  <si>
    <t>DCSD - MISSION DE COOPERATION DE DEFENSE - LIBAN</t>
  </si>
  <si>
    <t>014L042</t>
  </si>
  <si>
    <t>DCSD - MCD ARABIE SAOUDITE</t>
  </si>
  <si>
    <t>DCSD - MISSION DE COOPERATION DE DEFENSE - ARABIE SAOUDITE</t>
  </si>
  <si>
    <t>014L043</t>
  </si>
  <si>
    <t>DCSD - MCD EMIRATS ARABES UNIS</t>
  </si>
  <si>
    <t>DCSD - MISSION DE COOPERATION DE DEFENSE - EMIRATS ARABES UNIS</t>
  </si>
  <si>
    <t>014L046</t>
  </si>
  <si>
    <t>DCSD - MCD POLOGNE</t>
  </si>
  <si>
    <t>DIRECTION DE LA COOPERATION DE SECURITE ET DE DEFENSE - MISSION DE COOPERATION DE DEFENSE - POLOGNE</t>
  </si>
  <si>
    <t>014L049</t>
  </si>
  <si>
    <t>DCSD - MCD SLOVAQUIE</t>
  </si>
  <si>
    <t>DCSD - MISSION DE COOPERATION DE DEFENSE - SLOVAQUIE</t>
  </si>
  <si>
    <t>BRATISLAVA</t>
  </si>
  <si>
    <t>014L051</t>
  </si>
  <si>
    <t>DCSD - MCD UKRAINE</t>
  </si>
  <si>
    <t>DIRECTION DE LA COOPERATION DE SECURITE ET DE DEFENSE - MISSION DE COOPERATION DE DEFENSE - UKRAINE</t>
  </si>
  <si>
    <t>018Q3FB</t>
  </si>
  <si>
    <t>STAT - SIMUNEB DASIM SIAPI</t>
  </si>
  <si>
    <t>STAT - SIMUNEB - DASIM- CONCEPTION REALISATION MCO SIAPI TOURS</t>
  </si>
  <si>
    <t>013K9L3</t>
  </si>
  <si>
    <t>DIRISI BDX - DET SIC AGEN</t>
  </si>
  <si>
    <t>DIRISI BORDEAUX - CIRISI MERIGNAC DETACHEMENT SIC AGEN</t>
  </si>
  <si>
    <t>019T6AE</t>
  </si>
  <si>
    <t>1ER RGT ETR - PASS - STAGIAIRES OAEA EMD</t>
  </si>
  <si>
    <t>1ER REGIMENT ETRANGER - STAGIAIRES OAEA DRAGUIGNAN</t>
  </si>
  <si>
    <t>05HF0SC</t>
  </si>
  <si>
    <t>DPMA - COD TECH BRL BDX</t>
  </si>
  <si>
    <t>DPMA - CODE TECHNIQUE BRL BORDEAUX</t>
  </si>
  <si>
    <t>05HF0SD</t>
  </si>
  <si>
    <t>DPMA - COD TECH BRL METZ</t>
  </si>
  <si>
    <t>DPMA - CODE TECHNIQUE BRL METZ</t>
  </si>
  <si>
    <t>05HF0SE</t>
  </si>
  <si>
    <t>DPMA - COD TECH BRL RNS</t>
  </si>
  <si>
    <t>DPMA - CODE TECHNIQUE BRL RENNES</t>
  </si>
  <si>
    <t>05HF0SF</t>
  </si>
  <si>
    <t>DPMA - COD TECH BRL TLN</t>
  </si>
  <si>
    <t>DPMA - CODE TECHNIQUE BRL TOULON</t>
  </si>
  <si>
    <t>05HF0SG</t>
  </si>
  <si>
    <t>DPMA - COD TECH BRL BLRIF</t>
  </si>
  <si>
    <t>DMPA - CODE TECHNIQUE BLRIF</t>
  </si>
  <si>
    <t>06VZ0E9</t>
  </si>
  <si>
    <t>05KQ000</t>
  </si>
  <si>
    <t>DLASZDSEST</t>
  </si>
  <si>
    <t>ASA - DIRECTION LOCALE ACTION SOCIALE GENDARMERIE ZONE DE DEFENSE ET SECURITE EST</t>
  </si>
  <si>
    <t>05NP000</t>
  </si>
  <si>
    <t>TEMERAIRE BL</t>
  </si>
  <si>
    <t>SNLE TEMERAIRE EQUIPAGE BLEU</t>
  </si>
  <si>
    <t>05NQ000</t>
  </si>
  <si>
    <t>TEMERAIRE JN</t>
  </si>
  <si>
    <t>SNLE TEMERAIRE EQUIPAGE JAUNE</t>
  </si>
  <si>
    <t>05OD000</t>
  </si>
  <si>
    <t>SAPHIR ROUGE</t>
  </si>
  <si>
    <t>SNA SAPHIR EQUIPAGE ROUGE</t>
  </si>
  <si>
    <t>06JE02C</t>
  </si>
  <si>
    <t>FIN-OT-VAL-DE-REUIL</t>
  </si>
  <si>
    <t>UDGA121503 : DIVISION FIN-COMPTA DES OPÉRATIONS TECHNIQUES - VAL DE REUI</t>
  </si>
  <si>
    <t>06JC1D3</t>
  </si>
  <si>
    <t>UDGA107535 : CENTRE DE PRODUCTION CENTRE</t>
  </si>
  <si>
    <t>06JC1DC</t>
  </si>
  <si>
    <t>OU</t>
  </si>
  <si>
    <t>UDGA107544 : CENTRE DE PRODUCTION OUEST</t>
  </si>
  <si>
    <t>06JC1DJ</t>
  </si>
  <si>
    <t>GP-ST-MÉDARD</t>
  </si>
  <si>
    <t>UDGA121477 : BUREAU DE GESTION DE LA PRODUCTION - ST MÉDARD EN JALLES</t>
  </si>
  <si>
    <t>09WR0GN</t>
  </si>
  <si>
    <t>SDGPAC</t>
  </si>
  <si>
    <t>SOUS-DIRECTION DE LA GESTION DES PERSONNELS RELEVANT DE L'ADMINISTRATION CENTRALE</t>
  </si>
  <si>
    <t>05WD152</t>
  </si>
  <si>
    <t>SGMER</t>
  </si>
  <si>
    <t>SANTE GENS DE MER (SGMER)</t>
  </si>
  <si>
    <t>0ACZ041</t>
  </si>
  <si>
    <t>SERVICE DETACHE - POLYNESIE FRANCAISE</t>
  </si>
  <si>
    <t>HBS - HPMEA - NDO - SD - POLYNESIE FRANCAISE</t>
  </si>
  <si>
    <t>0ACZ043</t>
  </si>
  <si>
    <t>DIV HBNS - SERV DET HM - ADM - MALI</t>
  </si>
  <si>
    <t>HBS - HPMEA - NDO - SD - MALI</t>
  </si>
  <si>
    <t>05BU82M</t>
  </si>
  <si>
    <t>PPE - OL HQDA EMAT US</t>
  </si>
  <si>
    <t>PPE - OFFICIER DE LIAISON HQDA EMAT US- WASHINGTON (ETATS-UNIS)</t>
  </si>
  <si>
    <t>02EVBXN</t>
  </si>
  <si>
    <t>BSN</t>
  </si>
  <si>
    <t>BUREAU SECURITE NUCLEAIRE</t>
  </si>
  <si>
    <t>02FMB21</t>
  </si>
  <si>
    <t>ESC SYDEREC</t>
  </si>
  <si>
    <t>ESCADRON SYSTÈME DE DERNIER RECOURS 92.532 "ASTARTÉ"</t>
  </si>
  <si>
    <t>0ALL000</t>
  </si>
  <si>
    <t>MIN MER</t>
  </si>
  <si>
    <t>MINISTERE DE LA MER</t>
  </si>
  <si>
    <t>06QS007</t>
  </si>
  <si>
    <t>ECPL ELV</t>
  </si>
  <si>
    <t>ECOLE DE PLONGEE ELEVES - ECOLE PLONGEUR DEMINEUR ELEVES</t>
  </si>
  <si>
    <t>02FYX1E</t>
  </si>
  <si>
    <t>09N5AOF</t>
  </si>
  <si>
    <t>DRHAA/SDGR/BDR</t>
  </si>
  <si>
    <t>DIRECTION DES RESSOURCES HUMAINES DE L'ARMEE DE L'AIR - BUREAU DECORATIONS RECOMPENSES</t>
  </si>
  <si>
    <t>06VS000</t>
  </si>
  <si>
    <t>GSBDD LOGISTIQUE</t>
  </si>
  <si>
    <t>047Q246</t>
  </si>
  <si>
    <t>GRS IDF - 8E BCP - BLESSES ADT</t>
  </si>
  <si>
    <t>GRS IDF - 8E BCP - BLESSES DE L'ARMEE DE TERRE</t>
  </si>
  <si>
    <t>09Q001T</t>
  </si>
  <si>
    <t>INF6M C/BE/QMF MOMAINTAE</t>
  </si>
  <si>
    <t>COURS FORMATION ELEMENTAIRE METIER MOT MOMAINTAE</t>
  </si>
  <si>
    <t>05BU73A</t>
  </si>
  <si>
    <t>PPE - OLIA COS - FORT BRAGG (US)</t>
  </si>
  <si>
    <t>PPE - OLIA COS - FORT BRAGG (ETATS-UNIS)</t>
  </si>
  <si>
    <t>FORT BRAGG</t>
  </si>
  <si>
    <t>05BU73B</t>
  </si>
  <si>
    <t>PPE - TRADOC - FORT MONROE (US)</t>
  </si>
  <si>
    <t>PPE - TRAINING AND DOCTRINE - FORT MONROE (ETATS-UNIS)</t>
  </si>
  <si>
    <t>FORT MONROE</t>
  </si>
  <si>
    <t>05BU73C</t>
  </si>
  <si>
    <t>PPE - OE NMAWC  - SAN DIEGO</t>
  </si>
  <si>
    <t>PPE - OFFICIER D'ECHANGE NMAWC SAN DIEGO -</t>
  </si>
  <si>
    <t>05BU73D</t>
  </si>
  <si>
    <t>PPE - OFFICIER DE LIAISON BRISTOL ANTON</t>
  </si>
  <si>
    <t>05BU73E</t>
  </si>
  <si>
    <t>PPE - OFF ECH NAPLES FREGATE HORIZON</t>
  </si>
  <si>
    <t>PPE - OFFICIER D'ECHANGE NAPLES - FREGATE HORIZON</t>
  </si>
  <si>
    <t>05BU73H</t>
  </si>
  <si>
    <t>PPE - M C130 - ALVERCA DO RIBAJETO (POR)</t>
  </si>
  <si>
    <t>PPE - COORD TECHNIQUE MARCHE C130 - ALVERCA DO RIBAJETO (PORTUGAL)</t>
  </si>
  <si>
    <t>ALVERCA DE RIBATEJO</t>
  </si>
  <si>
    <t>05BU73J</t>
  </si>
  <si>
    <t>PPE -STAGIAIRE ERM - BRUXELLES (BEL)</t>
  </si>
  <si>
    <t>PPE - STAGIAIRE COURS SUPERIEUR ETAT-MAJOR - ECOLE ROYALE MILITAIRE - BRUXELLES (BELGIQUE)</t>
  </si>
  <si>
    <t>05BU73K</t>
  </si>
  <si>
    <t>PPE - SEAE - BRUXELLES (BEL)</t>
  </si>
  <si>
    <t>PPE - SERVICE EUROPEEN POUR L'ACTION EXTERIEURE - SEAE - BRUXELLES (BELGIQUE)</t>
  </si>
  <si>
    <t>06YE2DH</t>
  </si>
  <si>
    <t>DSAE - RESERVE SECTEUR DE CONTROLE EST</t>
  </si>
  <si>
    <t>06EZ9J2</t>
  </si>
  <si>
    <t>SR-GARM</t>
  </si>
  <si>
    <t>UDGA246703 : SECTION DE RECHERCHES</t>
  </si>
  <si>
    <t>0AD300A</t>
  </si>
  <si>
    <t>QNI BAT - CHERBOURG</t>
  </si>
  <si>
    <t>0AD300B</t>
  </si>
  <si>
    <t>QNI BE - LANVEOC</t>
  </si>
  <si>
    <t>0AD300V</t>
  </si>
  <si>
    <t>QNI BAT - SAINT-MANDRIER</t>
  </si>
  <si>
    <t>013LAJ0</t>
  </si>
  <si>
    <t>DIRISI IDF 8RT -  DET SIC MVL CI RSV N1</t>
  </si>
  <si>
    <t>DIRISI IDF 8RT - CIRISI LES LOGES DET SIC MT VALERIEN CI RSV N 1</t>
  </si>
  <si>
    <t>013QA67</t>
  </si>
  <si>
    <t>DIRISI MTZ - DET SIC AUXONNE</t>
  </si>
  <si>
    <t>DIRISI METZ - CIRISI BESANCON DETACHEMENT SIC AUXONNE</t>
  </si>
  <si>
    <t>011K41T</t>
  </si>
  <si>
    <t>ESID RENNES - CELL SECRET - COET</t>
  </si>
  <si>
    <t>ESID RENNES - CELLULE SECRETARIAT - COETQUIDAN</t>
  </si>
  <si>
    <t>0851AWZ</t>
  </si>
  <si>
    <t>POLE TRS CENTRE RANNES</t>
  </si>
  <si>
    <t>POLE TOURS CENTRE RANNES</t>
  </si>
  <si>
    <t>00S32AP</t>
  </si>
  <si>
    <t>EMS2 STAGIAIRES ACSC - SHRIVENHAM (GB)</t>
  </si>
  <si>
    <t>EMS2 - STAGIAIRES ADVANCED COMMAND ET STAFF COURSE (ACSC) - SHRIVENHAM (GRANDE-BRETAGNE)</t>
  </si>
  <si>
    <t>SHRIVENHAM</t>
  </si>
  <si>
    <t>00S32AR</t>
  </si>
  <si>
    <t>EMS2 - USMC CSC- QUANTICO - (E-U)</t>
  </si>
  <si>
    <t>EMS2 - STAGIAIRES USMC COMMAND AND STAFF COLLEGE (USMC CSC) QUANTICO (ETATS-UNIS)</t>
  </si>
  <si>
    <t>00S32AT</t>
  </si>
  <si>
    <t>EMS2 - STAGIAIRE CSEM - ERM - BXS (BELG)</t>
  </si>
  <si>
    <t>EMS2 - STAGIAIRES COURS SUPERIEUR ETAT-MAJOR - ECOLE ROYALE MILITAIRE - BRUXELLES (BELGIQUE)</t>
  </si>
  <si>
    <t>00S32AV</t>
  </si>
  <si>
    <t>EDG - ELEVES RIYAD (ARABIE SAOUDITE)</t>
  </si>
  <si>
    <t>ECOLE DE GUERRE - ELEVES RIYAD (ARABIE SAOUDITE)</t>
  </si>
  <si>
    <t>05J7045</t>
  </si>
  <si>
    <t>COCEA - LYON (21.542)</t>
  </si>
  <si>
    <t>CENTRE DES OPERATIONS CYBER-ELECTRONIQUES AIR - LYON (21.542)</t>
  </si>
  <si>
    <t>011F6BZ</t>
  </si>
  <si>
    <t>ESID LYON - CELL ENV - ANT GRENOBLE</t>
  </si>
  <si>
    <t>ESID LYON - CELLULE ENVIRONNEMENT - ANTENNE GRENOBLE</t>
  </si>
  <si>
    <t>011K3ZB</t>
  </si>
  <si>
    <t>ESID RENNES - CELL VAL DE REUIL</t>
  </si>
  <si>
    <t>ESID RENNES - CELLULE VAL DE REUIL</t>
  </si>
  <si>
    <t>0AAY000</t>
  </si>
  <si>
    <t>CASOM POLYNESIE</t>
  </si>
  <si>
    <t>CENTRE D'ACTION SOCIALE D'OUTRE-MER DE POLYNESIE</t>
  </si>
  <si>
    <t>04C504H</t>
  </si>
  <si>
    <t>SERVICE DETACHE : ADMINISTRES EMA - MALI</t>
  </si>
  <si>
    <t>051R283</t>
  </si>
  <si>
    <t>CETIS</t>
  </si>
  <si>
    <t>CENTRE D'ENTRAINEMENT AUX TECH INCENDIE ET SURVIE</t>
  </si>
  <si>
    <t>MARSEILLE 16</t>
  </si>
  <si>
    <t>06V8000</t>
  </si>
  <si>
    <t>P620 SEVRE</t>
  </si>
  <si>
    <t>VEDETTE GENDARMERIE P620 SEVRE</t>
  </si>
  <si>
    <t>PORNICHET</t>
  </si>
  <si>
    <t>08JZ0B2</t>
  </si>
  <si>
    <t>CDMT BA 186</t>
  </si>
  <si>
    <t>COMMANDEMENT BASE AERIENNE 186 NOUVELLE CALEDONIE</t>
  </si>
  <si>
    <t>08JZ0B4</t>
  </si>
  <si>
    <t>CIIRAA - NOUMEA</t>
  </si>
  <si>
    <t>CENTRE D'INSTRUCTION ET D'INFORMATION DE RESERVE DE L'ARMEE DE L AIR - NOUMEA</t>
  </si>
  <si>
    <t>08JZ0B5</t>
  </si>
  <si>
    <t>BASE AERIENNE 186 (NOUVELLE CALEDONIE) - BUREAU APPUI COMMANDEMENT</t>
  </si>
  <si>
    <t>08JZ0B7</t>
  </si>
  <si>
    <t>08JZ0B9</t>
  </si>
  <si>
    <t>08JZ0BC</t>
  </si>
  <si>
    <t>08JZ0BE</t>
  </si>
  <si>
    <t>08JZ0BG</t>
  </si>
  <si>
    <t>05BU352</t>
  </si>
  <si>
    <t>PPE - EMI BRUXELLES (BEL)</t>
  </si>
  <si>
    <t>PPE - ETAT-MAJOR MILITAIRE INTERNATIONAL - (EMI) BRUXELLES (BELGIQUE)</t>
  </si>
  <si>
    <t>05L9024</t>
  </si>
  <si>
    <t>SEMAPHORE 1 DUNKERQUE</t>
  </si>
  <si>
    <t>SEMAPHORE PREMIERE CATEGORIE DUNKERQUE</t>
  </si>
  <si>
    <t>0885000</t>
  </si>
  <si>
    <t>CFIM DES TRANSMISSIONS - 18E RT</t>
  </si>
  <si>
    <t>CENTRE DE FORMATION INITIALE DES MILITAIRES DU RANG DES TRANSMISSIONS - 18E RGT DE TRANSMISSIONS</t>
  </si>
  <si>
    <t>08K7000</t>
  </si>
  <si>
    <t>MIN COHESION TERRITOIRES</t>
  </si>
  <si>
    <t>MINISTERE DE LA COHESION DES TERRITOIRES</t>
  </si>
  <si>
    <t>08DJ000</t>
  </si>
  <si>
    <t>US BMS NAVIGANTE</t>
  </si>
  <si>
    <t>UNITE DESTINATAIRE BMS NAVIGANTE</t>
  </si>
  <si>
    <t>00RC3F5</t>
  </si>
  <si>
    <t>EM DEFENSE - 3F5</t>
  </si>
  <si>
    <t>ETAT-MAJOR DE DEFENSE - 3F5</t>
  </si>
  <si>
    <t>066F067</t>
  </si>
  <si>
    <t>ECO MIL SAUMUR - CAMP DE FONTEVRAUD</t>
  </si>
  <si>
    <t>ECOLES MILITAIRES DE SAUMUR - CAMP DE FONTEVRAUD</t>
  </si>
  <si>
    <t>0ACG02K</t>
  </si>
  <si>
    <t>CERHSSA - NDO</t>
  </si>
  <si>
    <t>08BE0T6</t>
  </si>
  <si>
    <t>CORRES HSE LDV</t>
  </si>
  <si>
    <t>CORRESPONDANT HSE LANDIVISIAU</t>
  </si>
  <si>
    <t>087C05H</t>
  </si>
  <si>
    <t>CNMSS - PARIS</t>
  </si>
  <si>
    <t>CAISSE NATIONALE MILITAIRE DE SECURITE SOCIALE - PARIS</t>
  </si>
  <si>
    <t>087C05I</t>
  </si>
  <si>
    <t>CNMSS - BORDEAUX</t>
  </si>
  <si>
    <t>CAISSE NATIONALE MILITAIRE DE SECURITE SOCIALE - BORDEAUX</t>
  </si>
  <si>
    <t>060V000</t>
  </si>
  <si>
    <t>GSBDD LYON -VALENCE-LA VALBONNE</t>
  </si>
  <si>
    <t>GROUPEMENT DE SOUTIEN DE LA BASE DE DEFENSE - LYON - VALENCE-LA VALBONNE</t>
  </si>
  <si>
    <t>06O5000</t>
  </si>
  <si>
    <t>UNITES CSFA DE LA BA 188 DJIBOUTI</t>
  </si>
  <si>
    <t>UNITES CSFA DE LA BASE AERIENNE 188 DJIBOUTI</t>
  </si>
  <si>
    <t>00JS6IO</t>
  </si>
  <si>
    <t>POLE VANNES RES</t>
  </si>
  <si>
    <t>POLE VANNES MEUCON EMPLOI RESERVE</t>
  </si>
  <si>
    <t>0ABC0E4</t>
  </si>
  <si>
    <t>POSTE RSD SUIPPES</t>
  </si>
  <si>
    <t>0ADT001</t>
  </si>
  <si>
    <t>BAD RFA FONTAINEBLEAU</t>
  </si>
  <si>
    <t>BUREAU D'ADMINISTRATION DE LA DEFENSE RFA -  FONTAINEBLEAU</t>
  </si>
  <si>
    <t>05BU745</t>
  </si>
  <si>
    <t>PPE - DARS NM - NIEW MILLINGEN (NL)</t>
  </si>
  <si>
    <t>PPE - DARS NM - NIEUW MILLINGEN (PAYS BAS)</t>
  </si>
  <si>
    <t>NIEUW MILLIGEN</t>
  </si>
  <si>
    <t>05BU746</t>
  </si>
  <si>
    <t>PPE - NCIA NAPLES SQN NISIDA  (ITALIE)</t>
  </si>
  <si>
    <t>PPE - NCIA - SECTEUR NAPLES - SQUADRON NISIDA (ITALIE)</t>
  </si>
  <si>
    <t>05BU749</t>
  </si>
  <si>
    <t>PPE - EMS - CFC (CND)</t>
  </si>
  <si>
    <t>PPE - EMS - CANADIAN FORCES COLLEGE (CFC) - TORONTO (CND)</t>
  </si>
  <si>
    <t>05BU74A</t>
  </si>
  <si>
    <t>PPE - PILC130 - 42 S TRPT TRENTON (CAN)</t>
  </si>
  <si>
    <t>PPE - PILOTE C130  - 42EME SQN TRANSPORT - TRENTON</t>
  </si>
  <si>
    <t>05BU74B</t>
  </si>
  <si>
    <t>PPE - SALCC - EINDHOVEN - PAYS BAS</t>
  </si>
  <si>
    <t>068A029</t>
  </si>
  <si>
    <t>CSNJ BREST</t>
  </si>
  <si>
    <t>CENTRE DU SERVICE NATIONAL ET DE LA JEUNESSE DE BREST</t>
  </si>
  <si>
    <t>066U0BI</t>
  </si>
  <si>
    <t>DPMM PARIS ANTENNE BREST</t>
  </si>
  <si>
    <t>DIRECTION DU PERSONNEL MILITAIRE DE LA MARINE - ANTENNE BREST</t>
  </si>
  <si>
    <t>063019C</t>
  </si>
  <si>
    <t>ERRSO - TOULON</t>
  </si>
  <si>
    <t>EQUIPE RESIDENTE RECHERCHE SUBAQUATIQUE OPERATIONNELLE (ERRSO) - TOULON</t>
  </si>
  <si>
    <t>08142DO</t>
  </si>
  <si>
    <t>181EME AM - PAU</t>
  </si>
  <si>
    <t>12EME CENTRE MEDICAL DES ARMEES - 181EME ANTENNE MEDICALE</t>
  </si>
  <si>
    <t>0AA8000</t>
  </si>
  <si>
    <t>CRAC</t>
  </si>
  <si>
    <t>CENTRE DE RECHERCHE ET D'ANALYSE DU CYBERESPACE</t>
  </si>
  <si>
    <t>09Z2000</t>
  </si>
  <si>
    <t>ZIG TLS TOULOUSE</t>
  </si>
  <si>
    <t>09Z4000</t>
  </si>
  <si>
    <t>ZIG TLS CASTRES</t>
  </si>
  <si>
    <t>09ZB000</t>
  </si>
  <si>
    <t>ZIG MRS MARSEILLE ST MARTHE</t>
  </si>
  <si>
    <t>06LM01J</t>
  </si>
  <si>
    <t>B2I-LA-HAYE</t>
  </si>
  <si>
    <t>UDGA160631 : BUREAU DE L'INTEROPÉRABILITÉ INTERNATIONALE - LA HAYE</t>
  </si>
  <si>
    <t>06LM01K</t>
  </si>
  <si>
    <t>B2I-NEW-YORK</t>
  </si>
  <si>
    <t>UDGA160633 : BUREAU DE L'INTEROPÉRABILITÉ INTERNATIONALE - NEW-YORK</t>
  </si>
  <si>
    <t>06LM01L</t>
  </si>
  <si>
    <t>B2I-NORFOLK</t>
  </si>
  <si>
    <t>UDGA160635 : BUREAU DE L'INTEROPÉRABILITÉ INTERNATIONALE - NORFOLK</t>
  </si>
  <si>
    <t>06LM01M</t>
  </si>
  <si>
    <t>B2I-ROME</t>
  </si>
  <si>
    <t>UDGA160636 : BUREAU DE L'INTEROPÉRABILITÉ INTERNATIONALE - ROME</t>
  </si>
  <si>
    <t>06LM01N</t>
  </si>
  <si>
    <t>B2I-SAN-DIEGO</t>
  </si>
  <si>
    <t>UDGA160638 : BUREAU DE L'INTEROPÉRABILITÉ INTERNATIONALE - SAN DIEGO</t>
  </si>
  <si>
    <t>011C4S4</t>
  </si>
  <si>
    <t>ESID BORDEAUX - ANT LARZAC - 13E DBLE</t>
  </si>
  <si>
    <t>ESID BORDEAUX - ANTENNE LARZAC - 13E DBLE</t>
  </si>
  <si>
    <t>011L3OO</t>
  </si>
  <si>
    <t>ESID IDF - COMINFRA BALARD</t>
  </si>
  <si>
    <t>0A7K019</t>
  </si>
  <si>
    <t>CSS FAN TOULON</t>
  </si>
  <si>
    <t>CHEFFERIE SERVICE SANTE TOULON</t>
  </si>
  <si>
    <t>042JA5C</t>
  </si>
  <si>
    <t>2E RGT MAT - DET BRUZ - CAP</t>
  </si>
  <si>
    <t>2E REGIMENT DU MATERIEL - DETACHEMENT BRUZ - COMPAGNIE APPROVISIONNEMENTS LA MALTIERE</t>
  </si>
  <si>
    <t>05K019W</t>
  </si>
  <si>
    <t>GRLE - PIRE BORDEAUX</t>
  </si>
  <si>
    <t>GROUPEMENT DE RECRUTEMENT DE LA LEGION ETRANGERE - POSTE INFORMATION RECRUTEMENT BORDEAUX</t>
  </si>
  <si>
    <t>0A8T02L</t>
  </si>
  <si>
    <t>AASG CHARLEVILLE-MEZIERES</t>
  </si>
  <si>
    <t>ANTENNE D'ACTION SOCIALE GEND CHARLEVILLE-MEZIERES</t>
  </si>
  <si>
    <t>05HCAQA</t>
  </si>
  <si>
    <t>PJT PENS NG</t>
  </si>
  <si>
    <t>PROJET PENSIONS NG</t>
  </si>
  <si>
    <t>084YAEA</t>
  </si>
  <si>
    <t>SITE GIEN BECHERE</t>
  </si>
  <si>
    <t>SITE GIEN BECHEREAU</t>
  </si>
  <si>
    <t>0AKG000</t>
  </si>
  <si>
    <t>SOUS DIR PREF AMG</t>
  </si>
  <si>
    <t>SOUS DIRECTION CHARGEE DE LA PREFIGURATION DE L'AGENCE MINISTERIELLE DE GESTION</t>
  </si>
  <si>
    <t>09RW0P6</t>
  </si>
  <si>
    <t>ANT GUADELOUPE - AUM PROTEST</t>
  </si>
  <si>
    <t>ANTENNE GUADELOUPE - AUMONERIE PROTESTANTE</t>
  </si>
  <si>
    <t>085H0B3</t>
  </si>
  <si>
    <t>PTE PAROLE GOUV</t>
  </si>
  <si>
    <t>PORTE PAROLE DU GOUVERNEMENT</t>
  </si>
  <si>
    <t>085H0B5</t>
  </si>
  <si>
    <t>ANDICAP</t>
  </si>
  <si>
    <t>CHARGEE DES PERSONNES ANDICAPEES</t>
  </si>
  <si>
    <t>01WJ0LN</t>
  </si>
  <si>
    <t>COMLE - CELL APPUI MED</t>
  </si>
  <si>
    <t>COMMANDEMENT DE LA LEGION ETRANGERE - CELLULE APPUI MEDICAL</t>
  </si>
  <si>
    <t>05HC252</t>
  </si>
  <si>
    <t>DRH-MD - SD AS</t>
  </si>
  <si>
    <t>DRH-MD - SOUS DIRECTION DE L'ACTION SOCIALE</t>
  </si>
  <si>
    <t>06113Y8</t>
  </si>
  <si>
    <t>SITE BOURG LASTIC</t>
  </si>
  <si>
    <t>00F09RQ</t>
  </si>
  <si>
    <t>1ER RGT INF - DLAE 06</t>
  </si>
  <si>
    <t>1ER REGIMENT D'INFANTERIE - 21E RIMA - DETACHEMENT DE LIAISON ET D'AIDE A L'ENGAGEMENT 06</t>
  </si>
  <si>
    <t>0AK0006</t>
  </si>
  <si>
    <t>CHG MISS - RNS</t>
  </si>
  <si>
    <t>CHARGE DE MISSION - RENNES</t>
  </si>
  <si>
    <t>0ALC0LL</t>
  </si>
  <si>
    <t>05HCAV3</t>
  </si>
  <si>
    <t>PROJET CHORUS DT ISSY LES MOULINEAUX</t>
  </si>
  <si>
    <t>0AE900F</t>
  </si>
  <si>
    <t>AUGUSTE BENEBIG - SERVICE HYG SANTE</t>
  </si>
  <si>
    <t>PATROUILLEUR OUTRE MER AUGUSTE BENEBIG - SERVICE HYGIENE SANTE</t>
  </si>
  <si>
    <t>084TA2S</t>
  </si>
  <si>
    <t>SITE CHAUMONT RES</t>
  </si>
  <si>
    <t>SITE CHAUMONT EMPLOI RESERVE</t>
  </si>
  <si>
    <t>00JS6AJ</t>
  </si>
  <si>
    <t>SITE BRUZ</t>
  </si>
  <si>
    <t>00JS6AL</t>
  </si>
  <si>
    <t>ATLAS CESSON SEVIGNE</t>
  </si>
  <si>
    <t>0AI000C</t>
  </si>
  <si>
    <t>OPS ADM SECU - SOC R BREST</t>
  </si>
  <si>
    <t>PO SA - SOC REGIONAL BREST (SOC-R BST)</t>
  </si>
  <si>
    <t>02ES000</t>
  </si>
  <si>
    <t>B110-CREIL</t>
  </si>
  <si>
    <t>BASE AERIENNE 110 - CREIL</t>
  </si>
  <si>
    <t>08D200N</t>
  </si>
  <si>
    <t>ISSA - RESERVE</t>
  </si>
  <si>
    <t>ISSA - CELLULE RESERVE OPERATIONNELLE</t>
  </si>
  <si>
    <t>081A067</t>
  </si>
  <si>
    <t>135EME AM - CALAIS</t>
  </si>
  <si>
    <t>3EME CENTRE MEDICAL DES ARMEES - 135EME ANTENNE MEDICALE</t>
  </si>
  <si>
    <t>061V275</t>
  </si>
  <si>
    <t>9E RSAM - CTA - ALAT</t>
  </si>
  <si>
    <t>9E REGIMENT DE SOUTIEN AEROMOBILE - CODE TECHNIQUE APPROVISIONNEMENT - ALAT</t>
  </si>
  <si>
    <t>086G005</t>
  </si>
  <si>
    <t>TAAFK</t>
  </si>
  <si>
    <t>TAAF KERGUELEN (TAAFK)</t>
  </si>
  <si>
    <t>ARCHIPEL DES KERGUELEN</t>
  </si>
  <si>
    <t>06VY02G</t>
  </si>
  <si>
    <t>DSN</t>
  </si>
  <si>
    <t>DEPARTEMENT DE LA SECURITE NUCLEAIRE (DSN)</t>
  </si>
  <si>
    <t>00D49O0</t>
  </si>
  <si>
    <t>93E RAM - UIR</t>
  </si>
  <si>
    <t>93E REGIMENT D'ARTILLERIE DE MONTAGNE - UNITE D'INTERVENTION DE RESERVE</t>
  </si>
  <si>
    <t>011F5TG</t>
  </si>
  <si>
    <t>ESID LYON-POLE COND BORGO</t>
  </si>
  <si>
    <t>ESID LYON - POLE CONDUITE BORGO</t>
  </si>
  <si>
    <t>05AY2C4</t>
  </si>
  <si>
    <t>ATTHLETES ETE - ANTENNE GAP</t>
  </si>
  <si>
    <t>ATHLETES ETE / CNSD - ANTENNE GAP (15.664)</t>
  </si>
  <si>
    <t>TALLARD</t>
  </si>
  <si>
    <t>09JX006</t>
  </si>
  <si>
    <t>MIN INT - DGGN - CONSEILLER SANTE</t>
  </si>
  <si>
    <t>MIN INT - DIRECTION GENERALE GENDARMERIE NATIONALE - CONSEILLER SANTE</t>
  </si>
  <si>
    <t>02FC05D</t>
  </si>
  <si>
    <t>05JS000</t>
  </si>
  <si>
    <t>CIRFA GUADELOUPE</t>
  </si>
  <si>
    <t>CENTRE D'INFORMATION ET DE RECRUTEMENT DES FORCES ARMEES - GUADELOUPE</t>
  </si>
  <si>
    <t>00F9042</t>
  </si>
  <si>
    <t>5E RHC - CTA</t>
  </si>
  <si>
    <t>5E REGIMENT D'HELICOPTERES DE COMBAT - CODE TECHNIQUE APPROVISIONNEMENTS - ALAT</t>
  </si>
  <si>
    <t>00RUANR</t>
  </si>
  <si>
    <t>MGA OA MGA</t>
  </si>
  <si>
    <t>0ADD000</t>
  </si>
  <si>
    <t>COM SMV</t>
  </si>
  <si>
    <t>COMMANDEMENT DU SERVICE MILITAIRE VOLONTAIRE</t>
  </si>
  <si>
    <t>086S083</t>
  </si>
  <si>
    <t>16EME AM - BEYNES</t>
  </si>
  <si>
    <t>2EME CENTRE MEDICAL DES ARMEES - 16EME ANTENNE MEDICALE</t>
  </si>
  <si>
    <t>09N50N8</t>
  </si>
  <si>
    <t>DRHAAE/DIR/BPPF</t>
  </si>
  <si>
    <t>DRHAAE : DIRECTION - BUREAU PILOTAGE PRECONTENTIEUX FINANCES</t>
  </si>
  <si>
    <t>05HF135</t>
  </si>
  <si>
    <t>S/DIR MEM COMB</t>
  </si>
  <si>
    <t>SOUS-DIRECTION DE LA MEMOIRE COMBATTANTE - SDMC</t>
  </si>
  <si>
    <t>0AKQ01G</t>
  </si>
  <si>
    <t>FLOTTILLE LCM - MLCM 2</t>
  </si>
  <si>
    <t>FLOTTILLE DE LUTTE CONTRE LES MINES- MLCM 2</t>
  </si>
  <si>
    <t>02FYW0B</t>
  </si>
  <si>
    <t>CDMT 31EME EARTS</t>
  </si>
  <si>
    <t>COMMANDEMENT DE LA 31EME EARTS 00.031</t>
  </si>
  <si>
    <t>014L000</t>
  </si>
  <si>
    <t>DCSD</t>
  </si>
  <si>
    <t>DIRECTION DE LA COOPERATION DE SECURITE ET DE DEFENSE</t>
  </si>
  <si>
    <t>011I58T</t>
  </si>
  <si>
    <t>ESID METZ - CELL IC MOURMELON</t>
  </si>
  <si>
    <t>ESID METZ - CELLULE IC MOURMELON</t>
  </si>
  <si>
    <t>0ALG000</t>
  </si>
  <si>
    <t>DAR IDF</t>
  </si>
  <si>
    <t>DELEGATION A L'ACCOMPAGNEMENT REGIONAL ILE-DE-FRANCE</t>
  </si>
  <si>
    <t>04UJ001</t>
  </si>
  <si>
    <t>DMD ZDSE - DMD DE L'AIN</t>
  </si>
  <si>
    <t>DELEGATION MILITAIRE DEPARTEMENTALE DE L'AIN (01) - (DMD = CDC 68RAA) (01.571)   (01.571)</t>
  </si>
  <si>
    <t>018Q39H</t>
  </si>
  <si>
    <t>STAT - BLESSES ADT</t>
  </si>
  <si>
    <t>SECTION TECHNIQUE DE L'ARMEE DE TERRE - BLESSES DE L'ARMEE DE TERRE</t>
  </si>
  <si>
    <t>0ALA1D9</t>
  </si>
  <si>
    <t>ADML-ORANGE</t>
  </si>
  <si>
    <t>09N501R</t>
  </si>
  <si>
    <t>DRHAA/BEMS</t>
  </si>
  <si>
    <t>BUREAU EFFECTIFS MASSE SALARIALE</t>
  </si>
  <si>
    <t>09N50BN</t>
  </si>
  <si>
    <t>DRHAA/DIR/TOURS</t>
  </si>
  <si>
    <t>DRHAA : DIRECTION TOURS</t>
  </si>
  <si>
    <t>09N50G8</t>
  </si>
  <si>
    <t>DRHAAE/DIR/BORH</t>
  </si>
  <si>
    <t>DRHAAE : DIRECTION - BUREAU ORGANISATION RESSOURCES HUMAINES</t>
  </si>
  <si>
    <t>0ACZ04C</t>
  </si>
  <si>
    <t>DIV HBNS - SERV DET MIN INTERIEUR PARIS</t>
  </si>
  <si>
    <t>0ACZ04B</t>
  </si>
  <si>
    <t>HBS - HPMEA - NDO - SD - HAUT FONCT DEFENSE SECURITE</t>
  </si>
  <si>
    <t>00CB9KG</t>
  </si>
  <si>
    <t>3E RGT GENIE - STRUC ACCUEIL ROE2</t>
  </si>
  <si>
    <t>3E REGIMENT DU GENIE - STRUCTURE D'ACCUEIL DE LA RO2</t>
  </si>
  <si>
    <t>09O933B</t>
  </si>
  <si>
    <t>0AEP00N</t>
  </si>
  <si>
    <t>JACQUES CHEVALLIER - BAT JACQUES CHEVALL</t>
  </si>
  <si>
    <t>BATIMENT RAVITAILLEUR DE FORCES JACQUES CHEVALLIER - SERVICE HYGIENE SANTE</t>
  </si>
  <si>
    <t>05TD02R</t>
  </si>
  <si>
    <t>05HCASB</t>
  </si>
  <si>
    <t>DRH-MD - BUR CPSI</t>
  </si>
  <si>
    <t>DRH-MD - BUREAU CONDUITE DES PROJETS SI</t>
  </si>
  <si>
    <t>0ALA191</t>
  </si>
  <si>
    <t>ADML GAP</t>
  </si>
  <si>
    <t>ANTENNE DEFENSE MOBILITE LOCALE - GAP</t>
  </si>
  <si>
    <t>0ALA192</t>
  </si>
  <si>
    <t>ADML SOLENZARA</t>
  </si>
  <si>
    <t>ANTENNE DEFENSE MOBILITE LOCALE - SOLENZARA</t>
  </si>
  <si>
    <t>085EA0E</t>
  </si>
  <si>
    <t>AVC OCEAN SHIELD</t>
  </si>
  <si>
    <t>AUSTRALIAN DEFENSE VESSEL OCEAN SHIELD</t>
  </si>
  <si>
    <t>085EA0F</t>
  </si>
  <si>
    <t>ALMAK</t>
  </si>
  <si>
    <t>085EA0G</t>
  </si>
  <si>
    <t>HMS OCEAN</t>
  </si>
  <si>
    <t>085EA0H</t>
  </si>
  <si>
    <t>USS NICHOLAS</t>
  </si>
  <si>
    <t>085EA0I</t>
  </si>
  <si>
    <t>DET ROYAL NAVY</t>
  </si>
  <si>
    <t>085EA0J</t>
  </si>
  <si>
    <t>GORCH FOCK</t>
  </si>
  <si>
    <t>085EA0K</t>
  </si>
  <si>
    <t>BSAD SAPEUR</t>
  </si>
  <si>
    <t>085EA0L</t>
  </si>
  <si>
    <t>EPE CORYMBE 1</t>
  </si>
  <si>
    <t>085EA0M</t>
  </si>
  <si>
    <t>EPE CORYMBE 2</t>
  </si>
  <si>
    <t>085EA0N</t>
  </si>
  <si>
    <t>EPE CORYMBE 3</t>
  </si>
  <si>
    <t>085EA0O</t>
  </si>
  <si>
    <t>HESSEN</t>
  </si>
  <si>
    <t>09O93ZL</t>
  </si>
  <si>
    <t>CICOS - CULTES - COMBDD VILLACOUBLAY AUM</t>
  </si>
  <si>
    <t>CICOS - CULTES - COMBDD IDF - VILLACOUBLAY - AUMONERIE MUSULMANE</t>
  </si>
  <si>
    <t>09O9400</t>
  </si>
  <si>
    <t>CICOS - EMA - CULTE PROTES</t>
  </si>
  <si>
    <t>CICOS - CULTES - ETAT MAJOR DES ARMEES - CULTE PROTESTANT</t>
  </si>
  <si>
    <t>09O9406</t>
  </si>
  <si>
    <t>CICOS - COMILI BALARD AUM PROTES</t>
  </si>
  <si>
    <t>CICOS - CULTES - COMMANDEMENT MILITAIRE BALARD AUMONERIE PROTESTANTE</t>
  </si>
  <si>
    <t>06J6000</t>
  </si>
  <si>
    <t>SERVICE CENTRAL PROJETS</t>
  </si>
  <si>
    <t>06J7000</t>
  </si>
  <si>
    <t>SCAT</t>
  </si>
  <si>
    <t>SERVICE CENTRALISE DES ACHATS TECHNIQUES</t>
  </si>
  <si>
    <t>02FE0AX</t>
  </si>
  <si>
    <t>CIIRAA - MONT DE MARSAN</t>
  </si>
  <si>
    <t>CENTRE D'INSTRUCTION ET D'INFORMATION DE RESERVE DE L'ARMEE DE L'AIR - MONT DE MARSAN</t>
  </si>
  <si>
    <t>02FE0AZ</t>
  </si>
  <si>
    <t>010919E</t>
  </si>
  <si>
    <t>DGSCGC</t>
  </si>
  <si>
    <t>DIRECTION GENERALE DE LA SECURITE CIVILE ET DE LA GESTION DES CRISES</t>
  </si>
  <si>
    <t>00FW99C</t>
  </si>
  <si>
    <t>3E RIMA - BLESSES DE L'ADT</t>
  </si>
  <si>
    <t>3E REGIMENT D'INFANTERIE DE MARINE - BLESSES DE L'ARMEE DE TERRE</t>
  </si>
  <si>
    <t>00CU9SE</t>
  </si>
  <si>
    <t>7E BCA - STRUCTURE D'ACCUEIL RO2</t>
  </si>
  <si>
    <t>7E BATAILLON DE CHASSEURS ALPINS - CAMP CHAMBARAN - STRUCTURE D'ACCUEIL DE LA RO2</t>
  </si>
  <si>
    <t>05HD000</t>
  </si>
  <si>
    <t>DIR AFF JURIDIQUES</t>
  </si>
  <si>
    <t>DIRECTION DES AFFAIRES JURIDIQUES</t>
  </si>
  <si>
    <t>05HE000</t>
  </si>
  <si>
    <t>DIR AFF FINANCIERES</t>
  </si>
  <si>
    <t>DIRECTION DES AFFAIRES FINANCIERES</t>
  </si>
  <si>
    <t>05DP00A</t>
  </si>
  <si>
    <t>INST PASTEUR - SENEGAL</t>
  </si>
  <si>
    <t>INSTITUT PASTEUR - SENEGAL</t>
  </si>
  <si>
    <t>05N1010</t>
  </si>
  <si>
    <t>GAT</t>
  </si>
  <si>
    <t>GROUPE DES ATELIERS TECHNIQUES</t>
  </si>
  <si>
    <t>06R1000</t>
  </si>
  <si>
    <t>EPPE ELV</t>
  </si>
  <si>
    <t>ECOLE DU PERSONNEL DU PONT D'ENVOL ELEVES</t>
  </si>
  <si>
    <t>06R3000</t>
  </si>
  <si>
    <t>ESHE ELV</t>
  </si>
  <si>
    <t>ECOLE DE SPECIALISATION SUR HELICOPTERES EMBARQUES ELEVES</t>
  </si>
  <si>
    <t>0AB703G</t>
  </si>
  <si>
    <t>14E BSMAT - DET POITIERS</t>
  </si>
  <si>
    <t>14E BASE DE SOUTIEN DU MATERIEL - DETACHEMENT POITIERS</t>
  </si>
  <si>
    <t>09QO000</t>
  </si>
  <si>
    <t>SCES GOUV INVALIDES</t>
  </si>
  <si>
    <t>SERVICES DU GOUVERNEUR DES INVALIDES</t>
  </si>
  <si>
    <t>05BU354</t>
  </si>
  <si>
    <t>PPE - SI OTAN - BRUXELLES (BEL)</t>
  </si>
  <si>
    <t>PPE - SECRETARIAT INTERNATIONAL DE L'OTAN (SI) - BRUXELLES (BELGIQUE)</t>
  </si>
  <si>
    <t>05BU355</t>
  </si>
  <si>
    <t>PPE - REPDEF - BRUXELLES (BEL)</t>
  </si>
  <si>
    <t>PPE - DELEGATION FRANCAISE AUPRES DE L'ATLANTIQUE NORD (REPDEF) - BRUXELLES (BELGIQUE)</t>
  </si>
  <si>
    <t>05BU358</t>
  </si>
  <si>
    <t>PPE - SUPREME HEADQUATERS ALLIED POWER EUROPE (SHAPE) - MONS (BELGIQUE)</t>
  </si>
  <si>
    <t>05BU359</t>
  </si>
  <si>
    <t>PPE - EMS3 - RCDS - G-B</t>
  </si>
  <si>
    <t>PPE - EMS3 - AUDITEUR ROYAL COLLEGE OF DEFENSE STUDIES - LONDRES (G-B)</t>
  </si>
  <si>
    <t>05BU360</t>
  </si>
  <si>
    <t>PPE - EMS2 - ACSC - G-B</t>
  </si>
  <si>
    <t>PPE - EMS2 - STAGIAIRES ADVANCED COMMAND ET STAFF COURSE (ACSC) - SHRIVENHAM (G-B)</t>
  </si>
  <si>
    <t>05BU362</t>
  </si>
  <si>
    <t>PPE - COMJFC - NAPLES (ITA)</t>
  </si>
  <si>
    <t>PPE - JOINT FORCE COMMAND -  NAPLES (ITALIE)</t>
  </si>
  <si>
    <t>05BU364</t>
  </si>
  <si>
    <t>PPE - NATO DEF COLLEGE - ROME (ITA)</t>
  </si>
  <si>
    <t>PPE - NATO DEFENCE COLLEGE - ROME (ITALIE)</t>
  </si>
  <si>
    <t>05BU365</t>
  </si>
  <si>
    <t>PPE - NSPA - CAPELLEN (LUX)</t>
  </si>
  <si>
    <t>PPE - NATO SUPPORT AGENCY (NSPA)- CAPELLEN (LUXEMBOURG)</t>
  </si>
  <si>
    <t>05BU367</t>
  </si>
  <si>
    <t>PPE - RNAS CULDROSE - SQUADRON 829 - COR</t>
  </si>
  <si>
    <t>PPE - RNAS CULDROSE - SQUADRON 829 - CORNWALL</t>
  </si>
  <si>
    <t>CULDROSE</t>
  </si>
  <si>
    <t>02FCF31</t>
  </si>
  <si>
    <t>ET 'VENTOUX'</t>
  </si>
  <si>
    <t>ESCADRON DE TRANSPORT "VENTOUX" 3/62</t>
  </si>
  <si>
    <t>02FCF4V</t>
  </si>
  <si>
    <t>ANT EM ISR/ROEM</t>
  </si>
  <si>
    <t>ANTENNE EQUIPE DE MARQUE ISR / RENSEIGNEMENT D'ORIGINE ELECTROMAGNETIQUE</t>
  </si>
  <si>
    <t>02FCF6T</t>
  </si>
  <si>
    <t>ESCN ELECTRONIQUE AEROPORTE</t>
  </si>
  <si>
    <t>ESCADRON ELECTRONIQUE AEROPORTE "DUNKERQUE"</t>
  </si>
  <si>
    <t>05BU245</t>
  </si>
  <si>
    <t>05BU252</t>
  </si>
  <si>
    <t>PPE - OFFICIER DE LIAISON SHRIVENHAM</t>
  </si>
  <si>
    <t>05BU259</t>
  </si>
  <si>
    <t>PPE - OFF DE LIAISON ECOLE INFANTERIE  W</t>
  </si>
  <si>
    <t>PPE - OFFICIER DE LIAISON ECOLE INFANTERIE WARMINSTER</t>
  </si>
  <si>
    <t>WARMINSTER</t>
  </si>
  <si>
    <t>05BU292</t>
  </si>
  <si>
    <t>PPE - DCDAOA - UEDEM (ALL)</t>
  </si>
  <si>
    <t>PPE - DCDAOA - UEDEM (ALLEMAGNE)</t>
  </si>
  <si>
    <t>05BU482</t>
  </si>
  <si>
    <t>PPE - NSB2 - GRAZZANISE, NAPLES (ITA)</t>
  </si>
  <si>
    <t>PPE - NATO SIGNAL BATTALION 2 - GRAZZANISE, NAPLES (ITALIE)</t>
  </si>
  <si>
    <t>05BU484</t>
  </si>
  <si>
    <t>PPE - PC HRF - -SOLBIATE OLONA</t>
  </si>
  <si>
    <t>PPE - PC HRF - SOLBIATE OLONA - ITALIE</t>
  </si>
  <si>
    <t>SOLBIATE OLONA</t>
  </si>
  <si>
    <t>02FZA46</t>
  </si>
  <si>
    <t>016E79C</t>
  </si>
  <si>
    <t>DLEM MAYOTTE - BLESSES ADT</t>
  </si>
  <si>
    <t>DETACHEMENT DE LA LEGION ETRANGERE DE MAYOTTE - BLESSES DE L'ARMEE DE TERRE</t>
  </si>
  <si>
    <t>0A2E000</t>
  </si>
  <si>
    <t>ZIG MTZ WOIPPY</t>
  </si>
  <si>
    <t>09XJ03U</t>
  </si>
  <si>
    <t>CFIM MAT - 1ER RMAT</t>
  </si>
  <si>
    <t>CENTRE DE FORMATION INITIALE DES MILITAIRES DU RANG DU MATERIEL - 1ER RMAT</t>
  </si>
  <si>
    <t>09ZK000</t>
  </si>
  <si>
    <t>BDD RENNES VANNES COET COUTS INDIVIS</t>
  </si>
  <si>
    <t>00P6056</t>
  </si>
  <si>
    <t>CSNJ PARIS</t>
  </si>
  <si>
    <t>CENTRE DU SERVICE NATIONAL ET DE LA JEUNESSE DE PARIS</t>
  </si>
  <si>
    <t>09RW0FA</t>
  </si>
  <si>
    <t>COMBDD ANGERS AUM MUS</t>
  </si>
  <si>
    <t>COMBDD ANGERS LE MANS SAUMUR AUMONERIE MUSULMANE</t>
  </si>
  <si>
    <t>09RW0FB</t>
  </si>
  <si>
    <t>HIA CLERMONT TONNERRE</t>
  </si>
  <si>
    <t>HIA CLERMONT TONNERRE AUMONERIE MUSULMANE</t>
  </si>
  <si>
    <t>09RW0FD</t>
  </si>
  <si>
    <t>COMBDD MARSEILLE  ANT AUBAGNE AUM MUSUL</t>
  </si>
  <si>
    <t>COMBDD MARSEILLE ANTENNE AUBAGNE- AUMONERIE MUSULMANE</t>
  </si>
  <si>
    <t>09RW0FG</t>
  </si>
  <si>
    <t>COMBDD VERSAILLES AUM</t>
  </si>
  <si>
    <t>COMBDD  IDF VERSAILLES AUMONERIE MUSULMANE</t>
  </si>
  <si>
    <t>09RW0FH</t>
  </si>
  <si>
    <t>BSPMM AUM MUSUL</t>
  </si>
  <si>
    <t>BATAILLON MARINS  POMPIERS DE MARSEILLE AUMONERIE MUSULMANE</t>
  </si>
  <si>
    <t>09RW0FJ</t>
  </si>
  <si>
    <t>COMBDD BELFORT AUM MU</t>
  </si>
  <si>
    <t>COMBDD BELFORT AUMONERIE MUSULMANE</t>
  </si>
  <si>
    <t>0A8N00B</t>
  </si>
  <si>
    <t>DA-SE-TN</t>
  </si>
  <si>
    <t>UDGA228576 : DIVISION ACHATS SUD-EST TOULON</t>
  </si>
  <si>
    <t>00RT4MF</t>
  </si>
  <si>
    <t>DEL ACCOMP REG</t>
  </si>
  <si>
    <t>DELEGATION A L'ACCOMPAGNEMENT REGIONAL</t>
  </si>
  <si>
    <t>087C0AI</t>
  </si>
  <si>
    <t>ANFR BREST</t>
  </si>
  <si>
    <t>ANFR POLE DE BREST</t>
  </si>
  <si>
    <t>087C0AK</t>
  </si>
  <si>
    <t>CEA BRUYERES DG</t>
  </si>
  <si>
    <t>COMMISSARIAT A L'ENERGIE ATOMIQUE BRUYERES DGA</t>
  </si>
  <si>
    <t>ARPAJON</t>
  </si>
  <si>
    <t>06A5000</t>
  </si>
  <si>
    <t>DGA/ACQUISITIONS DU SCA</t>
  </si>
  <si>
    <t>ACQUISITIONS DU SCA</t>
  </si>
  <si>
    <t>06Y5000</t>
  </si>
  <si>
    <t>ETABLISSEMENT GEOGRAPHIQUE INTERARMEE</t>
  </si>
  <si>
    <t>060I37B</t>
  </si>
  <si>
    <t>ANTENNE VOUZIER SECHAULT</t>
  </si>
  <si>
    <t>ANTENNE VOUZIERS SECHAULT</t>
  </si>
  <si>
    <t>SECHAULT</t>
  </si>
  <si>
    <t>0A8W01S</t>
  </si>
  <si>
    <t>AASA STE ANNE</t>
  </si>
  <si>
    <t>ANTENNE D'ACTION SOCIALE AGENTS STE ANNE</t>
  </si>
  <si>
    <t>086V001</t>
  </si>
  <si>
    <t>CG MEUSE</t>
  </si>
  <si>
    <t>CONSEIL GENERAL DE LA MEUSE</t>
  </si>
  <si>
    <t>019T6AQ</t>
  </si>
  <si>
    <t>1ER RGT ETR - DISPARU EN GUERRE</t>
  </si>
  <si>
    <t>1ER REGIMENT ETRANGER - DISPARU EN GUERRE</t>
  </si>
  <si>
    <t>019T6AR</t>
  </si>
  <si>
    <t>1ER RGT ETR - DETENU</t>
  </si>
  <si>
    <t>1ER REGIMENT ETRANGER - INCARCERE APRES JUGEMENT</t>
  </si>
  <si>
    <t>019T6AS</t>
  </si>
  <si>
    <t>1ER RGT ETR - PREVENTIVE</t>
  </si>
  <si>
    <t>1ER REGIMENT ETRANGER - INCARCERE AVANT JUGEMENT</t>
  </si>
  <si>
    <t>0603201</t>
  </si>
  <si>
    <t>SIMMT - SETM POITIERS</t>
  </si>
  <si>
    <t>SIMMT - SECTION D'EXPERTISE TECHNIQUE DU MCO-T DE POITIERS</t>
  </si>
  <si>
    <t>068B040</t>
  </si>
  <si>
    <t>CSNJ BORDEAUX</t>
  </si>
  <si>
    <t>CENTRE DU SERVICE NATIONAL ET DE LA JEUNESSE DE BORDEAUX</t>
  </si>
  <si>
    <t>011K262</t>
  </si>
  <si>
    <t>ESID RENNES - POLE COND CHERBOURG</t>
  </si>
  <si>
    <t>ESID RENNES - POLE CONDUITE CHERBOURG</t>
  </si>
  <si>
    <t>011K263</t>
  </si>
  <si>
    <t>ESID RENNES - POLE COND BOURGES</t>
  </si>
  <si>
    <t>ESID RENNES - POLE CONDUITE BOURGES</t>
  </si>
  <si>
    <t>087B01B</t>
  </si>
  <si>
    <t>SAFRAN AIRCRAFT ENGINE</t>
  </si>
  <si>
    <t>MOISSY CRAMAYEL</t>
  </si>
  <si>
    <t>011L3Q6</t>
  </si>
  <si>
    <t>ESID IDF-USID VSLES-STR SGL-ANT SGL</t>
  </si>
  <si>
    <t>ESID IDF - USID VERSAILLES - SIM - SECTEUR GS SAINT-GERMAIN EN LAYE - ANTENNE SAINT-GERMAIN EN LAYE</t>
  </si>
  <si>
    <t>05UE19B</t>
  </si>
  <si>
    <t>CECLANT AMIRAU - PC - EFM BREST</t>
  </si>
  <si>
    <t>06VY0E0</t>
  </si>
  <si>
    <t>COMIGETRA - PART TER</t>
  </si>
  <si>
    <t>MEDDE - COMIGETRA - PARTICIPATION TERRE</t>
  </si>
  <si>
    <t>08191EQ</t>
  </si>
  <si>
    <t>07 CMA - 81 AM - RESERVE</t>
  </si>
  <si>
    <t>81EME AM - CELLULE RESERVE OPERATIONNELLE</t>
  </si>
  <si>
    <t>08191ES</t>
  </si>
  <si>
    <t>7EME CMA - AS HIA DESGENETTES - LYON</t>
  </si>
  <si>
    <t>7EME CMA - SECTION AIDE SOIGNANT HIA DESGENETTES</t>
  </si>
  <si>
    <t>084R874</t>
  </si>
  <si>
    <t>POLE BMA  MERIGNAC BEAUSEJOUR</t>
  </si>
  <si>
    <t>GROUPEMENT DE SOUTIEN DE LA BASE DE DEFENSE - BORDEAUX - MERIGNAC-AGEN - POLE  MERIGNAC BEAUSEJOUR</t>
  </si>
  <si>
    <t>0A8N009</t>
  </si>
  <si>
    <t>DA-IDFN-VDL</t>
  </si>
  <si>
    <t>UDGA228573 : DIVISION ACHATS ILE DE FRANCE NORMANDIE VAL DE REUIL</t>
  </si>
  <si>
    <t>08EY02R</t>
  </si>
  <si>
    <t>FI LORIENT</t>
  </si>
  <si>
    <t>08EY02T</t>
  </si>
  <si>
    <t>FI MARSEILLE</t>
  </si>
  <si>
    <t>09WY00E</t>
  </si>
  <si>
    <t>PLG LA RESOLUE - SERVICE HYG SANTE</t>
  </si>
  <si>
    <t>PATROUILLEUR LEGER GUYANAIS LA RESOLUE - SERVICE HYGIENE SANTE</t>
  </si>
  <si>
    <t>09WX00E</t>
  </si>
  <si>
    <t>PLG LA CONFIANCE - SERVICE HYG SANTE</t>
  </si>
  <si>
    <t>PATROUILLEUR LEGER GUYANAIS LA CONFIANCE - SERVICE HYGIENE SANTE</t>
  </si>
  <si>
    <t>08D2000</t>
  </si>
  <si>
    <t>ISSA</t>
  </si>
  <si>
    <t>INSPECTION DU SERVICE DE SANTE DES ARMEES</t>
  </si>
  <si>
    <t>060V079</t>
  </si>
  <si>
    <t>ANTENNE 7 RMAT SABATIER</t>
  </si>
  <si>
    <t>09NM000</t>
  </si>
  <si>
    <t>SGMAT NORD VILLEPINTE NEPTUNE</t>
  </si>
  <si>
    <t>09L7000</t>
  </si>
  <si>
    <t>DE-EAU AL DHAFRA ABU DHABI</t>
  </si>
  <si>
    <t>DEPOT ESSENCES EMIRATS ARABES UNIS-AL DHAFRA (ABU DHABI)</t>
  </si>
  <si>
    <t>05ZR698</t>
  </si>
  <si>
    <t>14E RISLP - BLESSES ADT</t>
  </si>
  <si>
    <t>14E REGIMENT D'INFANTERIE ET DE SOUTIEN LOGISTIQUE PARACHUTISTE - BLESSES DE L'ARMEE DE TERRE</t>
  </si>
  <si>
    <t>06FR000</t>
  </si>
  <si>
    <t>DRH-MD ACTION SOCIALE</t>
  </si>
  <si>
    <t>06FS000</t>
  </si>
  <si>
    <t>DRH-MD ARP</t>
  </si>
  <si>
    <t>06FT000</t>
  </si>
  <si>
    <t>EAMEA</t>
  </si>
  <si>
    <t>ECOLE DES APPLICATIONS MILITAIRES DE L'ENERGIE ATOMIQUE</t>
  </si>
  <si>
    <t>06FU000</t>
  </si>
  <si>
    <t>EFA LE LUC - (F) BILATERAL</t>
  </si>
  <si>
    <t>047N4G4</t>
  </si>
  <si>
    <t>CDEC - EMSST-ELEVES UNIVERSITE LILLE 3</t>
  </si>
  <si>
    <t>047N4GA</t>
  </si>
  <si>
    <t>CDEC - EMSST-CESCAT ELEVES-ESSEC CERGY</t>
  </si>
  <si>
    <t>CDEC - EMSST-CESCAT ELEVES ECOLE SUPERIEURE DES SCIENCES ECONOMIQUES ET COMMERCIALES CERGY PONTOISE</t>
  </si>
  <si>
    <t>047N4GB</t>
  </si>
  <si>
    <t>CDEC - EMSST- CESCAT ELEVES PARIS II  P</t>
  </si>
  <si>
    <t>CDEC - EMSST-CESCAT ELEVES UNIVERSITE PARIS II  PANTHEON ASSAS</t>
  </si>
  <si>
    <t>047N4GF</t>
  </si>
  <si>
    <t>CDEC - EMSST- CESCAT ELEVES ISC PARIS</t>
  </si>
  <si>
    <t>CDEC - EMSST-CESCAT ELEVES  ECOLE DE COMMERCE ET DE MANAGEMENT ISC</t>
  </si>
  <si>
    <t>02G5A3Q</t>
  </si>
  <si>
    <t>CDAOA-COSMOS</t>
  </si>
  <si>
    <t>CDAOA - CENTRE OPERATIONNEL DE SURVEILLANCE MILITAIRE DES OBJETS SPATIAUX</t>
  </si>
  <si>
    <t>02G5A43</t>
  </si>
  <si>
    <t>CDAOA:ANTENNE CMDT</t>
  </si>
  <si>
    <t>CDAOA : ANTENNE COMMANDEMENT</t>
  </si>
  <si>
    <t>06EX32D</t>
  </si>
  <si>
    <t>ESID BREST-BUR CO MO LORIENT</t>
  </si>
  <si>
    <t>ESID BREST - BUREAU CO/MO  LORIENT</t>
  </si>
  <si>
    <t>05US005</t>
  </si>
  <si>
    <t>SEMAPHORE CAP CORSE</t>
  </si>
  <si>
    <t>ERSA</t>
  </si>
  <si>
    <t>05US006</t>
  </si>
  <si>
    <t>VIGIE CEPET</t>
  </si>
  <si>
    <t>05US007</t>
  </si>
  <si>
    <t>SEMAPHORE LA CHIAPPA</t>
  </si>
  <si>
    <t>PORTO-VECCHIO</t>
  </si>
  <si>
    <t>06Y619J</t>
  </si>
  <si>
    <t>BARLE-ADM LARZAC</t>
  </si>
  <si>
    <t>BARLE - ANTENNE DEFENSE MOBILITE LARZAC</t>
  </si>
  <si>
    <t>05BU7J0</t>
  </si>
  <si>
    <t>PPE - STRIKEFORNATO - LISBONNE (POR)</t>
  </si>
  <si>
    <t>PPE - STRIKEFORNATO - LISBONNE (PORTUGAL)</t>
  </si>
  <si>
    <t>05T206N</t>
  </si>
  <si>
    <t>ALAVIA - ANTENNE LBIHOUE - SOUTIEN ATO</t>
  </si>
  <si>
    <t>05T206O</t>
  </si>
  <si>
    <t>CICOMORE</t>
  </si>
  <si>
    <t>013Q259</t>
  </si>
  <si>
    <t>DIRISI MTZ - CIRISI STRASBOURG</t>
  </si>
  <si>
    <t>DIRISI METZ - CIRISI STRASBOURG</t>
  </si>
  <si>
    <t>013K162</t>
  </si>
  <si>
    <t>DIRISI BDX - DET SIC ST MAIXENT</t>
  </si>
  <si>
    <t>DIRISI BORDEAUX - CIRISI COGNAC DETACHEMENT SIC ST MAIXENT</t>
  </si>
  <si>
    <t>013K164</t>
  </si>
  <si>
    <t>DIRISI BDX - DET SIC LA COURTINE</t>
  </si>
  <si>
    <t>DIRISI BORDEAUX - CIRISI COGNAC DETACHEMENT SIC LA COURTINE</t>
  </si>
  <si>
    <t>06VY010</t>
  </si>
  <si>
    <t>DGAC</t>
  </si>
  <si>
    <t>DIRECTION GENERALE DE L'AVIATION CIVILE (DGAC)</t>
  </si>
  <si>
    <t>086V000</t>
  </si>
  <si>
    <t>CONSEILS GENERAUX</t>
  </si>
  <si>
    <t>086G000</t>
  </si>
  <si>
    <t>MOM</t>
  </si>
  <si>
    <t>MINISTERE DES OUTRE-MER</t>
  </si>
  <si>
    <t>06QP00G</t>
  </si>
  <si>
    <t>ECO MAISTRANCE ANT SMD</t>
  </si>
  <si>
    <t>CENTRE D'INSTRUCTION NAVAL DE BREST ELEVES - ECOLE DE MAISTRANCE - ANTENNE SAINT MANDRIER</t>
  </si>
  <si>
    <t>014L054</t>
  </si>
  <si>
    <t>DCSD - MCD NIGERIA</t>
  </si>
  <si>
    <t>DCSD - MISSION DE COOPERATION DE DEFENSE - NIGERIA</t>
  </si>
  <si>
    <t>014L056</t>
  </si>
  <si>
    <t>DCSD - MCD JORDANIE</t>
  </si>
  <si>
    <t>DCSD - MISSION DE COOPERATION DE DEFENSE - JORDANIE</t>
  </si>
  <si>
    <t>014L057</t>
  </si>
  <si>
    <t>DCSD - MCD ARGENTINE</t>
  </si>
  <si>
    <t>DCSD - MISSION DE COOPERATION DE DEFENSE - ARGENTINE</t>
  </si>
  <si>
    <t>014L058</t>
  </si>
  <si>
    <t>DCSD - MCD GHANA</t>
  </si>
  <si>
    <t>DCSD - MISSION DE COOPERATION DE DEFENSE - GHANA</t>
  </si>
  <si>
    <t>ACCRA</t>
  </si>
  <si>
    <t>014L059</t>
  </si>
  <si>
    <t>DCSD - MCD BOSNIE HERZEGOVINE</t>
  </si>
  <si>
    <t>DCSD - MISSION DE COOPERATION DE DEFENSE - BOSNIE HERZEGOVINE</t>
  </si>
  <si>
    <t>09UK000</t>
  </si>
  <si>
    <t>DGRIS</t>
  </si>
  <si>
    <t>DIRECTION GENERALE DES RELATIONS INTERNATIONALES ET DE LA STRATEGIE</t>
  </si>
  <si>
    <t>06GD076</t>
  </si>
  <si>
    <t>LOP-ANGERS</t>
  </si>
  <si>
    <t>UDGA116538 : GROUPE LOGISTIQUE DE PRODUCTION</t>
  </si>
  <si>
    <t>06GD077</t>
  </si>
  <si>
    <t>LOP</t>
  </si>
  <si>
    <t>UDGA194959 : DÉPARTEMENT LOGISTIQUE DE PRODUCTION</t>
  </si>
  <si>
    <t>06GD078</t>
  </si>
  <si>
    <t>TS-ANGERS</t>
  </si>
  <si>
    <t>UDGA116530 : DIVISION TECHNIQUE DES SYSTÈMES</t>
  </si>
  <si>
    <t>09UM011</t>
  </si>
  <si>
    <t>00P7091</t>
  </si>
  <si>
    <t>CSNJ CLERMONT-FERRAND</t>
  </si>
  <si>
    <t>CENTRE DU SERVICE NATIONAL ET DE LA JEUNESSE DE CLERMONT-FERRAND</t>
  </si>
  <si>
    <t>06EK07S</t>
  </si>
  <si>
    <t>DRH-NOISY-LE-GRAND</t>
  </si>
  <si>
    <t>UDGA166250 : DRH NOISY LE GRAND</t>
  </si>
  <si>
    <t>06BT006</t>
  </si>
  <si>
    <t>0AH40HL</t>
  </si>
  <si>
    <t>POLE REU LA REUNION SUD</t>
  </si>
  <si>
    <t>POLE LA REUNION SUD</t>
  </si>
  <si>
    <t>083U000</t>
  </si>
  <si>
    <t>CMG ST GERMAIN EN LAYE</t>
  </si>
  <si>
    <t>SRHC - CENTRE MINISTERIEL DE GESTION DE SAINT GERMAIN EN LAYE</t>
  </si>
  <si>
    <t>083W000</t>
  </si>
  <si>
    <t>CMG LYON</t>
  </si>
  <si>
    <t>SRHC  - CENTRE MINISTERIEL DE GESTION DE LYON</t>
  </si>
  <si>
    <t>083X000</t>
  </si>
  <si>
    <t>CMG TOULON</t>
  </si>
  <si>
    <t>SRHC  - CENTRE MINISTERIEL DE GESTION DE TOULON</t>
  </si>
  <si>
    <t>05BU340</t>
  </si>
  <si>
    <t>PPE - OFFICIER DE LIAISON TINKER</t>
  </si>
  <si>
    <t>05BU341</t>
  </si>
  <si>
    <t>PPE - ACSS - WHASHINGTON (USA)</t>
  </si>
  <si>
    <t>PPE - ACSS CENTRE D'ETUDE STRATEGIQUE AFRIQUE-  WASHINGTON (ETATS-UNIS)</t>
  </si>
  <si>
    <t>09LB000</t>
  </si>
  <si>
    <t>CPSIM</t>
  </si>
  <si>
    <t>CENTRE DE PILOTAGE DES SYSTEMES D'INFORMATION DE LA MARINE</t>
  </si>
  <si>
    <t>01D8999</t>
  </si>
  <si>
    <t>ETAP - BLESSES ADT</t>
  </si>
  <si>
    <t>ECOLE DES TROUPES AEROPORTEES - BLESSES DE L'ARMEE DE TERRE</t>
  </si>
  <si>
    <t>085126T</t>
  </si>
  <si>
    <t>SUC MINIMES TRS CENTRE</t>
  </si>
  <si>
    <t>SUCCURSALE MINIMES</t>
  </si>
  <si>
    <t>05QP000</t>
  </si>
  <si>
    <t>P609 HERAULT</t>
  </si>
  <si>
    <t>VEDETTE DE GENDARMERIE P609 HERAULT</t>
  </si>
  <si>
    <t>08EN000</t>
  </si>
  <si>
    <t>SMITER - 5E BSMAT - DET CARPIAGNE</t>
  </si>
  <si>
    <t>SMITER - 5E BSMAT - DETACHEMENT CARPIAGNE</t>
  </si>
  <si>
    <t>08D1000</t>
  </si>
  <si>
    <t>COMELEF SENEGAL</t>
  </si>
  <si>
    <t>COMMANDEMENT DES ELEMENTS FRANCAIS AU SENEGAL</t>
  </si>
  <si>
    <t>011F277</t>
  </si>
  <si>
    <t>ESID LYON - USID GBLE - ANT ANNECY</t>
  </si>
  <si>
    <t>ESID LYON - USID GRENOBLE -  ANTENNE ANNECY</t>
  </si>
  <si>
    <t>08K000M</t>
  </si>
  <si>
    <t>09RW0JQ</t>
  </si>
  <si>
    <t>COMBDD IDF ST GER EN LAYE AUM ISRAEL</t>
  </si>
  <si>
    <t>COMBDD IDF SAINT GERMAIN EN LAYE AUMONERIE ISRAELITE</t>
  </si>
  <si>
    <t>09RW0JU</t>
  </si>
  <si>
    <t>COMBDD AUM ISRAEL</t>
  </si>
  <si>
    <t>COMBDD CREIL-AUMONERIE ISRAELITE</t>
  </si>
  <si>
    <t>09RW0JY</t>
  </si>
  <si>
    <t>COMBDD GAP AUM CATHO</t>
  </si>
  <si>
    <t>COMBDD GAP AUMONERIE CATHOLIQUE</t>
  </si>
  <si>
    <t>09R0000</t>
  </si>
  <si>
    <t>INI</t>
  </si>
  <si>
    <t>INSTITUTION NATIONALE DES INVALIDES</t>
  </si>
  <si>
    <t>09R0001</t>
  </si>
  <si>
    <t>INI - PER SSA</t>
  </si>
  <si>
    <t>INSTITUTION NATIONALE DES INVALIDES - PARTICIPATION SERVICE DE SANTE DES ARMEES</t>
  </si>
  <si>
    <t>062Y120</t>
  </si>
  <si>
    <t>EPMU BRETAGNE - SMU COETQUIDAN - CEL RES</t>
  </si>
  <si>
    <t>ETABLISSEMENT PRINCIPAL MUNITIONS BRETAGNE - SMU COETQUIDAN RESERVE</t>
  </si>
  <si>
    <t>06CX2XX</t>
  </si>
  <si>
    <t>087C056</t>
  </si>
  <si>
    <t>CEA</t>
  </si>
  <si>
    <t>COMMISSARIAT A L'ENERGIE ATOMIQUE (CEA)</t>
  </si>
  <si>
    <t>02FG400</t>
  </si>
  <si>
    <t>EM ATT</t>
  </si>
  <si>
    <t>EQUIPE DE MARQUE AVION DE TRANSPORT TACTIQUE</t>
  </si>
  <si>
    <t>011F5AN</t>
  </si>
  <si>
    <t>ESID LYON - USID CARCASS - ANT MONTLOUIS</t>
  </si>
  <si>
    <t>ESID LYON - USID CARCASSONNE - ANTENNE MONT-LOUIS</t>
  </si>
  <si>
    <t>06H0000</t>
  </si>
  <si>
    <t>IDENTIF DES MAT DE LA DEFENSE</t>
  </si>
  <si>
    <t>IDENTIFICATION DES MATERIELS DE LA DEFENSE</t>
  </si>
  <si>
    <t>06H1000</t>
  </si>
  <si>
    <t>06H2000</t>
  </si>
  <si>
    <t>INSPECTEURS CIVILS</t>
  </si>
  <si>
    <t>06H4000</t>
  </si>
  <si>
    <t>IGGND</t>
  </si>
  <si>
    <t>INSPECTION GENERALE DE LA GENDARMERIE</t>
  </si>
  <si>
    <t>0647115</t>
  </si>
  <si>
    <t>SITE ANGERS VERNEAU</t>
  </si>
  <si>
    <t>050L002</t>
  </si>
  <si>
    <t>FASM LATOUCHE-TREVILLE - SERVICE HYG SAN</t>
  </si>
  <si>
    <t>FREGATE ASM F70 LATOUCHE-TREVILLE - SERVICE HYGIENE SANTE</t>
  </si>
  <si>
    <t>0523000</t>
  </si>
  <si>
    <t>BAN HYERES</t>
  </si>
  <si>
    <t>BASE AERONAUTIQUE NAVALE - HYERES</t>
  </si>
  <si>
    <t>05BNA5Y</t>
  </si>
  <si>
    <t>DIRISI DC - REFERENT PC IDF EST- DIJON</t>
  </si>
  <si>
    <t>DIRISI DC - REFERENT PERSONNEL CIVIL ILE DE FRANCE ET EST - DIJON</t>
  </si>
  <si>
    <t>05TB02J</t>
  </si>
  <si>
    <t>21 F - PC - EFM BREST</t>
  </si>
  <si>
    <t>FLOTTILLE 21F - PC - EFM BREST</t>
  </si>
  <si>
    <t>00FQ99F</t>
  </si>
  <si>
    <t>68E RAA - BLESSES ADT</t>
  </si>
  <si>
    <t>68E REGIMENT D'ARTILLERIE D'AFRIQUE - BLESSES DE L'ARMEE DE TERRE</t>
  </si>
  <si>
    <t>081C4FZ</t>
  </si>
  <si>
    <t>1ER CMA - GPE 14EME ACP - CLAMART</t>
  </si>
  <si>
    <t>1ER CENTRE MEDICAL DES ARMEES - GROUPE 14EME ANTENNE CHIRURGICALE PARACHUTISTE - CLAMART</t>
  </si>
  <si>
    <t>081C4G0</t>
  </si>
  <si>
    <t>1ER CMA - GPE 7EME ACP - SAINT MANDE</t>
  </si>
  <si>
    <t>1ER CENTRE MEDICAL DES ARMEES - GROUPE 7EME ANTENNE CHIRURGICALE PARACHUTISTE - ST MANDE</t>
  </si>
  <si>
    <t>00RC3F1</t>
  </si>
  <si>
    <t>EM DEFENSE - 3F1</t>
  </si>
  <si>
    <t>ETAT-MAJOR DE DEFENSE - 3F1</t>
  </si>
  <si>
    <t>00RC3J7</t>
  </si>
  <si>
    <t>EM DEF - RENF CYB - PC</t>
  </si>
  <si>
    <t>ETAT-MAJOR DEFENSE - RENFORT CYBER 1 - PERSONNEL CIVIL</t>
  </si>
  <si>
    <t>00RC3KK</t>
  </si>
  <si>
    <t>EM DEF RENF CYBER SRC - PM 144</t>
  </si>
  <si>
    <t>ETAT-MAJOR DEFENSE - RENFORT CYBER SRC - PERSONNEL MILITAIRE CF 144</t>
  </si>
  <si>
    <t>00RC131</t>
  </si>
  <si>
    <t>EM DEF MARINE TAP 3</t>
  </si>
  <si>
    <t>EM DEFENSE MARINE - CELLULE TAP 3</t>
  </si>
  <si>
    <t>00RC179</t>
  </si>
  <si>
    <t>EM DEFENSE - 179</t>
  </si>
  <si>
    <t>ETAT-MAJOR DE DEFENSE - 179</t>
  </si>
  <si>
    <t>00RC198</t>
  </si>
  <si>
    <t>EM DEFENSE - 198</t>
  </si>
  <si>
    <t>ETAT-MAJOR DE DEFENSE - 198</t>
  </si>
  <si>
    <t>LES ALLUETS LE ROI</t>
  </si>
  <si>
    <t>00RC216</t>
  </si>
  <si>
    <t>EM DEFENSE - 216</t>
  </si>
  <si>
    <t>ETAT-MAJOR DE DEFENSE - 216</t>
  </si>
  <si>
    <t>00RC235</t>
  </si>
  <si>
    <t>EM DEFENSE - 235</t>
  </si>
  <si>
    <t>ETAT-MAJOR DE DEFENSE - 235</t>
  </si>
  <si>
    <t>00RC236</t>
  </si>
  <si>
    <t>EM DEFENSE - 236</t>
  </si>
  <si>
    <t>ETAT-MAJOR DE DEFENSE - 236</t>
  </si>
  <si>
    <t>00RC273</t>
  </si>
  <si>
    <t>EM DEFENSE - 273</t>
  </si>
  <si>
    <t>ETAT-MAJOR DE DEFENSE - 273</t>
  </si>
  <si>
    <t>00FQ9SR</t>
  </si>
  <si>
    <t>68E RAA - ACC RO2</t>
  </si>
  <si>
    <t>68E REGIMENT D'ARTILLERIE D'AFRIQUE - STRUCTURE D'ACCUEIL DE LA RO2 - BELIGNEUX</t>
  </si>
  <si>
    <t>06IO000</t>
  </si>
  <si>
    <t>SEDAC</t>
  </si>
  <si>
    <t>SECRETARIAT D'ETAT AUX ANCIENS COMBATTANTS (SEDAC)</t>
  </si>
  <si>
    <t>06IP000</t>
  </si>
  <si>
    <t>AUDIT SGA</t>
  </si>
  <si>
    <t>SECRETARIAT GENERAL POUR L'AMINISTRATION AUDIT</t>
  </si>
  <si>
    <t>06YE095</t>
  </si>
  <si>
    <t>SCMSAE - ATHIS MONS</t>
  </si>
  <si>
    <t>DSAE - SECRETARIAT PERMANENT COMMISSION MIXTE DE LA SECURITE AERIENNE - ATHIS MONS</t>
  </si>
  <si>
    <t>09WD000</t>
  </si>
  <si>
    <t>BASE FUSCO</t>
  </si>
  <si>
    <t>BASE DES FUSILLIERS MARINS ET DES COMMANDOS</t>
  </si>
  <si>
    <t>0850000</t>
  </si>
  <si>
    <t>GSBDD VENTISERI SOLENZARA</t>
  </si>
  <si>
    <t>GROUPEMENT DE SOUTIEN DE LA BASE DE DEFENSE - VENTISERI - SOLENZARA</t>
  </si>
  <si>
    <t>088C02E</t>
  </si>
  <si>
    <t>DET SIC ZMC</t>
  </si>
  <si>
    <t>DIRISI ABU DHABI - DETACHEMENT SIC ZMC</t>
  </si>
  <si>
    <t>015Q60B</t>
  </si>
  <si>
    <t>9E RIMA - RESERVES</t>
  </si>
  <si>
    <t>9E REGIMENT D'INFANTERIE DE MARINE - RESERVES</t>
  </si>
  <si>
    <t>015Q60C</t>
  </si>
  <si>
    <t>9E RIMA - BLESSES ADT</t>
  </si>
  <si>
    <t>9E REGIMENT D'INFANTERIE DE MARINE - BLESSES DE L'ARMEE DE TERRE</t>
  </si>
  <si>
    <t>06VY0FO</t>
  </si>
  <si>
    <t>MEDDE - SANTE GENS MER DUNKERQUE</t>
  </si>
  <si>
    <t>MEDDE - SANTE GENS MER - DUNKERQUE</t>
  </si>
  <si>
    <t>06VY0GD</t>
  </si>
  <si>
    <t>MEDDE - SANTE GENS MER - CHERBOURG</t>
  </si>
  <si>
    <t>06VY0GB</t>
  </si>
  <si>
    <t>MEDDE - SANTE GENS MER - SETE</t>
  </si>
  <si>
    <t>02FP013</t>
  </si>
  <si>
    <t>066DAHM</t>
  </si>
  <si>
    <t>066DAHQ</t>
  </si>
  <si>
    <t>0A51000</t>
  </si>
  <si>
    <t>ZIG LVV POLEYMIEUX AU MONT D'OR</t>
  </si>
  <si>
    <t>0A53000</t>
  </si>
  <si>
    <t>ZIG LVV ST ETIENNE</t>
  </si>
  <si>
    <t>0A5A000</t>
  </si>
  <si>
    <t>ZIG GVC GRENOBLE</t>
  </si>
  <si>
    <t>0A5C000</t>
  </si>
  <si>
    <t>ZIG GVC CHAMBARAN</t>
  </si>
  <si>
    <t>0A5Y000</t>
  </si>
  <si>
    <t>ZIG GAP ANCELLE</t>
  </si>
  <si>
    <t>09XH00G</t>
  </si>
  <si>
    <t>EM CDT FST - ANT BALARD</t>
  </si>
  <si>
    <t>COMMANDEMENT DES FORCES SPECIALES TERRE - ANTENNE CFST BALARD</t>
  </si>
  <si>
    <t>09XH00I</t>
  </si>
  <si>
    <t>EM CDT FST - DL COMALAT</t>
  </si>
  <si>
    <t>COMMANDEMENT DES FORCES SPECIALES TERRE - DL COMALAT</t>
  </si>
  <si>
    <t>00II9AP</t>
  </si>
  <si>
    <t>3E RGT HUSSARDS - EBR</t>
  </si>
  <si>
    <t>3E REGIMENT DE HUSSARDS - ESCADRON BLINDE DE RESERVE</t>
  </si>
  <si>
    <t>09SO030</t>
  </si>
  <si>
    <t>05 CMA - 39 AM - RESERVE</t>
  </si>
  <si>
    <t>39EME AM - CELLULE RESERVE OPERATIONNELLE</t>
  </si>
  <si>
    <t>05AY2BV</t>
  </si>
  <si>
    <t>CNSD - SEM HAGUENAU</t>
  </si>
  <si>
    <t>CENTRE NATIONAL DES SPORTS DE LA DEFENSE - SECTION EQUESTRE MILITAIRE HAGUENAU</t>
  </si>
  <si>
    <t>0AC6000</t>
  </si>
  <si>
    <t>3E RSMV</t>
  </si>
  <si>
    <t>3E REGIMENT DU SERVICE MILITAIRE VOLONTAIRE</t>
  </si>
  <si>
    <t>087903V</t>
  </si>
  <si>
    <t>LR</t>
  </si>
  <si>
    <t>LIGUE DE RENNES (LR)</t>
  </si>
  <si>
    <t>09SO000</t>
  </si>
  <si>
    <t>CMA05</t>
  </si>
  <si>
    <t>5EME CENTRE MEDICAL DES ARMEES</t>
  </si>
  <si>
    <t>02FW025</t>
  </si>
  <si>
    <t>CIIRAA - ORANGE</t>
  </si>
  <si>
    <t>CENTRE D'INSTRUCTION ET D'INFORMATION DE RESERVE DE L'ARMEE DE L'AIR - ORANGE</t>
  </si>
  <si>
    <t>02FW026</t>
  </si>
  <si>
    <t>06EX3YM</t>
  </si>
  <si>
    <t>ESID DE BREST - CELL GEST ADMIN DOM</t>
  </si>
  <si>
    <t>ESID DE BREST - CELLULE GESTION ADMINISTRATIVE DU DOMAINE - LORIENT</t>
  </si>
  <si>
    <t>087C0D6</t>
  </si>
  <si>
    <t>SIEGE BASTIA</t>
  </si>
  <si>
    <t>SIEGE SOCIAL DE BASTIA</t>
  </si>
  <si>
    <t>09Y3000</t>
  </si>
  <si>
    <t>ZIG AGE ANGOULEME</t>
  </si>
  <si>
    <t>05BU8WR</t>
  </si>
  <si>
    <t>PPE - COE IAMD</t>
  </si>
  <si>
    <t>POSTES PERMANENTS A L'ETRANGER - CHANIA (CRETE)</t>
  </si>
  <si>
    <t>09MY000</t>
  </si>
  <si>
    <t>SLC METZ</t>
  </si>
  <si>
    <t>SERVICE LOCAL DU CONTENTIEUX METZ</t>
  </si>
  <si>
    <t>085801A</t>
  </si>
  <si>
    <t>EQUIPE DE MARQUE HELICOPTERES</t>
  </si>
  <si>
    <t>081F089</t>
  </si>
  <si>
    <t>35EME AM - METZ QUEULEU</t>
  </si>
  <si>
    <t>4EME CENTRE MEDICAL DES ARMEES - 35EME ANTENNE MEDICALE</t>
  </si>
  <si>
    <t>081F110</t>
  </si>
  <si>
    <t>04 CMA - 35 AM - RESERVE</t>
  </si>
  <si>
    <t>35EME AM - CELLULE RESERVE OPERATIONNELLE</t>
  </si>
  <si>
    <t>081F111</t>
  </si>
  <si>
    <t>11EME AMP - METZ</t>
  </si>
  <si>
    <t>4EME CENTRE MEDICAL DES ARMEES - 11EME ANTENNE DE MEDECINE DE PREVENTION</t>
  </si>
  <si>
    <t>081F112</t>
  </si>
  <si>
    <t>27EME GV - MOULINS LES METZ</t>
  </si>
  <si>
    <t>4EME CENTRE MEDICAL DES ARMEES - 27EME GROUPE VETERINAIRE</t>
  </si>
  <si>
    <t>081F142</t>
  </si>
  <si>
    <t>04 CMA - 27 GV - RESERVE</t>
  </si>
  <si>
    <t>27EME GV - CELLULE RESERVE OPERATIONNELLE</t>
  </si>
  <si>
    <t>08JZ01W</t>
  </si>
  <si>
    <t>06KH000</t>
  </si>
  <si>
    <t>SOUS-CHEF EMPLOI-SOUTIEN DE L'EMAA</t>
  </si>
  <si>
    <t>06KI000</t>
  </si>
  <si>
    <t>SOUS-CHEF PERFORMANCE SYNTHESE EMAA</t>
  </si>
  <si>
    <t>06KK000</t>
  </si>
  <si>
    <t>SDBC</t>
  </si>
  <si>
    <t>SOUS-DIRECTION DES BUREAUX DES CABINETS</t>
  </si>
  <si>
    <t>086S0AM</t>
  </si>
  <si>
    <t>02 CMA - 12 AM - RESERVE</t>
  </si>
  <si>
    <t>12EME AM - CELLULE RESERVE OPERATIONNELLE</t>
  </si>
  <si>
    <t>06W40A7</t>
  </si>
  <si>
    <t>SRM NORD CIRFA M CHERBOURG</t>
  </si>
  <si>
    <t>086S022</t>
  </si>
  <si>
    <t>02 CMA - 15 AM - RESERVE</t>
  </si>
  <si>
    <t>15EME AM - CELLULE RESERVE OPERATIONNELLE</t>
  </si>
  <si>
    <t>086S023</t>
  </si>
  <si>
    <t>14EME AM - ST CYR</t>
  </si>
  <si>
    <t>2EME CENTRE MEDICAL DES ARMEES - 14EME ANTENNE MEDICALE</t>
  </si>
  <si>
    <t>08DT027</t>
  </si>
  <si>
    <t>CFEEE -DIVAS-COMINT-PAIS NOISY</t>
  </si>
  <si>
    <t>POLE D'ANALYSE ET D'INTEGRATION DU SIGNAL NOISY</t>
  </si>
  <si>
    <t>086S045</t>
  </si>
  <si>
    <t>1ERE AMS - SATORY</t>
  </si>
  <si>
    <t>2EME CENTRE MEDICAL DES ARMEES - 1ERE ANTENNE MEDICALE SPECIALISEE</t>
  </si>
  <si>
    <t>09RQ09Y</t>
  </si>
  <si>
    <t>BSIRH - CELL SSI</t>
  </si>
  <si>
    <t>01EX000</t>
  </si>
  <si>
    <t>17E GR ART</t>
  </si>
  <si>
    <t>17E GROUPE D'ARTILLERIE</t>
  </si>
  <si>
    <t>013LA6I</t>
  </si>
  <si>
    <t>DIRISI IDF 8RT - COD - MLF</t>
  </si>
  <si>
    <t>DIRISI IDF 8RT - CENTRE D'OPERATIONS DE LA DIRISI MAISONS LAFFITTE (COD)</t>
  </si>
  <si>
    <t>013N067</t>
  </si>
  <si>
    <t>DIRISI LYN - RSV</t>
  </si>
  <si>
    <t>DIRISI LYON - PARTIE RESERVE</t>
  </si>
  <si>
    <t>00ZZ19F</t>
  </si>
  <si>
    <t>UIISC N°5 - RESERVE SSA</t>
  </si>
  <si>
    <t>UIISC N°5 - SERVICE MEDICAL D'UNITE - RESERVE OPERATIONNELLE SSA</t>
  </si>
  <si>
    <t>069KA48</t>
  </si>
  <si>
    <t>SITE SAINTES RES</t>
  </si>
  <si>
    <t>SITE SAINTES EMPLOI RESERVE</t>
  </si>
  <si>
    <t>069KA49</t>
  </si>
  <si>
    <t>SITE COGNAC RES</t>
  </si>
  <si>
    <t>SITE COGNAC EMPLOI RESERVE</t>
  </si>
  <si>
    <t>04301AJ</t>
  </si>
  <si>
    <t>DIRISI DKR - DET SIC RUFISQUE</t>
  </si>
  <si>
    <t>DIRISI DAKAR - DETACHEMENT SIC RUFISQUE / AIBD</t>
  </si>
  <si>
    <t>051W099</t>
  </si>
  <si>
    <t>081F1FP</t>
  </si>
  <si>
    <t>2EME AEMI - NANCY</t>
  </si>
  <si>
    <t>4EME CENTRE MEDICAL DES ARMEES - 2EME ANTENNE D'EXPERTISE MEDICALE INITIALE</t>
  </si>
  <si>
    <t>06474GJ</t>
  </si>
  <si>
    <t>SITE MONTREUIL JUIGNE</t>
  </si>
  <si>
    <t>045Q369</t>
  </si>
  <si>
    <t>SITE CHALON</t>
  </si>
  <si>
    <t>SITE CHALON SUR SAONE</t>
  </si>
  <si>
    <t>02FM025</t>
  </si>
  <si>
    <t>08DE0J9</t>
  </si>
  <si>
    <t>EQUIPE DE MARQUE SIMULATION</t>
  </si>
  <si>
    <t>02L3070</t>
  </si>
  <si>
    <t>RSMA MAYOTTE - CI RES - TERRE</t>
  </si>
  <si>
    <t>REGIMENT DU SERVICE MILITAIRE ADAPTE - MAYOTTE - COMPLEMENT INDIVIDUEL - PERSONNEL TER</t>
  </si>
  <si>
    <t>047V000</t>
  </si>
  <si>
    <t>13E RGT GENIE</t>
  </si>
  <si>
    <t>13E REGIMENT DU GENIE</t>
  </si>
  <si>
    <t>053J000</t>
  </si>
  <si>
    <t>DE - SENEGAL DAKAR</t>
  </si>
  <si>
    <t>DEPOT ESSENCES-SENEGAL (DAKAR)</t>
  </si>
  <si>
    <t>05OB000</t>
  </si>
  <si>
    <t>VIGILANT ROUGE</t>
  </si>
  <si>
    <t>SNLE VIGILANT EQUIPAGE ROUGE</t>
  </si>
  <si>
    <t>06NU000</t>
  </si>
  <si>
    <t>UNITES CSFA DE LA BA 115 ORANGE</t>
  </si>
  <si>
    <t>UNITES CSFA DE LA BASE AERIENNE 115 ORANGE</t>
  </si>
  <si>
    <t>06NV000</t>
  </si>
  <si>
    <t>U CSFA   BA 116 LUXEUIL (- LES BAINS)</t>
  </si>
  <si>
    <t>UNITES CSFA DE LA BASE AERIENNE 116 LUXEUIL (- LES BAINS)</t>
  </si>
  <si>
    <t>06NW000</t>
  </si>
  <si>
    <t>U CSFA DE LA BA 118 MONT-DE-MARSAN</t>
  </si>
  <si>
    <t>UNITES CSFA DE LA BASE AERIENNE 118 MONT-DE-MARSAN</t>
  </si>
  <si>
    <t>06NX000</t>
  </si>
  <si>
    <t>UNITES CSFA DE LA BA 120 CAZAUX</t>
  </si>
  <si>
    <t>UNITES CSFA DE LA BASE AERIENNE 120 CAZAUX</t>
  </si>
  <si>
    <t>010X000</t>
  </si>
  <si>
    <t>RSMA-PF</t>
  </si>
  <si>
    <t>REGIMENT DU SERVICE MILITAIRE ADAPTE - POLYNESIE</t>
  </si>
  <si>
    <t>09XH006</t>
  </si>
  <si>
    <t>09RH0LW</t>
  </si>
  <si>
    <t>CABMF AIR</t>
  </si>
  <si>
    <t>CELLULE AIDE AUX BLESSES MALADES FAMILLES AIR</t>
  </si>
  <si>
    <t>047N4FZ</t>
  </si>
  <si>
    <t>CDEC - EMSST-ELEVES UNIV VERSAILLES</t>
  </si>
  <si>
    <t>CDEC - EMSST-ELEVES UNIVERSITE DE VERSAILLES SAINT QUENTIN EN YVELINES</t>
  </si>
  <si>
    <t>047N4G0</t>
  </si>
  <si>
    <t>CDEC - EMSST-ELEVES UTC COMPIEGNE</t>
  </si>
  <si>
    <t>CDEC - EMSST-ELEVES UNIVERSITE TECHNOLOGIE DE COMPIEGNE</t>
  </si>
  <si>
    <t>00S3003</t>
  </si>
  <si>
    <t>DEMS - ECOLE DE GUERRE</t>
  </si>
  <si>
    <t>00S3005</t>
  </si>
  <si>
    <t>DEMS - CHEM</t>
  </si>
  <si>
    <t>DEMS - CENTRE DES HAUTES ETUDES MILITAIRES</t>
  </si>
  <si>
    <t>00S3137</t>
  </si>
  <si>
    <t>DEMS - EMS</t>
  </si>
  <si>
    <t>DEMS - ECOLES ENSEIGNEMENT MILITAIRE SUPERIEUR</t>
  </si>
  <si>
    <t>0AIZ11Z</t>
  </si>
  <si>
    <t>SITE PEM</t>
  </si>
  <si>
    <t>SITE ECOLE MILITAIRE</t>
  </si>
  <si>
    <t>06113T7</t>
  </si>
  <si>
    <t>POLE CFD ISSOIRE AURILLAC</t>
  </si>
  <si>
    <t>POLE ISSOIRE AURILLAC</t>
  </si>
  <si>
    <t>086A08F</t>
  </si>
  <si>
    <t>GIC MARSEILLE</t>
  </si>
  <si>
    <t>SGDSN GIC ANTENNE MARSEILLE</t>
  </si>
  <si>
    <t>09RW0OY</t>
  </si>
  <si>
    <t>AUM MILI FOR ARM - 1 RCP PAMIER AUM CATH</t>
  </si>
  <si>
    <t>1ER REGIMENT DE CHASSEURS PARACHUTISTE PAMIERS AUMONERIE CATHOLIQUE</t>
  </si>
  <si>
    <t>084YAHS</t>
  </si>
  <si>
    <t>SITE OLIVET RES</t>
  </si>
  <si>
    <t>SITE OLIVET EMPLOI RESERVE</t>
  </si>
  <si>
    <t>00J373B</t>
  </si>
  <si>
    <t>011L3T7</t>
  </si>
  <si>
    <t>ESID IDF-PCO PARIS</t>
  </si>
  <si>
    <t>ESID IDF - POLE CONDUITE D'OPERATIONS PARIS</t>
  </si>
  <si>
    <t>06Z9253</t>
  </si>
  <si>
    <t>41E RTRS - SOUT TEC - LILLE</t>
  </si>
  <si>
    <t>41E REGIMENT DE TRANSMISSIONS - SOUTIEN TECHNIQUE - LILLE</t>
  </si>
  <si>
    <t>011F60E</t>
  </si>
  <si>
    <t>ESID LYON - CDT CARPIAGNE</t>
  </si>
  <si>
    <t>ESID LYON - COMMANDEMENT CARPIAGNE</t>
  </si>
  <si>
    <t>011F5WN</t>
  </si>
  <si>
    <t>ESID LYON - CELL SCORPION</t>
  </si>
  <si>
    <t>ESID LYON - CELLULE SCORPION</t>
  </si>
  <si>
    <t>011C4WM</t>
  </si>
  <si>
    <t>ESID BDX - USID PAU - ANT LONS</t>
  </si>
  <si>
    <t>ESID BORDEAUX - USID PAU - ANTENNE LONS</t>
  </si>
  <si>
    <t>05L902A</t>
  </si>
  <si>
    <t>SEMAPHORE 1 BARFLEUR</t>
  </si>
  <si>
    <t>SEMAPHORE PREMIERE CATEGORIE BARFLEUR</t>
  </si>
  <si>
    <t>GATTEVILLE-LE-PHARE</t>
  </si>
  <si>
    <t>05L902B</t>
  </si>
  <si>
    <t>SEMAPHORE 1 CARTERET</t>
  </si>
  <si>
    <t>SEMAPHORE PREMIERE CATEGORIE CARTERET</t>
  </si>
  <si>
    <t>BARNEVILLE-CARTERET</t>
  </si>
  <si>
    <t>05L902C</t>
  </si>
  <si>
    <t>SEMAPHORE 1 LE ROC</t>
  </si>
  <si>
    <t>SEMAPHORE PREMIERE CATEGORIE LE ROC</t>
  </si>
  <si>
    <t>GRANVILLE</t>
  </si>
  <si>
    <t>011I4V9</t>
  </si>
  <si>
    <t>ESID METZ-CELL INFRA TIRS CHALONS</t>
  </si>
  <si>
    <t>ESID METZ - CELLULE INFRASTRUCTURE DE TIRS- ZONE OUEST - ANTENNE CHALONS</t>
  </si>
  <si>
    <t>05BNA9R</t>
  </si>
  <si>
    <t>DIRISI DC - PROSPECT REGLEM CYBER TOULON</t>
  </si>
  <si>
    <t>DIRISI DC - PROSPECTIVE REGLEMENTAIRE CYBERSECURITE - TOULON</t>
  </si>
  <si>
    <t>09RW0JZ</t>
  </si>
  <si>
    <t>GDD AVEYRON RODEZ AUM CATHO</t>
  </si>
  <si>
    <t>GROUPEMENT DE GENDARMERIE DEPARTEMENTALE AVEYRON RODEZ AUMONERIE CATHOLIQUE</t>
  </si>
  <si>
    <t>09RW0K0</t>
  </si>
  <si>
    <t>GGD ALPES MARITIMES NICE AUM CATHO</t>
  </si>
  <si>
    <t>GROUPEMENT DE GENDARMERIE DEPARTEMENTALE ALPES MARITIMES NICE AUMONERIE CATHOLIQUE</t>
  </si>
  <si>
    <t>09RW0K1</t>
  </si>
  <si>
    <t>GDD LOTAUM CATHO</t>
  </si>
  <si>
    <t>GROUPEMENT DE GENDARMERIE DEPARTEMENTALE  LOT CAHORS AUMONERIE CATHOLIQUE</t>
  </si>
  <si>
    <t>09RW0K2</t>
  </si>
  <si>
    <t>GDD LOIRE ET CHER AUM CATHO</t>
  </si>
  <si>
    <t>GROUPEMENT DE GENDARMERIE DEPARTEMENTALE LOIRE ET CHER AUMONERIE CATHOLIQUE</t>
  </si>
  <si>
    <t>09RW0K3</t>
  </si>
  <si>
    <t>ECO COET AUM CATHO</t>
  </si>
  <si>
    <t>LES ECOLES DE COETQUIDAN AUMONERIE CATHOLIQUE</t>
  </si>
  <si>
    <t>09RW0K4</t>
  </si>
  <si>
    <t>GDD TARN ALBI AUM CAT</t>
  </si>
  <si>
    <t>GROUPEMENT DE GENDARMERIE DEPARTEMENTALE TARN ALBI AUMONERIE CATHOLIQUE CATHOLIQUE</t>
  </si>
  <si>
    <t>09RW0K6</t>
  </si>
  <si>
    <t>COMBDD BOURGES AUM MUSUL</t>
  </si>
  <si>
    <t>COMBDD BOURGES AVORD AUMONERIE MUSULMANE</t>
  </si>
  <si>
    <t>011K3V3</t>
  </si>
  <si>
    <t>ESID RENNES - USID BRICY - ANT BRICY</t>
  </si>
  <si>
    <t>ESID RENNES - USID BRICY - ANTENNE BRICY</t>
  </si>
  <si>
    <t>02FC05G</t>
  </si>
  <si>
    <t>011F5IS</t>
  </si>
  <si>
    <t>ESID LYON-CELL REGIE INFRA-ANT NARBONNE</t>
  </si>
  <si>
    <t>ESID LYON - CELLULE REGIE DES INFRASTRUCTURES - ANTENNE NARBONNE</t>
  </si>
  <si>
    <t>00D29U5</t>
  </si>
  <si>
    <t>ANT UIR 42</t>
  </si>
  <si>
    <t>92E REGIMENT D'INFANTERIE - ANTENNE UIR AFFILIEE 42</t>
  </si>
  <si>
    <t>05EG1OX</t>
  </si>
  <si>
    <t>DAPSA - EA2R - BREST</t>
  </si>
  <si>
    <t>SECTION DAPSA - ECHELON AVANCE REDUIT DU RAVSAN - SITE DE BREST</t>
  </si>
  <si>
    <t>01AB0AC</t>
  </si>
  <si>
    <t>COMMAT - MUS ART - SA RO2</t>
  </si>
  <si>
    <t>COMMANDEMENT DES MUSIQUES DE L'ARMEE DE TERRE - MUS ART - STRUCTURE D¿ACCUEIL DE LA RO2</t>
  </si>
  <si>
    <t>05JV009</t>
  </si>
  <si>
    <t>CIRFA - NOUVELLE-CALEDONIE - BLESSES DE L'ARMEE DE TERRE</t>
  </si>
  <si>
    <t>012C047</t>
  </si>
  <si>
    <t>00K9001</t>
  </si>
  <si>
    <t>DMD ZDO - DMD DU CALVADOS</t>
  </si>
  <si>
    <t>DELEGATION MILITAIRE DEPARTEMENTALE DU CALVADOS (14) (14.571)</t>
  </si>
  <si>
    <t>00K9006</t>
  </si>
  <si>
    <t>DMD ZDO - DMD DES COTES-D'ARMOR</t>
  </si>
  <si>
    <t>DELEGATION MILITAIRE DEPARTEMENTALE DES COTES-D'ARMOR (22) (22.571)</t>
  </si>
  <si>
    <t>02FO089</t>
  </si>
  <si>
    <t>EMAA : FTO AA</t>
  </si>
  <si>
    <t>EMAA : FLIGHT TRAINING ORGANISATION AA</t>
  </si>
  <si>
    <t>00K9011</t>
  </si>
  <si>
    <t>DMD ZDO - DMD DE L'EURE</t>
  </si>
  <si>
    <t>DELEGATION MILITAIRE DEPARTEMENTALE DE L'EURE (27) - (DMD = CDC BA 105 AIR) (27.571)</t>
  </si>
  <si>
    <t>00K9016</t>
  </si>
  <si>
    <t>DMD ZDO - DMD DU FINISTERE</t>
  </si>
  <si>
    <t>DELEGATION MILITAIRE DEPARTEMENTALE DU FINISTERE (29) - (MARINE) (29.571)</t>
  </si>
  <si>
    <t>013S000</t>
  </si>
  <si>
    <t>8E RGT TRS</t>
  </si>
  <si>
    <t>8E REGIMENT DE TRANSMISSIONS.</t>
  </si>
  <si>
    <t>06OY000</t>
  </si>
  <si>
    <t>UNITES DRHAA DE LA BA 115 ORANGE</t>
  </si>
  <si>
    <t>UNITES DRHAA DE LA BASE AERIENNE 115 ORANGE</t>
  </si>
  <si>
    <t>02FQ010</t>
  </si>
  <si>
    <t>ESOM</t>
  </si>
  <si>
    <t>ECOLES DES SOUS-OFFICIERS ET MILITAIRES DU RANG</t>
  </si>
  <si>
    <t>06JC1CP</t>
  </si>
  <si>
    <t>UDGA106077 : UNITÉ DE PRODUCTION DE PAU</t>
  </si>
  <si>
    <t>06JC1CQ</t>
  </si>
  <si>
    <t>BA</t>
  </si>
  <si>
    <t>UDGA106078 : UNITÉ DE PRODUCTION DE BAYONNE</t>
  </si>
  <si>
    <t>06JC1CR</t>
  </si>
  <si>
    <t>TO-TOULOUSE</t>
  </si>
  <si>
    <t>UDGA160801 : UNITÉ DE PRODUCTION DE TOULOUSE</t>
  </si>
  <si>
    <t>05AY2BY</t>
  </si>
  <si>
    <t>CNSD - SECTION EQUESTRE MILITAIRE OLIVET</t>
  </si>
  <si>
    <t>06JC1D1</t>
  </si>
  <si>
    <t>NI</t>
  </si>
  <si>
    <t>UDGA107534 : UNITÉ DE PRODUCTION DE NICE</t>
  </si>
  <si>
    <t>06JC1D2</t>
  </si>
  <si>
    <t>GP-TOULON</t>
  </si>
  <si>
    <t>UDGA121491 : CELLULE DE GESTION DE PRODUCTION -TOULON</t>
  </si>
  <si>
    <t>047U061</t>
  </si>
  <si>
    <t>GRS SO - 7E RIMA - CIRFA LA ROCHELLE</t>
  </si>
  <si>
    <t>047U062</t>
  </si>
  <si>
    <t>GRS SO - 7E RIMA - CIRFA LIMOGES</t>
  </si>
  <si>
    <t>06FT04E</t>
  </si>
  <si>
    <t>EAMEA - SECT.AIR</t>
  </si>
  <si>
    <t>ECOLE DES APPLICATIONS MILITAIRES DE L'ENERGIE ATOMIQUE - SECTION AIR</t>
  </si>
  <si>
    <t>00ZK097</t>
  </si>
  <si>
    <t>GIS1/10CIS</t>
  </si>
  <si>
    <t>COMPAGNIE D'INCENDIE ET DE SECOURS 10</t>
  </si>
  <si>
    <t>011F379</t>
  </si>
  <si>
    <t>ESID LYON - USID LA VALB - ANT AMBERIEU</t>
  </si>
  <si>
    <t>ESID LYON - USID LA VALBONNE - ANTENNE AMBERIEU</t>
  </si>
  <si>
    <t>011F380</t>
  </si>
  <si>
    <t>ESID LYON - USID MONTPELLIER</t>
  </si>
  <si>
    <t>0AI000M</t>
  </si>
  <si>
    <t>OPS ADM SECU - CNMO I MLF</t>
  </si>
  <si>
    <t>PO SA - CENTRE NATIONAL DE MISE EN OEUVRE DES INTRANETS MAISONS LAFFITTE (CNMO I MLF)</t>
  </si>
  <si>
    <t>060ZAQF</t>
  </si>
  <si>
    <t>SITE MUTZIG MOUSSY</t>
  </si>
  <si>
    <t>060ZAQH</t>
  </si>
  <si>
    <t>SITE ILLKIRCH LECLERC</t>
  </si>
  <si>
    <t>06A3000</t>
  </si>
  <si>
    <t>ACHEMNMT STRATG FRET EN FLUX D'ENTRE</t>
  </si>
  <si>
    <t>ACHEMINEMENT STRATEGIQUE DE FRET EN FLUX D'ENTRETIEN</t>
  </si>
  <si>
    <t>02FP018</t>
  </si>
  <si>
    <t>00AT9M0</t>
  </si>
  <si>
    <t>CFT - EMO-T BALARD</t>
  </si>
  <si>
    <t>COMMANDEMENT DES FORCES TERRESTRES - ETAT-MAJOR OPERATIONNEL - TERRE PARIS BALARD</t>
  </si>
  <si>
    <t>02FO1J0</t>
  </si>
  <si>
    <t>06HG000</t>
  </si>
  <si>
    <t>MISSION ACHAT</t>
  </si>
  <si>
    <t>066F528</t>
  </si>
  <si>
    <t>ECO MIL SAUMUR - CAMP FTV - GPE MAI</t>
  </si>
  <si>
    <t>ECOLES MILITAIRES DE SAUMUR - CAMP DE FONTEVRAUD - GROUPE MAINTENANCE</t>
  </si>
  <si>
    <t>09TX010</t>
  </si>
  <si>
    <t>09TX011</t>
  </si>
  <si>
    <t>CIIRAA - SAINTES</t>
  </si>
  <si>
    <t>CENTRE D'INSTRUCTION ET D'INFORMATION DE RESERVE DE L'ARMEE DE L'AIR - SAINTES</t>
  </si>
  <si>
    <t>09TX012</t>
  </si>
  <si>
    <t>EIVV</t>
  </si>
  <si>
    <t>ESCADRON D'INSTRUCTION AU VOL A VOILE</t>
  </si>
  <si>
    <t>09TX01K</t>
  </si>
  <si>
    <t>047U3D9</t>
  </si>
  <si>
    <t>GRS SO - 7E RIMA - ANTENNE RODEZ - RO2</t>
  </si>
  <si>
    <t>GRS SO - 7E RIMA - CIRFA ALBI - ANTENNE RODEZ - STRUCTURE D'ACCUEIL DE LA RO2</t>
  </si>
  <si>
    <t>05BU82K</t>
  </si>
  <si>
    <t>PPE - 33E SQN - AMBERLEY</t>
  </si>
  <si>
    <t>PPE - 33E SQUADRON - AMBERLEY (AUSTRALIE)</t>
  </si>
  <si>
    <t>047N4JQ</t>
  </si>
  <si>
    <t>CDEC - EMSST - ELV NEOMA RMS</t>
  </si>
  <si>
    <t>CDEC - EMSST - ELEVES NEOMA - REIMS</t>
  </si>
  <si>
    <t>047N4JU</t>
  </si>
  <si>
    <t>CDEC - EMSST - ELV ENA - STBG</t>
  </si>
  <si>
    <t>CDEC - EMSST - ELEVES ENA - STRASBOURG</t>
  </si>
  <si>
    <t>085EA4Q</t>
  </si>
  <si>
    <t>SEABED CONSTRUCTOR</t>
  </si>
  <si>
    <t>0AJ16BW</t>
  </si>
  <si>
    <t>BASE ECOLE - 6E RHC - CTA</t>
  </si>
  <si>
    <t>BASE ECOLE - 6E REGIMENT D'HELICOPTERES DE COMBAT - 6E RHC  - CODE TECHNIQUE APPROVISIONNEMENT - DAX</t>
  </si>
  <si>
    <t>019T6AG</t>
  </si>
  <si>
    <t>1ER RGT ETR  PASS - STAGIAIRES EG ANGERS</t>
  </si>
  <si>
    <t>1ER REGIMENT ETRANGER - STAGIAIRES EG ANGERS</t>
  </si>
  <si>
    <t>019T6AI</t>
  </si>
  <si>
    <t>1ER RGT ETR - 1ER RE PASS - RESIL CONTRA</t>
  </si>
  <si>
    <t>1ER REGIMENT ETRANGER - RESILIATION CONTRAT</t>
  </si>
  <si>
    <t>019T6AL</t>
  </si>
  <si>
    <t>1ER RGT ETR -  DECES</t>
  </si>
  <si>
    <t>1ER REGIMENT ETRANGER - PASSAGERS - DECES</t>
  </si>
  <si>
    <t>08DEA24</t>
  </si>
  <si>
    <t>EC2SA</t>
  </si>
  <si>
    <t>ESCADRON DE COMMANDEMENT ET CONTROLE / SOL-AIR</t>
  </si>
  <si>
    <t>047Q2EI</t>
  </si>
  <si>
    <t>GRS IDF - 8E BPC - CIRFA REUNION</t>
  </si>
  <si>
    <t>047Q2EJ</t>
  </si>
  <si>
    <t>GRS IDF - 8E BPC - CIRFA POLYNESIE</t>
  </si>
  <si>
    <t>081A1DD</t>
  </si>
  <si>
    <t>27EME AM - SISSONNE</t>
  </si>
  <si>
    <t>3EME CENTRE MEDICAL DES ARMEES - 27EME ANTENNE MEDICALE</t>
  </si>
  <si>
    <t>047Q2EK</t>
  </si>
  <si>
    <t>GRS IDF - 8E BPC - CIRFA MAYOTTE</t>
  </si>
  <si>
    <t>013N65V</t>
  </si>
  <si>
    <t>DIRISI LYN - DET SIC MONTBONNOT</t>
  </si>
  <si>
    <t>DIRISI LYON - CIRISI VARCES DETACHEMENT SIC EPA MONTBONNOT</t>
  </si>
  <si>
    <t>047S000</t>
  </si>
  <si>
    <t>GRS NO - 41E RI</t>
  </si>
  <si>
    <t>GROUPEMENT DE RECRUTEMENT ET DE SELECTION NO - 41E REGIMENT D'INFANTERIE</t>
  </si>
  <si>
    <t>05PO000</t>
  </si>
  <si>
    <t>LEOPARD</t>
  </si>
  <si>
    <t>BATIMENT ECOLE LEOPARD</t>
  </si>
  <si>
    <t>09S300E</t>
  </si>
  <si>
    <t>BOG - MIRVOG</t>
  </si>
  <si>
    <t>BUREAU DES OFFICIERS GENERAUX - MISSION RETOUR A LA VIE CIVILE DES OFFICIERS GENERAUX</t>
  </si>
  <si>
    <t>014L052</t>
  </si>
  <si>
    <t>DCSD - MCD CAMBODGE</t>
  </si>
  <si>
    <t>DCSD - MISSION DE COOPERATION DE DEFENSE - CAMBODGE</t>
  </si>
  <si>
    <t>PHNOM PENH</t>
  </si>
  <si>
    <t>08DEAA2</t>
  </si>
  <si>
    <t>DIV. RETEX</t>
  </si>
  <si>
    <t>DIVISION RETEX</t>
  </si>
  <si>
    <t>066U0CN</t>
  </si>
  <si>
    <t>ANTENNE TOURS</t>
  </si>
  <si>
    <t>05J709M</t>
  </si>
  <si>
    <t>ANT. EMO A6 (22.542) - LYON</t>
  </si>
  <si>
    <t>ANTENNE EMO A6 - LYON</t>
  </si>
  <si>
    <t>016J07Y</t>
  </si>
  <si>
    <t>SITE PLUM</t>
  </si>
  <si>
    <t>08DEAF9</t>
  </si>
  <si>
    <t>EM SCAF</t>
  </si>
  <si>
    <t>EQUIPE DE MARQUE SYSTEME DE COMBAT AERIEN FUTUR</t>
  </si>
  <si>
    <t>040D000</t>
  </si>
  <si>
    <t>61E RGT ART</t>
  </si>
  <si>
    <t>61E REGIMENT D'ARTILLERIE</t>
  </si>
  <si>
    <t>011L3QD</t>
  </si>
  <si>
    <t>ESID IDF-USID VSLES-STR NRJ-ANT SGL</t>
  </si>
  <si>
    <t>ESID IDF - USID VERSAILLES - SIM - SECTEUR ENERGIE - ANTENNE SAINT-GERMAIN EN LAYE</t>
  </si>
  <si>
    <t>047U3BA</t>
  </si>
  <si>
    <t>GRS SO - 7E RIMA - BAYONNE - RO2</t>
  </si>
  <si>
    <t>GRS SO - 7E RIMA - CIRFA BAYONNE - STRUCTURE D'ACCUEIL DE LA RO2</t>
  </si>
  <si>
    <t>05F7075</t>
  </si>
  <si>
    <t>BUREAU PLANS</t>
  </si>
  <si>
    <t>05F707A</t>
  </si>
  <si>
    <t>B.PROG</t>
  </si>
  <si>
    <t>BUREAU PROGRAMME</t>
  </si>
  <si>
    <t>06YE108</t>
  </si>
  <si>
    <t>DIA BDX</t>
  </si>
  <si>
    <t>DIVISION DE L'INFORMATION AERONAUTIQUE - BORDEAUX</t>
  </si>
  <si>
    <t>067L039</t>
  </si>
  <si>
    <t>127EME AM - SAINT AUBIN DU CORMIER</t>
  </si>
  <si>
    <t>15EME CENTRE MEDICAL DES ARMEES - 127EME ANTENNE MEDICALE</t>
  </si>
  <si>
    <t>09NY00E</t>
  </si>
  <si>
    <t>HBNS SA DCI - CIF ESCC COËTQUIDAN</t>
  </si>
  <si>
    <t>HBNS SA DCI - CENTRE INTERNATIONAL DE FORMATION ECOLES DE SAINT CYR COËTQUIDAN</t>
  </si>
  <si>
    <t>084ZACV</t>
  </si>
  <si>
    <t>ANT ORANGE</t>
  </si>
  <si>
    <t>ANTENNE ORANGE</t>
  </si>
  <si>
    <t>046J321</t>
  </si>
  <si>
    <t>CFIM 6E BLB - 4E RIMA</t>
  </si>
  <si>
    <t>CENTRE DE FORMATION INITIALE DES MILITAIRES DU RANG 6E BLB - 4E RIMA</t>
  </si>
  <si>
    <t>0A8R01J</t>
  </si>
  <si>
    <t>AASG CAEN</t>
  </si>
  <si>
    <t>ANTENNE D'ACTION SOCIALE GEND CAEN</t>
  </si>
  <si>
    <t>0A8R01I</t>
  </si>
  <si>
    <t>AASP CLT-TONNERRE</t>
  </si>
  <si>
    <t>ANTENNE D'ACTION SOCIALE PATIENTS CLT-TONNERRE</t>
  </si>
  <si>
    <t>02FWACH</t>
  </si>
  <si>
    <t>CPOCAA</t>
  </si>
  <si>
    <t>CENTRE PREPARATION OPERATIONNELLE DU COMBATTANT DE L'ARMEE DE L'AIR</t>
  </si>
  <si>
    <t>06VY0G2</t>
  </si>
  <si>
    <t>MEDDE - SANTE GENS MER - LE GUILVINEC</t>
  </si>
  <si>
    <t>06CX2UK</t>
  </si>
  <si>
    <t>06SW1AM</t>
  </si>
  <si>
    <t>ADML ANTILLES - FDF</t>
  </si>
  <si>
    <t>ANTENNE DEFENSE MOBILITE LOCALE - ANTILLES - FORT DE FRANCE</t>
  </si>
  <si>
    <t>05PE001</t>
  </si>
  <si>
    <t>CMT SAGITTAIRE - SERVICE HYG SANTE</t>
  </si>
  <si>
    <t>CHASSEUR DE MINES TRIPARTITE SAGITTAIRE - SERVICE HYGIENE SANTE</t>
  </si>
  <si>
    <t>09NQ000</t>
  </si>
  <si>
    <t>BATAERO NEPTUNE</t>
  </si>
  <si>
    <t>0A6D000</t>
  </si>
  <si>
    <t>ZIG BGA NEUVY PAILLOUX</t>
  </si>
  <si>
    <t>0A6E000</t>
  </si>
  <si>
    <t>ZIG BGA SALBRIS</t>
  </si>
  <si>
    <t>SALBRIS</t>
  </si>
  <si>
    <t>011K3YL</t>
  </si>
  <si>
    <t>ESID RENNES - CELL REG INFRA - ANT REN</t>
  </si>
  <si>
    <t>ESID RENNES - CELLULE REGIE DES INFRASTRUCTURES - ANTENNE RENNES</t>
  </si>
  <si>
    <t>04UJ1YK</t>
  </si>
  <si>
    <t>COM-IAZDS SUD-EST - STRUCTURE D'ACCUEIL</t>
  </si>
  <si>
    <t>COMMANDEMENT INTERARMEES DE ZONE DE DEFENSE ET DE SECURITE SUD-EST - STRUCTURE D'ACCUEIL DE LA RO2</t>
  </si>
  <si>
    <t>013LAT0</t>
  </si>
  <si>
    <t>DIRISI IDF 8RT - ANT SIC PARIS ECOL MIL</t>
  </si>
  <si>
    <t>DIRISI IDF 8RT - PARISI ANTENNE SIC PARIS ECOLE MILITAIRE (PEM)</t>
  </si>
  <si>
    <t>08DS000</t>
  </si>
  <si>
    <t>DRM-CFIII</t>
  </si>
  <si>
    <t>DRM-CENTRE DE FORMATION ET D'INTERPRETATION INTERARMEES DE L'IMAGERIE</t>
  </si>
  <si>
    <t>02FWAP0</t>
  </si>
  <si>
    <t>02EWAHK</t>
  </si>
  <si>
    <t>018AAKM</t>
  </si>
  <si>
    <t>DRH AT - GPT GEST PIT</t>
  </si>
  <si>
    <t>DRH AT - GROUPEMENT DE GESTION DU PERSONNEL ISOLE TERRE</t>
  </si>
  <si>
    <t>013LJ0K</t>
  </si>
  <si>
    <t>DIRISI IDF 8RT - EQP MAG SURESNES</t>
  </si>
  <si>
    <t>DIRISI IDF 8RT - CIRISI LES LOGES BUREAU GESTION DES BIENS SIC SURESNES</t>
  </si>
  <si>
    <t>06LP01E</t>
  </si>
  <si>
    <t>SCEN-ARCUEIL</t>
  </si>
  <si>
    <t>UDGA121238 : DÉPARTEMENT CENTRES D'EXPÉRIMENTATIONS NUCLÉAIRES - ARCUE</t>
  </si>
  <si>
    <t>0867071</t>
  </si>
  <si>
    <t>ANT MORTIER</t>
  </si>
  <si>
    <t>ANTENNE MORTIER</t>
  </si>
  <si>
    <t>06D1096</t>
  </si>
  <si>
    <t>UDGA106404 : DÉPARTEMENT DÉTONIQUE, PYROTECHNIE ET MÉTROLOGIE</t>
  </si>
  <si>
    <t>06D1099</t>
  </si>
  <si>
    <t>LEAM</t>
  </si>
  <si>
    <t>UDGA106427 : GROUPE LÉA ET MÉTROLOGIE</t>
  </si>
  <si>
    <t>0611152</t>
  </si>
  <si>
    <t>ANTENNE MOULINS</t>
  </si>
  <si>
    <t>00RC071</t>
  </si>
  <si>
    <t>EM DEF MARINE</t>
  </si>
  <si>
    <t>ETAT-MAJOR DE  DEFENSE MARINE</t>
  </si>
  <si>
    <t>06QP007</t>
  </si>
  <si>
    <t>C/FCOM</t>
  </si>
  <si>
    <t>CENTRE D'INSTRUCTION NAVAL DE BREST ELEVES - COURS DE FORMATION COMPLEMENTAIRE OFF.MARINIER</t>
  </si>
  <si>
    <t>051C001</t>
  </si>
  <si>
    <t>BCR SOMME - SERVICE HYG SANTE</t>
  </si>
  <si>
    <t>BATIMENT DE COMMANDEMENT ET DE RAVITAILLEMENT SOMME - SERVICE HYGIENE SANTE</t>
  </si>
  <si>
    <t>06EE075</t>
  </si>
  <si>
    <t>02G3014</t>
  </si>
  <si>
    <t>00RC066</t>
  </si>
  <si>
    <t>EM DEFENSE TERRE - PARIS B</t>
  </si>
  <si>
    <t>ETAT-MAJOR DE DEFENSE TERRE - PARIS B</t>
  </si>
  <si>
    <t>06D109A</t>
  </si>
  <si>
    <t>AGOSTA</t>
  </si>
  <si>
    <t>UDGA106428 : GROUPE AGOSTA</t>
  </si>
  <si>
    <t>06D109B</t>
  </si>
  <si>
    <t>SEMER</t>
  </si>
  <si>
    <t>UDGA106405 : DÉPARTEMENT SOUTIEN À L'EXPLOITATION MER</t>
  </si>
  <si>
    <t>011F54A</t>
  </si>
  <si>
    <t>ESID LYON - USID CLER FERR - ANT PIERRE</t>
  </si>
  <si>
    <t>ESID LYON - USID CLERMONT FERRAND - ANTENNE PIERRE SUR HAUTE</t>
  </si>
  <si>
    <t>VERTOLAYE</t>
  </si>
  <si>
    <t>02TA000</t>
  </si>
  <si>
    <t>4E RE - INSTRUCTION - NDO - DI</t>
  </si>
  <si>
    <t>4E REGIMENT ETRANGER  - INSTRUCTION - NDO - DI</t>
  </si>
  <si>
    <t>02TB000</t>
  </si>
  <si>
    <t>785E CGE</t>
  </si>
  <si>
    <t>785E COMPAGNIE DE GUERRE ELECTRONIQUE</t>
  </si>
  <si>
    <t>085X000</t>
  </si>
  <si>
    <t>MIN EDUC NAT JEUN SPORTS</t>
  </si>
  <si>
    <t>MINISTERE DE L'EDUCATION NATIONALE DE LA JEUNESSE ET DES SPORTS</t>
  </si>
  <si>
    <t>084R8E2</t>
  </si>
  <si>
    <t>POLE BDX VAYRES RES</t>
  </si>
  <si>
    <t>POLE BORDEAUX VAYRES EMPLOI RESERVE</t>
  </si>
  <si>
    <t>084R8E3</t>
  </si>
  <si>
    <t>POLE MERIGNAC BEAUSEJOUR RES</t>
  </si>
  <si>
    <t>POLE MERIGNAC BEAUSEJOUR EMPLOI RESERVE</t>
  </si>
  <si>
    <t>087B018</t>
  </si>
  <si>
    <t>NAVAL GROUP</t>
  </si>
  <si>
    <t>NAVAL GROUP (EX DCNS)</t>
  </si>
  <si>
    <t>0ACG000</t>
  </si>
  <si>
    <t>CERHSSA</t>
  </si>
  <si>
    <t>CENTRE EXPERT DES RESSOURCES HUMAINES DU SERVICE DE SANTE DES ARMEES</t>
  </si>
  <si>
    <t>042L9T2</t>
  </si>
  <si>
    <t>4E RGT MAT - RO2 - ST CESAIRE</t>
  </si>
  <si>
    <t>4E REGIMENT DU MATERIEL - STRUCTURE D'ACCUEIL DE LA RO2 - NIMES SAINT-CESAIRE</t>
  </si>
  <si>
    <t>042L9T3</t>
  </si>
  <si>
    <t>4E RGT MAT - RO2 - GARRIGUES</t>
  </si>
  <si>
    <t>4E REGIMENT DU MATERIEL - STRUCTURE D'ACCUEIL DE LA RO2 - NIMES CAMP DES GARRIGUES</t>
  </si>
  <si>
    <t>042L9T4</t>
  </si>
  <si>
    <t>4E RGT MAT - STRUC AC R02 MIRAMAS</t>
  </si>
  <si>
    <t>4E REGIMENT DU MATERIEL - STRUCTURE D'ACCUEIL DE LA RO2 - MIRAMAS</t>
  </si>
  <si>
    <t>042L9U7</t>
  </si>
  <si>
    <t>4E RGT MAT - RO2 - DET DRAGUIGNAN</t>
  </si>
  <si>
    <t>4E REGIMENT DU MATERIEL - STRUCTURE D'ACCUEIL DE LA RO2 - DETACHEMENT DRAGUIGNAN</t>
  </si>
  <si>
    <t>042L9U8</t>
  </si>
  <si>
    <t>4E RGT MAT - RO2 - DET CANJUERS</t>
  </si>
  <si>
    <t>4E REGIMENT DU MATERIEL - STRUCTURE D'ACCUEIL DE LA RO2 - DETACHEMENT CANJUERS</t>
  </si>
  <si>
    <t>042L9U9</t>
  </si>
  <si>
    <t>4E RGT MAT - RO2 - DET CARPIAGNE</t>
  </si>
  <si>
    <t>4E REGIMENT DU MATERIEL - STRUCTURE D'ACCUEIL DE LA RO2 - DETACHEMENT CARPIAGNE</t>
  </si>
  <si>
    <t>042L9UE</t>
  </si>
  <si>
    <t>4E RGT MAT - DET DRAGUIGNAN</t>
  </si>
  <si>
    <t>4E REGIMENT DU MATERIEL - DETACHEMENT DRAGUIGNAN</t>
  </si>
  <si>
    <t>042L9UF</t>
  </si>
  <si>
    <t>4E RGT MAT - DET CANJUERS</t>
  </si>
  <si>
    <t>4E REGIMENT DU MATERIEL - DETACHEMENT CANJUERS</t>
  </si>
  <si>
    <t>05BU246</t>
  </si>
  <si>
    <t>PPE - OFFICIER DE LIAISON LONDRES</t>
  </si>
  <si>
    <t>PPE - OFFICIER D'ECHANGE  ET LIAISON - LONDRES</t>
  </si>
  <si>
    <t>02FGF3P</t>
  </si>
  <si>
    <t>EQ.E.TMS</t>
  </si>
  <si>
    <t>EQUIPE D'ETUDES TECHNIQUES 'METHODES DE STOCKAGE'</t>
  </si>
  <si>
    <t>02FGF3Z</t>
  </si>
  <si>
    <t>02FGF42</t>
  </si>
  <si>
    <t>02FGF44</t>
  </si>
  <si>
    <t>GERSA</t>
  </si>
  <si>
    <t>GROUPE D'ENTRETIEN REPARATION STOCKAGE AERONEFS</t>
  </si>
  <si>
    <t>08290E3</t>
  </si>
  <si>
    <t>ANTENNE LORIENT</t>
  </si>
  <si>
    <t>DIRECTION LOCALE DU SLM DE BREST - ANTENNE LORIENT</t>
  </si>
  <si>
    <t>0A3H000</t>
  </si>
  <si>
    <t>BDD VERDUN COUTS INDIVIS</t>
  </si>
  <si>
    <t>0A3N000</t>
  </si>
  <si>
    <t>ZIG BSL BREST ECOLE NAVALE</t>
  </si>
  <si>
    <t>013QACC</t>
  </si>
  <si>
    <t>CIRISI CHAMPAGNE</t>
  </si>
  <si>
    <t>DIRISI METZ - CIRISI CHAMPAGNE</t>
  </si>
  <si>
    <t>05BU176</t>
  </si>
  <si>
    <t>PPE - OE - FDS VI/6 BONN (ALL)</t>
  </si>
  <si>
    <t>PPE - OFFICIER D'ECHANGE - FUHRUNGSSTAB DER STREITKRAFTE - VI/6 - BONN (ALL)</t>
  </si>
  <si>
    <t>05BU191</t>
  </si>
  <si>
    <t>PPE - OL INF SCHULE - HAMMELBURG (ALL)</t>
  </si>
  <si>
    <t>PPE- OFFICIER DE LIAISON INFANTERIESCHULE - HAMMELBURG (ALL)</t>
  </si>
  <si>
    <t>HAMMELBURG</t>
  </si>
  <si>
    <t>05BU205</t>
  </si>
  <si>
    <t>PPE - ACC AIR - RAMSTEIN (ALL)</t>
  </si>
  <si>
    <t>PPE - AIR COMMAND COMPONENT AIR  -  RAMSTEIN (ALL)</t>
  </si>
  <si>
    <t>04AC009</t>
  </si>
  <si>
    <t>CMFP STAG - MET CHEVAL ET DU SPORT - NDO</t>
  </si>
  <si>
    <t>CMFP - STAGIAIRES - METIERS DU CHEVAL ET DU SPORT - SFP FONTAINEBLEAU - NDO</t>
  </si>
  <si>
    <t>047X158</t>
  </si>
  <si>
    <t>EDIACA - ENVOI POSTAL FR</t>
  </si>
  <si>
    <t>EDIACA - ENVOI POSTAL FRANCE</t>
  </si>
  <si>
    <t>047X159</t>
  </si>
  <si>
    <t>EDIACA - ENVOI POSTAL ETR</t>
  </si>
  <si>
    <t>EDIACA - ENVOI POSTAL ETRANGER</t>
  </si>
  <si>
    <t>047X160</t>
  </si>
  <si>
    <t>EDIACA - ANO EDIT BMS</t>
  </si>
  <si>
    <t>EDIACA - ANOMALIES EDITION BMS</t>
  </si>
  <si>
    <t>014L1A3</t>
  </si>
  <si>
    <t>DCSD - DCSD - MCD SERBIE</t>
  </si>
  <si>
    <t>DCSD - MISSION DE COOPERATION DE DEFENSE - SERBIE</t>
  </si>
  <si>
    <t>06CM01Z</t>
  </si>
  <si>
    <t>QCS-CAZAUX</t>
  </si>
  <si>
    <t>UDGA121405 : QUALITÉ, CONTRAT ET SERVICES - CAZAUX</t>
  </si>
  <si>
    <t>06CM021</t>
  </si>
  <si>
    <t>CID</t>
  </si>
  <si>
    <t>UDGA107468 : DÉPARTEMENT COLLABORATIF ET INFORMATIQUE DÉCISIONNELLE - A</t>
  </si>
  <si>
    <t>047Q2BK</t>
  </si>
  <si>
    <t>GRS IDF - 8E BCP - PONTOISE - RO2</t>
  </si>
  <si>
    <t>GRS IDF - 8E BCP - CIRFA PONTOISE - STRUCTURE D'ACCUEIL DE LA RO2</t>
  </si>
  <si>
    <t>047T3AJ</t>
  </si>
  <si>
    <t>GRS SE  - 99E RI - RO2</t>
  </si>
  <si>
    <t>GRS SE - 99E RI - STRUCTURE D'ACCUEIL DE LA RO2</t>
  </si>
  <si>
    <t>047T3AW</t>
  </si>
  <si>
    <t>GRS SE - 99E RI - GAP - RO2</t>
  </si>
  <si>
    <t>GRS SE - 99E RI -CIRFA GAP - STRUCTURE D'ACCUEIL DE LA RO2</t>
  </si>
  <si>
    <t>04UJ049</t>
  </si>
  <si>
    <t>DMD ZDSE - DMD DU PUY-DE-DOME</t>
  </si>
  <si>
    <t>DELEGATION MILITAIRE DEPARTEMENTALE DU PUY-DE-DOME (63) - (DMD = OG 4°BAC) (63.571)   (63.571)</t>
  </si>
  <si>
    <t>04UJ055</t>
  </si>
  <si>
    <t>DMD ZDSE - DMD DU RHONE</t>
  </si>
  <si>
    <t>DELEGATION MILITAIRE DEPARTEMENTALE DU RHONE (69) - (DMD = OGZD SUD-EST) (69.571)</t>
  </si>
  <si>
    <t>06X903I</t>
  </si>
  <si>
    <t>ANT. HYERES</t>
  </si>
  <si>
    <t>00RC3KS</t>
  </si>
  <si>
    <t>EM DEFENSE - 3KS</t>
  </si>
  <si>
    <t>ETAT-MAJOR DE DEFENSE - 3KS</t>
  </si>
  <si>
    <t>06B7000</t>
  </si>
  <si>
    <t>A U AIR BA 217 BRETIGNY (-SUR-ORGE)</t>
  </si>
  <si>
    <t>AUTRES UNITES  AIR DE LA BASE AERIENNE 217 BRETIGNY (-SUR-ORGE)</t>
  </si>
  <si>
    <t>06B1000</t>
  </si>
  <si>
    <t>A U  AIR BA 128 METZ (- FRESCATY)</t>
  </si>
  <si>
    <t>AUTRES UNITES  AIR DE LA BASE AERIENNE 128 METZ (- FRESCATY)</t>
  </si>
  <si>
    <t>06B8000</t>
  </si>
  <si>
    <t>A U AIR BA 278 AMBERIEU (-EN-BUGEY)</t>
  </si>
  <si>
    <t>AUTRES UNITES  AIR DE LA BASE AERIENNE 278 AMBERIEU (-EN-BUGEY)</t>
  </si>
  <si>
    <t>05NV001</t>
  </si>
  <si>
    <t>SNA EMERAUDE BLEU - SERVICE HYG SANTE</t>
  </si>
  <si>
    <t>SOUS-MARIN NUCLEAIRE D'ATTAQUE EMERAUDE EQUIPAGE BLEU - SERVICE HYGIENE SANTE</t>
  </si>
  <si>
    <t>06EV06W</t>
  </si>
  <si>
    <t>PPEALLEMAGNE-BERLIN</t>
  </si>
  <si>
    <t>UDGA209625 : DIRECTION DU DEVELOPPEMENT INTERNATIONAL - ALLEMAGNE - BERLIN</t>
  </si>
  <si>
    <t>00CO8AA</t>
  </si>
  <si>
    <t>501E RCC - EBR</t>
  </si>
  <si>
    <t>501E REGIMENT DE CHARS DE COMBAT - ESCADRON BLINDE DE RESERVE</t>
  </si>
  <si>
    <t>02FE013</t>
  </si>
  <si>
    <t>02FE014</t>
  </si>
  <si>
    <t>02FE016</t>
  </si>
  <si>
    <t>08BE0VD</t>
  </si>
  <si>
    <t>RESP AFFAIRES RFL</t>
  </si>
  <si>
    <t>RESPONSABLE AFFAIRES RAFALE</t>
  </si>
  <si>
    <t>02FOHDD</t>
  </si>
  <si>
    <t>DFORH</t>
  </si>
  <si>
    <t>BASE AERIENNE 705 - TOURS - TOURS - DIVISION DE LA FORMATION DES OFFICIERS DES RESSOURCES HUMAINES</t>
  </si>
  <si>
    <t>0AIZ160</t>
  </si>
  <si>
    <t>BUR CTRL INT SYNTH</t>
  </si>
  <si>
    <t>BUREAU CONTROLE INTERNE SYNTHESE</t>
  </si>
  <si>
    <t>05HCAP8</t>
  </si>
  <si>
    <t>DRH-MD - TEST</t>
  </si>
  <si>
    <t>DRH-MD - DIRECTION DES RESSOURCES HUMAINES DU MINISTERE DE LA DEFENSE - TEST</t>
  </si>
  <si>
    <t>05HCAPE</t>
  </si>
  <si>
    <t>OBS SANTE VETERANS</t>
  </si>
  <si>
    <t>OBSERVATOIRE SANTE VETERANS</t>
  </si>
  <si>
    <t>011C57C</t>
  </si>
  <si>
    <t>ESID BORDEAUX - CELL ACH MET - ANT BRIV</t>
  </si>
  <si>
    <t>ESID BORDEAUX - CELLULE ACHATS METIERS - ANTENNE BRIVE</t>
  </si>
  <si>
    <t>05J703N</t>
  </si>
  <si>
    <t>CHEF D'ETAT MAJOR - LYON</t>
  </si>
  <si>
    <t>06CV1FI</t>
  </si>
  <si>
    <t>SDGM - SAINT MED</t>
  </si>
  <si>
    <t>UDGA225984 : SOUS-DIRECTION GESTION ET MODERNISATION - SAINT MEDARD EN JALLES</t>
  </si>
  <si>
    <t>0A8R01V</t>
  </si>
  <si>
    <t>AAS LANDIVISIAU</t>
  </si>
  <si>
    <t>0ALF2AE</t>
  </si>
  <si>
    <t>0ALF2AF</t>
  </si>
  <si>
    <t>ADML MERIGNAC</t>
  </si>
  <si>
    <t>ANTENNE DEFENSE MOBILITE LOCALE - MERIGNAC</t>
  </si>
  <si>
    <t>0ALF2AG</t>
  </si>
  <si>
    <t>0ALF2AI</t>
  </si>
  <si>
    <t>0ALF2AJ</t>
  </si>
  <si>
    <t>DEF MOB_POLE DEFENSE MOBILITE SUD-OUEST - SAINTES</t>
  </si>
  <si>
    <t>0ALF2AK</t>
  </si>
  <si>
    <t>0ALF2DI</t>
  </si>
  <si>
    <t>09O93XG</t>
  </si>
  <si>
    <t>CICOS - CULTES - COMBDD OAN AUMON CATH</t>
  </si>
  <si>
    <t>CICOS  - CULTES - COMBDD ORLEANS BRICY - AUMONERIE CATHOLIQUE</t>
  </si>
  <si>
    <t>0ALF2FA</t>
  </si>
  <si>
    <t>ADMR - NIMES-GARONS</t>
  </si>
  <si>
    <t>0AJT000</t>
  </si>
  <si>
    <t>SLM CHERBOURG</t>
  </si>
  <si>
    <t>SERVICE LOGISTIQUE DE LA MARINE DE CHERBOURG</t>
  </si>
  <si>
    <t>0647BKI</t>
  </si>
  <si>
    <t>POLE AMS ANGERS NANTES</t>
  </si>
  <si>
    <t>POLE ANGERS NANTES</t>
  </si>
  <si>
    <t>03ZN19O</t>
  </si>
  <si>
    <t>INSP ARMEE TERRE - CPSA - AT - RES</t>
  </si>
  <si>
    <t>INSP ARMEE TERRE - CONSEIL PERMANENT DE LA SECURITE AERIENNE - ARMEE DE TERRE - RESERVES</t>
  </si>
  <si>
    <t>042KAMI</t>
  </si>
  <si>
    <t>3E RGT MAT - PC MURET - 1RE CMM</t>
  </si>
  <si>
    <t>3E REGIMENT DU MATERIEL - PORTION CENTRALE MURET - 1RE COMPAGNIE MAINTENANCE MOBILITE</t>
  </si>
  <si>
    <t>0A8V029</t>
  </si>
  <si>
    <t>AASG BEAUVAIS</t>
  </si>
  <si>
    <t>ANTENNE D'ACTION SOCIALE GEND BEAUVAIS</t>
  </si>
  <si>
    <t>0A8V02A</t>
  </si>
  <si>
    <t>ANT ACT SOC VILLACOUBLAY</t>
  </si>
  <si>
    <t>ANTENNE D'ACTION SOCIALE VILLACOUBLAY</t>
  </si>
  <si>
    <t>0A8V02E</t>
  </si>
  <si>
    <t>AASA PERCY</t>
  </si>
  <si>
    <t>ANTENNE D'ACTION SOCIALE AGENTS PERCY</t>
  </si>
  <si>
    <t>011F406</t>
  </si>
  <si>
    <t>ESID LYON - USID DGN - ANT CANJUERS</t>
  </si>
  <si>
    <t>ESID LYON - USID DRAGUIGNAN - ANTENNE CANJUERS</t>
  </si>
  <si>
    <t>0874000</t>
  </si>
  <si>
    <t>CENTRE MEDICAL INTERMARMEES DES ELEMENTS FRANCAIS AU GABON</t>
  </si>
  <si>
    <t>03ZO027</t>
  </si>
  <si>
    <t>2E REG - GSBDD SAINT-CHRISTOL</t>
  </si>
  <si>
    <t>2E REGIMENT ETRANGER DE GENIE -  GSBDD SAINT-CHRISTOL</t>
  </si>
  <si>
    <t>0A8V00Z</t>
  </si>
  <si>
    <t>ANT ACT SOC MONTLHERY</t>
  </si>
  <si>
    <t>ANTENNE D'ACTION SOCIALE MONTLHERY</t>
  </si>
  <si>
    <t>0A8V010</t>
  </si>
  <si>
    <t>ANT ACT SOC VIRY-BRETIGNY</t>
  </si>
  <si>
    <t>ANTENNE D'ACTION SOCIALE VIRY-BRETIGNY</t>
  </si>
  <si>
    <t>09X60C4</t>
  </si>
  <si>
    <t>13E DBLE - LARZAC - MATERIELS PAC</t>
  </si>
  <si>
    <t>13 E DEMI BRIGADE DE LEGION ETRANGERE - CAMP DU LARZAC - MATERIELS PAC</t>
  </si>
  <si>
    <t>046B418</t>
  </si>
  <si>
    <t>EM 2E BRIG BLINDEE - BLESSES ADT</t>
  </si>
  <si>
    <t>ETAT-MAJOR DE LA 2E BRIGADE BLINDEE - BLESSES DE L'ARMEE DE TERRE</t>
  </si>
  <si>
    <t>02FY0DZ</t>
  </si>
  <si>
    <t>02FY0E0</t>
  </si>
  <si>
    <t>CIIRAA NARBONNE</t>
  </si>
  <si>
    <t>CENTRE D'INSTRUCTION ET D'INFORMATION DE RESERVE DE L'ARMEE DE L'AIR NARBONNE</t>
  </si>
  <si>
    <t>00E89L0</t>
  </si>
  <si>
    <t>40E RGT TRS - UIR</t>
  </si>
  <si>
    <t>40E REGIMENT DE TRANSMISSIONS - UNITE D'INTERVENTION DE RESERVE</t>
  </si>
  <si>
    <t>09WB000</t>
  </si>
  <si>
    <t>PCG ATHOS</t>
  </si>
  <si>
    <t>PATROUILLEUR COTIER DE GENDARMERIE ATHOS</t>
  </si>
  <si>
    <t>085L090</t>
  </si>
  <si>
    <t>PRES. REP. - PARTAIR</t>
  </si>
  <si>
    <t>PRESIDENCE DE LA REPUBLIQUE- PARTICIPATION AIR (PARAIR)</t>
  </si>
  <si>
    <t>02KN048</t>
  </si>
  <si>
    <t>C/BS/ELECT</t>
  </si>
  <si>
    <t>POLE ECOLES MEDITERRANEE ELEVES - COURS BS ELECTROTECHNICIEN</t>
  </si>
  <si>
    <t>011F5HA</t>
  </si>
  <si>
    <t>ESID LYON-CELL REGIE INFRA-ANT BAR 13BCA</t>
  </si>
  <si>
    <t>ESID LYON - CELLULE REGIE DES INFRASTRUCTURES - ANTENNE  BARBY - 13 BCA</t>
  </si>
  <si>
    <t>060T000</t>
  </si>
  <si>
    <t>GSBDD MONTLHERY</t>
  </si>
  <si>
    <t>GROUPEMENT DE SOUTIEN DE LA BASE DE DEFENSE - MONTLHERY</t>
  </si>
  <si>
    <t>011F66O</t>
  </si>
  <si>
    <t>ESID LYON-USID MONTAUBAN</t>
  </si>
  <si>
    <t>ESID LYON - USID MONTAUBAN</t>
  </si>
  <si>
    <t>0AB200G</t>
  </si>
  <si>
    <t>02FM002</t>
  </si>
  <si>
    <t>06H5000</t>
  </si>
  <si>
    <t>IGARM</t>
  </si>
  <si>
    <t>INSPECTION GENERALE DE L'ARMEMENT</t>
  </si>
  <si>
    <t>052W000</t>
  </si>
  <si>
    <t>CRE - SARREBOURG</t>
  </si>
  <si>
    <t>CENTRE DE RAVITAILLEMENT DES ESSENCES - SARREBOURG</t>
  </si>
  <si>
    <t>052X000</t>
  </si>
  <si>
    <t>CRE - CHAUMONT</t>
  </si>
  <si>
    <t>CENTRE DE RAVITAILLEMENT DES ESSENCES -  CHAUMONT</t>
  </si>
  <si>
    <t>ORGES</t>
  </si>
  <si>
    <t>084V112</t>
  </si>
  <si>
    <t>ANT EPINAL</t>
  </si>
  <si>
    <t>ANTENNE EPINAL</t>
  </si>
  <si>
    <t>02KN087</t>
  </si>
  <si>
    <t>CSUP HYDRAULIQ</t>
  </si>
  <si>
    <t>POLE ECOLES MEDITERRANEE ELEVES - COURS SUPERIEUR HYDRAULIQUE</t>
  </si>
  <si>
    <t>0AKC06N</t>
  </si>
  <si>
    <t>CELL.CONCERTO-ANT-DRHAT</t>
  </si>
  <si>
    <t>ANTENNE DRHAT TOURS</t>
  </si>
  <si>
    <t>00CU128</t>
  </si>
  <si>
    <t>7E BCA - POSTE DE MONT - GDRANS-ENJ-GRAY</t>
  </si>
  <si>
    <t>7E BATAILLON DE CHASSEURS ALPINS - POSTE DE MONTAGNE - GONDRANS - CLOT ENJAIME - GRANONS - DRAYERES</t>
  </si>
  <si>
    <t>MONTGENEVRE</t>
  </si>
  <si>
    <t>0A8Q01N</t>
  </si>
  <si>
    <t>SECT BORDEAUX-AGEN</t>
  </si>
  <si>
    <t>SECTEUR BORDEAUX-AGEN</t>
  </si>
  <si>
    <t>0A8Q021</t>
  </si>
  <si>
    <t>ANT ACT SOC FONTENAY-LE-COMTE</t>
  </si>
  <si>
    <t>ANTENNE D'ACTION SOCIALE FONTENAY-LE-COMTE</t>
  </si>
  <si>
    <t>0A8U00O</t>
  </si>
  <si>
    <t>ANT ACT SOC DGA BRUZ</t>
  </si>
  <si>
    <t>ANTENNE D'ACTION SOCIALE DGA BRUZ</t>
  </si>
  <si>
    <t>0A8U014</t>
  </si>
  <si>
    <t>ANT ACT SOC ORLEANS</t>
  </si>
  <si>
    <t>ANTENNE D'ACTION SOCIALE ORLEANS</t>
  </si>
  <si>
    <t>05232M6</t>
  </si>
  <si>
    <t>BAN HYERES - SERVICE FORMATION</t>
  </si>
  <si>
    <t>BASE AERONAUTIQUE NAVALE - HYERES - SERVICE FORMATION</t>
  </si>
  <si>
    <t>01AB0AA</t>
  </si>
  <si>
    <t>COMMAT - MUS TDM - SA RO2</t>
  </si>
  <si>
    <t>COMMANDEMENT DES MUSIQUES DE L'ARMEE DE TERRE - MUS TDM - STRUCTURE D'ACCUEIL DE LA RO2</t>
  </si>
  <si>
    <t>01AB0AD</t>
  </si>
  <si>
    <t>COMMAT - MUS PARA - SA RO2</t>
  </si>
  <si>
    <t>COMMANDEMENT DES MUSIQUES DE L'ARMEE DE TERRE - MUS PARA - STRUCTURE D'ACCUEIL DE LA RO2</t>
  </si>
  <si>
    <t>09O9000</t>
  </si>
  <si>
    <t>CICOS</t>
  </si>
  <si>
    <t>CENTRE INTERARMEES DE COORDINATION DU SOUTIEN</t>
  </si>
  <si>
    <t>00FO9G0</t>
  </si>
  <si>
    <t>21E RIMA -1RE  UIR</t>
  </si>
  <si>
    <t>21E RIMA - 1RE UNITE D'INTERVENTION DE RESERVE</t>
  </si>
  <si>
    <t>00FO000</t>
  </si>
  <si>
    <t>21E RIMA</t>
  </si>
  <si>
    <t>21E REGIMENT D'INFANTERIE DE MARINE</t>
  </si>
  <si>
    <t>047N4GI</t>
  </si>
  <si>
    <t>CDEC - EMSST- CESCAT ELV PARIS DAUPHINE</t>
  </si>
  <si>
    <t>CDEC - EMSST-CESCAT ELEVES UNIVERSITE PARIS DAUPHINE</t>
  </si>
  <si>
    <t>047N4GO</t>
  </si>
  <si>
    <t>CDEC - EMSST-ELEVES UTT BELFORT</t>
  </si>
  <si>
    <t>CDEC - EMSST-ELEVES UTT DE BELFORT MONTBELIARD - BELFORT</t>
  </si>
  <si>
    <t>09X60AV</t>
  </si>
  <si>
    <t>13E DBLE - UIR</t>
  </si>
  <si>
    <t>13E DBLE - UNITE D'INTERVENTION DE RESERVE - AFFILIEE 34</t>
  </si>
  <si>
    <t>01169L0</t>
  </si>
  <si>
    <t>53E RGT TRS - UIR</t>
  </si>
  <si>
    <t>53E REGIMENT DE TRANSMISSIONS - UNITE D'INTERVENTION DE RESERVE</t>
  </si>
  <si>
    <t>05Z3F59</t>
  </si>
  <si>
    <t>SIAE - MGASIAE</t>
  </si>
  <si>
    <t>SERVICE INDUSTRIEL AERONAUTIQUE - SIAE MARGE DE GESTION AUTORISEE</t>
  </si>
  <si>
    <t>05LH0WT</t>
  </si>
  <si>
    <t>ATELIER INDUSTRIEL DE L'AERONAUTIQUE DE BORDEAUX FLOIRAC - MARGE DE GESTION AUTORISEE</t>
  </si>
  <si>
    <t>08BE0ZJ</t>
  </si>
  <si>
    <t>ATELIER INDUSTRIEL DE L'AERONAUTIQUE DE BRETAGNE - AIA BRETAGNE MARGE DE GESTION AUTORISEE</t>
  </si>
  <si>
    <t>05HCB3C</t>
  </si>
  <si>
    <t>ATE-SO</t>
  </si>
  <si>
    <t>AUTORITE TERRITORIALE D'EMPLOI - SUD-OUEST</t>
  </si>
  <si>
    <t>02FDNFV</t>
  </si>
  <si>
    <t>011K265</t>
  </si>
  <si>
    <t>ESID RENNES - POLE MAIT OEUV RENNES</t>
  </si>
  <si>
    <t>ESID RENNES - POLE MAITRISE D OEUVRE RENNES</t>
  </si>
  <si>
    <t>081U089</t>
  </si>
  <si>
    <t>14EME AMP - TOULON</t>
  </si>
  <si>
    <t>9EME CENTRE MEDICAL DES ARMEES - 14EME ANTENNE DE MEDECINE DE PREVENTION</t>
  </si>
  <si>
    <t>066J000</t>
  </si>
  <si>
    <t>ECOMIL DRAGUIGNAN</t>
  </si>
  <si>
    <t>ECOLES MILITAIRES DE DRAGUIGNAN</t>
  </si>
  <si>
    <t>012M000</t>
  </si>
  <si>
    <t>DID DJIBOUTI</t>
  </si>
  <si>
    <t>DIRECTION D INFRASTRUCTURE DE LA DEFENSE DE DJIBOUTI</t>
  </si>
  <si>
    <t>05AY2DC</t>
  </si>
  <si>
    <t>CENT NAT SPORTS DEF - CNSD- BLESSES DE L</t>
  </si>
  <si>
    <t>CNSD - BLESSES DE L'ARMEE DE TERRE</t>
  </si>
  <si>
    <t>08BE06K</t>
  </si>
  <si>
    <t>SERV AVIONS LBH</t>
  </si>
  <si>
    <t>SERVICE AVIONS LANN-BIHOUE</t>
  </si>
  <si>
    <t>086G002</t>
  </si>
  <si>
    <t>TAAFR</t>
  </si>
  <si>
    <t>TAAF LA REUNION (TAAFR)</t>
  </si>
  <si>
    <t>011I206</t>
  </si>
  <si>
    <t>ESID METZ-USID BSN-ANT VALDAHON</t>
  </si>
  <si>
    <t>ESID METZ - USID BESANCON - ANTENNE VALDAHON</t>
  </si>
  <si>
    <t>011I207</t>
  </si>
  <si>
    <t>ESID METZ - USID NANCY</t>
  </si>
  <si>
    <t>08DC000</t>
  </si>
  <si>
    <t>CIAE</t>
  </si>
  <si>
    <t>CENTRE INTERARMEES DES ACTIONS SUR L'ENVIRONNEMENT</t>
  </si>
  <si>
    <t>08E2000</t>
  </si>
  <si>
    <t>(F) CFT - CFIM</t>
  </si>
  <si>
    <t>(F) CFT - CENTRE DE FORMATION INITIALE MILITAIRE</t>
  </si>
  <si>
    <t>05Y80AB</t>
  </si>
  <si>
    <t>CC MILLE - PC - EFM COMAR PARIS</t>
  </si>
  <si>
    <t>CENTRE COMMANDANT MILLE - PC - EFM COMAR PARIS</t>
  </si>
  <si>
    <t>08BE009</t>
  </si>
  <si>
    <t>DEPARTEMENT QUALITE CONTROLE</t>
  </si>
  <si>
    <t>087D02N</t>
  </si>
  <si>
    <t>DSND PERSONNEL SSA</t>
  </si>
  <si>
    <t>06KX000</t>
  </si>
  <si>
    <t>STRUCTURE DPBG (DIR S-DIR ET SVCES)</t>
  </si>
  <si>
    <t>STRUCTURE DPBG (DIRECTIONS, SOUS DIRECTIONS ET SERVICES)</t>
  </si>
  <si>
    <t>06KY000</t>
  </si>
  <si>
    <t>SLAM AMBERIEU</t>
  </si>
  <si>
    <t>STRUCTURE LOCALE D'ACHAT ET DE MANDATEMENT AMBERIEU</t>
  </si>
  <si>
    <t>02EV04X</t>
  </si>
  <si>
    <t>02EV051</t>
  </si>
  <si>
    <t>02EV054</t>
  </si>
  <si>
    <t>02EV058</t>
  </si>
  <si>
    <t>SSS SUIPPES</t>
  </si>
  <si>
    <t>SECTION DE SUPPORT ET DE SOUTIEN</t>
  </si>
  <si>
    <t>VOUZIERS</t>
  </si>
  <si>
    <t>02EV059</t>
  </si>
  <si>
    <t>EC</t>
  </si>
  <si>
    <t>ESCADRON DE CHASSE 01.004 "GASCOGNE"</t>
  </si>
  <si>
    <t>05RS000</t>
  </si>
  <si>
    <t>MANINI</t>
  </si>
  <si>
    <t>REMORQUEUR PORTUAIRE COTIER MANINI</t>
  </si>
  <si>
    <t>05BU485</t>
  </si>
  <si>
    <t>05BU486</t>
  </si>
  <si>
    <t>05BU487</t>
  </si>
  <si>
    <t>PPE - NCIA - CLD - BRUNSSUM (NL)</t>
  </si>
  <si>
    <t>PPE - NCIA - CIS LOGISTIC DEPOT (CLD) - BRUNSSUM (PAYS BAS)</t>
  </si>
  <si>
    <t>05BU488</t>
  </si>
  <si>
    <t>PPE - NSE - NORFOLK (USA)</t>
  </si>
  <si>
    <t>PPE - NATIONAL SUPPORT ELEMENT (NSE) - NORFOLK (USA)</t>
  </si>
  <si>
    <t>09RH0PX</t>
  </si>
  <si>
    <t>CEMSAIR:STAG.TOULOUSE</t>
  </si>
  <si>
    <t>CEMSAIR : STAGIAIRES TOULOUSE</t>
  </si>
  <si>
    <t>086A07T</t>
  </si>
  <si>
    <t>RESERVE TERRE</t>
  </si>
  <si>
    <t>086A07W</t>
  </si>
  <si>
    <t>CIR - MER</t>
  </si>
  <si>
    <t>SECRETARIAT GENERAL DE LA DEFENSE ET DE LA SECURITE NATIONALE - MER (CIR - MER)</t>
  </si>
  <si>
    <t>086A07X</t>
  </si>
  <si>
    <t>CIR - AIR</t>
  </si>
  <si>
    <t>SECRETARIAT GENERAL DE LA DEFENSE ET DE LA SECURITE NATIONALE - AIR (CIR - AIR)</t>
  </si>
  <si>
    <t>011K46U</t>
  </si>
  <si>
    <t>ESID RENNES - ANT TUL</t>
  </si>
  <si>
    <t>ESID RENNES - ANTENNE TULASNE</t>
  </si>
  <si>
    <t>0ACM09N</t>
  </si>
  <si>
    <t>BUREAU PERSONNEL RESERVE</t>
  </si>
  <si>
    <t>011C571</t>
  </si>
  <si>
    <t>ESID BORDEAUX - CELL PMRE - ANT ANGOUL</t>
  </si>
  <si>
    <t>ESID BORDEAUX - CELLULE PREVENTION MAITRISE DES RISQUES ENVIRONNEMENT - ANTENNE ANGOULEME</t>
  </si>
  <si>
    <t>06FT04I</t>
  </si>
  <si>
    <t>CM JOUQUES CADARACHE</t>
  </si>
  <si>
    <t>CENTRE MARINE DE JOUQUES CADARACHE</t>
  </si>
  <si>
    <t>00RC256</t>
  </si>
  <si>
    <t>EM DEFENSE - 256</t>
  </si>
  <si>
    <t>ETAT-MAJOR DE DEFENSE - 256</t>
  </si>
  <si>
    <t>00RC277</t>
  </si>
  <si>
    <t>EM DEFENSE HORS PARIS 3</t>
  </si>
  <si>
    <t>ETAT-MAJOR DE DEFENSE HORS PARIS 3</t>
  </si>
  <si>
    <t>00RC283</t>
  </si>
  <si>
    <t>EM DEFENSE - 283</t>
  </si>
  <si>
    <t>ETAT-MAJOR DE DEFENSE -  283</t>
  </si>
  <si>
    <t>JUBA</t>
  </si>
  <si>
    <t>00RC39K</t>
  </si>
  <si>
    <t>EM DEFENSE - CYB 39K</t>
  </si>
  <si>
    <t>ETAT-MAJOR DE DEFENSE - CYBER 39K</t>
  </si>
  <si>
    <t>00RC3AV</t>
  </si>
  <si>
    <t>EM DEF - AN 39K PM CF 144</t>
  </si>
  <si>
    <t>ETAT-MAJOR DE DEFENSE - AN - 39K PERSONNEL MILITAIRE CF 144</t>
  </si>
  <si>
    <t>00RC3J0</t>
  </si>
  <si>
    <t>EM DEF - CYBER PER MILI</t>
  </si>
  <si>
    <t>ETAT-MAJOR DE DEFENSE - CYBER PERSONNEL MILITAIRE CF 178</t>
  </si>
  <si>
    <t>00RC3K7</t>
  </si>
  <si>
    <t>EM DEFENSE - 3K7</t>
  </si>
  <si>
    <t>ETAT-MAJOR DE DEFENSE - 3K7</t>
  </si>
  <si>
    <t>00RC189</t>
  </si>
  <si>
    <t>EM DEFENSE - 189</t>
  </si>
  <si>
    <t>ETAT-MAJOR DE DEFENSE - 189</t>
  </si>
  <si>
    <t>081C4FB</t>
  </si>
  <si>
    <t>1ERE AEMI - VINCENNES</t>
  </si>
  <si>
    <t>1ER CENTRE MEDICAL DES ARMEES - 1ERE ANTENNE D'EXPERTISE MEDICALE INITIALE</t>
  </si>
  <si>
    <t>0AFB000</t>
  </si>
  <si>
    <t>DET 36F CHEVALIER PAUL</t>
  </si>
  <si>
    <t>DETACHEMENT 36F CHEVALIER PAUL</t>
  </si>
  <si>
    <t>05XC1SE</t>
  </si>
  <si>
    <t>ERB SOUS-MARIN NUC ILONG</t>
  </si>
  <si>
    <t>EQUIPE RESPONSABLE DE BATIMENTS SOUS-MARINS NUCLEAIRES ILONG</t>
  </si>
  <si>
    <t>05WD124</t>
  </si>
  <si>
    <t>CAM PARIS SANTE GENS MER MARSEILLE</t>
  </si>
  <si>
    <t>SANTE GENS MER MARSEILLE</t>
  </si>
  <si>
    <t>0A3B000</t>
  </si>
  <si>
    <t>ZIG SHC MUTZIG</t>
  </si>
  <si>
    <t>0A3P000</t>
  </si>
  <si>
    <t>ZIG BSL LANDIVISIAU</t>
  </si>
  <si>
    <t>0A48000</t>
  </si>
  <si>
    <t>ZIG NLL GARONS</t>
  </si>
  <si>
    <t>0A4B000</t>
  </si>
  <si>
    <t>ZIG ISP ORANGE</t>
  </si>
  <si>
    <t>0A4K000</t>
  </si>
  <si>
    <t>ZIG STC APT VALLOIRE</t>
  </si>
  <si>
    <t>0A4Q000</t>
  </si>
  <si>
    <t>BDD ISTRES ORANGE SALON DE PROVENCE C</t>
  </si>
  <si>
    <t>BDD ISTRES ORANGE SALON DE PROVENCE COUTS INDIVIS</t>
  </si>
  <si>
    <t>0A4R000</t>
  </si>
  <si>
    <t>ZIG ISP ISTRES</t>
  </si>
  <si>
    <t>0A4T000</t>
  </si>
  <si>
    <t>BDD VALENCE COUTS INDIVIS</t>
  </si>
  <si>
    <t>06VY0FF</t>
  </si>
  <si>
    <t>MEDDE - SAN GENS MER BREST</t>
  </si>
  <si>
    <t>MEDDE - SANTE GENS MER - BREST</t>
  </si>
  <si>
    <t>06SU192</t>
  </si>
  <si>
    <t>016M000</t>
  </si>
  <si>
    <t>DIRISI PPE</t>
  </si>
  <si>
    <t>DIRISI PAPEETE</t>
  </si>
  <si>
    <t>06VY09I</t>
  </si>
  <si>
    <t>AAMP BREST</t>
  </si>
  <si>
    <t>AGENCE DES AIRES MARINES PROTEGEES DE BREST</t>
  </si>
  <si>
    <t>0A3T000</t>
  </si>
  <si>
    <t>ZIG BSL LORIENT</t>
  </si>
  <si>
    <t>0A3U000</t>
  </si>
  <si>
    <t>BDD DRAGUIGNAN COUTS INDIVIS</t>
  </si>
  <si>
    <t>0A3V000</t>
  </si>
  <si>
    <t>ZIG DGN DRAGUIGNAN</t>
  </si>
  <si>
    <t>0A3W000</t>
  </si>
  <si>
    <t>ZIG DGN MONTFERRAT</t>
  </si>
  <si>
    <t>06S9000</t>
  </si>
  <si>
    <t>APER BREST</t>
  </si>
  <si>
    <t>ANTENNE POUR L'EMPLOI DES RESERVISTES - BREST</t>
  </si>
  <si>
    <t>06SA000</t>
  </si>
  <si>
    <t>APER TOULON</t>
  </si>
  <si>
    <t>ANTENNE POUR L'EMPLOI DES RESERVISTES - TOULON</t>
  </si>
  <si>
    <t>09XM00Q</t>
  </si>
  <si>
    <t>EMSOME - BLESSES ADT</t>
  </si>
  <si>
    <t>ETAT-MAJOR SPECIALISE POUR L'OUTRE MER ET L'ETRANGER - BLESSES DE L'ARMEE DE TERRE</t>
  </si>
  <si>
    <t>0A2A000</t>
  </si>
  <si>
    <t>ZIG MTZ METZ DE LATTRE DE TASSIGNY</t>
  </si>
  <si>
    <t>0A2C000</t>
  </si>
  <si>
    <t>ZIG MTZ METZ LEGOUEST</t>
  </si>
  <si>
    <t>0A2I000</t>
  </si>
  <si>
    <t>ZIG MNM MOURMELON</t>
  </si>
  <si>
    <t>0AH1004</t>
  </si>
  <si>
    <t>ANT MURUOA</t>
  </si>
  <si>
    <t>ANTENNE MURUOA</t>
  </si>
  <si>
    <t>0AGB011</t>
  </si>
  <si>
    <t>CDT</t>
  </si>
  <si>
    <t>CHEF DE CENTRE</t>
  </si>
  <si>
    <t>00ZM060</t>
  </si>
  <si>
    <t>GIS2/02CIS</t>
  </si>
  <si>
    <t>COMPAGNIE D'INCENDIE ET DE SECOURS 2</t>
  </si>
  <si>
    <t>02ES003</t>
  </si>
  <si>
    <t>02ES004</t>
  </si>
  <si>
    <t>02ES006</t>
  </si>
  <si>
    <t>ET 'ESTEREL' 3/60</t>
  </si>
  <si>
    <t>ESCADRON DE TRANSPORT "ESTEREL" 3/60</t>
  </si>
  <si>
    <t>02ES008</t>
  </si>
  <si>
    <t>047R3B5</t>
  </si>
  <si>
    <t>GRS NE - 8E RA - DIJON - RO2</t>
  </si>
  <si>
    <t>GRS NE - 8E RA - CIRFA DIJON - STRUCTURE D'ACCUEIL DE LA RO2</t>
  </si>
  <si>
    <t>0ADB000</t>
  </si>
  <si>
    <t>CSS1</t>
  </si>
  <si>
    <t>1ERE CHEFFERIE DU SERVICE DE SANTE</t>
  </si>
  <si>
    <t>09NY004</t>
  </si>
  <si>
    <t>HBNS SA DCI - CIF ECOLE DRAGUIGNAN</t>
  </si>
  <si>
    <t>HBNS SA DCI - CENTRE INTERNATIONAL DE FORMATION ECOLE DE DRAGUIGNAN</t>
  </si>
  <si>
    <t>00QB110</t>
  </si>
  <si>
    <t>08BQ00D</t>
  </si>
  <si>
    <t>PSP RECONV GUYANE</t>
  </si>
  <si>
    <t>PSP RECONVERSION GUYANE</t>
  </si>
  <si>
    <t>08BQ00E</t>
  </si>
  <si>
    <t>PSP RECONV MAYOTTE</t>
  </si>
  <si>
    <t>PSP RECONVERSION MAYOTTE</t>
  </si>
  <si>
    <t>08BQ00F</t>
  </si>
  <si>
    <t>PSP RECONV ST PIERRE ET MIQUELON</t>
  </si>
  <si>
    <t>PSP RECONVERSION ST PIERRE ET MIQUELON</t>
  </si>
  <si>
    <t>08BQ00G</t>
  </si>
  <si>
    <t>PSP RECONV WALLIS ET FUTUNA</t>
  </si>
  <si>
    <t>PSP RECONVERSION WALLIS ET FUTUNA</t>
  </si>
  <si>
    <t>08BQ009</t>
  </si>
  <si>
    <t>PSP RECONV POLYNESIE</t>
  </si>
  <si>
    <t>PSP RECONVERSION POLYNESIE</t>
  </si>
  <si>
    <t>09RH0SR</t>
  </si>
  <si>
    <t>09RH0ST</t>
  </si>
  <si>
    <t>02F0AI2</t>
  </si>
  <si>
    <t>09RQ000</t>
  </si>
  <si>
    <t>DPMM TOURS</t>
  </si>
  <si>
    <t>DIRECTION DU PERSONNEL MILITAIRE DE LA MARINE A TOURS</t>
  </si>
  <si>
    <t>06CX2CO</t>
  </si>
  <si>
    <t>CCER-R</t>
  </si>
  <si>
    <t>UDGA102772 : CENTRE DE CONTRÔLE DE REIMS</t>
  </si>
  <si>
    <t>00RC051</t>
  </si>
  <si>
    <t>EM DEF - CFIAR - 051</t>
  </si>
  <si>
    <t>ETAT-MAJOR DE DEFENSE - CFIAR - 051</t>
  </si>
  <si>
    <t>06VE000</t>
  </si>
  <si>
    <t>PORTBOUC PSMP</t>
  </si>
  <si>
    <t>PORT DE BOUC PELOTON SURETE MARITIME ET PORTUAIRE</t>
  </si>
  <si>
    <t>0A8V011</t>
  </si>
  <si>
    <t>SECT CREIL-LILLE</t>
  </si>
  <si>
    <t>SECTEUR CREIL-LILLE</t>
  </si>
  <si>
    <t>0A8V014</t>
  </si>
  <si>
    <t>0A8V015</t>
  </si>
  <si>
    <t>0A8V016</t>
  </si>
  <si>
    <t>ANT ACT SOC C REIL</t>
  </si>
  <si>
    <t>0A8V017</t>
  </si>
  <si>
    <t>SECT PARIS 1</t>
  </si>
  <si>
    <t>SECTEUR PARIS 1</t>
  </si>
  <si>
    <t>047T3BT</t>
  </si>
  <si>
    <t>GRS SE - 99E RI - CIRFA NEVERS</t>
  </si>
  <si>
    <t>084Q23X</t>
  </si>
  <si>
    <t>SITE FAVIERES</t>
  </si>
  <si>
    <t>09RW0IZ</t>
  </si>
  <si>
    <t>COMBDD DRAGUIGNAN - AUM ISRAEL</t>
  </si>
  <si>
    <t>COMBDD DRAGUIGNAN AUMONERIE ISRAELITE</t>
  </si>
  <si>
    <t>09V10GM</t>
  </si>
  <si>
    <t>43E BIMA - CAT</t>
  </si>
  <si>
    <t>43E BATAILLON D'INFANTERIE DE MARINE - CODE TECHNIQUE APPROVISIONNEMENT</t>
  </si>
  <si>
    <t>061S75O</t>
  </si>
  <si>
    <t>SITE CASTRES RES</t>
  </si>
  <si>
    <t>SITE CASTRES EMPLOI RESERVE</t>
  </si>
  <si>
    <t>061S75P</t>
  </si>
  <si>
    <t>SITE PAMIERS RES</t>
  </si>
  <si>
    <t>SITE PAMIERS EMPLOI RESERVE</t>
  </si>
  <si>
    <t>05Z3F1C</t>
  </si>
  <si>
    <t>SIAÉ - ANT DSIAE / AIA AB</t>
  </si>
  <si>
    <t>ANTENNE DSIAE / AMBERIEU</t>
  </si>
  <si>
    <t>08142GI</t>
  </si>
  <si>
    <t>12EME CMA - ECHELON CMDT - BORDEAUX</t>
  </si>
  <si>
    <t>12EME CENTRE MEDICAL DES ARMEES - ECHELON DE COMMANDEMENT</t>
  </si>
  <si>
    <t>01DK99I</t>
  </si>
  <si>
    <t>3E RAMA - BLESSES ADT</t>
  </si>
  <si>
    <t>3E REGIMENT D'ARTILLERIE DE MARINE - BLESSES DE L'ARMEE DE TERRE</t>
  </si>
  <si>
    <t>00M3223</t>
  </si>
  <si>
    <t>DMD ZDSO - DMD DE LA HAUTE-VIENNE</t>
  </si>
  <si>
    <t>DELEGATION MILITAIRE DEPARTEMENTALE DE LA HAUTE-VIENNE (87)</t>
  </si>
  <si>
    <t>030Q007</t>
  </si>
  <si>
    <t>CLAS1GUEPARD - ANTILLES</t>
  </si>
  <si>
    <t>MATERIELS DE CLASSE 1 GUEPARD - ANTILLES</t>
  </si>
  <si>
    <t>030Q008</t>
  </si>
  <si>
    <t>CLAS1GUEPARD - GUYANE</t>
  </si>
  <si>
    <t>MATERIELS DE CLASSE 1 GUEPARD - GUYANE</t>
  </si>
  <si>
    <t>030Q009</t>
  </si>
  <si>
    <t>CLAS1GUEPARD - REUNION MAYOTTE</t>
  </si>
  <si>
    <t>MATERIELS DE CLASSE 1 GUEPARD - REUNION MAYOTTE</t>
  </si>
  <si>
    <t>05NU001</t>
  </si>
  <si>
    <t>SNA CASABIANCA ROUGE - SERVICE HYG SANTE</t>
  </si>
  <si>
    <t>SOUS-MARIN NUCLEAIRE D'ATTAQUE CASABIANCA ROUGE - SERVICE HYGIENE SANTE</t>
  </si>
  <si>
    <t>08172I7</t>
  </si>
  <si>
    <t>11EME CMA - ECHELON CMDT - TOULOUSE</t>
  </si>
  <si>
    <t>11EME CENTRE MEDICAL DES ARMEES - ECHELON DE COMMANDEMENT</t>
  </si>
  <si>
    <t>0AB919W</t>
  </si>
  <si>
    <t>PRSD BORDEAUX</t>
  </si>
  <si>
    <t>POSTE RSD BORDEAUX</t>
  </si>
  <si>
    <t>05UP000</t>
  </si>
  <si>
    <t>CECMED AMIRAUT</t>
  </si>
  <si>
    <t>ETAT MAJOR DU COMMANDEMENT DE L'ARRONDISSEMENT MARITIME MEDITERRANE (CECMED AMIRAUTE)</t>
  </si>
  <si>
    <t>052W001</t>
  </si>
  <si>
    <t>047N4GQ</t>
  </si>
  <si>
    <t>CDEC - EMSST-ELEVES UNIVERSITE DIJON</t>
  </si>
  <si>
    <t>CDEC - EMSST-ELEVES UNIVERSITE DE BOURGOGNE - DIJON</t>
  </si>
  <si>
    <t>06AJ000</t>
  </si>
  <si>
    <t>DGA/DO/PPE</t>
  </si>
  <si>
    <t>ATTACHES D'ARMEMENT DE LA DSA</t>
  </si>
  <si>
    <t>067L0BI</t>
  </si>
  <si>
    <t>123EME AM - COETQUIDAN</t>
  </si>
  <si>
    <t>15EME CENTRE MEDICAL DES ARMEES - 123EME ANTENNE MEDICALE</t>
  </si>
  <si>
    <t>08654DM</t>
  </si>
  <si>
    <t>ANT SATORY RES</t>
  </si>
  <si>
    <t>ANTENNE SATORY EMPLOI RESERVE</t>
  </si>
  <si>
    <t>05HB473</t>
  </si>
  <si>
    <t>SPAC - SDSGS - DIR SIT PARIS INTRA-MUR</t>
  </si>
  <si>
    <t>SPAC - SDSGS - DIRECTION DE SITE DE PARIS INTRA-MUROS</t>
  </si>
  <si>
    <t>00FY9PG</t>
  </si>
  <si>
    <t>6E RGT GENIE - SEC SPE RES PFM</t>
  </si>
  <si>
    <t>6E REGIMENT DU GENIE - SECTION SPECIALISEE RESERVE PONT FLOTTANT MOTORISE</t>
  </si>
  <si>
    <t>06YE2DA</t>
  </si>
  <si>
    <t>DSAE - RESERVE UCN TOURS</t>
  </si>
  <si>
    <t>042U000</t>
  </si>
  <si>
    <t>6E RGT MAT</t>
  </si>
  <si>
    <t>6E REGIMENT DU MATERIEL</t>
  </si>
  <si>
    <t>08BE00Y</t>
  </si>
  <si>
    <t>SERVICE QUALITE CONTROLE LVC</t>
  </si>
  <si>
    <t>SERVICE QUALITE CONTROLE LANVEOC</t>
  </si>
  <si>
    <t>08BE019</t>
  </si>
  <si>
    <t>S/DIR ADM</t>
  </si>
  <si>
    <t>0817206</t>
  </si>
  <si>
    <t>11 CMA - 541 GV - RESERVE</t>
  </si>
  <si>
    <t>541EME GV - CELLULE RESERVE OPERATIONNELLE</t>
  </si>
  <si>
    <t>052U001</t>
  </si>
  <si>
    <t>085X007</t>
  </si>
  <si>
    <t>ACADEMIE MONTPELLIER</t>
  </si>
  <si>
    <t>ACADEMIE DE MONTPELLIER</t>
  </si>
  <si>
    <t>0603271</t>
  </si>
  <si>
    <t>SIMMT - SETM BRUZ</t>
  </si>
  <si>
    <t>SIMMT - SECTION D'EXPERTISE TECHNIQUE DU MCO-T DE BRUZ</t>
  </si>
  <si>
    <t>00K9790</t>
  </si>
  <si>
    <t>EMZD OUEST-DIST SURETE PORT-ST NAZAIRE</t>
  </si>
  <si>
    <t>EMZD OUEST - DSP - SECTEUR DE PROTECTION RENFORCE - SAINT NAZAIRE - CELLULE PLANIFICATION</t>
  </si>
  <si>
    <t>00K9794</t>
  </si>
  <si>
    <t>EMZD OUEST - SECT TERRI MAR CHERBOURG</t>
  </si>
  <si>
    <t>EMZD OUEST - SECTEUR TERRITORIAL MARITIME - SECTEUR DE PROTECTION RENFORCE- CHERBOURG</t>
  </si>
  <si>
    <t>00K9798</t>
  </si>
  <si>
    <t>EMZD OUEST -EM CDT DEF FINISTERE-BREST</t>
  </si>
  <si>
    <t>EMZD OUEST - ETAT-MAJOR DU COMMANDEMENT DE LA DEFENSE DU FINISTERE - BREST</t>
  </si>
  <si>
    <t>05UJ001</t>
  </si>
  <si>
    <t>SEMAPHORE 2 BALEINES</t>
  </si>
  <si>
    <t>SEMAPHORE DEUXIEME CATEGORIE LES BALEINES (ILE DE RE)</t>
  </si>
  <si>
    <t>ARS-EN-RE</t>
  </si>
  <si>
    <t>05UJ002</t>
  </si>
  <si>
    <t>SEMAPHORE 1 BATZ</t>
  </si>
  <si>
    <t>SEMAPHORE PREMIERE CATEGORIE ILE DE BATZ</t>
  </si>
  <si>
    <t>ILE DE BATZ</t>
  </si>
  <si>
    <t>05UJ003</t>
  </si>
  <si>
    <t>SEMAPHORE 1 BREHAT</t>
  </si>
  <si>
    <t>SEMAPHORE PREMIERE CATEGORIE ILE BREHAT</t>
  </si>
  <si>
    <t>ILE DE BREHAT</t>
  </si>
  <si>
    <t>05UJ004</t>
  </si>
  <si>
    <t>SEMAPHORE 2 BRIGNOGAN</t>
  </si>
  <si>
    <t>SEMAPHORE DEUXIEME CATEGORIE BRIGNOGAN</t>
  </si>
  <si>
    <t>PLOUNEOUR-BRIGNOGAN-PLAGES</t>
  </si>
  <si>
    <t>05UJ005</t>
  </si>
  <si>
    <t>SEMAPHORE 1 ST CAST</t>
  </si>
  <si>
    <t>SEMAPHORE PREMIERE CATEGORIE ST CAST</t>
  </si>
  <si>
    <t>SAINT-CAST-LE-GUILDO</t>
  </si>
  <si>
    <t>05UJ006</t>
  </si>
  <si>
    <t>SEMAPHORE 1 CHASSIRON</t>
  </si>
  <si>
    <t>SEMAPHORE PREMIERE CATEGORIE CHASSIRON (ILE D'OLERON)</t>
  </si>
  <si>
    <t>SAINT-DENIS-D'OLERON</t>
  </si>
  <si>
    <t>05UJ007</t>
  </si>
  <si>
    <t>SEMAPHORE 1 CHEMOULIN</t>
  </si>
  <si>
    <t>SEMAPHORE PREMIERE CATEGORIE CHEMOULIN</t>
  </si>
  <si>
    <t>05UJ008</t>
  </si>
  <si>
    <t>SEMAPHORE 1 CAP LA CHEVRE</t>
  </si>
  <si>
    <t>SEMAPHORE PREMIERE CATEGORIE CAP DE LA CHEVRE</t>
  </si>
  <si>
    <t>05UJ009</t>
  </si>
  <si>
    <t>SEMAPHORE 1 LE RAZ</t>
  </si>
  <si>
    <t>SEMAPHORE PREMIERE CATEGORIE LA POINTE DU RAZ</t>
  </si>
  <si>
    <t>PLOGOFF</t>
  </si>
  <si>
    <t>05UJ010</t>
  </si>
  <si>
    <t>SEMAPHORE 1 CAP FERRET</t>
  </si>
  <si>
    <t>SEMAPHORE PREMIERE CATEGORIE CAP FERRET</t>
  </si>
  <si>
    <t>LEGE-CAP-FERRET</t>
  </si>
  <si>
    <t>05UJ011</t>
  </si>
  <si>
    <t>SEMAPHORE 1 PTE GRAVE</t>
  </si>
  <si>
    <t>SEMAPHORE PREMIERE CATEGORIE LA POINTE DE GRAVE</t>
  </si>
  <si>
    <t>LE VERDON SUR MER</t>
  </si>
  <si>
    <t>05UJ012</t>
  </si>
  <si>
    <t>SEMAPHORE 1 ST JULIEN</t>
  </si>
  <si>
    <t>SEMAPHORE PREMIERE CATEGORIE ST JULIEN</t>
  </si>
  <si>
    <t>QUIBERON</t>
  </si>
  <si>
    <t>02L4000</t>
  </si>
  <si>
    <t>DAT POLYNESIE</t>
  </si>
  <si>
    <t>DETACHEMENT AVANCE DES TRANSMISSIONS - POLYNESIE</t>
  </si>
  <si>
    <t>02EV013</t>
  </si>
  <si>
    <t>02EV014</t>
  </si>
  <si>
    <t>ANTENNE DES SYSTEMES D'INFORMATION ET DE COMMUNICATIONS AERONAUTIQUES DE PRUNAY</t>
  </si>
  <si>
    <t>02EV016</t>
  </si>
  <si>
    <t>02EV020</t>
  </si>
  <si>
    <t>02EV023</t>
  </si>
  <si>
    <t>09XL02O</t>
  </si>
  <si>
    <t>CDT SIC - DL CFT LILLE</t>
  </si>
  <si>
    <t>COMMANDEMENT DES SYSTEMES D'INFORMATION ET DE COMMUNICATION DES FORCES - DL CFT LILLE</t>
  </si>
  <si>
    <t>06T0092</t>
  </si>
  <si>
    <t>ADMR POITIERS</t>
  </si>
  <si>
    <t>061B263</t>
  </si>
  <si>
    <t>ANT LONS</t>
  </si>
  <si>
    <t>ANTENNE LONS</t>
  </si>
  <si>
    <t>00ZQ5FY</t>
  </si>
  <si>
    <t>GSS/CMAI</t>
  </si>
  <si>
    <t>COMPAGNIE DE MAINTENANCE (32)</t>
  </si>
  <si>
    <t>06T8228</t>
  </si>
  <si>
    <t>EPMU CHAMPAGNE LORRAINE - CEL RE</t>
  </si>
  <si>
    <t>EPMU CHAMPAGNE LORRAINE - BRIENNE LE CHATEAU - RESERVE</t>
  </si>
  <si>
    <t>08EY000</t>
  </si>
  <si>
    <t>PERS NDO</t>
  </si>
  <si>
    <t>PERSONNELS NON DISPONIBLES EN ORGANISATION</t>
  </si>
  <si>
    <t>0AIZ0O9</t>
  </si>
  <si>
    <t>0A8S00R</t>
  </si>
  <si>
    <t>05UC01B</t>
  </si>
  <si>
    <t>COMAR DUNKERQUE - PC - EFM MANCHE</t>
  </si>
  <si>
    <t>05JU009</t>
  </si>
  <si>
    <t>CIRFA MARTINIQUE - RO2</t>
  </si>
  <si>
    <t>CIRFA MARTINIQUE - STRUCTURE D'ACCUEIL DE LA RO2</t>
  </si>
  <si>
    <t>05JV008</t>
  </si>
  <si>
    <t>CIRFA NLLE CALEDONIE - RO2</t>
  </si>
  <si>
    <t>CIRFA NOUVELLE-CALEDONIE - STRUCTURE D'ACCUEIL DE LA RO2</t>
  </si>
  <si>
    <t>05JW007</t>
  </si>
  <si>
    <t>CIRFA POLYNESIE - RO2</t>
  </si>
  <si>
    <t>CENTRE D'INFORMATION ET DE RECRUTEMENT DES FORCES ARMEES - POLYNESIE - STRUCTURE D'ACCUEIL DE LA RO2</t>
  </si>
  <si>
    <t>018Q342</t>
  </si>
  <si>
    <t>STAT TAP RENF EM 11E BP</t>
  </si>
  <si>
    <t>STAT - TAP - RENFORT EM 11E BP</t>
  </si>
  <si>
    <t>018Q344</t>
  </si>
  <si>
    <t>STAT TAP RFT 1ER RTP</t>
  </si>
  <si>
    <t>STAT - TAP - RENFORT 1ER RTP</t>
  </si>
  <si>
    <t>084R8A9</t>
  </si>
  <si>
    <t>SITE XANTRAILL</t>
  </si>
  <si>
    <t>SITE XANTRAILLES</t>
  </si>
  <si>
    <t>060U245</t>
  </si>
  <si>
    <t>ANTENNE LAUDUN</t>
  </si>
  <si>
    <t>00ZP39T</t>
  </si>
  <si>
    <t>GFIS/CDF2</t>
  </si>
  <si>
    <t>COMPAGNIE DE FORMATION N°2 (45)</t>
  </si>
  <si>
    <t>0A7L000</t>
  </si>
  <si>
    <t>CSS FSM</t>
  </si>
  <si>
    <t>CHEFFERIE DU SERVICE DE SANTE DES ARMEES POUR LES FORCES SOUS MARINES</t>
  </si>
  <si>
    <t>09XK02M</t>
  </si>
  <si>
    <t>CFIM RENS - 151E RI</t>
  </si>
  <si>
    <t>CENTRE DE FORMATION INITIALE DES MILITAIRES DU RANG DU RENSEIGNEMENT - 151E RI</t>
  </si>
  <si>
    <t>09O9243</t>
  </si>
  <si>
    <t>CICOS - COMBDD CHARLEVILLE-MEZIERES</t>
  </si>
  <si>
    <t>CICOS - COMMANDEMENT DE LA BASE DE DEFENSE DE CHARLEVILLE-MEZIERES</t>
  </si>
  <si>
    <t>042JA67</t>
  </si>
  <si>
    <t>2E RGT MAT - RO2 - BRUZ</t>
  </si>
  <si>
    <t>2E REGIMENT DU MATERIEL - STRUCTURE D'ACCUEIL DE LA RO2 - BRUZ</t>
  </si>
  <si>
    <t>081C000</t>
  </si>
  <si>
    <t>CMA01</t>
  </si>
  <si>
    <t>1ER CENTRE MEDICAL DES ARMEES</t>
  </si>
  <si>
    <t>011I435</t>
  </si>
  <si>
    <t>ESID METZ - USID NANCY - ANT ENERG NANCY</t>
  </si>
  <si>
    <t>ESID METZ - USID NANCY - ANTENNE ENERGIE NANCY</t>
  </si>
  <si>
    <t>00RC204</t>
  </si>
  <si>
    <t>EM DEFENSE - 204</t>
  </si>
  <si>
    <t>ETAT-MAJOR DE DEFENSE - 204</t>
  </si>
  <si>
    <t>00RC222</t>
  </si>
  <si>
    <t>EM DEFENSE - 222</t>
  </si>
  <si>
    <t>ETAT-MAJOR DE DEFENSE - 222</t>
  </si>
  <si>
    <t>00RC223</t>
  </si>
  <si>
    <t>EM DEFENSE - 223</t>
  </si>
  <si>
    <t>ETAT-MAJOR DE DEFENSE - 223</t>
  </si>
  <si>
    <t>00RC243</t>
  </si>
  <si>
    <t>EM DEFENSE - 234</t>
  </si>
  <si>
    <t>ETAT-MAJOR DE DEFENSE - 243</t>
  </si>
  <si>
    <t>042O044</t>
  </si>
  <si>
    <t>8E RGT MAT - CTRE DISTRI  - MOURMELON</t>
  </si>
  <si>
    <t>8E REGIMENT DU MATERIEL - CENTRE DE DISTRIBUTION  - MOURMELON</t>
  </si>
  <si>
    <t>05Y0934</t>
  </si>
  <si>
    <t>DIRISI TLN - DET SIC MONTLOUIS</t>
  </si>
  <si>
    <t>DIRISI TOULON - CIRISI TOULOUSE DETACHEMENT SIC MONT LOUIS</t>
  </si>
  <si>
    <t>0603000</t>
  </si>
  <si>
    <t>SIMMT</t>
  </si>
  <si>
    <t>STRUCTURE INTEGREE DU MAINTIEN EN CONDITION OPERATIONNELLE DES MATERIELS TERRESTRES</t>
  </si>
  <si>
    <t>0604000</t>
  </si>
  <si>
    <t>DIRECTION DU SERVICE DE MAINTENANCE INDUSTRIELLE TERRESTRE</t>
  </si>
  <si>
    <t>0AL91GB</t>
  </si>
  <si>
    <t>ADML LA REU-ST DNS</t>
  </si>
  <si>
    <t>0AL91GF</t>
  </si>
  <si>
    <t>ADML NC-NMA</t>
  </si>
  <si>
    <t>0AL91GJ</t>
  </si>
  <si>
    <t>ADML PF-PPTE</t>
  </si>
  <si>
    <t>00RYAEN</t>
  </si>
  <si>
    <t>DIR RENS MIL - DRM-CDT-IC-CREIL</t>
  </si>
  <si>
    <t>DIRECTION DU RENSEIGNEMENT MILITAIRE - INTELLIGENCE CAMPUS - ANTENNE CREIL</t>
  </si>
  <si>
    <t>02KN11M</t>
  </si>
  <si>
    <t>C/BS/AB INITIO ELECT</t>
  </si>
  <si>
    <t>POLE ECOLES MEDITERRANEE ELEVES - COURS BS AB INITIO ELECTROTECHNICIEN</t>
  </si>
  <si>
    <t>05BU8AW</t>
  </si>
  <si>
    <t>PPE - EMC/MMCC - COBLENCE (ALL)</t>
  </si>
  <si>
    <t>OFF ECH - EUROPEAN MEDICAL COMMAND - MULTINATIONAL MEDICAL COORDINATION CENTER - COBLENCE (ALL)</t>
  </si>
  <si>
    <t>086A07A</t>
  </si>
  <si>
    <t>ANTENNE TRANSMISSIONS ELYSEE (ATE)</t>
  </si>
  <si>
    <t>086A07B</t>
  </si>
  <si>
    <t>ATM</t>
  </si>
  <si>
    <t>ANTENNE TRANSMISSIONS MATIGNON (ATM)</t>
  </si>
  <si>
    <t>086A07C</t>
  </si>
  <si>
    <t>ASTE</t>
  </si>
  <si>
    <t>ANTENNE SPECIALE DES TRANSMISSIONS DE L'ELYSEE (ASTE)</t>
  </si>
  <si>
    <t>00RT4Q8</t>
  </si>
  <si>
    <t>CH MIS INFRA</t>
  </si>
  <si>
    <t>CHARGE DE MISSION INFRA</t>
  </si>
  <si>
    <t>02EVBI3</t>
  </si>
  <si>
    <t>09O93YV</t>
  </si>
  <si>
    <t>CICOS - CULTES - EMIA-ZDS SUD-OUEST - CU</t>
  </si>
  <si>
    <t>CICOS - CULTES - COM-IAZDS SUD-OUEST - AUMONERIE REGIONALE MUSULMANE</t>
  </si>
  <si>
    <t>06SK05E</t>
  </si>
  <si>
    <t>SD CIALE</t>
  </si>
  <si>
    <t>09X7062</t>
  </si>
  <si>
    <t>5E RC - EAU - CTA</t>
  </si>
  <si>
    <t>5E REGIMENT DE CUIRASSIERS - EMIRATS ARABES UNIS - EAU - CODE TECHNIQUE APPROVISIONNEMENT</t>
  </si>
  <si>
    <t>06BA000</t>
  </si>
  <si>
    <t>A U AIR BA 701 SALON (-DE-PROVENCE)</t>
  </si>
  <si>
    <t>AUTRES UNITES  AIR DE LA BASE AERIENNE 701 SALON (-DE-PROVENCE)</t>
  </si>
  <si>
    <t>06BL000</t>
  </si>
  <si>
    <t>A U  AIR DU DET AIR AL DHAFRA - EAU</t>
  </si>
  <si>
    <t>AUTRES UNITES  AIR DU DETACHEMENT AIR AL DHAFRA - EMIRATS ARABES UNIS</t>
  </si>
  <si>
    <t>06BT000</t>
  </si>
  <si>
    <t>TH</t>
  </si>
  <si>
    <t>DGA TECHNIQUES HYDRODYNAMIQUES</t>
  </si>
  <si>
    <t>LE VAUDREUIL</t>
  </si>
  <si>
    <t>067H024</t>
  </si>
  <si>
    <t>85EME AM - CLERMONT FERRAND</t>
  </si>
  <si>
    <t>8EME CENTRE MEDICAL DES ARMEES - 85EME ANTENNE MEDICALE</t>
  </si>
  <si>
    <t>06CR000</t>
  </si>
  <si>
    <t>CESM</t>
  </si>
  <si>
    <t>ETAT-MAJOR DU CENTRE D'ETUDES STRATEGIQUES DE LA MARINE</t>
  </si>
  <si>
    <t>06CM030</t>
  </si>
  <si>
    <t>CPC</t>
  </si>
  <si>
    <t>UDGA160809 : DÉPARTEMENT COHÉRENCE ET PRÉPARATION DES CHANGEMENTS - TO</t>
  </si>
  <si>
    <t>011C264</t>
  </si>
  <si>
    <t>ESID BDX-USID BDX-ANT CAMP DE SOUGE</t>
  </si>
  <si>
    <t>ESID BORDEAUX - USID BORDEAUX - ANTENNE CAMP DE SOUGE</t>
  </si>
  <si>
    <t>063G000</t>
  </si>
  <si>
    <t>GSBDD VALENCE</t>
  </si>
  <si>
    <t>GROUPEMENT DE SOUTIEN DE LA BASE DE DEFENSE - VALENCE</t>
  </si>
  <si>
    <t>09L9000</t>
  </si>
  <si>
    <t>PCDL</t>
  </si>
  <si>
    <t>PERSONNEL CIVIL DE DROIT LOCAL</t>
  </si>
  <si>
    <t>00S1000</t>
  </si>
  <si>
    <t>CDT OPS SPEC</t>
  </si>
  <si>
    <t>COMMANDEMENT DES OPERATIONS SPECIALES</t>
  </si>
  <si>
    <t>011I4IJ</t>
  </si>
  <si>
    <t>ESID METZ-CELL REGIE INFRA-ANT MORVILLE</t>
  </si>
  <si>
    <t>ESID METZ - CELLULE REGIE DES INFRASTRUCTURES - ANTENNE MORVILLE</t>
  </si>
  <si>
    <t>04AM000</t>
  </si>
  <si>
    <t>SIT PART - NDO</t>
  </si>
  <si>
    <t>SITUATIONS PARTICULIERES - NDO</t>
  </si>
  <si>
    <t>08BE0K0</t>
  </si>
  <si>
    <t>06SK0A0</t>
  </si>
  <si>
    <t>010L027</t>
  </si>
  <si>
    <t>RSMAR - BOURG MURAT - CFP1</t>
  </si>
  <si>
    <t>RSMAR - BOURG MURAT - 1ERE COMPAGNIE DE FORMATION PROFESSIONNELLE - CFP1</t>
  </si>
  <si>
    <t>LE TAMPON</t>
  </si>
  <si>
    <t>0A8W01A</t>
  </si>
  <si>
    <t>SECT SOLENZARA</t>
  </si>
  <si>
    <t>SECTEUR SOLENZARA</t>
  </si>
  <si>
    <t>030Q004</t>
  </si>
  <si>
    <t>CLAS1GUEPARD - GABON</t>
  </si>
  <si>
    <t>MATERIELS DE CLASSE 1 GUEPARD - GABON</t>
  </si>
  <si>
    <t>00C39TP</t>
  </si>
  <si>
    <t>19E RGT GENIE - USR ADVF</t>
  </si>
  <si>
    <t>050B07R</t>
  </si>
  <si>
    <t>CH DE GAULLE - P.A.N. -SECT.AIR</t>
  </si>
  <si>
    <t>PORTE-AVIONS NUCLEAIRE CHARLES DE GAULLE -SECTION AIR</t>
  </si>
  <si>
    <t>011F67L</t>
  </si>
  <si>
    <t>ESID LYON - CEL PREV - ANT MONTAUBAN</t>
  </si>
  <si>
    <t>ESID LYON - CELLULE PREVENTION - ANTENNE MONTAUBAN</t>
  </si>
  <si>
    <t>0ALC0O8</t>
  </si>
  <si>
    <t>S/C ACTI.</t>
  </si>
  <si>
    <t>SOUS-CHEFFERIE ACTIVITE</t>
  </si>
  <si>
    <t>08L6000</t>
  </si>
  <si>
    <t>ECOLE DES COMMISSAIRES DES ARMEES</t>
  </si>
  <si>
    <t>06FT04R</t>
  </si>
  <si>
    <t>EAMEA - PC - EFM MANCHE</t>
  </si>
  <si>
    <t>06FT04S</t>
  </si>
  <si>
    <t>EAMEA CADARACHE - PC - EFM TOULON</t>
  </si>
  <si>
    <t>0895001</t>
  </si>
  <si>
    <t>BPC DIXMUDE - SERVICE HYG SANTE</t>
  </si>
  <si>
    <t>BATIMENT DE PROJECTION ET DE COMMANDEMENT DIXMUDE - SERVICE HYGIENE SANTE</t>
  </si>
  <si>
    <t>0ALD1E8</t>
  </si>
  <si>
    <t>ADMR - BOURGES</t>
  </si>
  <si>
    <t>02ESAR2</t>
  </si>
  <si>
    <t>05J706B</t>
  </si>
  <si>
    <t>BACA</t>
  </si>
  <si>
    <t>BRIGADE AERIENNE CONNAISSANCE ET ANTICIPATION - LYON</t>
  </si>
  <si>
    <t>00RC165</t>
  </si>
  <si>
    <t>EM DEFENSE - 165</t>
  </si>
  <si>
    <t>ETAT-MAJOR DE DEFENSE - 165</t>
  </si>
  <si>
    <t>00RC182</t>
  </si>
  <si>
    <t>EM DEFENSE - 182</t>
  </si>
  <si>
    <t>ETAT-MAJOR DE DEFENSE - 182</t>
  </si>
  <si>
    <t>00RC183</t>
  </si>
  <si>
    <t>EM DEFENSE - 183</t>
  </si>
  <si>
    <t>ETAT-MAJOR DE DEFENSE - 183</t>
  </si>
  <si>
    <t>00RC200</t>
  </si>
  <si>
    <t>EM DEFENSE - 200</t>
  </si>
  <si>
    <t>ETAT-MAJOR DE DEFENSE - 200</t>
  </si>
  <si>
    <t>ATHENES</t>
  </si>
  <si>
    <t>06JO000</t>
  </si>
  <si>
    <t>SLI CREIL</t>
  </si>
  <si>
    <t>SERVICE LOCAL INFRA  CREIL</t>
  </si>
  <si>
    <t>0AJ2AKU</t>
  </si>
  <si>
    <t>BASE ECOLE - 2E RHC - ANT EALAT PAU</t>
  </si>
  <si>
    <t>BASE ECOLE - 2E RHC - ANTENNE EALAT PAU COUGAR CARACAL</t>
  </si>
  <si>
    <t>05X60G3</t>
  </si>
  <si>
    <t>SHOM-GOP-ANT WAL FUT</t>
  </si>
  <si>
    <t>SERVICE HYDROGRAPHIQUE ET OCEANOGRAPHIQUE DE LA MARINE - GOP - ANTENNE DE WALLIS ET FUTUNA</t>
  </si>
  <si>
    <t>UVEA</t>
  </si>
  <si>
    <t>00D299F</t>
  </si>
  <si>
    <t>92E RGT INF - BLESSES DE L'ADT</t>
  </si>
  <si>
    <t>92E REGIMENT D'INFANTERIE - BLESSES DE L'ARMEE DE TERRE</t>
  </si>
  <si>
    <t>08K10A0</t>
  </si>
  <si>
    <t>DET. HELICO.</t>
  </si>
  <si>
    <t>DETACHEMENT INTERVENTION HELICOPTERE "ALPILLES"</t>
  </si>
  <si>
    <t>02EM08N</t>
  </si>
  <si>
    <t>SERVICE PORTUAIRE PAPEETE</t>
  </si>
  <si>
    <t>011I58R</t>
  </si>
  <si>
    <t>ESID METZ - CEL IC LILLE</t>
  </si>
  <si>
    <t>ESID METZ - CELLULE IC LILLE</t>
  </si>
  <si>
    <t>011I58S</t>
  </si>
  <si>
    <t>ESID METZ - CELL IC MAILLY</t>
  </si>
  <si>
    <t>ESID METZ - CELLULE IC MAILLY</t>
  </si>
  <si>
    <t>0A8N000</t>
  </si>
  <si>
    <t>S2A</t>
  </si>
  <si>
    <t>SERVICE DES ACHATS D'ARMEMENT</t>
  </si>
  <si>
    <t>06E6000</t>
  </si>
  <si>
    <t>SERECOM</t>
  </si>
  <si>
    <t>SERVICE EXTERIEUR DE LA COMMUNICATION</t>
  </si>
  <si>
    <t>06E7000</t>
  </si>
  <si>
    <t>DETACHEMENT DE SOUTIEN CAT DE NANCY</t>
  </si>
  <si>
    <t>09S400X</t>
  </si>
  <si>
    <t>CGA - ITA - ANT BREST</t>
  </si>
  <si>
    <t>INSPECTION DU TRAVAIL DANS LES ARMEES- ANTENNE BREST</t>
  </si>
  <si>
    <t>09S400Y</t>
  </si>
  <si>
    <t>CGA - ITA - ANT TOULON</t>
  </si>
  <si>
    <t>INSPECTION DU TRAVAIL DANS LES ARMEES-ANTENNE TOULON</t>
  </si>
  <si>
    <t>011C4UZ</t>
  </si>
  <si>
    <t>ESID BDX-USID BRIV GAILL-ANT BRIV</t>
  </si>
  <si>
    <t>ESID BORDEAUX - USID BRIVE LA GAILLARDE - ANTENNE BRIVE</t>
  </si>
  <si>
    <t>06EI000</t>
  </si>
  <si>
    <t>DO</t>
  </si>
  <si>
    <t>DIRECTION DES OPERATIONS</t>
  </si>
  <si>
    <t>06EJ000</t>
  </si>
  <si>
    <t>DP</t>
  </si>
  <si>
    <t>DIRECTION DES PLANS, DES PROGRAMMES ET DU BUDGET</t>
  </si>
  <si>
    <t>06EK000</t>
  </si>
  <si>
    <t>DGA DRH</t>
  </si>
  <si>
    <t>DGA DIRECTION DES RESSOURCES HUMAINES</t>
  </si>
  <si>
    <t>087B040</t>
  </si>
  <si>
    <t>NG CHERB DGA</t>
  </si>
  <si>
    <t>NAVAL GROUP CHERBOURG DGA</t>
  </si>
  <si>
    <t>087B043</t>
  </si>
  <si>
    <t>NG LORIENT DGA</t>
  </si>
  <si>
    <t>NAVAL GROUP MOURILLON DGA</t>
  </si>
  <si>
    <t>087B045</t>
  </si>
  <si>
    <t>EUROCOPTER DGA</t>
  </si>
  <si>
    <t>087B048</t>
  </si>
  <si>
    <t>ENTREPRISES - ARELIS DGA</t>
  </si>
  <si>
    <t>ARELIS DGA</t>
  </si>
  <si>
    <t>CONFLANS STE HONORINE</t>
  </si>
  <si>
    <t>085H0A1</t>
  </si>
  <si>
    <t>PM - CGET</t>
  </si>
  <si>
    <t>COMMISSARIAT GENERAL A L'EGALITE DES TERRITOIRES</t>
  </si>
  <si>
    <t>06VY0F1</t>
  </si>
  <si>
    <t>DGAC DGA</t>
  </si>
  <si>
    <t>DIRECTION GENERALE DE L'AVIATION CIVILE - DGA</t>
  </si>
  <si>
    <t>013LJ9B</t>
  </si>
  <si>
    <t>DIRISI IDF 8RT - CMO RD IDF</t>
  </si>
  <si>
    <t>DIRISI IDF 8RT - CENTRE DE MISE EN OEUVRE DES RESEAUX DE DESSERTE IDF (CMO RD IDF)</t>
  </si>
  <si>
    <t>00RC199</t>
  </si>
  <si>
    <t>EM DEFENSE - 199</t>
  </si>
  <si>
    <t>ETAT-MAJOR DE DEFENSE - 199</t>
  </si>
  <si>
    <t>TBILISSI</t>
  </si>
  <si>
    <t>00RC217</t>
  </si>
  <si>
    <t>EM DEFENSE - 217</t>
  </si>
  <si>
    <t>ETAT-MAJOR DE DEFENSE - 217</t>
  </si>
  <si>
    <t>00RC218</t>
  </si>
  <si>
    <t>EM DEFENSE - 218</t>
  </si>
  <si>
    <t>ETAT-MAJOR DE DEFENSE - 218</t>
  </si>
  <si>
    <t>00RC251</t>
  </si>
  <si>
    <t>EM DEFENSE - 251</t>
  </si>
  <si>
    <t>ETAT-MAJOR DE DEFENSE - 251</t>
  </si>
  <si>
    <t>05L9023</t>
  </si>
  <si>
    <t>SEMAPHORE 1 ST VAAST</t>
  </si>
  <si>
    <t>SEMAPHORE PREMIERE CATEGORIE SAINT VAAST LA HOUGUE</t>
  </si>
  <si>
    <t>ST VAAST LA HOUGUE</t>
  </si>
  <si>
    <t>05BU87V</t>
  </si>
  <si>
    <t>PPE -  ESC CHASSE - LEUCHARS - DF AIR</t>
  </si>
  <si>
    <t>POSTES PERMANENTS A L'ETRANGER -  OFFICIER D'ECHANGE - ESCADRON DE CHASSE - LEUCHARS - DF AIR</t>
  </si>
  <si>
    <t>05BU87W</t>
  </si>
  <si>
    <t>POSTES PERMANENTS A L'ETRANGER - OFFICIER D'ECHANGE - RAF REGIMENT- HONINGTON - DF AIR</t>
  </si>
  <si>
    <t>05BU87X</t>
  </si>
  <si>
    <t>PPE - OE C2AIR - HULBURT - DF AIR</t>
  </si>
  <si>
    <t>POSTES PERMANENTS A L'ETRANGER - OFFICIER D'ECHANGE C2AIR - HULBURT - DF AIR</t>
  </si>
  <si>
    <t>0633810</t>
  </si>
  <si>
    <t>SITE TAVERNY</t>
  </si>
  <si>
    <t>09S5000</t>
  </si>
  <si>
    <t>051W0H6</t>
  </si>
  <si>
    <t>085K03P</t>
  </si>
  <si>
    <t>051Y1FV</t>
  </si>
  <si>
    <t>RENFORT CENTAC MAILLY LE CAMP</t>
  </si>
  <si>
    <t>09O93SO</t>
  </si>
  <si>
    <t>COMBDD LVV-PASSERELLE LA V</t>
  </si>
  <si>
    <t>COMBDD LYON - VALENCE - LA VALBONNE / PASSERELLE LA VALBONNE</t>
  </si>
  <si>
    <t>02KN086</t>
  </si>
  <si>
    <t>CSUP ENV-PRE</t>
  </si>
  <si>
    <t>POLE ECOLES MEDITERRANEE ELEVES - COURS CSUP ENVIRONNEMENT PREVENTION</t>
  </si>
  <si>
    <t>09UW82R</t>
  </si>
  <si>
    <t>ITALIE</t>
  </si>
  <si>
    <t>02FC05H</t>
  </si>
  <si>
    <t>ANTENNE EETIS DES SIC AERO</t>
  </si>
  <si>
    <t>ANTENNE ESCADRON EXPERTISE TECHNIQUE ET D'INSTRUCTION SPECIALISEE DES SIC AERONAUTIQUES</t>
  </si>
  <si>
    <t>06W40AJ</t>
  </si>
  <si>
    <t>SRM - SRM SUD OUEST CIRFA ANT LIMOGES</t>
  </si>
  <si>
    <t>SRM SUD OUEST CIRFA ANTENNE LIMOGES</t>
  </si>
  <si>
    <t>08E9000</t>
  </si>
  <si>
    <t>(F) CFT - PREPOPS PERS TER HADT</t>
  </si>
  <si>
    <t>(F) CFT - PREPARATION OPERATIONNELLE DES PERSONNELS ORGANIQUEMENT HORS ADT</t>
  </si>
  <si>
    <t>08E8000</t>
  </si>
  <si>
    <t>(F) CFT - INSTR MUSIQUE</t>
  </si>
  <si>
    <t>(F) CFT - INSTRUMENTS DE MUSIQUE</t>
  </si>
  <si>
    <t>08EA000</t>
  </si>
  <si>
    <t>(F) CFT - SPE COMPL OPS</t>
  </si>
  <si>
    <t>(F) CFT - SPECIALISATION COMPLEMENTAIRE OPERATIONNELLE</t>
  </si>
  <si>
    <t>08EC000</t>
  </si>
  <si>
    <t>HARPIE</t>
  </si>
  <si>
    <t>06CV18Y</t>
  </si>
  <si>
    <t>LOG-ST-MÉDARD</t>
  </si>
  <si>
    <t>UDGA121353 : SECTION LOGISTIQUE - SAINT MEDARD EN JALLES</t>
  </si>
  <si>
    <t>05TG000</t>
  </si>
  <si>
    <t>34F-RSA</t>
  </si>
  <si>
    <t>FLOTTILLE 34F-RSA</t>
  </si>
  <si>
    <t>08BE055</t>
  </si>
  <si>
    <t>ATEL MOTEURS LBH</t>
  </si>
  <si>
    <t>ATELIER MOTEURS LANNBIHOUE</t>
  </si>
  <si>
    <t>0672083</t>
  </si>
  <si>
    <t>DIR SIMU - ELEM DELOC BREST</t>
  </si>
  <si>
    <t>DIR SIMU - ELEMENT DELOCALISE BREST</t>
  </si>
  <si>
    <t>0672084</t>
  </si>
  <si>
    <t>DIR SIMU - ELEM DELOC TOULON</t>
  </si>
  <si>
    <t>DIR SIMU - ELEMENT DELOCALISE TOULON</t>
  </si>
  <si>
    <t>0672085</t>
  </si>
  <si>
    <t>DI SIMU - ELEM DELOC SAVIGNY EN SEPTAINE</t>
  </si>
  <si>
    <t>DIR SIMU - ELEMENT DELOCALISE SAVIGNY EN SEPTAINE</t>
  </si>
  <si>
    <t>SAVIGNY EN SEPTAINE</t>
  </si>
  <si>
    <t>0A8S00X</t>
  </si>
  <si>
    <t>ANT ACT SOC CLERMONT-AULNAT</t>
  </si>
  <si>
    <t>ANTENNE D'ACTION SOCIALE CLERMONT-AULNAT</t>
  </si>
  <si>
    <t>02FO029</t>
  </si>
  <si>
    <t>010919W</t>
  </si>
  <si>
    <t>SDPGC</t>
  </si>
  <si>
    <t>SOUS-DIRECTION DE LA PREPARATION A LA GESTION DES CRISES</t>
  </si>
  <si>
    <t>0A8V02G</t>
  </si>
  <si>
    <t>06CV1BO</t>
  </si>
  <si>
    <t>DPCDG-MOURILLON</t>
  </si>
  <si>
    <t>UDGA121327 : DÉPARTEMENT CONTRÔLE DE GESTION - TOULON MOURILLON</t>
  </si>
  <si>
    <t>06CV1BP</t>
  </si>
  <si>
    <t>DPCDG-ST-MÉDARD</t>
  </si>
  <si>
    <t>UDGA121328 : DÉPARTEMENT CONTRÔLE DE GESTION - SAINT MEDARD EN JALLES</t>
  </si>
  <si>
    <t>06CV1BQ</t>
  </si>
  <si>
    <t>DPCIN-MOURILLON</t>
  </si>
  <si>
    <t>UDGA121329 : DÉPARTEMENT COORDINATEURS CONTRÔLE INTERNE - TOULONMOURILL</t>
  </si>
  <si>
    <t>06CV1BR</t>
  </si>
  <si>
    <t>DPCIN-ST-MÉDARD</t>
  </si>
  <si>
    <t>UDGA121330 : DÉPARTEMENT COORDI CONTRÔLE INTERNE - ST MEDARD EN JALLES</t>
  </si>
  <si>
    <t>0199000</t>
  </si>
  <si>
    <t>CECPC - 3E RA</t>
  </si>
  <si>
    <t>CENTRE D'ENTRAINEMENT ET DE CONTROLE DES POSTES DE COMMANDEMENTS - 3E REGIMENT D'ARTILLERIE</t>
  </si>
  <si>
    <t>042K019</t>
  </si>
  <si>
    <t>3E RGT MAT - DET MONTAUBAN</t>
  </si>
  <si>
    <t>3E REGIMENT DU MATERIEL - DETACHEMENT MONTAUBAN</t>
  </si>
  <si>
    <t>042K020</t>
  </si>
  <si>
    <t>3E RGT MAT - CTA - DET MONTAUBAN</t>
  </si>
  <si>
    <t>3E REGIMENT DU MATERIEL - CODE TECHNIQUE APPROVISIONNEMENT - DET MONTAUBAN</t>
  </si>
  <si>
    <t>042K022</t>
  </si>
  <si>
    <t>3E RGT MAT - CTRE DISTRI  - MURET</t>
  </si>
  <si>
    <t>3E REGIMENT DU MATERIEL - CENTRE DE DISTRIBUTION  - MURET</t>
  </si>
  <si>
    <t>0611000</t>
  </si>
  <si>
    <t>GSBDD CLERMONT FERRAND</t>
  </si>
  <si>
    <t>GROUPEMENT DE SOUTIEN DE LA BASE DE DEFENSE - CLERMONT FERRAND</t>
  </si>
  <si>
    <t>0610000</t>
  </si>
  <si>
    <t>GSBDD LA VALBONNE</t>
  </si>
  <si>
    <t>GROUPEMENT DE SOUTIEN DE LA BASE DE DEFENSE - LA VALBONNE</t>
  </si>
  <si>
    <t>06HE000</t>
  </si>
  <si>
    <t>LOGEMENT DES FAMILLES EAU</t>
  </si>
  <si>
    <t>LOGEMENT DES FAMILLES EMIRATS ARABES UNIS</t>
  </si>
  <si>
    <t>06HF000</t>
  </si>
  <si>
    <t>LUTTE INFORMATIQUE</t>
  </si>
  <si>
    <t>06VZ0AT</t>
  </si>
  <si>
    <t>MI - PREF LOIRE</t>
  </si>
  <si>
    <t>PREFECTURE DE LA LOIRE</t>
  </si>
  <si>
    <t>067L0B6</t>
  </si>
  <si>
    <t>131EME AM - CAEN</t>
  </si>
  <si>
    <t>15EME CENTRE MEDICAL DES ARMEES - 131EME ANTENNE MEDICALE</t>
  </si>
  <si>
    <t>06EV05V</t>
  </si>
  <si>
    <t>PPEIRAK</t>
  </si>
  <si>
    <t>UDGA106844 : POSTE PERMANENT À L'ÉTRANGER - IRAK- BAGDAD</t>
  </si>
  <si>
    <t>06EV05W</t>
  </si>
  <si>
    <t>PPELYBIE</t>
  </si>
  <si>
    <t>UDGA106845 : POSTE PERMANENT À L'ÉTRANGER - LYBIE - TRIPOLI</t>
  </si>
  <si>
    <t>0874020</t>
  </si>
  <si>
    <t>CMIA EFG - RESERVE</t>
  </si>
  <si>
    <t>CMIA DES ELEMENTS FRANCAIS AU GABON - RESERVE OPERATIONNELLE</t>
  </si>
  <si>
    <t>02G40G8</t>
  </si>
  <si>
    <t>DIRECTION DE L'INTERNAT</t>
  </si>
  <si>
    <t>02G40G6</t>
  </si>
  <si>
    <t>00RT459</t>
  </si>
  <si>
    <t>DSIAG</t>
  </si>
  <si>
    <t>DELEGATION DES SYSTEMES D'INFORMATION, D'ADMINISTRATION ET DE GESTION</t>
  </si>
  <si>
    <t>05N3000</t>
  </si>
  <si>
    <t>COMFOR EAU - ALINDIEN</t>
  </si>
  <si>
    <t>COMMANDEMENT DES FORCES FRANCAISES AUX EMIRATS ARABES UNIS - ALINDIEN</t>
  </si>
  <si>
    <t>05UA080</t>
  </si>
  <si>
    <t>COMAR MANCHE - PC - EFM MANCHE</t>
  </si>
  <si>
    <t>011I5C5</t>
  </si>
  <si>
    <t>ESID METZ - SECT ACH MET CHALONS EN CHAM</t>
  </si>
  <si>
    <t>ESID METZ - SECTION ACHATS METIERS CHALONS EN CHAMPAGNE</t>
  </si>
  <si>
    <t>06OO000</t>
  </si>
  <si>
    <t>U CSFA  DETAIR DE VARENNES S ALLIER</t>
  </si>
  <si>
    <t>UNITES CSFA DU DETACHEMENT AIR DE VARENNES SUR ALLIER</t>
  </si>
  <si>
    <t>0865000</t>
  </si>
  <si>
    <t>GSBDD VERSAILLES</t>
  </si>
  <si>
    <t>GROUPEMENT DE SOUTIEN DE LA BASE DE DEFENSE - VERSAILLES</t>
  </si>
  <si>
    <t>0867000</t>
  </si>
  <si>
    <t>GSBDD VINCENNES</t>
  </si>
  <si>
    <t>GROUPEMENT DE SOUTIEN DE LA BASE DE DEFENSE - VINCENNES</t>
  </si>
  <si>
    <t>09LY000</t>
  </si>
  <si>
    <t>FRENCH NSE</t>
  </si>
  <si>
    <t>05XN000</t>
  </si>
  <si>
    <t>45051</t>
  </si>
  <si>
    <t>TOULON BASE DES DISPONIBLES</t>
  </si>
  <si>
    <t>087304C</t>
  </si>
  <si>
    <t>CMIA EAU - AM ZAYED MILITARY CITY</t>
  </si>
  <si>
    <t>CMIA EAU - ANTENNE MEDICALE ZAYED MILITARY CITY</t>
  </si>
  <si>
    <t>087304B</t>
  </si>
  <si>
    <t>CMIA EAU - AM AL DHAFRA</t>
  </si>
  <si>
    <t>CMIA EAU - ANTENNE MEDICALE AL DHAFRA</t>
  </si>
  <si>
    <t>0AJ16BX</t>
  </si>
  <si>
    <t>BASE ECOLE - 6E RHC - CTRE DISTRI</t>
  </si>
  <si>
    <t>BASE ECOLE - 6E REGIMENT D'HELICOPTERES DE COMBAT - 6E RHC - CENTRE DE DISTRIBUTION - DAX</t>
  </si>
  <si>
    <t>0AJ16BY</t>
  </si>
  <si>
    <t>CVM SAILLAGOUSE</t>
  </si>
  <si>
    <t>BASE ECOLE-6 RHC-CENTRE DE VOL EN MONTAGNE SAILLAGOUSE</t>
  </si>
  <si>
    <t>05BZBAA</t>
  </si>
  <si>
    <t>SOC - SAINT MANDE</t>
  </si>
  <si>
    <t>SECURITY OPERATION CENTER - SAINT MANDE</t>
  </si>
  <si>
    <t>011C51X</t>
  </si>
  <si>
    <t>ESID BDX-USID BDX-ANT AGEN</t>
  </si>
  <si>
    <t>ESID BORDEAUX - USID BORDEAUX - ANTENNE AGEN</t>
  </si>
  <si>
    <t>02EVBA8</t>
  </si>
  <si>
    <t>ESCADRON DE CHASSE 02.004 "LA FAYETTE"</t>
  </si>
  <si>
    <t>06CV1CR</t>
  </si>
  <si>
    <t>SDSG-ST-MÉDARD</t>
  </si>
  <si>
    <t>UDGA121335 : SOUS-DIRECTION SOUTIEN GÉNÉRAL - SAINT MEDARD EN JALLES</t>
  </si>
  <si>
    <t>06CV1CS</t>
  </si>
  <si>
    <t>SDT-MOURILLON</t>
  </si>
  <si>
    <t>UDGA121339 : SOUS-DIRECTION TECHNIQUE - TOULON MOURILLON</t>
  </si>
  <si>
    <t>06CV1CT</t>
  </si>
  <si>
    <t>SDA-ST-MÉDARD</t>
  </si>
  <si>
    <t>00TY59Z</t>
  </si>
  <si>
    <t>CENTAC-1BCP - STRUCTURE ACCUEIL RO2</t>
  </si>
  <si>
    <t>CENTRE D'ENTRAINEMENT AU COMBAT - 1ER BATAILLON DE CHASSEURS A PIED - STRUCTURE D'ACCUEIL DE LA RO2</t>
  </si>
  <si>
    <t>01E64AM</t>
  </si>
  <si>
    <t>1ER RCA - STRUCTURE ACCUEIL RO2</t>
  </si>
  <si>
    <t>1ER REGIMENT DE CHASSEURS D'AFRIQUE - STRUCTURE D'ACCUEIL DE LA RO2</t>
  </si>
  <si>
    <t>01EX29Y</t>
  </si>
  <si>
    <t>17E GR ART - STRUCTURE ACCUEIL RO2</t>
  </si>
  <si>
    <t>17E GROUPE D'ARTILLERIE - STRUCTURE D'ACCUEIL DE LA RO2</t>
  </si>
  <si>
    <t>0A86000</t>
  </si>
  <si>
    <t>33F BRETAGNE A</t>
  </si>
  <si>
    <t>DETACHEMENT 33F BRETAGNE A</t>
  </si>
  <si>
    <t>00FF5HM</t>
  </si>
  <si>
    <t>1ER RGT SPAHIS - 2E UIR</t>
  </si>
  <si>
    <t>1ER REGIMENT DE SPAHIS - 2E UNITE D'INTERVENTION DE RESERVE</t>
  </si>
  <si>
    <t>06J700Z</t>
  </si>
  <si>
    <t>DGQ-BALMA</t>
  </si>
  <si>
    <t>UDGA160580 : DIVISION GESTION QUALITÉ - BALMA</t>
  </si>
  <si>
    <t>062397C</t>
  </si>
  <si>
    <t>SITE AIX EN PROVENCE</t>
  </si>
  <si>
    <t>01BY9BW</t>
  </si>
  <si>
    <t>121E RGT TRN - USR CE</t>
  </si>
  <si>
    <t>121E REGIMENT DU TRAIN - UNITE SPECIALISEE DE RESERVE - CIRCULATION ET D'ESCORTE</t>
  </si>
  <si>
    <t>06CU050</t>
  </si>
  <si>
    <t>DS</t>
  </si>
  <si>
    <t>UDGA102480 : DIVISION SOUTIEN</t>
  </si>
  <si>
    <t>00S1033</t>
  </si>
  <si>
    <t>CDT OPS SPEC - CONS SANTE - PERS SSA</t>
  </si>
  <si>
    <t>COMMANDEMENT DES OPERATIONS SPECIALES - CONSEILLER SANTE - PERSONNEL SSA</t>
  </si>
  <si>
    <t>015E0B8</t>
  </si>
  <si>
    <t>COMSUP FAG - MRSC - AEM</t>
  </si>
  <si>
    <t>COMSUP FAG - MRSC</t>
  </si>
  <si>
    <t>01602A9</t>
  </si>
  <si>
    <t>COMSUP FAZSOI - BUREAU AEM</t>
  </si>
  <si>
    <t>BUREAU DE L ACTION DE L ETAT EN MER</t>
  </si>
  <si>
    <t>016H081</t>
  </si>
  <si>
    <t>COMSUP FAPF - BUREAU AEM</t>
  </si>
  <si>
    <t>BUREAU DE L'ACTION DE L'ETAT EN MER</t>
  </si>
  <si>
    <t>0AI202N</t>
  </si>
  <si>
    <t>085EA4A</t>
  </si>
  <si>
    <t>RIAS ABEILLE BOURBON</t>
  </si>
  <si>
    <t>030Q005</t>
  </si>
  <si>
    <t>CLAS1GUEPARD - TCHAD</t>
  </si>
  <si>
    <t>MATERIELS DE CLASSE 1 GUEPARD - TCHAD</t>
  </si>
  <si>
    <t>ABECHE</t>
  </si>
  <si>
    <t>047S6B5</t>
  </si>
  <si>
    <t>GRS NO - 41E RI - VANNES - RO2</t>
  </si>
  <si>
    <t>GRS NO - 41E RI - CIRFA VANNES - STRUCTURE D'ACCUEIL DE LA RO2</t>
  </si>
  <si>
    <t>047S6B6</t>
  </si>
  <si>
    <t>GRS NO - 41E RI - ANT ST-NAZAIRE - RO2</t>
  </si>
  <si>
    <t>GRS NO - 41E RI - CIRFA NANTES - ANTENNE SAINT-NAZAIRE - STRUCTURE D'ACCUEIL DE LA RO2</t>
  </si>
  <si>
    <t>05HB49T</t>
  </si>
  <si>
    <t>SPAC-SDTIR-BUR PGSI-POL GRAPH TULLE</t>
  </si>
  <si>
    <t>SPAC - SDTIR - BUREAU PGSI - POLE GRAPHIQUE DE TULLE</t>
  </si>
  <si>
    <t>0ADB01T</t>
  </si>
  <si>
    <t>4EME AMS - BAYONNE</t>
  </si>
  <si>
    <t>1ERE CSS - 4EME ANTENNE MEDICALE SPECIALISEE</t>
  </si>
  <si>
    <t>0ADB01W</t>
  </si>
  <si>
    <t>7EME AMS - LORIENT</t>
  </si>
  <si>
    <t>1ERE CSS - 7EME ANTENNE MEDICALE SPECIALISEE</t>
  </si>
  <si>
    <t>0AJ4000</t>
  </si>
  <si>
    <t>TERRIBLE JN</t>
  </si>
  <si>
    <t>SNLE LE TERRIBLE EQUIPAGE JAUNE</t>
  </si>
  <si>
    <t>00P05BF</t>
  </si>
  <si>
    <t>DMD ZDS - DMD DES HAUTES-PYRENEES</t>
  </si>
  <si>
    <t>COMMANDEMENT INTERARMEES DE ZONE DE DEFENSE ET DE SECURITE SUD-PYRENEES (65)</t>
  </si>
  <si>
    <t>0A6M000</t>
  </si>
  <si>
    <t>CENTRE DE LA RÉSERVE ET DE LA PRÉPARATION OPÉRATIONNELLE DE CYBERDÉFENSE</t>
  </si>
  <si>
    <t>047N4GH</t>
  </si>
  <si>
    <t>CDEC - EMSST - CESCAT</t>
  </si>
  <si>
    <t>CDEC - EMSST-CESCAT</t>
  </si>
  <si>
    <t>047N4GK</t>
  </si>
  <si>
    <t>CDEC - EMSST-ELEVES PARIS DAUPHINE</t>
  </si>
  <si>
    <t>047N4GJ</t>
  </si>
  <si>
    <t>CDEC - EMSST-ELEVES PARIS</t>
  </si>
  <si>
    <t>047N4GL</t>
  </si>
  <si>
    <t>CDEC - EMSST-ELEVES UNIVERSITE ORLEANS</t>
  </si>
  <si>
    <t>CDEC - EMSST-ELEVES UNIVERSITE D'ORLEANS</t>
  </si>
  <si>
    <t>047N4GT</t>
  </si>
  <si>
    <t>CDEC - EMSST-ELEVES INFOCOM LILLE 3</t>
  </si>
  <si>
    <t>CDEC - EMSST-ELEVES INFOCOM LILLE 3 - ROUBAIX</t>
  </si>
  <si>
    <t>ROUBAIX</t>
  </si>
  <si>
    <t>047N4GU</t>
  </si>
  <si>
    <t>CDEC - EMSST-ELV ISEM - VILLENEUVE ASCQ</t>
  </si>
  <si>
    <t>CDEC - EMSST-ELEVES ISEM - VILLENEUVE D'ASCQ</t>
  </si>
  <si>
    <t>09TS000</t>
  </si>
  <si>
    <t>ZIG BMA BORDEAUX / CROIX D'HINS</t>
  </si>
  <si>
    <t>016J07K</t>
  </si>
  <si>
    <t>ANT NANDAI</t>
  </si>
  <si>
    <t>DIRECTION D INFRASTRUCTURE DE LA DEFENSE DE NOUMEA - ANTENNE NANDAI</t>
  </si>
  <si>
    <t>0AHR000</t>
  </si>
  <si>
    <t>MSRI</t>
  </si>
  <si>
    <t>MISSION SECURISATION ET RENOVATION DE L¿INTRADEF</t>
  </si>
  <si>
    <t>084YA5F</t>
  </si>
  <si>
    <t>SITE ORLEANS RES</t>
  </si>
  <si>
    <t>SITE ORLEANS EMPLOI RESERVE</t>
  </si>
  <si>
    <t>09T301N</t>
  </si>
  <si>
    <t>6E BIMA - CTA</t>
  </si>
  <si>
    <t>6E BATAILLON D'INFANTERIE DE MARINE - CODE TECHNIQUE APPROVISIONNEMENT</t>
  </si>
  <si>
    <t>08DE0FI</t>
  </si>
  <si>
    <t>EEST</t>
  </si>
  <si>
    <t>ESCADRON EXPERIMENTATION ET SOLUTION TECHNIQUE</t>
  </si>
  <si>
    <t>050T001</t>
  </si>
  <si>
    <t>FS GERMINAL - SERVICE HYG SANTE</t>
  </si>
  <si>
    <t>FREGATE DE SURVEILLANCE GERMINAL - SERVICE HYGIENE SANTE</t>
  </si>
  <si>
    <t>06WP01C</t>
  </si>
  <si>
    <t>ANTENNE MERIGNAC</t>
  </si>
  <si>
    <t>ANTENNE BORDEAUX-MERIGNAC</t>
  </si>
  <si>
    <t>0613092</t>
  </si>
  <si>
    <t>ANTENNE CHAMBERY</t>
  </si>
  <si>
    <t>ANTENNE 13° BCA</t>
  </si>
  <si>
    <t>05UP19A</t>
  </si>
  <si>
    <t>CECMED AMIRAUT - PC - EFM TOULON</t>
  </si>
  <si>
    <t>05UP1D0</t>
  </si>
  <si>
    <t>EFM TOULON - PC</t>
  </si>
  <si>
    <t>06SV3AC</t>
  </si>
  <si>
    <t>ADML COLMAR</t>
  </si>
  <si>
    <t>ANTENNE DEFENSE MOBILITE LOCALE - COLMAR</t>
  </si>
  <si>
    <t>011L3TO</t>
  </si>
  <si>
    <t>ESID IDF-PMO PARIS 1</t>
  </si>
  <si>
    <t>ESID IDF - POLE MAITRISE D'OEUVRE PARIS 1</t>
  </si>
  <si>
    <t>002R019</t>
  </si>
  <si>
    <t>1ER RE PASS - STAGIAIRES OAEA DRG</t>
  </si>
  <si>
    <t>1ER REGIMENT ETRANGER PASSAGERS - STAGIAIRES OAEA DRAGUIGNAN</t>
  </si>
  <si>
    <t>053J00A</t>
  </si>
  <si>
    <t>05DP008</t>
  </si>
  <si>
    <t>IP REPUBLIQUE CENTRAFRICAINE</t>
  </si>
  <si>
    <t>INSTITUT PASTEUR REPUBLIQUE CENTRAFRICAINE</t>
  </si>
  <si>
    <t>05E114H</t>
  </si>
  <si>
    <t>EVDG - CFMA / ILOT PERCY</t>
  </si>
  <si>
    <t>CENTRE DE FORMATION DE MEDECINE AERONAUTIQUE / ILOT PERCY</t>
  </si>
  <si>
    <t>046H343</t>
  </si>
  <si>
    <t>EM 27E BIM - POSTE MONTAGNE-CHAMROUSSE</t>
  </si>
  <si>
    <t>EM 27E BIM - POSTE DE MONTAGNE - CHAMROUSSE</t>
  </si>
  <si>
    <t>CHAMROUSSE</t>
  </si>
  <si>
    <t>06VY04X</t>
  </si>
  <si>
    <t>DDTM 22</t>
  </si>
  <si>
    <t>90450 - DIRECTION DEPARTEMENTALE DES TERRITOIRES ET DE LA MER COTES-D'ARMOR</t>
  </si>
  <si>
    <t>01CB59Q</t>
  </si>
  <si>
    <t>047S6AV</t>
  </si>
  <si>
    <t>GRS NO - 41E RI - LAVAL - RO2</t>
  </si>
  <si>
    <t>GRS NO - 41E RI - CIRFA LAVAL - STRUCTURE D'ACCUEIL DE LA RO2</t>
  </si>
  <si>
    <t>0A52000</t>
  </si>
  <si>
    <t>ZIG LVV ROANNE</t>
  </si>
  <si>
    <t>0A55000</t>
  </si>
  <si>
    <t>ZIG LVV BRON</t>
  </si>
  <si>
    <t>0A56000</t>
  </si>
  <si>
    <t>ZIG LVV RILLIEUX LA PAPE</t>
  </si>
  <si>
    <t>0A57000</t>
  </si>
  <si>
    <t>ZIG LVV ST PRIEST</t>
  </si>
  <si>
    <t>SAINT-PRIEST</t>
  </si>
  <si>
    <t>0A5B000</t>
  </si>
  <si>
    <t>ZIG GVC MONTBONNOT</t>
  </si>
  <si>
    <t>0A5D000</t>
  </si>
  <si>
    <t>ZIG GVC CHAMBERY</t>
  </si>
  <si>
    <t>0A5E000</t>
  </si>
  <si>
    <t>ZIG GVC MODANE</t>
  </si>
  <si>
    <t>06CM023</t>
  </si>
  <si>
    <t>CID-ISTRES</t>
  </si>
  <si>
    <t>UDGA121443 : DÉPARTEMENT COLLABORATIF ET INFORMATIQUEDÉCISIONNELLE-ISTR</t>
  </si>
  <si>
    <t>067P000</t>
  </si>
  <si>
    <t>DC SIMMAD</t>
  </si>
  <si>
    <t>DC STRUCTURE INTEGREE MAINTIEN EN CONDITION OPERATIONNELLE MATERIELS AERONAUTIQUES DEFENSE</t>
  </si>
  <si>
    <t>09SO08L</t>
  </si>
  <si>
    <t>38EME AM - BITCHE</t>
  </si>
  <si>
    <t>5EME CENTRE MEDICAL DES ARMEES - 38EME ANTENNE MEDICALE</t>
  </si>
  <si>
    <t>0AHW00R</t>
  </si>
  <si>
    <t>OPS DEV - CDAD BDX</t>
  </si>
  <si>
    <t>PO DEV - CENTRE DE DEVELOPPEMENT DES APPLICATIONS DE LA DEFENSE - BORDEAUX (CDAD BDX)</t>
  </si>
  <si>
    <t>042UA3F</t>
  </si>
  <si>
    <t>6E RGT MAT - CTA - DET WOIPPY</t>
  </si>
  <si>
    <t>6E REGIMENT DU MATERIEL - CODE TECHNIQUE APPROVISIONNEMENT - DET WOIPPY</t>
  </si>
  <si>
    <t>0ABL0KT</t>
  </si>
  <si>
    <t>EIH JULES</t>
  </si>
  <si>
    <t>066F6U1</t>
  </si>
  <si>
    <t>EMS - RO2</t>
  </si>
  <si>
    <t>ECOLES MILITAIRES DE SAUMUR - STRUCTURE D'ACCUEIL RO2</t>
  </si>
  <si>
    <t>06YE2DZ</t>
  </si>
  <si>
    <t>DSAE - RESERVE UCN MONT DE MARSAN</t>
  </si>
  <si>
    <t>0AE9000</t>
  </si>
  <si>
    <t>AUGUSTE BENEBIG</t>
  </si>
  <si>
    <t>PATROUILLEUR OUTRE-MER AUGUSTE BENEBIG</t>
  </si>
  <si>
    <t>00MN000</t>
  </si>
  <si>
    <t>GPT CAMP CAYLUS</t>
  </si>
  <si>
    <t>GROUPEMENT DE CAMP DE CAYLUS</t>
  </si>
  <si>
    <t>06AF000</t>
  </si>
  <si>
    <t>ASS ET GROUPTS D'INTERET PUBLIQUE</t>
  </si>
  <si>
    <t>ASSOCIATIONS ET GROUPEMENTS D'INTERET PUBLIC</t>
  </si>
  <si>
    <t>06AM000</t>
  </si>
  <si>
    <t>DGA/AUTRES SUB (DEPENSES DIRECTES)</t>
  </si>
  <si>
    <t>AUTRES SUBVENTIONS (DEPENSES DIRECTES)</t>
  </si>
  <si>
    <t>087700B</t>
  </si>
  <si>
    <t>SMC C</t>
  </si>
  <si>
    <t>SECRETARIAT ET MAISON CIVILE DE MR CHIRAC</t>
  </si>
  <si>
    <t>01D899N</t>
  </si>
  <si>
    <t>ETAP - PANP</t>
  </si>
  <si>
    <t>ECOLE DES TROUPES AEROPORTEES - PERSONNEL ABSENT  NON PAYE</t>
  </si>
  <si>
    <t>042OA7I</t>
  </si>
  <si>
    <t>8E RGT MAT - RO2 - MOURMELON</t>
  </si>
  <si>
    <t>8E REGIMENT DU MATERIEL - STRUCTURE D'ACCUEIL DE LA RO2 - MOURMELON</t>
  </si>
  <si>
    <t>05F7096</t>
  </si>
  <si>
    <t>POLE CP AAE</t>
  </si>
  <si>
    <t>POLE CONDITION DU PERSONNEL DE L'AAE</t>
  </si>
  <si>
    <t>0AGI000</t>
  </si>
  <si>
    <t>PFC SO</t>
  </si>
  <si>
    <t>PLATEFORME COMMISSARIAT SUD OUEST</t>
  </si>
  <si>
    <t>0AGP000</t>
  </si>
  <si>
    <t>CIMCI</t>
  </si>
  <si>
    <t>CENTRE INTERARMEES DU SOUTIEN METIERS ET CONTROLE INTERNE</t>
  </si>
  <si>
    <t>0AGS000</t>
  </si>
  <si>
    <t>CISDP</t>
  </si>
  <si>
    <t>CENTRE INTERARMEES DU SOUTIEN SOLDE ET DEPLACEMENTS PROFESSIONNELS</t>
  </si>
  <si>
    <t>0AGV000</t>
  </si>
  <si>
    <t>CIAO</t>
  </si>
  <si>
    <t>CENTRE INTERARMEES DU SOUTIEN ADMINISTRATION DES OPERATIONS</t>
  </si>
  <si>
    <t>0634492</t>
  </si>
  <si>
    <t>GSBDD BGA - ANTE SITE BOURGES</t>
  </si>
  <si>
    <t>ANTENNE BOURGES</t>
  </si>
  <si>
    <t>0AGB01Q</t>
  </si>
  <si>
    <t>EQUIPE AUDIT 10</t>
  </si>
  <si>
    <t>0AGB01R</t>
  </si>
  <si>
    <t>EQUIPE AUDIT 11</t>
  </si>
  <si>
    <t>CENTRE D AUDITS DE LA SECURITE DES SYSTEMES D INFORMATION - EQUIPE AUDIT 11</t>
  </si>
  <si>
    <t>0A8V027</t>
  </si>
  <si>
    <t>AASG CALAIS</t>
  </si>
  <si>
    <t>ANTENNE D'ACTION SOCIALE GEND CALAIS</t>
  </si>
  <si>
    <t>0A5G000</t>
  </si>
  <si>
    <t>ZIG GVC SEYNOD</t>
  </si>
  <si>
    <t>0A5H000</t>
  </si>
  <si>
    <t>ZIG GVC CHAMONIX</t>
  </si>
  <si>
    <t>0A5I000</t>
  </si>
  <si>
    <t>BDD LA VALBONNE COUTS INDIVIS</t>
  </si>
  <si>
    <t>0A5N000</t>
  </si>
  <si>
    <t>ZIG CFD CLERMONT FERRAND DESAIX</t>
  </si>
  <si>
    <t>0A5P000</t>
  </si>
  <si>
    <t>ZIG CFD CLERMONT FERRAND SABLON</t>
  </si>
  <si>
    <t>0A5Q000</t>
  </si>
  <si>
    <t>ZIG CFD AULNAT</t>
  </si>
  <si>
    <t>06CM022</t>
  </si>
  <si>
    <t>D3P</t>
  </si>
  <si>
    <t>UDGA107469 : DÉPARTEMENT PROTOTYPAGE ET PARAMÉTRAGE PROGICIEL - ARCUEIL</t>
  </si>
  <si>
    <t>0A5R000</t>
  </si>
  <si>
    <t>ZIG CFD ISSOIRE</t>
  </si>
  <si>
    <t>013QACP</t>
  </si>
  <si>
    <t>DIRISI MTZ - CENT REL TG LILLE</t>
  </si>
  <si>
    <t>DIRISI METZ - CENTRE DE RELAIS TELEGRAPHIQUE LILLE</t>
  </si>
  <si>
    <t>0A1N000</t>
  </si>
  <si>
    <t>ZIG BSN BESANCON RUTY</t>
  </si>
  <si>
    <t>09UM0E2</t>
  </si>
  <si>
    <t>ESCAP</t>
  </si>
  <si>
    <t>ESCADRON DE SOUTIEN DES CAPACITES A PRESSION</t>
  </si>
  <si>
    <t>05WD16D</t>
  </si>
  <si>
    <t>SDGMER - DIR AFF MARIT SSA</t>
  </si>
  <si>
    <t>SERVICE DES GENS DE MER - DIRECTION DES AFFAIRES MARITIMES SSA</t>
  </si>
  <si>
    <t>02KN091</t>
  </si>
  <si>
    <t>CSUP SAM</t>
  </si>
  <si>
    <t>POLE ECOLES MEDITERRANEE ELEVES - COURS SUPERIEUR SYSTEMES D'ARMES MISSILES SOL-AIR</t>
  </si>
  <si>
    <t>0AC9000</t>
  </si>
  <si>
    <t>DELEGATION AU PATRIMOINE DE LA MARINE</t>
  </si>
  <si>
    <t>066U0CI</t>
  </si>
  <si>
    <t>SECTION CABAM ANT TOULON</t>
  </si>
  <si>
    <t>SECTION CABAM ANTENNE TOULON</t>
  </si>
  <si>
    <t>08ER000</t>
  </si>
  <si>
    <t>SMITER - 15 BSMAT - DET FOURCHAMBAULT</t>
  </si>
  <si>
    <t>SMITER - 15E BSMAT - DETACHEMENT FOURCHAMBAULT</t>
  </si>
  <si>
    <t>047Z15P</t>
  </si>
  <si>
    <t>CAB CEMAT - CULTE PROTES</t>
  </si>
  <si>
    <t>CAB CEMAT - CULTE - CULTE PROTESTANT</t>
  </si>
  <si>
    <t>047Z15Q</t>
  </si>
  <si>
    <t>CAB CEMAT - CULTE - CULTE ISRAELITE</t>
  </si>
  <si>
    <t>019T6AP</t>
  </si>
  <si>
    <t>1ER RGT ETR - DISPARU HORS GUERRE</t>
  </si>
  <si>
    <t>1ER REGIMENT ETRANGER - DISPARU HORS GUERRE</t>
  </si>
  <si>
    <t>060ZAQD</t>
  </si>
  <si>
    <t>POLE COLMAR RES</t>
  </si>
  <si>
    <t>POLE COLMAR EMPLOI RESERVE</t>
  </si>
  <si>
    <t>05Y0AG5</t>
  </si>
  <si>
    <t>DIRISI TLN - CIRISI DRAGUIGNAN RES</t>
  </si>
  <si>
    <t>DIRISI TOULON - CIRISI DRAGUIGNAN CI RSV N 1</t>
  </si>
  <si>
    <t>05Y0AG6</t>
  </si>
  <si>
    <t>DIRISI TLN - CIR TOULOUSE RES</t>
  </si>
  <si>
    <t>DIRISI TOULON - CIRISI TOULOUSE CI RSV N 1</t>
  </si>
  <si>
    <t>02FZA3E</t>
  </si>
  <si>
    <t>06347TT</t>
  </si>
  <si>
    <t>SITE NEUVY PAILLOUX  MARECHAL</t>
  </si>
  <si>
    <t>042LA2M</t>
  </si>
  <si>
    <t>4E RGT MAT - DET CANJUERS -EQP ENT STOC</t>
  </si>
  <si>
    <t>4E REGIMENT DU MATERIEL - DETACHEMENT CANJUERS - EQUIPE D'ENTRETIEN ET DE STOCKAGE</t>
  </si>
  <si>
    <t>06YE2D8</t>
  </si>
  <si>
    <t>DSAE - RESERVE UCN NANCY</t>
  </si>
  <si>
    <t>081A1DS</t>
  </si>
  <si>
    <t>37EME AM - CHALONS EN CHAMPAGNE</t>
  </si>
  <si>
    <t>3EME CENTRE MEDICAL DES ARMEES - 37EME ANTENNE MEDICALE</t>
  </si>
  <si>
    <t>05BU82N</t>
  </si>
  <si>
    <t>PPE - OE C2AIR - HULBURT</t>
  </si>
  <si>
    <t>PPE - OFFICIER D'ECHANGE C2AIR - HULBURT</t>
  </si>
  <si>
    <t>06CN000</t>
  </si>
  <si>
    <t>CPA DE L'AIR MERIGNAC</t>
  </si>
  <si>
    <t>CENTRE DE PRODUCTION ALIMENTAIRE DE L'AIR MERIGNAC</t>
  </si>
  <si>
    <t>06CU000</t>
  </si>
  <si>
    <t>TA</t>
  </si>
  <si>
    <t>DGA TECHNIQUES AERONAUTIQUES</t>
  </si>
  <si>
    <t>087C04Z</t>
  </si>
  <si>
    <t>ECO ARM</t>
  </si>
  <si>
    <t>ECONOMAT DES ARMEES</t>
  </si>
  <si>
    <t>0AIZ0H2</t>
  </si>
  <si>
    <t>SITE OLLAINVILLE LAROCHE</t>
  </si>
  <si>
    <t>013I000</t>
  </si>
  <si>
    <t>COMSUP FAA</t>
  </si>
  <si>
    <t>COMMANDEMENT SUPERIEUR DES FORCES ARMEES AUX ANTILLES</t>
  </si>
  <si>
    <t>049Q010</t>
  </si>
  <si>
    <t>ENSGTALLEMA - ECOLE PRIMAIRE DE BREISACH</t>
  </si>
  <si>
    <t>ENSEIGNEMENT EN ALLEMAGNE - ECOLE PRIMAIRE DE BREISACH</t>
  </si>
  <si>
    <t>01HE339</t>
  </si>
  <si>
    <t>DIRISI RNS - CIRISI TOURS ST SYMPHORI</t>
  </si>
  <si>
    <t>DIRISI RENNES - CIRISI TOURS ST SYMPHORIEN</t>
  </si>
  <si>
    <t>0189079</t>
  </si>
  <si>
    <t>COM ALAT - SOUTIEN AUX UTILISATEURS SIMM</t>
  </si>
  <si>
    <t>COM ALAT - SOUTIEN AUX UTILISATEURS SIMAT - DMAE - BORDEAUX</t>
  </si>
  <si>
    <t>05DG120</t>
  </si>
  <si>
    <t>POLE REA CHIRURGIE SAUVETAGE</t>
  </si>
  <si>
    <t>POLE REANIMATION CHIRURGIE SAUVETAGE</t>
  </si>
  <si>
    <t>080U182</t>
  </si>
  <si>
    <t>519E RT - BLESSES ADT</t>
  </si>
  <si>
    <t>519E REGIMENT DU TRAIN- BLESSES DE L'ARMEE DE TERRE</t>
  </si>
  <si>
    <t>00K9786</t>
  </si>
  <si>
    <t>EMZD OUEST -DIST SURETE PORT LE HAVRE</t>
  </si>
  <si>
    <t>EMZD OUEST - DSP - SECTEUR DE PROTECTION RENFORCE - LE HAVRE - CELLULE PLANIFICATION</t>
  </si>
  <si>
    <t>06YE29O</t>
  </si>
  <si>
    <t>DSAE - SDRCAM SUD - BEP SUD-OUEST</t>
  </si>
  <si>
    <t>SDRCAM SUD - BEP SUD-OUEST</t>
  </si>
  <si>
    <t>08E7000</t>
  </si>
  <si>
    <t>(F) CFT - INSTR ENTR HORS AEOC</t>
  </si>
  <si>
    <t>(F) CFT - INSTRUCTION ET ENTRAINEMENT HORS AEOC</t>
  </si>
  <si>
    <t>012C000</t>
  </si>
  <si>
    <t>COMFOR DJIBOUTI</t>
  </si>
  <si>
    <t>COMMANDEMENT DES FORCES FRANCAISES A DJIBOUTI</t>
  </si>
  <si>
    <t>0AIZ0LT</t>
  </si>
  <si>
    <t>SITE SAINT CYR L ECOLE</t>
  </si>
  <si>
    <t>047N4JO</t>
  </si>
  <si>
    <t>CDEC - EMSST - ELV MIN- NCY</t>
  </si>
  <si>
    <t>CDEC - EMSST - ELEVES MINES - NANCY</t>
  </si>
  <si>
    <t>047N4JS</t>
  </si>
  <si>
    <t>CDEC - EMSST - ELV INSTN - PALAISEAU</t>
  </si>
  <si>
    <t>CDEC - EMSST - ELEVES INSTITUT NATIONAL DES SCIENCES ET TECHNIQUES NUCLEAIRES - PALAISEAU</t>
  </si>
  <si>
    <t>06EZ9J4</t>
  </si>
  <si>
    <t>GP-GARM</t>
  </si>
  <si>
    <t>UDGA246704 : GROUPE DE PROTECTION</t>
  </si>
  <si>
    <t>06EZ9IZ</t>
  </si>
  <si>
    <t>CIE-GARM-ARCUEIL</t>
  </si>
  <si>
    <t>UDGA246701 : COMPAGNIE DE GENDARMERIE DE L'ARMEMENT D'ARCUEIL</t>
  </si>
  <si>
    <t>085EA4E</t>
  </si>
  <si>
    <t>RIAS ABEILLE FLANDRE</t>
  </si>
  <si>
    <t>06EZ9JO</t>
  </si>
  <si>
    <t>B-GARM-TOULOUSE</t>
  </si>
  <si>
    <t>UDGA246716 : BRIGADE DE GENDARMERIE DE L'ARMEMENT TOULOUSE</t>
  </si>
  <si>
    <t>00FW9WW</t>
  </si>
  <si>
    <t>3E RIMA - 2E UIR</t>
  </si>
  <si>
    <t>000 3E REGIMENT D'INFANTERIE DE MARINE  - 2E UNITE D'INTERVENTION DE RESERVE - AFFILIEE 22</t>
  </si>
  <si>
    <t>085E0N0</t>
  </si>
  <si>
    <t>JANUS</t>
  </si>
  <si>
    <t>085E0O0</t>
  </si>
  <si>
    <t>MAUVE</t>
  </si>
  <si>
    <t>085E0P1</t>
  </si>
  <si>
    <t>TENDROMASO</t>
  </si>
  <si>
    <t>085E0Q1</t>
  </si>
  <si>
    <t>USS ARMY CHURUBUSCO</t>
  </si>
  <si>
    <t>085E0R1</t>
  </si>
  <si>
    <t>USS HIGGINS</t>
  </si>
  <si>
    <t>085E0S1</t>
  </si>
  <si>
    <t>SSK TRIDENTE</t>
  </si>
  <si>
    <t>085E0T1</t>
  </si>
  <si>
    <t>LOUISE RUSS</t>
  </si>
  <si>
    <t>085E0U1</t>
  </si>
  <si>
    <t>VN REBEL</t>
  </si>
  <si>
    <t>085E0V2</t>
  </si>
  <si>
    <t>VEDETTE DE TRAVAIL EUGENE MORIGNAT</t>
  </si>
  <si>
    <t>085E0V4</t>
  </si>
  <si>
    <t>BALISEUR LOUIS HENIN</t>
  </si>
  <si>
    <t>085E0V6</t>
  </si>
  <si>
    <t>VH CHAMBEYRON</t>
  </si>
  <si>
    <t>VEDETTE HYDROGRAPHIQUE CHAMBEYRON</t>
  </si>
  <si>
    <t>085E0W0</t>
  </si>
  <si>
    <t>SAN GUISTO</t>
  </si>
  <si>
    <t>085E0X1</t>
  </si>
  <si>
    <t>MOHAMED VI</t>
  </si>
  <si>
    <t>085E0Y1</t>
  </si>
  <si>
    <t>HMS TRIUMPH</t>
  </si>
  <si>
    <t>00RC3LR</t>
  </si>
  <si>
    <t>EM DEF - CYB 3LM PM CF 144</t>
  </si>
  <si>
    <t>ETAT-MAJOR DE DEFENSE - CYBER 3LM PERSONNEL MILITAIRE CF 144</t>
  </si>
  <si>
    <t>0AI202I</t>
  </si>
  <si>
    <t>CENTRE DE DEVELOPPEMENT DE DIDACTICIELS DET BOURGES</t>
  </si>
  <si>
    <t>0ACS012</t>
  </si>
  <si>
    <t>PER NDO SCA - ECA FI - NDO</t>
  </si>
  <si>
    <t>PER NDO SCA - ECOLE DES COMMISSAIRES DES ARMEES ELEVES EN FORMATION INITIALE - NDO</t>
  </si>
  <si>
    <t>00G99NH</t>
  </si>
  <si>
    <t>CENTRE ENTRAINEMENT MONT BAREGES</t>
  </si>
  <si>
    <t>1ER REGIMENT DE HUSSARDS PARACHUTISTES - CENTRE D'ENTRAINEMENT A LA MONTAGNE DE BAREGES</t>
  </si>
  <si>
    <t>06CR02T</t>
  </si>
  <si>
    <t>EM CESM - PC - EFM COMAR PARIS</t>
  </si>
  <si>
    <t>00G5000</t>
  </si>
  <si>
    <t>RICM</t>
  </si>
  <si>
    <t>REGIMENT D'INFANTERIE - CHARS DE MARINE</t>
  </si>
  <si>
    <t>09SO095</t>
  </si>
  <si>
    <t>41EME AM - DIEUZE</t>
  </si>
  <si>
    <t>5EME CENTRE MEDICAL DES ARMEES - 41EME ANTENNE MEDICALE</t>
  </si>
  <si>
    <t>011C275</t>
  </si>
  <si>
    <t>ESID BDX-USID TLSE-ANT TLSE MURET</t>
  </si>
  <si>
    <t>ESID BORDEAUX - USID TOULOUSE - ANTENNE TOULOUSE OUEST - MURET</t>
  </si>
  <si>
    <t>011C276</t>
  </si>
  <si>
    <t>ESID BDX-USID TLSE-ANT CASTRES</t>
  </si>
  <si>
    <t>ESID BORDEAUX - USID TOULOUSE - ANTENNE CASTRES</t>
  </si>
  <si>
    <t>011C323</t>
  </si>
  <si>
    <t>ESID BDX-USID MTBN-ANT CASTELSARRASIN</t>
  </si>
  <si>
    <t>ESID BORDEAUX - USID MONTAUBAN - ANTENNE CASTELSARRASIN</t>
  </si>
  <si>
    <t>06VY05U</t>
  </si>
  <si>
    <t>DDTM 17</t>
  </si>
  <si>
    <t>90605 - DIRECTION DEPARTEMENTALE DES TERRITOIRES ET DE LA MER CHARENTE-MARITIME</t>
  </si>
  <si>
    <t>06VY05W</t>
  </si>
  <si>
    <t>DDTM 33</t>
  </si>
  <si>
    <t>90615 - DIRECTION DEPARTEMENTALE DES TERRITOIRES ET DE LA MER GIRONDE</t>
  </si>
  <si>
    <t>06VY05Y</t>
  </si>
  <si>
    <t>DDTM 64</t>
  </si>
  <si>
    <t>90625 - DIRECTION DEPARTEMENTALE DES TERRITOIRES ET DE LA MER PYRENEES-ATLANTIQUES</t>
  </si>
  <si>
    <t>06TO000</t>
  </si>
  <si>
    <t>PSOP PERSONNELS CIVILS</t>
  </si>
  <si>
    <t>086G006</t>
  </si>
  <si>
    <t>TAAFTA</t>
  </si>
  <si>
    <t>TAAF TERRE ADELIE (TAAFTA)</t>
  </si>
  <si>
    <t>TERRE ADELIE</t>
  </si>
  <si>
    <t>086G009</t>
  </si>
  <si>
    <t>TAAF PARIS</t>
  </si>
  <si>
    <t>09RW05E</t>
  </si>
  <si>
    <t>GGD ALPES-MARITIMES NICE - AP</t>
  </si>
  <si>
    <t>GROUPEMENT DE GENDARMERIE DEPARTEMENTALE  ALPES-MARITIMES NICE - AUMONERIE PROTESTANTE</t>
  </si>
  <si>
    <t>09RW05F</t>
  </si>
  <si>
    <t>GR - AUM PROTEST</t>
  </si>
  <si>
    <t>GARDE REPUBLICAINE - AUMONERIE PROTESTANTE</t>
  </si>
  <si>
    <t>09RW05H</t>
  </si>
  <si>
    <t>09RW05I</t>
  </si>
  <si>
    <t>ECA  AUM PROTES</t>
  </si>
  <si>
    <t>ECOLE DES COMMISSAIRES DES ARMEES AUMONERIE PROTESTANTE</t>
  </si>
  <si>
    <t>09RW05K</t>
  </si>
  <si>
    <t>HIA LEGOUEST - AUM PROTEST</t>
  </si>
  <si>
    <t>HIA LEGOUEST - AUMONERIE PROTESTANTE</t>
  </si>
  <si>
    <t>08191DK</t>
  </si>
  <si>
    <t>71EME AM - AMBERIEU EN BUGEY</t>
  </si>
  <si>
    <t>7EME CENTRE MEDICAL DES ARMEES - 71EME ANTENNE MEDICALE</t>
  </si>
  <si>
    <t>08191DX</t>
  </si>
  <si>
    <t>82EME AM - VALENCE</t>
  </si>
  <si>
    <t>7EME CENTRE MEDICAL DES ARMEES - 82EME ANTENNE MEDICALE</t>
  </si>
  <si>
    <t>08191DW</t>
  </si>
  <si>
    <t>07 CMA - 71 AM - RESERVE</t>
  </si>
  <si>
    <t>71EME AM - CELLULE RESERVE OPERATIONNELLE</t>
  </si>
  <si>
    <t>08JV00M</t>
  </si>
  <si>
    <t>08JV00N</t>
  </si>
  <si>
    <t>BUREAU AIR DU CENTRE D'INFORMATION ET DE RECRUTEMENT DES FORCES ARMEES LA REUNION</t>
  </si>
  <si>
    <t>02FGA54</t>
  </si>
  <si>
    <t>ESCADRON DE SOUTIEN TECHNIQUE AERONAUTIQUE "LOIRET"</t>
  </si>
  <si>
    <t>0AGZ00O</t>
  </si>
  <si>
    <t>ANT DEGRAD DES CANNES</t>
  </si>
  <si>
    <t>ANTENNE DEGRAD DES CANNES</t>
  </si>
  <si>
    <t>0AH300T</t>
  </si>
  <si>
    <t>ANTENNE PLUM RIMA</t>
  </si>
  <si>
    <t>ANTENNE PLUM RIMAP NC</t>
  </si>
  <si>
    <t>08111LA</t>
  </si>
  <si>
    <t>117EME AM - LA FLECHE</t>
  </si>
  <si>
    <t>14EME CENTRE MEDICAL DES ARMEES - 117EME ANTENNE MEDICALE</t>
  </si>
  <si>
    <t>02FI0XZ</t>
  </si>
  <si>
    <t>CABINET COMMANDEMENT DETACHEMENT</t>
  </si>
  <si>
    <t>042L673</t>
  </si>
  <si>
    <t>4E RGT MAT - DET NIMES CAMP GARRIGUES</t>
  </si>
  <si>
    <t>4E REGIMENT DU MATERIEL - DETACHEMENT NIMES CAMP DES GARRIGUES</t>
  </si>
  <si>
    <t>09WR0KO</t>
  </si>
  <si>
    <t>BAR-OUEST</t>
  </si>
  <si>
    <t>BUREAU DE L ACCOMPAGNEMENT DES REORGANISATIONS ZONE OUEST</t>
  </si>
  <si>
    <t>042L000</t>
  </si>
  <si>
    <t>4E RGT MAT</t>
  </si>
  <si>
    <t>4E REGIMENT DU MATERIEL</t>
  </si>
  <si>
    <t>066D7G8</t>
  </si>
  <si>
    <t>DC SCA - SSMC AUM ISRAEL</t>
  </si>
  <si>
    <t>DIRECTION CENTRALE DU COMMISSARIAT DES ARMEES - SSMC  - AUMONERIE ISRAELITE</t>
  </si>
  <si>
    <t>08191EG</t>
  </si>
  <si>
    <t>07 CMA - 82 AM - RESERVE</t>
  </si>
  <si>
    <t>82EME AM - CELLULE RESERVE OPERATIONNELLE</t>
  </si>
  <si>
    <t>08191EH</t>
  </si>
  <si>
    <t>81EME AM - CHABEUIL</t>
  </si>
  <si>
    <t>7EME CENTRE MEDICAL DES ARMEES - 81EME ANTENNE MEDICALE</t>
  </si>
  <si>
    <t>04C5059</t>
  </si>
  <si>
    <t>SERVICE DETACHE : AGENCE OTAN NCI - LA HAYE</t>
  </si>
  <si>
    <t>0A5F000</t>
  </si>
  <si>
    <t>ZIG GVC ANNECY</t>
  </si>
  <si>
    <t>00CO8OE</t>
  </si>
  <si>
    <t>501E RCC - STRUCTURE ACCUEIL RO2 - MLG</t>
  </si>
  <si>
    <t>501E REGIMENT DE CHARS DE COMBAT - STRUCTURE D'ACCUEIL DE LA RO2 - MOURMELON LE GRAND</t>
  </si>
  <si>
    <t>0632125</t>
  </si>
  <si>
    <t>GSBDD NANCY - ANTE SITE OCHEY</t>
  </si>
  <si>
    <t>ANTENNE OCHEY</t>
  </si>
  <si>
    <t>0632131</t>
  </si>
  <si>
    <t>GSBDD NANCY - ANTE SITE LUNEVILLE</t>
  </si>
  <si>
    <t>ANTENNE LUNEVILLE CHENEVIERES</t>
  </si>
  <si>
    <t>05CV09N</t>
  </si>
  <si>
    <t>CELLULE NANDAI</t>
  </si>
  <si>
    <t>0A5J000</t>
  </si>
  <si>
    <t>ZIG LVV LA VALBONNE</t>
  </si>
  <si>
    <t>0A5K000</t>
  </si>
  <si>
    <t>ZIG LVV AMBERIEU EN BUGUEY</t>
  </si>
  <si>
    <t>0A5L000</t>
  </si>
  <si>
    <t>ZIG LVV BOURG EN BRESSE</t>
  </si>
  <si>
    <t>0A5M000</t>
  </si>
  <si>
    <t>BDD CLERMONT FERRAND COUTS INDIVIS</t>
  </si>
  <si>
    <t>0A5O000</t>
  </si>
  <si>
    <t>ZIG CFD CLERMONT FERRAND GENTIL</t>
  </si>
  <si>
    <t>0A5U000</t>
  </si>
  <si>
    <t>ZIG CFD VARENNES SUR ALLIER</t>
  </si>
  <si>
    <t>VARENNES SUR ALLIER</t>
  </si>
  <si>
    <t>0A5Z000</t>
  </si>
  <si>
    <t>BDD ANGERS LE MANS SAUMUR COUTS INDIV</t>
  </si>
  <si>
    <t>BDD ANGERS LE MANS SAUMUR COUTS INDIVIS</t>
  </si>
  <si>
    <t>0A60000</t>
  </si>
  <si>
    <t>ZIG AMS ANGERS VERNEAU</t>
  </si>
  <si>
    <t>0A62000</t>
  </si>
  <si>
    <t>ZIG AMS MONTREUIL JUIGNE</t>
  </si>
  <si>
    <t>0A63000</t>
  </si>
  <si>
    <t>ZIG AMS LES PONTS DE CE</t>
  </si>
  <si>
    <t>0A64000</t>
  </si>
  <si>
    <t>ZIG AMS LE MANS</t>
  </si>
  <si>
    <t>0A66000</t>
  </si>
  <si>
    <t>ZIG AMS LA FLECHE</t>
  </si>
  <si>
    <t>0A68000</t>
  </si>
  <si>
    <t>ZIG AMS NANTES</t>
  </si>
  <si>
    <t>0A69000</t>
  </si>
  <si>
    <t>ZIG AMS LES SABLES D'OLONNE</t>
  </si>
  <si>
    <t>0A6A000</t>
  </si>
  <si>
    <t>BDD BOURGES AVORD COUTS INDIVIS</t>
  </si>
  <si>
    <t>06VZ050</t>
  </si>
  <si>
    <t>PARTICIPATION SCA REG ZONALE GEND METZ</t>
  </si>
  <si>
    <t>PARTICIPATION SCA REGION ZONALE DE GENDARMERIE - METZ</t>
  </si>
  <si>
    <t>066D7G7</t>
  </si>
  <si>
    <t>DC SCA - SSMC AUM PROTEST</t>
  </si>
  <si>
    <t>DIRECTION CENTRALE DU COMMISSARIAT DES ARMEES - SSMC - AUMONERIE PROTESTANTE</t>
  </si>
  <si>
    <t>09ZL000</t>
  </si>
  <si>
    <t>ZIG RVC ST JACQUES DE LA LANDE</t>
  </si>
  <si>
    <t>06R3002</t>
  </si>
  <si>
    <t>COURS HELIEMB</t>
  </si>
  <si>
    <t>ECOLE DE SPECIALISATION SUR HELICOPTERES EMBARQUES ELEVES - COURS SPECIALISATION HELICOEMB</t>
  </si>
  <si>
    <t>02G3003</t>
  </si>
  <si>
    <t>EAE/ELEVES</t>
  </si>
  <si>
    <t>ECOLE DE L'AIR ET DE L'ESPACE/ELEVES</t>
  </si>
  <si>
    <t>02G3005</t>
  </si>
  <si>
    <t>02G3008</t>
  </si>
  <si>
    <t>DIVISION DE LA FORMATION DES OFFICIERS DES RESSOURCES HUMAINES</t>
  </si>
  <si>
    <t>02G3009</t>
  </si>
  <si>
    <t>02G3010</t>
  </si>
  <si>
    <t>02G3011</t>
  </si>
  <si>
    <t>CFAMI</t>
  </si>
  <si>
    <t>CENTRE DE FORMATION AERONAUTIQUE MILITAIRE INITIALE</t>
  </si>
  <si>
    <t>051P1PT</t>
  </si>
  <si>
    <t>SMP BREST</t>
  </si>
  <si>
    <t>0AJB02X</t>
  </si>
  <si>
    <t>SERV PROJ - CHF DEPT - BRUZ</t>
  </si>
  <si>
    <t>068B017</t>
  </si>
  <si>
    <t>CSNJ POITIERS</t>
  </si>
  <si>
    <t>CENTRE DU SERVICE NATIONAL ET DE LA JEUNESSE DE POITIERS</t>
  </si>
  <si>
    <t>00K9249</t>
  </si>
  <si>
    <t>DMD ZDO - DMD DU LOIR-ET-CHER</t>
  </si>
  <si>
    <t>DELEGATION MILITAIRE DEPARTEMENTALE DU LOIR-ET-CHER (41) - (DMD = CDC DETAIR 273) (41.571)</t>
  </si>
  <si>
    <t>00K9244</t>
  </si>
  <si>
    <t>DMD ZDO - DMD DE L'INDRE-ET-LOIRE</t>
  </si>
  <si>
    <t>DELEGATION MILITAIRE DEPARTEMENTALE DE L'INDRE-ET-LOIRE (37) - (DMD = COM SDFE DRHAT) - TOURS</t>
  </si>
  <si>
    <t>081U19I</t>
  </si>
  <si>
    <t>09 CMA - 1 GV - RESERVE</t>
  </si>
  <si>
    <t>1ER GV - CELLULE RESERVE OPERATIONNELLE</t>
  </si>
  <si>
    <t>00J370A</t>
  </si>
  <si>
    <t>COM-IAZDS IDF - CELLULE AFFAIRES PENA</t>
  </si>
  <si>
    <t>COMMANDEMENT INTERARMEES DE ZONE DE DEFENSE ET DE SECURITE IDF - AFFAIRES PENALES MILITAIRES</t>
  </si>
  <si>
    <t>0AAW000</t>
  </si>
  <si>
    <t>CASOM ANTILLES</t>
  </si>
  <si>
    <t>CENTRE D'ACTION SOCIALE D'OUTRE-MER DES ANTILLES</t>
  </si>
  <si>
    <t>047R081</t>
  </si>
  <si>
    <t>GRS NE - 8E RA - CIRFA AUXERRE</t>
  </si>
  <si>
    <t>047R082</t>
  </si>
  <si>
    <t>GRS NE - 8E RA - CIRFA NEVERS</t>
  </si>
  <si>
    <t>047R083</t>
  </si>
  <si>
    <t>GRS NE - 8E RA - CIRFA MACON</t>
  </si>
  <si>
    <t>047R048</t>
  </si>
  <si>
    <t>GRS NE - 8E RA - CIRFA EPINAL</t>
  </si>
  <si>
    <t>047R052</t>
  </si>
  <si>
    <t>GRS NE - 8E RA - CIRFA METZ</t>
  </si>
  <si>
    <t>08D3009</t>
  </si>
  <si>
    <t>CODE TECH APPROV</t>
  </si>
  <si>
    <t>04UK016</t>
  </si>
  <si>
    <t>DMD ZDE - DMD DE LA COTE-D'OR</t>
  </si>
  <si>
    <t>DELEGATION MILITAIRE DEPARTEMENTALE DE LA COTE D'OR (21) - (DMD = CDC 511E RT)</t>
  </si>
  <si>
    <t>067L035</t>
  </si>
  <si>
    <t>15 CMA - 124 AM - RESERVE</t>
  </si>
  <si>
    <t>124EME AM - CELLULE RESERVE OPERATIONNELLE</t>
  </si>
  <si>
    <t>05XZ04A</t>
  </si>
  <si>
    <t>F SUD CIFUSIL</t>
  </si>
  <si>
    <t>FRANCE SUD COMPAGNIE DE FUSILIERS MARINS</t>
  </si>
  <si>
    <t>00ZM4AQ</t>
  </si>
  <si>
    <t>GIS2/CCL2/EMGIS2/SRH/RES/RES</t>
  </si>
  <si>
    <t>09O93WT</t>
  </si>
  <si>
    <t>CICOS - CULTES - COMBDD BESANCON - AUMON</t>
  </si>
  <si>
    <t>CICOS - CULTES - COMBDD BESANCON - AUMONERIE MUSULMANE</t>
  </si>
  <si>
    <t>09R600I</t>
  </si>
  <si>
    <t>05BU7C3</t>
  </si>
  <si>
    <t>PPE - FRONTEX - VARSOVIE (POL)</t>
  </si>
  <si>
    <t>02FEP6C</t>
  </si>
  <si>
    <t>EC LORRAINE</t>
  </si>
  <si>
    <t>ESCADRON DE CHASSE "LORRAINE" 3/30</t>
  </si>
  <si>
    <t>0AFQ000</t>
  </si>
  <si>
    <t>33F BRETAGNE B</t>
  </si>
  <si>
    <t>DETACHEMENT 33F BRETAGNE EQUIPAGE B</t>
  </si>
  <si>
    <t>0AFX000</t>
  </si>
  <si>
    <t>DET 36F FORBIN</t>
  </si>
  <si>
    <t>DETACHEMENT 36F FORBIN</t>
  </si>
  <si>
    <t>00H79DO</t>
  </si>
  <si>
    <t>511E RGT TRN - USR CE</t>
  </si>
  <si>
    <t>511E REGIMENT DU TRAIN - UNITE SPECIALISEE DE RESERVE - CIRCULATION ET D'ESCORTE</t>
  </si>
  <si>
    <t>02FEP9O</t>
  </si>
  <si>
    <t>ANTENNE DES SYSTEMES D'INFORMATION ET DE COMMUNICATIONS AERONAUTIQUES DE CAPTIEUX</t>
  </si>
  <si>
    <t>05OS001</t>
  </si>
  <si>
    <t>BHO BEAUTEMPS-BEAUPRE A - SERV HYG SAN</t>
  </si>
  <si>
    <t>BAT HYDRO/OCEANOGRAPHIQUE BEAUTEMPS-BEAUPRE A - SERVICE HYGIENE SANTE</t>
  </si>
  <si>
    <t>087D042</t>
  </si>
  <si>
    <t>THINK TANK - IFRI</t>
  </si>
  <si>
    <t>04C904E</t>
  </si>
  <si>
    <t>STRUCTURE D ACCUEIL DE LA RO2</t>
  </si>
  <si>
    <t>ETAT-MAJOR DE LA BRIGADE D'AIDE AU COMMANDEMENT - STRUCTURE D ACCUEIL DE LA RO2</t>
  </si>
  <si>
    <t>011I278</t>
  </si>
  <si>
    <t>ESID METZ - USID PHALSBOURG</t>
  </si>
  <si>
    <t>011I279</t>
  </si>
  <si>
    <t>ESID METZ - USID SAINT DIZIER</t>
  </si>
  <si>
    <t>011I280</t>
  </si>
  <si>
    <t>ESID METZ - USID STRASBOURG</t>
  </si>
  <si>
    <t>011I281</t>
  </si>
  <si>
    <t>ESID METZ - USID VERDUN</t>
  </si>
  <si>
    <t>011I263</t>
  </si>
  <si>
    <t>ESID METZ - POLE MAIT OEUV NANCY</t>
  </si>
  <si>
    <t>ESID METZ - POLE MAITRISE D OEUVRE NANCY</t>
  </si>
  <si>
    <t>011I264</t>
  </si>
  <si>
    <t>ESID METZ - POLE MAIT OEUV STRASBOURG</t>
  </si>
  <si>
    <t>ESID METZ - POLE MAITRISE D OEUVRE STRASBOURG</t>
  </si>
  <si>
    <t>00P05B3</t>
  </si>
  <si>
    <t>DMD ZDS - DMD DU LOT</t>
  </si>
  <si>
    <t>DELEGATION MILITAIRE DEPARTEMENTALE DU LOT (46)</t>
  </si>
  <si>
    <t>08EH000</t>
  </si>
  <si>
    <t>SMITER - 2E RMAT - DET LE MANS</t>
  </si>
  <si>
    <t>SMITER - 2E RMAT - DETACHEMENT LE MANS</t>
  </si>
  <si>
    <t>051T03L</t>
  </si>
  <si>
    <t>SECTEUR ERF CAOUANNE</t>
  </si>
  <si>
    <t>SECTEUR ERF (EMBARCATION RELEVE FILET) CAOUANNE</t>
  </si>
  <si>
    <t>09Q004J</t>
  </si>
  <si>
    <t>INF6M C/BE/QMF POMPI-BRANCHE TERRE</t>
  </si>
  <si>
    <t>COURS FORMATION ELEMENTAIRE METIER MOT POMPI - BRANCHE TERRE</t>
  </si>
  <si>
    <t>0AEG04O</t>
  </si>
  <si>
    <t>FREMM AQUITAINE B - SERVICE HYG SANTE</t>
  </si>
  <si>
    <t>FREGATE MULTI-MISSIONS AQUITAINE - EQUIPAGE B - SERVICE HYGIENE SANTE</t>
  </si>
  <si>
    <t>060W2V9</t>
  </si>
  <si>
    <t>POLE DGN LE CANNET DES MAURES</t>
  </si>
  <si>
    <t>POLE LE CANNET DES MAURES</t>
  </si>
  <si>
    <t>05BU87K</t>
  </si>
  <si>
    <t>PPE - OE C2F - NORFOLK (USA)</t>
  </si>
  <si>
    <t>PPE - OFFICIER ECHANGE COMMANDER US SECOND FLEET - NORFOLK (USA)</t>
  </si>
  <si>
    <t>06CX2CJ</t>
  </si>
  <si>
    <t>CCER</t>
  </si>
  <si>
    <t>06CX2CK</t>
  </si>
  <si>
    <t>CCER-ATHIS</t>
  </si>
  <si>
    <t>UDGA102767 : CENTRE DE CONTRÔLE D'ATHIS-MONS</t>
  </si>
  <si>
    <t>06CX2CL</t>
  </si>
  <si>
    <t>CCER-BT</t>
  </si>
  <si>
    <t>UDGA102768 : CENTRE DE CONTRÔLE DE BREST</t>
  </si>
  <si>
    <t>06VY090</t>
  </si>
  <si>
    <t>MRSC GUYANE</t>
  </si>
  <si>
    <t>MARITIME RESCUE SUB-CENTRE GUYANE</t>
  </si>
  <si>
    <t>061S7C2</t>
  </si>
  <si>
    <t>SITE TLS PERIGNON</t>
  </si>
  <si>
    <t>SITE TOULOUSE PERIGNON</t>
  </si>
  <si>
    <t>01X3000</t>
  </si>
  <si>
    <t>DAT GUADELOUPE</t>
  </si>
  <si>
    <t>DETACHEMENT AVANCE DES TRANSMISSIONS - GUADELOUPE</t>
  </si>
  <si>
    <t>05BF000</t>
  </si>
  <si>
    <t>CT PPPRC</t>
  </si>
  <si>
    <t>CODE TECHNIQUE PAIEMENT PRESTATIONS PERSONNEL RAYE DES CADRES</t>
  </si>
  <si>
    <t>0AJB03R</t>
  </si>
  <si>
    <t>SERV PROJ - B SVC COMMUN - BRZ</t>
  </si>
  <si>
    <t>SERVICE PROJETS - BUREAU SERVICES COMMUNS - BRUZ</t>
  </si>
  <si>
    <t>00RUAIA</t>
  </si>
  <si>
    <t>EM ARMEES - SECTION FINANCES - RENNES</t>
  </si>
  <si>
    <t>ETAT-MAJOR DES ARMEES - SECTION FINANCES - RENNES</t>
  </si>
  <si>
    <t>051R3MH</t>
  </si>
  <si>
    <t>DIVISION ADMINISTRATION</t>
  </si>
  <si>
    <t>042K624</t>
  </si>
  <si>
    <t>3E RGT MAT - CTA - MURET</t>
  </si>
  <si>
    <t>3E REGIMENT DU MATERIEL - CODE TECHNIQUE APPROVISIONNEMENT - MURET</t>
  </si>
  <si>
    <t>047Q2BH</t>
  </si>
  <si>
    <t>GRS IDF - 8E BCP - MELUN - RO2</t>
  </si>
  <si>
    <t>GRS IDF - 8E BCP - CIRFA MELUN - STRUCTURE D'ACCUEIL DE LA RO2</t>
  </si>
  <si>
    <t>047Q2BI</t>
  </si>
  <si>
    <t>GRS IDF - 8E BCP - PARIS - RO2</t>
  </si>
  <si>
    <t>GRS IDF - 8E BCP - CIRFA PARIS - STRUCTURE D'ACCUEIL DE LA RO2</t>
  </si>
  <si>
    <t>085E0Y3</t>
  </si>
  <si>
    <t>DAEJOYOUNG</t>
  </si>
  <si>
    <t>06JE02V</t>
  </si>
  <si>
    <t>L2 BOURGES</t>
  </si>
  <si>
    <t>UDGA221870 : DIVISION LIQUIDATION 2 BOURGES</t>
  </si>
  <si>
    <t>085H044</t>
  </si>
  <si>
    <t>SERVINTEND</t>
  </si>
  <si>
    <t>SERVICE INTENDANCE</t>
  </si>
  <si>
    <t>08D6000</t>
  </si>
  <si>
    <t>RIMAP - POLYNESIE</t>
  </si>
  <si>
    <t>REGIMENT D'INFANTERIE DE MARINE DU PACIFIQUE - POLYNESIE</t>
  </si>
  <si>
    <t>01AB0AL</t>
  </si>
  <si>
    <t>COMMAT - RES - MUS PARA</t>
  </si>
  <si>
    <t>05K2005</t>
  </si>
  <si>
    <t>AMAINT OME- REUNION - RO2</t>
  </si>
  <si>
    <t>AMAINT OME - STRUCTURE D'ACCUEIL DE LA RO2 - REUNION</t>
  </si>
  <si>
    <t>02EVAI1</t>
  </si>
  <si>
    <t>PREFS DE ST DIZIER</t>
  </si>
  <si>
    <t>CMC FORMATION/SMS DE SAINT DIZIER</t>
  </si>
  <si>
    <t>063S164</t>
  </si>
  <si>
    <t>GSBDD METZ - ANT SERE DE RIVIERES</t>
  </si>
  <si>
    <t>ANTENNE SERE DE RIVIERES</t>
  </si>
  <si>
    <t>02KN099</t>
  </si>
  <si>
    <t>C/S/LSM</t>
  </si>
  <si>
    <t>POLE ECOLES MEDITERRANEE ELEVES - COURS SPECIALITE ""OFFICIER LUTTE SOUS LA MER"</t>
  </si>
  <si>
    <t>05X000B</t>
  </si>
  <si>
    <t>PSP INDIS NOUVELLE CALEDONIE</t>
  </si>
  <si>
    <t>PSP INDISPONIBLE NOUVELLE CALEDONIE</t>
  </si>
  <si>
    <t>047U064</t>
  </si>
  <si>
    <t>GRS SO - 7E RIMA - CIRFA BRIVE</t>
  </si>
  <si>
    <t>08BE07I</t>
  </si>
  <si>
    <t>SERV AVIONS LVC</t>
  </si>
  <si>
    <t>SERVICE AVIONS LANVEOC</t>
  </si>
  <si>
    <t>06SL000</t>
  </si>
  <si>
    <t>TOUTES UNITES  P17831C</t>
  </si>
  <si>
    <t>06SM000</t>
  </si>
  <si>
    <t>TOUTES UNITES SIMMAD</t>
  </si>
  <si>
    <t>06SO000</t>
  </si>
  <si>
    <t>EUROFOR</t>
  </si>
  <si>
    <t>06SP000</t>
  </si>
  <si>
    <t>GMHM</t>
  </si>
  <si>
    <t>06SQ000</t>
  </si>
  <si>
    <t>DMPA CELL FINANCIERE</t>
  </si>
  <si>
    <t>DIRECTION DE LA MEMOIRE, DU PATRIMOINE ET DES ARCHIVES - CELLULE FINANCIERE</t>
  </si>
  <si>
    <t>06T829B</t>
  </si>
  <si>
    <t>EPMU CHAMP LORR</t>
  </si>
  <si>
    <t>09N5100</t>
  </si>
  <si>
    <t>ANTENNE BPC ZSO</t>
  </si>
  <si>
    <t>ANTENNE BUREAU PERSONNEL CIVIL ZONE SUD OUEST</t>
  </si>
  <si>
    <t>09N5103</t>
  </si>
  <si>
    <t>ANTENNE BPC ZSE</t>
  </si>
  <si>
    <t>ANTENNE BUREAU PERSONNEL CIVIL ZONE SUD EST</t>
  </si>
  <si>
    <t>09N5106</t>
  </si>
  <si>
    <t>ANTENNE BPC ZNE</t>
  </si>
  <si>
    <t>ANTENNE BUREAU PERSONNEL CIVIL ZONE NORD EST</t>
  </si>
  <si>
    <t>09N5200</t>
  </si>
  <si>
    <t>DRHAA/SDEF</t>
  </si>
  <si>
    <t>DIRECTION DES RESSOURCES HUMAINES DE L'ARMEE DE L'AIR-DIRECTION EMPLOI FORMATION</t>
  </si>
  <si>
    <t>09N5202</t>
  </si>
  <si>
    <t>DRHAAE/SDEF/BIDC</t>
  </si>
  <si>
    <t>DRHAAE : S/DIR. ECOLES FORMATION - BUREAU INGENERIE ET DEVELOPPEMENT DES COMPETENCES</t>
  </si>
  <si>
    <t>09N5203</t>
  </si>
  <si>
    <t>DRHAAE/SDEF/BAF</t>
  </si>
  <si>
    <t>DRHAAE : S/DIR. ECOLES FORMATION - BUREAU ACTIVITES DE LA FORMATION</t>
  </si>
  <si>
    <t>09RQ0BQ</t>
  </si>
  <si>
    <t>05BU9B4</t>
  </si>
  <si>
    <t>PPE - EMS3 - AUDITEUR NWC IF (E-U)</t>
  </si>
  <si>
    <t>PPE - EMS3 - AUDITEUR INTERNATIONAL FELLOWS PROGRAMM  (IFC) - NDU - WASHINGTON (E-U)</t>
  </si>
  <si>
    <t>05BU9BA</t>
  </si>
  <si>
    <t>PPE - PPE - EMS AD - AEMG (RUS)</t>
  </si>
  <si>
    <t>PPE - EMS AD - STAGIAIRE ACADEMIE ETAT-MAJOR GENERAL (AEMG) - MOSCOU (RUS)</t>
  </si>
  <si>
    <t>05BU9BB</t>
  </si>
  <si>
    <t>PPE - EMS - ACGSC (E-U)</t>
  </si>
  <si>
    <t>PPE - EMS - ARMY COMMAND AND GENERAL STAFF COLLEGE (ACGSC) - FORT LEAVENWORTH (E-U)</t>
  </si>
  <si>
    <t>05BU9BE</t>
  </si>
  <si>
    <t>OE DEVCOM - USAMRICD - ABERDEEN (US)</t>
  </si>
  <si>
    <t>OE DEVCOM - USAMRICD - ABERDEEN (ETATS-UNIS)</t>
  </si>
  <si>
    <t>ABERDEEN</t>
  </si>
  <si>
    <t>05BU9BH</t>
  </si>
  <si>
    <t>PPE - EMS - USMC (E-U)</t>
  </si>
  <si>
    <t>PPE - EMS - US MARINE CORPS UNIVERSITY - QUANTICO (E-U)</t>
  </si>
  <si>
    <t>05BU9BO</t>
  </si>
  <si>
    <t>PPE - EMS - AU (E-U)</t>
  </si>
  <si>
    <t>PPE - EMS - AIR UNIVERSITY - MONTGOMERY (ALB, E-U)</t>
  </si>
  <si>
    <t>08DT0FY</t>
  </si>
  <si>
    <t>POLE D'ANALYSE ET D'INTEGRATION DU SIGNAL LES ALLUETS</t>
  </si>
  <si>
    <t>09O941U</t>
  </si>
  <si>
    <t>CICOS - CULTES - HIA LAVERAN - AUM ISRAE</t>
  </si>
  <si>
    <t>CICOS - CULTES - HIA LAVERAN- AUMONERIE ISRAELITE</t>
  </si>
  <si>
    <t>06Z999B</t>
  </si>
  <si>
    <t>41E RTRS - BLESSES ADT</t>
  </si>
  <si>
    <t>41E REGIMENT DE TRANSMISSIONS - BLESSES DE L'ARMEE DE TERRE</t>
  </si>
  <si>
    <t>081A1CJ</t>
  </si>
  <si>
    <t>52EME AM - MAILLY LE CAMP</t>
  </si>
  <si>
    <t>3EME CENTRE MEDICAL DES ARMEES - 52EME ANTENNE MEDICALE</t>
  </si>
  <si>
    <t>0AGB01C</t>
  </si>
  <si>
    <t>CHEF SVCE TECHNIQUE</t>
  </si>
  <si>
    <t>CENTRE D AUDITS DE LA SECURITE DES SYSTEMES D INFORMATION - CHEF DE SERVICE TECHNIQUE</t>
  </si>
  <si>
    <t>0A8S024</t>
  </si>
  <si>
    <t>09O931A</t>
  </si>
  <si>
    <t>CICOS - COMBDD LILLE</t>
  </si>
  <si>
    <t>CICOS - COMMANDEMENT DE LA BASE DE DEFENSE DE LILLE</t>
  </si>
  <si>
    <t>047N4KF</t>
  </si>
  <si>
    <t>CDEC - EMSST - ELV IEP - RNS</t>
  </si>
  <si>
    <t>CDEC - EMSST - ELEVES IEP - RENNES</t>
  </si>
  <si>
    <t>05HF0Z6</t>
  </si>
  <si>
    <t>BL TOURS</t>
  </si>
  <si>
    <t>BUREAU DU LOGEMENT TOURS</t>
  </si>
  <si>
    <t>05BU8U2</t>
  </si>
  <si>
    <t>PPE ¿ OFF INSER  MNC-SE ¿ SIBIU (ROU)</t>
  </si>
  <si>
    <t>PPE - OFFICIER INSERE ¿ MULTINATIONAL CORPS SOUTH EAST - SIBIU (ROU)</t>
  </si>
  <si>
    <t>04C505A</t>
  </si>
  <si>
    <t>SERVICE DETACHE : INSTITUT EUROPEEN DE COOPERATION ET DE DEVELOPPEMENT - MADAGASCAR</t>
  </si>
  <si>
    <t>04C505C</t>
  </si>
  <si>
    <t>HORS BUDGET SPECIFIE SERVICES DETACHES - BLESSES DE L'ARMEE DE TERRE</t>
  </si>
  <si>
    <t>0811000</t>
  </si>
  <si>
    <t>CMA14</t>
  </si>
  <si>
    <t>14EME CENTRE MEDICAL DES ARMEES</t>
  </si>
  <si>
    <t>05R7000</t>
  </si>
  <si>
    <t>MISTRAL</t>
  </si>
  <si>
    <t>BATIMENT DE PROJECTION ET DE COMMANDEMENT MISTRAL</t>
  </si>
  <si>
    <t>05R8000</t>
  </si>
  <si>
    <t>TONNERRE</t>
  </si>
  <si>
    <t>BATIMENT DE PROJECTION ET DE COMMANDEMENT TONNERRE</t>
  </si>
  <si>
    <t>013I1AA</t>
  </si>
  <si>
    <t>ESCALE AERIENNE MILITAIRE (1D.366)</t>
  </si>
  <si>
    <t>06CT0DO</t>
  </si>
  <si>
    <t>DQSE</t>
  </si>
  <si>
    <t>UDGA103907 : DIVISION QUALITÉ SÉCURITÉ ENVIRONNEMENT</t>
  </si>
  <si>
    <t>067215Y</t>
  </si>
  <si>
    <t>DIR SIMU - ANNEXE DP EAU</t>
  </si>
  <si>
    <t>DIR SIMU - DEPOT MUNITIONS ABU DHABI - EMIRATS ARABES UNIS</t>
  </si>
  <si>
    <t>06TC003</t>
  </si>
  <si>
    <t>CRS DASEM</t>
  </si>
  <si>
    <t>STAGE ET FORMATIONS HORS MARINE ELEVES - COURS DETECTION ET ANALYSE</t>
  </si>
  <si>
    <t>06TC004</t>
  </si>
  <si>
    <t>STG FORM H MARINE ELV - EDG ELV</t>
  </si>
  <si>
    <t>STAGE ET FORMATIONS HORS MARINE ELEVES - ECOLE DE GUERRE ELEVES</t>
  </si>
  <si>
    <t>05LF06P</t>
  </si>
  <si>
    <t>081F088</t>
  </si>
  <si>
    <t>04 CMA - 30 AM - RESERVE</t>
  </si>
  <si>
    <t>30EME AM - CELLULE RESERVE OPERATIONNELLE</t>
  </si>
  <si>
    <t>0AGA000</t>
  </si>
  <si>
    <t>CALID</t>
  </si>
  <si>
    <t>CENTRE D ANALYSE EN LUTTE INFORMATIQUE DEFENSIVE</t>
  </si>
  <si>
    <t>067H0FV</t>
  </si>
  <si>
    <t>CMA08 - ECHELON CMDT - CLERMONT</t>
  </si>
  <si>
    <t>8EME CENTRE MEDICAL DES ARMEES - ECHELON DE COMMANDEMENT</t>
  </si>
  <si>
    <t>0AE0BNY</t>
  </si>
  <si>
    <t>ADPI AIA CUERS</t>
  </si>
  <si>
    <t>ANTENNE DMAE PRES INDUSTRIEL AUPRES AIA CUERS</t>
  </si>
  <si>
    <t>09RQ0A1</t>
  </si>
  <si>
    <t>BSIRH - CELL INNOVATION</t>
  </si>
  <si>
    <t>06AK000</t>
  </si>
  <si>
    <t>DGA/AUTRES AGENCES</t>
  </si>
  <si>
    <t>AUTRES AGENCES</t>
  </si>
  <si>
    <t>01DK000</t>
  </si>
  <si>
    <t>3E RAMA</t>
  </si>
  <si>
    <t>3E REGIMENT D'ARTILLERIE DE MARINE</t>
  </si>
  <si>
    <t>013Q000</t>
  </si>
  <si>
    <t>DIRISI MTZ</t>
  </si>
  <si>
    <t>DIRISI METZ</t>
  </si>
  <si>
    <t>00RT49M</t>
  </si>
  <si>
    <t>ORG SGA - DSIAG - MSI</t>
  </si>
  <si>
    <t>ORG SGA - DSIAG - MISSION SYSTEMES D'INFORMATION</t>
  </si>
  <si>
    <t>0187976</t>
  </si>
  <si>
    <t>EMAT - BLESSES ADT</t>
  </si>
  <si>
    <t>ETAT-MAJOR DE L'ARMEE DE TERRE - BLESSES DE L'ARMEE DE TERRE</t>
  </si>
  <si>
    <t>09UW7KR</t>
  </si>
  <si>
    <t>PPE - AMBASSADE AU GABON</t>
  </si>
  <si>
    <t>AMBASSADE AU GABON - LIBREVILLE</t>
  </si>
  <si>
    <t>09UW7JR</t>
  </si>
  <si>
    <t>PPE - AMBASSADE EN JORDANIE</t>
  </si>
  <si>
    <t>AMBASSADE EN JORDANIE - AMMAN</t>
  </si>
  <si>
    <t>09UW7K9</t>
  </si>
  <si>
    <t>PPE - AMBASSADE AU CONGO</t>
  </si>
  <si>
    <t>AMBASSADE AU CONGO - BRAZZAVILLE</t>
  </si>
  <si>
    <t>09UW7KS</t>
  </si>
  <si>
    <t>PPE - AMBASSADE A DJIBOUTI</t>
  </si>
  <si>
    <t>AMBASSADE A DJIBOUTI - DJIBOUTI</t>
  </si>
  <si>
    <t>09UW7L8</t>
  </si>
  <si>
    <t>PPE - AMBASSADE AU BRESIL</t>
  </si>
  <si>
    <t>AMBASSADE AU BRESIL - BRASILIA</t>
  </si>
  <si>
    <t>05XE622</t>
  </si>
  <si>
    <t>DIRISI BST - CI RSV N1</t>
  </si>
  <si>
    <t>DIRISI BREST - COMPLEMENT INDIVIDUEL RSV NIVEAU 1</t>
  </si>
  <si>
    <t>0814181</t>
  </si>
  <si>
    <t>22EME GV - BORDEAUX</t>
  </si>
  <si>
    <t>12EME CENTRE MEDICAL DES ARMEES - 22EME GROUPE VETERINAIRE</t>
  </si>
  <si>
    <t>042OA9L</t>
  </si>
  <si>
    <t>8E RGT MAT - RO2 - DET MAILLY</t>
  </si>
  <si>
    <t>8E REGIMENT DU MATERIEL - STRUCTURE D'ACCUEIL DE LA RO2 - DETACHEMENT MAILLY</t>
  </si>
  <si>
    <t>042OA9M</t>
  </si>
  <si>
    <t>8E RGT MAT - RO2 - DET VERDUN</t>
  </si>
  <si>
    <t>8E REGIMENT DU MATERIEL - STRUCTURE D'ACCUEIL DE LA RO2 - DETACHEMENT VERDUN</t>
  </si>
  <si>
    <t>06VY0GN</t>
  </si>
  <si>
    <t>MEDDE - MEDDE - LA ROCHELLE</t>
  </si>
  <si>
    <t>MEDDE - MEDDE - SANTE GENS MER - LA ROCHELLE</t>
  </si>
  <si>
    <t>047T121</t>
  </si>
  <si>
    <t>GRS SE - 99E RI - CIRFA GAP</t>
  </si>
  <si>
    <t>GRS SE - 99E RI - CIRFA  GAP</t>
  </si>
  <si>
    <t>047S543</t>
  </si>
  <si>
    <t>GRS NO - 41E RI - CIRFA LORIENT</t>
  </si>
  <si>
    <t>047S546</t>
  </si>
  <si>
    <t>GRS NO - 41E RI - NANTES - ANT ST NAZ</t>
  </si>
  <si>
    <t>GRS NO - 41E RI - CIRFA NANTES - ANTENNE SAINT-NAZAIRE</t>
  </si>
  <si>
    <t>042R000</t>
  </si>
  <si>
    <t>12E BSMAT</t>
  </si>
  <si>
    <t>12E BASE DE SOUTIEN DU MATERIEL</t>
  </si>
  <si>
    <t>05XE537</t>
  </si>
  <si>
    <t>DIRISI BST - CHERBOURG CI RSV N1</t>
  </si>
  <si>
    <t>DIRISI BREST - CIRISI CHERBOURG CI RSV N 1</t>
  </si>
  <si>
    <t>068A017</t>
  </si>
  <si>
    <t>CSNJ RENNES</t>
  </si>
  <si>
    <t>CENTRE DU SERVICE NATIONAL ET DE LA JEUNESSE DE RENNES</t>
  </si>
  <si>
    <t>08K2050</t>
  </si>
  <si>
    <t>EC FREMM</t>
  </si>
  <si>
    <t>GROUPE DE TRANSFORMATION ET DE RENFORT BREST - EQUIPAGE DE CONDUITE FREMM</t>
  </si>
  <si>
    <t>06T02AF</t>
  </si>
  <si>
    <t>ADML MERIGNAC SOUGE</t>
  </si>
  <si>
    <t>ANTENNE DEFENSE MOBILITE LOCALE - MERIGNAC SOUGE</t>
  </si>
  <si>
    <t>0ABH000</t>
  </si>
  <si>
    <t>ZIG BFT BELFORT RICHELIEU</t>
  </si>
  <si>
    <t>05F7071</t>
  </si>
  <si>
    <t>SCPP</t>
  </si>
  <si>
    <t>SOUS-CHEF PLANS PROGRAMMES</t>
  </si>
  <si>
    <t>06GZ000</t>
  </si>
  <si>
    <t>HORS-EMAT - (F) ADM. CENTRALE</t>
  </si>
  <si>
    <t>0668000</t>
  </si>
  <si>
    <t>CIAS</t>
  </si>
  <si>
    <t>CENTRE INTERARMEES DE LA SOLDE</t>
  </si>
  <si>
    <t>0467341</t>
  </si>
  <si>
    <t>CFIM 9E BIMA - 1ER RAMA</t>
  </si>
  <si>
    <t>CENTRE DE FORMATION INITIALE DES MILITAIRES DU RANG 9E BIMA - 1ER RAMA</t>
  </si>
  <si>
    <t>04C504Z</t>
  </si>
  <si>
    <t>SERVICE DETACHE - E-SANTE OBSERVATOIRE REGIONAL DES URGENCES PROVENCE-ALPES-COTE D'AZUR</t>
  </si>
  <si>
    <t>04C5051</t>
  </si>
  <si>
    <t>SERVICE DETACHE : MINISTERE DES AFFAIRES ETRANGERES - OIAC - LA HAYE</t>
  </si>
  <si>
    <t>04C5053</t>
  </si>
  <si>
    <t>HBS SERVICES DETACHES - 1RE DIV ARMEE BR</t>
  </si>
  <si>
    <t>HORS BUDGET SPECIFIE SERVICES DETACHES - 1RE DIVISION DE L'ARMEE BRITANNIQUE</t>
  </si>
  <si>
    <t>011L3P4</t>
  </si>
  <si>
    <t>ESID IDF-USID PRS-STR GS VCS-ANT KB</t>
  </si>
  <si>
    <t>ESID IDF - USID PARIS - SIM - SECTEUR GS VINCENNES - ANTENNE KREMLIN BICETRE</t>
  </si>
  <si>
    <t>09Z1000</t>
  </si>
  <si>
    <t>BDD TOULOUSE COUTS INDIVIS</t>
  </si>
  <si>
    <t>01890AD</t>
  </si>
  <si>
    <t>CDT ALAT - PORTION MONTAUBAN</t>
  </si>
  <si>
    <t>COMMANDEMENT DE L'AVIATION LEGERE DE L'ARMEE DE TERRE - PORTION MONTAUBAN</t>
  </si>
  <si>
    <t>09Z5000</t>
  </si>
  <si>
    <t>ZIG NLL LA CAVALERIE</t>
  </si>
  <si>
    <t>02FGF7L</t>
  </si>
  <si>
    <t>ANT BIS / MA</t>
  </si>
  <si>
    <t>ANTENNE BUREAU INTERFACE DES SOUTIENS / MAITRISE DE L'ACTIVITE</t>
  </si>
  <si>
    <t>02FGF7N</t>
  </si>
  <si>
    <t>CDMT ANTENNE GAA</t>
  </si>
  <si>
    <t>COMMANDEMENT ANTENNE GAA</t>
  </si>
  <si>
    <t>02EVB12</t>
  </si>
  <si>
    <t>EAS LHERY</t>
  </si>
  <si>
    <t>ESCADRON D'ARMEMENT SPECIALISE 18.004 "LHÉRY"</t>
  </si>
  <si>
    <t>011C4ST</t>
  </si>
  <si>
    <t>ESID BDX-POLE MOE EXT N2</t>
  </si>
  <si>
    <t>ESID BORDEAUX - POLE MAITRISE D OEUVRE EXTERNE N2</t>
  </si>
  <si>
    <t>011C4V5</t>
  </si>
  <si>
    <t>ESID BDX - USID MTBN-ANT MTBN</t>
  </si>
  <si>
    <t>ESID BORDEAUX - USID MONTAUBAN - ANTENNE MONTAUBAN</t>
  </si>
  <si>
    <t>016999H</t>
  </si>
  <si>
    <t>2E RPIMA - CENTRE D'INSTRUCTION LA PLAIN</t>
  </si>
  <si>
    <t>2E REGIMENT DE PARACHUTISTES D'INFANTERIE DE MARINE - CENTRE D'INSTRUCTION LA PLAINE DES CAFRES</t>
  </si>
  <si>
    <t>04W9000</t>
  </si>
  <si>
    <t>CRR-FR</t>
  </si>
  <si>
    <t>CORPS DE REACTION RAPIDE - FRANCE</t>
  </si>
  <si>
    <t>01A9000</t>
  </si>
  <si>
    <t>GSPI</t>
  </si>
  <si>
    <t>GROUPEMENT DE SOUTIEN DU PERSONNEL ISOLE</t>
  </si>
  <si>
    <t>00ZM039</t>
  </si>
  <si>
    <t>GIS2/01CIS</t>
  </si>
  <si>
    <t>COMPAGNIE D'INCENDIE ET DE SECOURS 1</t>
  </si>
  <si>
    <t>011K000</t>
  </si>
  <si>
    <t>ESID RENNES</t>
  </si>
  <si>
    <t>ETABLISSEMENT DU SERVICE D INFRASTRUCTURE DE LA DEFENSE DE RENNES</t>
  </si>
  <si>
    <t>00RC3C0</t>
  </si>
  <si>
    <t>EM DEF - CYBER 3C0</t>
  </si>
  <si>
    <t>ETAT-MAJOR DE DEFENSE - CYBER 3C0</t>
  </si>
  <si>
    <t>00RC3J2</t>
  </si>
  <si>
    <t>EM DEF - AN - PM CF 178</t>
  </si>
  <si>
    <t>ETAT-MAJOR DEFENSE - AN - PERSONNEL MILITAIRE CF 178</t>
  </si>
  <si>
    <t>00RC3KD</t>
  </si>
  <si>
    <t>EM DEFENSE - 3KD</t>
  </si>
  <si>
    <t>ETAT-MAJOR DE DEFENSE - 3KD</t>
  </si>
  <si>
    <t>00RC171</t>
  </si>
  <si>
    <t>EM DEFENSE - 171</t>
  </si>
  <si>
    <t>ETAT-MAJOR DE DEFENSE - 171</t>
  </si>
  <si>
    <t>00RC191</t>
  </si>
  <si>
    <t>EM DEFENSE - 191</t>
  </si>
  <si>
    <t>ETAT-MAJOR DE DEFENSE - 191</t>
  </si>
  <si>
    <t>00RC206</t>
  </si>
  <si>
    <t>EM DEFENSE - 206</t>
  </si>
  <si>
    <t>ETAT-MAJOR DE DEFENSE - 206</t>
  </si>
  <si>
    <t>TEHERAN</t>
  </si>
  <si>
    <t>00RC207</t>
  </si>
  <si>
    <t>EM DEFENSE - 207</t>
  </si>
  <si>
    <t>ETAT-MAJOR DE DEFENSE - 207</t>
  </si>
  <si>
    <t>00RC225</t>
  </si>
  <si>
    <t>EM DEFENSE - 225</t>
  </si>
  <si>
    <t>ETAT-MAJOR DE DEFENSE - 225</t>
  </si>
  <si>
    <t>00RC227</t>
  </si>
  <si>
    <t>EM DEFENSE - 227</t>
  </si>
  <si>
    <t>ETAT-MAJOR DE DEFENSE - 227</t>
  </si>
  <si>
    <t>00RC245</t>
  </si>
  <si>
    <t>EM DEFENSE - 245</t>
  </si>
  <si>
    <t>ETAT-MAJOR DE DEFENSE - 245</t>
  </si>
  <si>
    <t>06JC1AX</t>
  </si>
  <si>
    <t>DNM-SACLAY</t>
  </si>
  <si>
    <t>UDGA160793 : SECTEUR D'AFFAIRES DISSUASION, NAVALES ET MISSILES - SACLAY</t>
  </si>
  <si>
    <t>06JC1AY</t>
  </si>
  <si>
    <t>DNM-BOURGES</t>
  </si>
  <si>
    <t>UDGA160794 : SECTEUR D'AFFAIRES DISSUASION, NAVALES ET MISSILES - BOURGES</t>
  </si>
  <si>
    <t>06JC1AZ</t>
  </si>
  <si>
    <t>DNM-MARSEILLE</t>
  </si>
  <si>
    <t>UDGA160795 : SECTEUR D'AFFAIRES DISSUASION, NAVALES ET MISSILES - MARSEIL</t>
  </si>
  <si>
    <t>06JC1B0</t>
  </si>
  <si>
    <t>DNM-CHERBOURG</t>
  </si>
  <si>
    <t>UDGA160796 : SECTEUR D'AFFAIRES DISSUASION, NAVALES ET MISSILES - CHERBOU</t>
  </si>
  <si>
    <t>06JC1B1</t>
  </si>
  <si>
    <t>DNM-VAL-DE-REUIL</t>
  </si>
  <si>
    <t>UDGA160797 : SECTEUR D'AFFAIRES DISSUASION, NAVALES ET MISSILES - VAL DE</t>
  </si>
  <si>
    <t>06JC1B2</t>
  </si>
  <si>
    <t>DNM-TOULON</t>
  </si>
  <si>
    <t>UDGA160798 : SECTEUR D'AFFAIRES DISSUASION, NAVALES ET MISSILES - TOULON</t>
  </si>
  <si>
    <t>066F6WH</t>
  </si>
  <si>
    <t>SECT IA PROG NRBC ET SANT DET BLRD</t>
  </si>
  <si>
    <t>SECTION INTERARMEES DES PROGRAMMES NRBC ET SANTE - DET BALARD</t>
  </si>
  <si>
    <t>0AKD092</t>
  </si>
  <si>
    <t>I.F. ORLEANS</t>
  </si>
  <si>
    <t>INTERVENANT FARDEAU ORLEANS</t>
  </si>
  <si>
    <t>084TA6U</t>
  </si>
  <si>
    <t>SITE MAROLLES ERSA</t>
  </si>
  <si>
    <t>06239D0</t>
  </si>
  <si>
    <t>POLE MRS AUBAGNE</t>
  </si>
  <si>
    <t>POLE AUBAGNE</t>
  </si>
  <si>
    <t>04C5025</t>
  </si>
  <si>
    <t>SERVICE DETACHE : AGENCE OTAN NAHEMA - AIX EN PROVENCE</t>
  </si>
  <si>
    <t>04C5029</t>
  </si>
  <si>
    <t>SERVICE DETACHE : MINISTERE DE L'INTERIEUR - PARIS</t>
  </si>
  <si>
    <t>011C54V</t>
  </si>
  <si>
    <t>ESID BORDEAUX  CPMRE ANT PAU</t>
  </si>
  <si>
    <t>ESID DE BORDEAUX - CELLULE PREVENTION MAITRISE DES RISQUES ENVIRONNEMENT - ANTENNE PAU</t>
  </si>
  <si>
    <t>00FQ9K0</t>
  </si>
  <si>
    <t>68E RAA - UIR</t>
  </si>
  <si>
    <t>68E REGIMENT D'ARTILLERIE D'AFRIQUE - UNITE D'INTERVENTION DE RESERVE</t>
  </si>
  <si>
    <t>08172JA</t>
  </si>
  <si>
    <t>POINT DE CONSULTATION RODEZ</t>
  </si>
  <si>
    <t>060V4W4</t>
  </si>
  <si>
    <t>POLE LA VALBONNE RES</t>
  </si>
  <si>
    <t>POLE LA VALBONNE EMPLOI RESERVE</t>
  </si>
  <si>
    <t>011L3YW</t>
  </si>
  <si>
    <t>ESID IDF-CEL ARC</t>
  </si>
  <si>
    <t>ESID IDF - CELLULE ARCUEIL</t>
  </si>
  <si>
    <t>011K43D</t>
  </si>
  <si>
    <t>ESID RENNES - SECT ACH PROX - ANT RNS</t>
  </si>
  <si>
    <t>ESID RENNES - SECTION ACHATS PROXIMITE - ANTENNE RENNES</t>
  </si>
  <si>
    <t>011K43F</t>
  </si>
  <si>
    <t>ESID RENNES - SECT ACH PROX - ANT ANG</t>
  </si>
  <si>
    <t>ESID RENNES - SECTION ACHATS PROXIMITE - ANTENNE ANGERS</t>
  </si>
  <si>
    <t>06QM029</t>
  </si>
  <si>
    <t>C/BS/AB INITIO NAVIT</t>
  </si>
  <si>
    <t>GROUPE DES ECOLES DU POULMIC ELEVES - COURS BS AB INITIO NAVIT</t>
  </si>
  <si>
    <t>0AI000B</t>
  </si>
  <si>
    <t>OPS ADM SECU - SOC R BDX</t>
  </si>
  <si>
    <t>PO SA - SOC REGIONAL BORDEAUX (SOC-R  BDX)</t>
  </si>
  <si>
    <t>06EV05J</t>
  </si>
  <si>
    <t>PPEBRESIL</t>
  </si>
  <si>
    <t>UDGA103385 : POSTE PERMANENT À L'ÉTRANGER - BRÉSIL - BRASILIA</t>
  </si>
  <si>
    <t>04UK2B5</t>
  </si>
  <si>
    <t>ETAT MAJOR INTERARMEES DE ZONE DE DEFENSE ET DE SECURITE EST - CULTE MUSULMAN</t>
  </si>
  <si>
    <t>011C4UO</t>
  </si>
  <si>
    <t>ESID BDX-USID BDX-ANT NRJ MERIGNAC</t>
  </si>
  <si>
    <t>ESID BORDEAUX - USID BORDEAUX - ANTENNE ENERGIE MERIGNAC</t>
  </si>
  <si>
    <t>08K5006</t>
  </si>
  <si>
    <t>MERPN - DIRECCTE RHONE-ALPES</t>
  </si>
  <si>
    <t>DIRECCTE AUVERGNE-RHONE-ALPES</t>
  </si>
  <si>
    <t>09SI00A</t>
  </si>
  <si>
    <t>00QB308</t>
  </si>
  <si>
    <t>01BY999</t>
  </si>
  <si>
    <t>121E RGT TRN MAT PAC CFIM EMB ETLO MONTL</t>
  </si>
  <si>
    <t>121E REGIMENT DU TRAIN - MATERIELS PAC CFIM EMB ETLO COMLOG MONTLHERY</t>
  </si>
  <si>
    <t>06VZ000</t>
  </si>
  <si>
    <t>MINISTERE DE L' INTERIEUR</t>
  </si>
  <si>
    <t>05Y4008</t>
  </si>
  <si>
    <t>ANT SSF GUYANE</t>
  </si>
  <si>
    <t>ANTENNE SSF GUYANE</t>
  </si>
  <si>
    <t>00ES99C</t>
  </si>
  <si>
    <t>28E RGT TRS - BLESSES ADT</t>
  </si>
  <si>
    <t>28E REGIMENT DE TRANSMISSIONS - BLESSES DE L'ARMEE DE TERRE</t>
  </si>
  <si>
    <t>00E899B</t>
  </si>
  <si>
    <t>40E RGT TRS - BLESSES ADT</t>
  </si>
  <si>
    <t>40E REGIMENT DE TRANSMISSIONS - BLESSES DE L'ARMEE DE TERRE</t>
  </si>
  <si>
    <t>08191JN</t>
  </si>
  <si>
    <t>7EME CMA - ECHELON CMDT - LYON</t>
  </si>
  <si>
    <t>7EME CENTRE MEDICAL DES ARMEES - ECHELON DE COMMANDEMENT</t>
  </si>
  <si>
    <t>013Q095</t>
  </si>
  <si>
    <t>DIRISI MTZ - DET SIC HAGUENAU</t>
  </si>
  <si>
    <t>DIRISI METZ - CIRISI STRASBOURG DETACHEMENT SIC HAGUENAU</t>
  </si>
  <si>
    <t>069G1D8</t>
  </si>
  <si>
    <t>13 CMA - 107 AM - RESERVE</t>
  </si>
  <si>
    <t>107EME AM - CELLULE RESERVE OPERATIONNELLE</t>
  </si>
  <si>
    <t>0AB200U</t>
  </si>
  <si>
    <t>CFC ST PIERRE ET MIQUELON</t>
  </si>
  <si>
    <t>09RW0E5</t>
  </si>
  <si>
    <t>COMBDD MARSEILLE ANT</t>
  </si>
  <si>
    <t>COMBDD MARSEILLE ANTENNE AUBAGNE AUMONERIE CATHOLIQUE</t>
  </si>
  <si>
    <t>02FMB9Y</t>
  </si>
  <si>
    <t>0AKH05T</t>
  </si>
  <si>
    <t>ILOT PARISIEN</t>
  </si>
  <si>
    <t>0AJB064</t>
  </si>
  <si>
    <t>SERV PROJ - COACHING AGILE - BALARD</t>
  </si>
  <si>
    <t>SERVICE PROJETS - COACHING AGILE - BALARD</t>
  </si>
  <si>
    <t>0AB200N</t>
  </si>
  <si>
    <t>09N5AJF</t>
  </si>
  <si>
    <t>BUREAU AIR DU CENTRE D'INFORMATION ET DE RECRUTEMENT DES FORCES ARMEES LYON</t>
  </si>
  <si>
    <t>09N5AJL</t>
  </si>
  <si>
    <t>09N5AJW</t>
  </si>
  <si>
    <t>09N5AK2</t>
  </si>
  <si>
    <t>09N5AK8</t>
  </si>
  <si>
    <t>05HF107</t>
  </si>
  <si>
    <t>BL VENTISERI SOLENZARA</t>
  </si>
  <si>
    <t>BUREAU LOGEMENT  VENTISERI SOLENZARA</t>
  </si>
  <si>
    <t>05HF0YN</t>
  </si>
  <si>
    <t>BL BOURGES AVORD</t>
  </si>
  <si>
    <t>BUREAU DU LOGEMENT BOURGES AVORD</t>
  </si>
  <si>
    <t>011L42A</t>
  </si>
  <si>
    <t>ESID IDF - SERV ACHATS INFRA</t>
  </si>
  <si>
    <t>SERVICE ACHATS INFRASTRUCTURE</t>
  </si>
  <si>
    <t>0AHZ08A</t>
  </si>
  <si>
    <t>OPS RTD - CNMO R MLF</t>
  </si>
  <si>
    <t>OPS RTD - PO RTD - CENTRE NATIONAL DE MISE EN OEUVRE DES RESEAUX MAISONS LAFFITTE (CNMO R MLF)</t>
  </si>
  <si>
    <t>014L1B4</t>
  </si>
  <si>
    <t>DCSD - MCD - MOZAMBIQUE</t>
  </si>
  <si>
    <t>DCSD - MISSION DE COOPERATION DE DEFENSE - MOZAMBIQUE</t>
  </si>
  <si>
    <t>083Z0C1</t>
  </si>
  <si>
    <t>CMG RENNES-ANT BREST</t>
  </si>
  <si>
    <t>CENTRE MINISTERIEL DE GESTION DE RENNES - ANTENNE BREST</t>
  </si>
  <si>
    <t>0AIZ004</t>
  </si>
  <si>
    <t>GSBDD IDF VERSAILLES</t>
  </si>
  <si>
    <t>GSBDD ILE DE FRANCE VERSAILLES</t>
  </si>
  <si>
    <t>0AIZ005</t>
  </si>
  <si>
    <t>GSBDD IDF VILLACOUBLAY</t>
  </si>
  <si>
    <t>GSBDD ILE DE FRANCE VELIZY VILLACOUBLAY</t>
  </si>
  <si>
    <t>06J406N</t>
  </si>
  <si>
    <t>BPSI-ANGERS</t>
  </si>
  <si>
    <t>UDGA121292 : BUREAU DE LA POLITIQUE DES SYSTÈMES D'INFORMATION - ANGERS</t>
  </si>
  <si>
    <t>00GQ9AD</t>
  </si>
  <si>
    <t>17E RGP - UIR</t>
  </si>
  <si>
    <t>17E REGIMENT DU GENIE PARACHUTISTE - UNITE D'INTERVENTION DE RESERVE</t>
  </si>
  <si>
    <t>00C39P0</t>
  </si>
  <si>
    <t>19E RGT GENIE - UIR</t>
  </si>
  <si>
    <t>19E REGIMENT DU GENIE - UNITE D'INTERVENTION DE RESERVE</t>
  </si>
  <si>
    <t>03ZO000</t>
  </si>
  <si>
    <t>2E REG</t>
  </si>
  <si>
    <t>2E REGIMENT ETRANGER DE GENIE</t>
  </si>
  <si>
    <t>01DY000</t>
  </si>
  <si>
    <t>LYC MIL AUTUN</t>
  </si>
  <si>
    <t>LYCEE MILITAIRE D'AUTUN</t>
  </si>
  <si>
    <t>09N5APY</t>
  </si>
  <si>
    <t>APPS ART L4138-8 PROVINCE RESI 3 %</t>
  </si>
  <si>
    <t>0ALS000</t>
  </si>
  <si>
    <t>UM C2ER</t>
  </si>
  <si>
    <t>UM CONNECTIVITE CYBER ESPACE RENSEIGNEMENT</t>
  </si>
  <si>
    <t>05HF0Z9</t>
  </si>
  <si>
    <t>ETL PARIS</t>
  </si>
  <si>
    <t>ETABLISSEMENT TERRITORIAL DU LOGEMENT PARIS (ETL PARIS)</t>
  </si>
  <si>
    <t>09UW82T</t>
  </si>
  <si>
    <t>EXP NAT DET UE</t>
  </si>
  <si>
    <t>EXPERT NATIONAUX DETACHES AUPRES DE L'UNION EUROPEENNE</t>
  </si>
  <si>
    <t>09UW82Y</t>
  </si>
  <si>
    <t>DELEG. DE L'UE AUPRES</t>
  </si>
  <si>
    <t>DELEGATION DE L'UNION EUROPEENNE AUPRES DE L'UNION AFRICAINE - ADDIS ABEBA</t>
  </si>
  <si>
    <t>09UW82Z</t>
  </si>
  <si>
    <t>CONSEILLER DES PRESIDE</t>
  </si>
  <si>
    <t>CONSEILLER AUPRES DES PRESIDENCES DE L'UNION EUROPEENNE</t>
  </si>
  <si>
    <t>09UW830</t>
  </si>
  <si>
    <t>SACT</t>
  </si>
  <si>
    <t>CONSEILLER SACT - NORFOLK</t>
  </si>
  <si>
    <t>09UW831</t>
  </si>
  <si>
    <t>CONS POL</t>
  </si>
  <si>
    <t>CONSEILLER POLITIQUE - MISSION ATALANTA - ROTA</t>
  </si>
  <si>
    <t>09UW832</t>
  </si>
  <si>
    <t>OFF ECHANGE - MADRID</t>
  </si>
  <si>
    <t>OFFICIER D¿ECHANGE AUPRES DE LA DIGENPOL - MADRID</t>
  </si>
  <si>
    <t>09UW833</t>
  </si>
  <si>
    <t>CRISIS</t>
  </si>
  <si>
    <t>INTERNATIONAL CRISIS GROUP - BRUXELLES</t>
  </si>
  <si>
    <t>09UW834</t>
  </si>
  <si>
    <t>AT COUNCIL</t>
  </si>
  <si>
    <t>ATLANTIC COUNCIL - WASHINGTON</t>
  </si>
  <si>
    <t>0A8U00N</t>
  </si>
  <si>
    <t>ANT ACT SOC BRUZ</t>
  </si>
  <si>
    <t>ANTENNE D'ACTION SOCIALE BRUZ</t>
  </si>
  <si>
    <t>018A128</t>
  </si>
  <si>
    <t>DRH AT - ATE SO</t>
  </si>
  <si>
    <t>DRH AT - AUTORITE TERRITORIALE D'EMPLOI TERRE - BORDEAUX</t>
  </si>
  <si>
    <t>06J5000</t>
  </si>
  <si>
    <t>SERVICE CENTRAL MARCHES</t>
  </si>
  <si>
    <t>018A129</t>
  </si>
  <si>
    <t>DRH AT - ATE NO</t>
  </si>
  <si>
    <t>DRH AT - AUTORITE TERRITORIALE D'EMPLOI TERRE - RENNES</t>
  </si>
  <si>
    <t>05LF07K</t>
  </si>
  <si>
    <t>BGA CUERS</t>
  </si>
  <si>
    <t>BRIGADE GENDARMERIE DE L'AIR CUERS PIERREFEU</t>
  </si>
  <si>
    <t>06YS0I8</t>
  </si>
  <si>
    <t>CERHS - DL SOSO TOULON</t>
  </si>
  <si>
    <t>CENTRE EXPERT RESSOURCES HUMAINES SOLDE - DL SOURCE SOLDE TERRE TOULON</t>
  </si>
  <si>
    <t>048R0AI</t>
  </si>
  <si>
    <t>PART RES TER - BAT</t>
  </si>
  <si>
    <t>PARTICIPATION RESERVE TERRE - BLESSES DE L'ARMEE DE TERRE</t>
  </si>
  <si>
    <t>09SO00B</t>
  </si>
  <si>
    <t>54EME AM - MEYENHEIM</t>
  </si>
  <si>
    <t>5EME CENTRE MEDICAL DES ARMEES - 54EME ANTENNE MEDICALE</t>
  </si>
  <si>
    <t>05N10O0</t>
  </si>
  <si>
    <t>DME</t>
  </si>
  <si>
    <t>DIVISION MATERIEL ENVIRONNEMENT</t>
  </si>
  <si>
    <t>0A3X000</t>
  </si>
  <si>
    <t>ZIG DGN CANNET DES MAURES</t>
  </si>
  <si>
    <t>0A43000</t>
  </si>
  <si>
    <t>ZIG VTI AJACCIO</t>
  </si>
  <si>
    <t>0A45000</t>
  </si>
  <si>
    <t>ZIG CVI CALVI</t>
  </si>
  <si>
    <t>0A47000</t>
  </si>
  <si>
    <t>BDD NIMES LAUDUN LARZAC COUTS INDIVIS</t>
  </si>
  <si>
    <t>06VY03S</t>
  </si>
  <si>
    <t>DIRECTION DES TRANSPORTS</t>
  </si>
  <si>
    <t>DIRECTION DES TRANSPORTS (DT)</t>
  </si>
  <si>
    <t>011F676</t>
  </si>
  <si>
    <t>ESID LYON - SID MTBN-ANT CASTELSARRASIN</t>
  </si>
  <si>
    <t>ESID LYON - USID MONTAUBAN - ANTENNE CASTELSARRASIN</t>
  </si>
  <si>
    <t>011F264</t>
  </si>
  <si>
    <t>ESID LYON - USID GRENOBLE</t>
  </si>
  <si>
    <t>0A20000</t>
  </si>
  <si>
    <t>ZIG BSN LONGVIC</t>
  </si>
  <si>
    <t>0A21000</t>
  </si>
  <si>
    <t>ZIG BSN AUTUN</t>
  </si>
  <si>
    <t>0A22000</t>
  </si>
  <si>
    <t>ZIG BSN CHALON SUR SAONE</t>
  </si>
  <si>
    <t>0A2D000</t>
  </si>
  <si>
    <t>ZIG MTZ METZ SERE DE RIVIERES</t>
  </si>
  <si>
    <t>0A2S000</t>
  </si>
  <si>
    <t>ZIG NCY NANCY THIRY</t>
  </si>
  <si>
    <t>0A2T000</t>
  </si>
  <si>
    <t>ZIG NCY VANDOEUVRE LES NANCY</t>
  </si>
  <si>
    <t>0A2W000</t>
  </si>
  <si>
    <t>ZIG NCY DOMGERMAIN</t>
  </si>
  <si>
    <t>0A2X000</t>
  </si>
  <si>
    <t>ZIG NCY OCHEY</t>
  </si>
  <si>
    <t>0A29000</t>
  </si>
  <si>
    <t>ZIG MTZ MONTIGNY LES METZ</t>
  </si>
  <si>
    <t>0A8S000</t>
  </si>
  <si>
    <t>CTAS LYON</t>
  </si>
  <si>
    <t>CENTRE TERRITORIAL D'ACTION SOCIALE DE LYON</t>
  </si>
  <si>
    <t>084E000</t>
  </si>
  <si>
    <t>ILONG PCS</t>
  </si>
  <si>
    <t>ILE LONGUE PELOTON DE CONTROLE ET DE SECURITE</t>
  </si>
  <si>
    <t>084F000</t>
  </si>
  <si>
    <t>LORT BRCHGEND</t>
  </si>
  <si>
    <t>LORIENT BRIGADE RECHERCHES DE GENDARMERIE</t>
  </si>
  <si>
    <t>06TB119</t>
  </si>
  <si>
    <t>EPMU CENT AQUIT - DIRECTION</t>
  </si>
  <si>
    <t>ETABLISSEMENT PRINCIPAL MUNITIONS CENTRE AQUITAINE - DIRECTION (SAVIGNY-EN-SEPTAINE)</t>
  </si>
  <si>
    <t>0A6O000</t>
  </si>
  <si>
    <t>RECAMPCI</t>
  </si>
  <si>
    <t>RENFORCEMENT DES CAPACITES AFRICAINES DE MAINTIEN DE LA PAIX (RECAMP) - COTE D'IVOIRE</t>
  </si>
  <si>
    <t>061S7JR</t>
  </si>
  <si>
    <t>SITE GER</t>
  </si>
  <si>
    <t>010R003</t>
  </si>
  <si>
    <t>RSMA NC- KONE - CFP2</t>
  </si>
  <si>
    <t>RSMA NC - KONE - 2E COMPAGNIE DE FORMATION PROFESSIONNELLE - CFP2</t>
  </si>
  <si>
    <t>02FQ013</t>
  </si>
  <si>
    <t>02FQ014</t>
  </si>
  <si>
    <t>02FQ015</t>
  </si>
  <si>
    <t>02FQ016</t>
  </si>
  <si>
    <t>CIIRAA - ROCHEFORT</t>
  </si>
  <si>
    <t>CENTRE D'INSTRUCTION ET D'INFORMATION DE RESERVE DE L'ARMEE DE L'AIR - ROCHEFORT</t>
  </si>
  <si>
    <t>06WP000</t>
  </si>
  <si>
    <t>DEA - CAZAUX</t>
  </si>
  <si>
    <t>DEPOT ESSENCES AIR - CAZAUX</t>
  </si>
  <si>
    <t>06XO000</t>
  </si>
  <si>
    <t>DEA - SAINT DIZIER</t>
  </si>
  <si>
    <t>DEPOT ESSENCES AIR - SAINT DIZIER</t>
  </si>
  <si>
    <t>05Z3F1B</t>
  </si>
  <si>
    <t>SIAÉ - ANT DSIAE / AIA BR</t>
  </si>
  <si>
    <t>ANTENNE DSIAE / BRETAGNE</t>
  </si>
  <si>
    <t>00QB310</t>
  </si>
  <si>
    <t>0864000</t>
  </si>
  <si>
    <t>GSBDD ST GERMAIN EN LAYE</t>
  </si>
  <si>
    <t>GROUPEMENT DE SOUTIEN DE LA BASE DE DEFENSE - SAINT-GERMAIN EN LAYE</t>
  </si>
  <si>
    <t>09S705C</t>
  </si>
  <si>
    <t>011C56W</t>
  </si>
  <si>
    <t>ESID BORDEAUX  CPMRE ANT BDX</t>
  </si>
  <si>
    <t>ESID DE BORDEAUX - CELLULE PREVENTION MAITRISE DES RISQUES ENVIRONNEMENT - ANTENNE BORDEAUX</t>
  </si>
  <si>
    <t>06442WC</t>
  </si>
  <si>
    <t>SITE MONTLOUIS</t>
  </si>
  <si>
    <t>SITE MONTLOUIS CITADELLE</t>
  </si>
  <si>
    <t>011F65C</t>
  </si>
  <si>
    <t>ESID LYON - CELL PREV - ANT LYON</t>
  </si>
  <si>
    <t>ESID LYON - CELLULE PREVENTION - ANTENNE LYON</t>
  </si>
  <si>
    <t>011C56Z</t>
  </si>
  <si>
    <t>ESID BORDEAUX  CPMRE ANT CAZAUX</t>
  </si>
  <si>
    <t>ESID DE BORDEAUX - CELLULE PREVENTION MAITRISE DES RISQUES ENVIRONNEMENT - ANTENNE CAZAUX</t>
  </si>
  <si>
    <t>0AL91G3</t>
  </si>
  <si>
    <t>ADML ANTILLES-FDF</t>
  </si>
  <si>
    <t>0AL91G7</t>
  </si>
  <si>
    <t>ADML GUY-CAY</t>
  </si>
  <si>
    <t>0ALE3FY</t>
  </si>
  <si>
    <t>0ALE3G5</t>
  </si>
  <si>
    <t>ADMR MEYENHEIM</t>
  </si>
  <si>
    <t>ANTENNE DEFENSE MOBILITE REGIONALE - MEYENHEIM</t>
  </si>
  <si>
    <t>05E11HK</t>
  </si>
  <si>
    <t>MOYENS EN SPE - CS - BORDEAUX</t>
  </si>
  <si>
    <t>MOYENS EN SPECIALISATION - CADRES DE SANTE - BORDEAUX</t>
  </si>
  <si>
    <t>PESSAC</t>
  </si>
  <si>
    <t>0ALC0PJ</t>
  </si>
  <si>
    <t>BUR CHANC.</t>
  </si>
  <si>
    <t>BUREAU CHANCELLERIE</t>
  </si>
  <si>
    <t>0ALC001</t>
  </si>
  <si>
    <t>EA SSA</t>
  </si>
  <si>
    <t>ELEMENT AIR DU SERVICE DE SANTE DES ARMEES</t>
  </si>
  <si>
    <t>0AL91EW</t>
  </si>
  <si>
    <t>ADMR MLY</t>
  </si>
  <si>
    <t>0ALC003</t>
  </si>
  <si>
    <t>BASAL</t>
  </si>
  <si>
    <t>BRIGADE AERIENNE DES SYSTEMES D'ARMES ET DE LA LOGISTIQUE</t>
  </si>
  <si>
    <t>0855066</t>
  </si>
  <si>
    <t>CEAM ISTRES - ANTENNE EM H</t>
  </si>
  <si>
    <t>ANTENNE EQUIPE DE MARQUE HELICOPTERE</t>
  </si>
  <si>
    <t>011C57R</t>
  </si>
  <si>
    <t>ESID BORDEAUX - CPMRE - ANT BRIV</t>
  </si>
  <si>
    <t>ESID BORDEAUX - CELLULE PREVENTION MAITRISE DES RISQUES ENVIRONNEMENT - ANTENNE BRIVE</t>
  </si>
  <si>
    <t>08DT0DZ</t>
  </si>
  <si>
    <t>DRM-CFEEE-738CGE PARIS-738CGE CREIL</t>
  </si>
  <si>
    <t>CFEEE-SECTION 738EME CGE CREIL</t>
  </si>
  <si>
    <t>08DT0DY</t>
  </si>
  <si>
    <t>DRM-CFEEE - CFEEE-CGE BALARD-DAT SDE CRE</t>
  </si>
  <si>
    <t>DRM-CFEEE - DETACHEMENT ANALYSE INTEGREE SDE CREIL</t>
  </si>
  <si>
    <t>011C56Y</t>
  </si>
  <si>
    <t>ESID BORDEAUX CPMRE ANT ST MAIXENT</t>
  </si>
  <si>
    <t>ESID DE BORDEAUX - CELLULE PREVENTION MAITRISE DES RISQUES ENVIRONNEMENT - ANTENNE SAINT MAIXENT</t>
  </si>
  <si>
    <t>0AJB05D</t>
  </si>
  <si>
    <t>SERVICE PROJETS - B ENT MIN IDENT NUM -</t>
  </si>
  <si>
    <t>SERVICE PROJETS - BUREAU MINISTERIEL DE L'IDENTITE NUMERIQUE - BRUZ</t>
  </si>
  <si>
    <t>0AKL070</t>
  </si>
  <si>
    <t>BUREAU RECRUTEMENT RESERVES CYBERD</t>
  </si>
  <si>
    <t>05BU8B9</t>
  </si>
  <si>
    <t>PPE - NADEFCOL</t>
  </si>
  <si>
    <t>PPE - NATO DEFENCE COLLEGE (NADEFCOL) - ROME</t>
  </si>
  <si>
    <t>06239D1</t>
  </si>
  <si>
    <t>POLE MRS CARPIAGNE</t>
  </si>
  <si>
    <t>POLE CARPIAGNE</t>
  </si>
  <si>
    <t>06LN000</t>
  </si>
  <si>
    <t>UMHOR</t>
  </si>
  <si>
    <t>UNITE DE MANAGEMENT HORUS</t>
  </si>
  <si>
    <t>09RW09F</t>
  </si>
  <si>
    <t>RGN  AUVERGNE RHONE-ALPES LYON - AC</t>
  </si>
  <si>
    <t>REGION DE GENDARMERIE AUVERGNE RHONE-ALPES LYON - AUMONERIE CATHOLIQUE</t>
  </si>
  <si>
    <t>09RW09J</t>
  </si>
  <si>
    <t>RGN BOURGOGNE FR COMTE DIJON - AC</t>
  </si>
  <si>
    <t>REGION DE GENDARMERIE BOURGOGNE FRANCE COMTE DIJON - AUMONERIE CATHOLIQUE</t>
  </si>
  <si>
    <t>09RW09K</t>
  </si>
  <si>
    <t>RGN P DE LOIRE- AC</t>
  </si>
  <si>
    <t>REGION DE GENDARMERIE PAYS DE LOIRE NANTES - AUMONERIE CATHOLIQUE</t>
  </si>
  <si>
    <t>09RW09M</t>
  </si>
  <si>
    <t>RGN VAL DE LOIRE - AUM CATHO</t>
  </si>
  <si>
    <t>REGION DE GENDARMERIE DU VAL DE LOIRE - AUMONERIE CATHOLIQUE</t>
  </si>
  <si>
    <t>09RW09N</t>
  </si>
  <si>
    <t>GGD56 - GGD MORBIHAN AUM CATHO</t>
  </si>
  <si>
    <t>GROUPEMENT DE GENDARMERIE DEPARTEMENTALE  MORBIHAN AUMONERIE CATHOLIQUE</t>
  </si>
  <si>
    <t>09RW09O</t>
  </si>
  <si>
    <t>GGD LANDES MONT-DE-MARSAN - AC</t>
  </si>
  <si>
    <t>GROUPEMENT DE GENDARMERIE DEPARTEMENTALE LANDES MONT-DE-MARSAN - AUMONERIE CATHOLIQUE</t>
  </si>
  <si>
    <t>09RW09P</t>
  </si>
  <si>
    <t>GGD DROME VALENCE - AC</t>
  </si>
  <si>
    <t>GROUPEMENT DE GENDARMERIE DEPARTEMENTALE  DROME VALENCE - AUMONERIE CATHOLIQUE</t>
  </si>
  <si>
    <t>09RW09U</t>
  </si>
  <si>
    <t>GGD HAUTES-ALPES GAP - AUM CATHO</t>
  </si>
  <si>
    <t>GROUPEMENT DE GENDARMERIE DEPARTEMENTALE HAUTES-ALPES GAP - AUMONERIE CATHOLIQUE</t>
  </si>
  <si>
    <t>02UC041</t>
  </si>
  <si>
    <t>DET SIC MAYOTTE</t>
  </si>
  <si>
    <t>DETACHEMENT SIC  MAYOTTE</t>
  </si>
  <si>
    <t>01CF9PA</t>
  </si>
  <si>
    <t>ECOMIL BOURGES - RFT CIEC MONTLHERY</t>
  </si>
  <si>
    <t>ECOLES MILITAIRES DE BOURGES - RENFORTS CENTRE D'INSTRUCTION ELEMENTAIRE DE CONDUITE DE MONTLHERY</t>
  </si>
  <si>
    <t>02G5AGA</t>
  </si>
  <si>
    <t>05BU74H</t>
  </si>
  <si>
    <t>PPE - DEL UE - UA - ADDIS ABEBA (ETH)</t>
  </si>
  <si>
    <t>PPE - DELEGATION UNION EUROPEENNE AUPRES L'UNION AFRICAINE - ADDIS ABEBA (ETHIOPIE)</t>
  </si>
  <si>
    <t>05BU74I</t>
  </si>
  <si>
    <t>PPE - DELEGATION MINDEF CHYPRE</t>
  </si>
  <si>
    <t>05BU74J</t>
  </si>
  <si>
    <t>PPE - CDO ROYALE MARINES - PLIMOUTH (GB)</t>
  </si>
  <si>
    <t>PPE - OE OPERATIONS - COMMANDO BRIGADE ROYALE MARINES - RM BARRACKS - PLIMOUTH (GB)</t>
  </si>
  <si>
    <t>05BU74K</t>
  </si>
  <si>
    <t>PPE- 16 AAB - COLCHESTER (GB)</t>
  </si>
  <si>
    <t>PPE - OFFICIER D'ECHANGE OPERATIONS - 16 AIR ASSAULT BRIGADE - MERVILLE BARRAKS - COLCHESTER (GB)</t>
  </si>
  <si>
    <t>COLCHESTER</t>
  </si>
  <si>
    <t>06301G5</t>
  </si>
  <si>
    <t>UNITE VIROLOGIE MRSE</t>
  </si>
  <si>
    <t>UNITE VIROLOGIE - EQUIPE DE MARSEILLE</t>
  </si>
  <si>
    <t>0AGB01U</t>
  </si>
  <si>
    <t>EQUIPE EXPERTISE ET AUDITS</t>
  </si>
  <si>
    <t>0A8T02B</t>
  </si>
  <si>
    <t>ANT ACT SOC DIJON</t>
  </si>
  <si>
    <t>06CM020</t>
  </si>
  <si>
    <t>DPA</t>
  </si>
  <si>
    <t>UDGA103157 : DIVISION DES PROJETS APPLICATIFS - BAGNEUX</t>
  </si>
  <si>
    <t>06CM04R</t>
  </si>
  <si>
    <t>CTSI-ST-MÉDARD</t>
  </si>
  <si>
    <t>UDGA121404 : CENTRE TECHNIQUE DES SYSTÉMES D'INFORMATIONS -STMÉDENJALLE</t>
  </si>
  <si>
    <t>06CM04S</t>
  </si>
  <si>
    <t>DPR-BRUZ</t>
  </si>
  <si>
    <t>UDGA121418 : DIVISION DE LA PRODUCTION - BRUZ</t>
  </si>
  <si>
    <t>05BU7AV</t>
  </si>
  <si>
    <t>PPE - PC HRF (OGX TER) -  MUNSTER - ALLEMAGNE</t>
  </si>
  <si>
    <t>05BU7AX</t>
  </si>
  <si>
    <t>PPE - OLIA USSOCOM - WASHINGTON (US)</t>
  </si>
  <si>
    <t>PPE - OLIA US SPECIAL OPERATIONS COMMAND - WASHINGTON (ETATS-UNIS)</t>
  </si>
  <si>
    <t>05BU7AZ</t>
  </si>
  <si>
    <t>PPE - OL J4 JFLOGC - NORTHWOOD (GB)</t>
  </si>
  <si>
    <t>PPE - OFF LIAISON J4 JOINT FORCE LOGISTIC COMPONENT - NORTHWOOD (GB)</t>
  </si>
  <si>
    <t>05BU7B1</t>
  </si>
  <si>
    <t>PPE - CE NRBC - VYSKOV (REP TCHEQUE)</t>
  </si>
  <si>
    <t>PPE - CE NRBC - VOJENSKA AKADEMIE - VYSKOV (REPUBLIQUE TCHEQUE)</t>
  </si>
  <si>
    <t>VYSKOV</t>
  </si>
  <si>
    <t>013L823</t>
  </si>
  <si>
    <t>DIRISI IDF 8RT - DET SIC RAMBOUILLET</t>
  </si>
  <si>
    <t>DIRISI IDF 8RT - CIRISI LES LOGES DETACHEMENT SIC RAMBOUILLET</t>
  </si>
  <si>
    <t>06036VP</t>
  </si>
  <si>
    <t>SIMMT - RO2 - SETM - DET NEUVY-PAILLOUX</t>
  </si>
  <si>
    <t>SIMMT - STRUCTURE D'ACCUEIL DE LA RO2 - SETM - DETACHEMENT NEUVY-PAILLOUX</t>
  </si>
  <si>
    <t>0A8U025</t>
  </si>
  <si>
    <t>AASG ROUEN</t>
  </si>
  <si>
    <t>ANTENNE D'ACTION SOCIALE GEND ROUEN</t>
  </si>
  <si>
    <t>05N3037</t>
  </si>
  <si>
    <t>EMALINDIEN - DETSEO</t>
  </si>
  <si>
    <t>ETAT-MAJOR ALINDIEN - DETACHEMENT DU SEO</t>
  </si>
  <si>
    <t>05CV060</t>
  </si>
  <si>
    <t>AM PLUM</t>
  </si>
  <si>
    <t>ANTENNE MEDICALE DE PLUM</t>
  </si>
  <si>
    <t>02ES03F</t>
  </si>
  <si>
    <t>02ES03G</t>
  </si>
  <si>
    <t>02ES03J</t>
  </si>
  <si>
    <t>EA CA C.DE GAULLE</t>
  </si>
  <si>
    <t>ELEMENT AIR DE CONTROLE AEROPORT CHARLES DE GAULLE</t>
  </si>
  <si>
    <t>06KL000</t>
  </si>
  <si>
    <t>SOUT FORMATIONS - TRANSITION</t>
  </si>
  <si>
    <t>SOUTIEN DES FORMATIONS - TRANSITION</t>
  </si>
  <si>
    <t>06KM000</t>
  </si>
  <si>
    <t>SOUTIEN GENERAL MUTUALISE HORS SITES</t>
  </si>
  <si>
    <t>013I19X</t>
  </si>
  <si>
    <t>COORD MILI GUADELOUPE</t>
  </si>
  <si>
    <t>COORDONNATEUR MILITAIRE GUADELOUPE (01.026)</t>
  </si>
  <si>
    <t>069J68C</t>
  </si>
  <si>
    <t>SITE CBG CAEN LORGE</t>
  </si>
  <si>
    <t>SITE CAEN LORGE CITE DE L AIR</t>
  </si>
  <si>
    <t>05BU346</t>
  </si>
  <si>
    <t>PPE - ORG SECURITE ET COOPERATION EN</t>
  </si>
  <si>
    <t>PPE- ORGANISATION SECURITE ET COOPERATION EN EUROPE (OSCE) - VIENNE</t>
  </si>
  <si>
    <t>02FQA84</t>
  </si>
  <si>
    <t>011I4Z8</t>
  </si>
  <si>
    <t>ESID METZ-USID ST DIZ-ANT BRIENNE</t>
  </si>
  <si>
    <t>ESID METZ - USID SAINT DIZIER - ANTENNE BRIENNE LE CHATEAU</t>
  </si>
  <si>
    <t>05BU709</t>
  </si>
  <si>
    <t>PPE - MGU - ST PETERSBOURG (RUSSIE)</t>
  </si>
  <si>
    <t>PPE - OFFICIER STAGIAIRE AEMG - SAINT PETERSBOURG (RUSSIE)</t>
  </si>
  <si>
    <t>SAINT-PETERSBOURG</t>
  </si>
  <si>
    <t>0AKT04R</t>
  </si>
  <si>
    <t>FDI AMIRAL RONARC'H - SERVICE HYG SANTE</t>
  </si>
  <si>
    <t>FDI AMIRAL RONARC'H - SERVICE HYGIENE SANTE</t>
  </si>
  <si>
    <t>05HF0Z2</t>
  </si>
  <si>
    <t>BL RENNES - VANNES - COETQUIDAN</t>
  </si>
  <si>
    <t>BUREAU DU LOGEMENT RENNES - VANNES - COETQUIDAN</t>
  </si>
  <si>
    <t>0ACN047</t>
  </si>
  <si>
    <t>SIH HIA BEGIN</t>
  </si>
  <si>
    <t>SERVICE INFORMATIQUE HOPITAL D' INSTRUCTION DES ARMEES BEGIN</t>
  </si>
  <si>
    <t>05HF0VV</t>
  </si>
  <si>
    <t>BL CREIL</t>
  </si>
  <si>
    <t>BUREAU DU LOGEMENT CREIL</t>
  </si>
  <si>
    <t>02FY07C</t>
  </si>
  <si>
    <t>02FY07E</t>
  </si>
  <si>
    <t>DRTA</t>
  </si>
  <si>
    <t>DIVISION DU RAVITAILLEMENT TECHNIQUE AIR</t>
  </si>
  <si>
    <t>09Z7000</t>
  </si>
  <si>
    <t>ZIG TLS AUCH</t>
  </si>
  <si>
    <t>09ZM000</t>
  </si>
  <si>
    <t>ZIG RVC RENNES FOCH</t>
  </si>
  <si>
    <t>0A00000</t>
  </si>
  <si>
    <t>BDD VANNES COETQUIDAN COUTS INDIVIS</t>
  </si>
  <si>
    <t>0A03000</t>
  </si>
  <si>
    <t>GSBDD PARIS ECOLE MILITAIRE COUTS IND</t>
  </si>
  <si>
    <t>GSBDD PARIS ECOLE MILITAIRE COUTS INDIVIS</t>
  </si>
  <si>
    <t>0873000</t>
  </si>
  <si>
    <t>DIASS FFEAU</t>
  </si>
  <si>
    <t>DIRECTION INTERARMEES DU SERVICE DE SANTE DES FORCES ARMEES AUX EMIRATS ARABES UNIS</t>
  </si>
  <si>
    <t>05K01A2</t>
  </si>
  <si>
    <t>GRLE - PIRE LYON</t>
  </si>
  <si>
    <t>GROUPEMENT DE RECRUTEMENT DE LA LEGION ETRANGERE - POSTE INFORMATION RECRUTEMENT LYON</t>
  </si>
  <si>
    <t>085M031</t>
  </si>
  <si>
    <t>MEF - FCE DOMAINE</t>
  </si>
  <si>
    <t>MEF - FRANCE DOMAINE</t>
  </si>
  <si>
    <t>06W1029</t>
  </si>
  <si>
    <t>MJL - TJ MARSEILLE</t>
  </si>
  <si>
    <t>MJL - TRIBUNAL JUDICIAIRE DE MARSEILLE</t>
  </si>
  <si>
    <t>06W1037</t>
  </si>
  <si>
    <t>MJL - TJ PARIS</t>
  </si>
  <si>
    <t>MJL - TRIBUNAL JUDICIAIRE DE PARIS</t>
  </si>
  <si>
    <t>042N420</t>
  </si>
  <si>
    <t>7E RGT MAT - DET VARCES</t>
  </si>
  <si>
    <t>7E REGIMENT DU MATERIEL - DETACHEMENT VARCES</t>
  </si>
  <si>
    <t>015L027</t>
  </si>
  <si>
    <t>015F095</t>
  </si>
  <si>
    <t>DIRISI CYE - DET SIC KOUROU</t>
  </si>
  <si>
    <t>DIRISI CAYENNE - DETACHEMENT SIC KOUROU</t>
  </si>
  <si>
    <t>00ZHAG5</t>
  </si>
  <si>
    <t>EMBSPP/DAF/CAC</t>
  </si>
  <si>
    <t>CENTRE ADMINISTRATION COMPTABILITE</t>
  </si>
  <si>
    <t>0AH300R</t>
  </si>
  <si>
    <t>ANTENNE NANDAI</t>
  </si>
  <si>
    <t>01A2040</t>
  </si>
  <si>
    <t>CPEOM-DETACHEMENT MEDITERRANEE TOULON</t>
  </si>
  <si>
    <t>CENTRE PARACHUTISTE D'ENTRAINEMENT AUX OPERATIONS MARITIMES - DETACHEMENT MEDITERRANEE TOULON</t>
  </si>
  <si>
    <t>015O9L0</t>
  </si>
  <si>
    <t>3E REI - UIR</t>
  </si>
  <si>
    <t>3E REGIMENT ETRANGER D'INFANTERIE - UNITE D'INTERVENTION DE RESERVE</t>
  </si>
  <si>
    <t>017699H</t>
  </si>
  <si>
    <t>RIMAP-NC - GROUPEMENT DE CAMP DE NANDAI</t>
  </si>
  <si>
    <t>067215R</t>
  </si>
  <si>
    <t>DIR SIMU - DEP MUN MARTINIQUE</t>
  </si>
  <si>
    <t>DIR SIMU - DEPOT MUNITIONS DE LA POINTE DES SABLES - MARTINIQUE</t>
  </si>
  <si>
    <t>05UJ014</t>
  </si>
  <si>
    <t>SEMAPHORE 2 BEG MEIL</t>
  </si>
  <si>
    <t>SEMAPHORE DEUXIEME CATEGORIE BEG MEIL</t>
  </si>
  <si>
    <t>FOUESNANT</t>
  </si>
  <si>
    <t>05UJ015</t>
  </si>
  <si>
    <t>SEMAPHORE 1 BEG MELEN</t>
  </si>
  <si>
    <t>SEMAPHORE PREMIERE CATEGORIE BEG MELEN</t>
  </si>
  <si>
    <t>GROIX</t>
  </si>
  <si>
    <t>05UJ016</t>
  </si>
  <si>
    <t>SEMAPHORE 2 MESSANGES</t>
  </si>
  <si>
    <t>SEMAPHORE DEUXIEME CATEGORIE MESSANGES</t>
  </si>
  <si>
    <t>MESSANGES</t>
  </si>
  <si>
    <t>0AHY02O</t>
  </si>
  <si>
    <t>OPS HEB - CNMO SI SRS</t>
  </si>
  <si>
    <t>PO HEB - CENTRE NATIONAL DE MISE EN OEUVRE DES SYSTEMES D'INFORMATION SURESNES (CNMO SI SRS)</t>
  </si>
  <si>
    <t>02FW005</t>
  </si>
  <si>
    <t>02FW007</t>
  </si>
  <si>
    <t>09Q0033</t>
  </si>
  <si>
    <t>INF6M C/BAT/OPS SOUM</t>
  </si>
  <si>
    <t>COURS BAT OPERATIONS SOUS MARINES</t>
  </si>
  <si>
    <t>09Q0037</t>
  </si>
  <si>
    <t>INF6M C/CSUP/SADM51</t>
  </si>
  <si>
    <t>COURS CSUP SAD M51</t>
  </si>
  <si>
    <t>09Q003A</t>
  </si>
  <si>
    <t>INF6M C/BAT/SITEL</t>
  </si>
  <si>
    <t>COURS BAT SPEC SYSTEMES D INFOR TELECOMMUNICATION</t>
  </si>
  <si>
    <t>09Q003C</t>
  </si>
  <si>
    <t>INF6M C/BAT/NAVIT</t>
  </si>
  <si>
    <t>COURS DU BAT NAVIGATEUR TIMONIER</t>
  </si>
  <si>
    <t>09Q003D</t>
  </si>
  <si>
    <t>INF6M C/BAT/GUETF</t>
  </si>
  <si>
    <t>COURS BAT GUETTEUR SEMAPHORIQUE EQU FLOTTE</t>
  </si>
  <si>
    <t>09Q003E</t>
  </si>
  <si>
    <t>INF6M C/BS/MANEU</t>
  </si>
  <si>
    <t>COURS BS MANOEUVRIER</t>
  </si>
  <si>
    <t>06SU18B</t>
  </si>
  <si>
    <t>06UM004</t>
  </si>
  <si>
    <t>EMM COM PATRIM MARINE - PC</t>
  </si>
  <si>
    <t>06W40B6</t>
  </si>
  <si>
    <t>SRM - SRM NORD CIRFA M LILLE</t>
  </si>
  <si>
    <t>0A8S00S</t>
  </si>
  <si>
    <t>06W40B8</t>
  </si>
  <si>
    <t>SRM - SRM NORD CIRFA ANTENNE DUNKERQUE</t>
  </si>
  <si>
    <t>SRM NORD CIRFA M LILLE ANTENNE DUNKERQUE</t>
  </si>
  <si>
    <t>08BE02A</t>
  </si>
  <si>
    <t>SERVICE TECH ET LOGISTIQUE LDV</t>
  </si>
  <si>
    <t>SERVICE TECHNIQUE ET LOGISTIQUE LANDIVISIAU</t>
  </si>
  <si>
    <t>042U512</t>
  </si>
  <si>
    <t>6E RGT MAT - CTA - DET GRESSWILLER</t>
  </si>
  <si>
    <t>6E REGIMENT DU MATERIEL - CODE TECHNIQUE APPROVISIONNEMENT - DET GRESSWILLER</t>
  </si>
  <si>
    <t>085E100</t>
  </si>
  <si>
    <t>085E201</t>
  </si>
  <si>
    <t>SSK SIROCO</t>
  </si>
  <si>
    <t>085E300</t>
  </si>
  <si>
    <t>SUBMARINO MISTRAL S73</t>
  </si>
  <si>
    <t>085E302</t>
  </si>
  <si>
    <t>HMS DIAMOND</t>
  </si>
  <si>
    <t>085E401</t>
  </si>
  <si>
    <t>FREMM EGYPTIENNE</t>
  </si>
  <si>
    <t>FREGATE EUROPEENNE MULTIMISSIONS EGYPTIENNE</t>
  </si>
  <si>
    <t>085E501</t>
  </si>
  <si>
    <t>NRP BARTOLOMEU</t>
  </si>
  <si>
    <t>085E503</t>
  </si>
  <si>
    <t>SSN TORBAY</t>
  </si>
  <si>
    <t>085E601</t>
  </si>
  <si>
    <t>SSK PELOSI</t>
  </si>
  <si>
    <t>085E701</t>
  </si>
  <si>
    <t>USS PONCE</t>
  </si>
  <si>
    <t>06W1026</t>
  </si>
  <si>
    <t>MJL - TJ LILLE</t>
  </si>
  <si>
    <t>MJL - TRIBUNAL JUDICIAIRE DE LILLE</t>
  </si>
  <si>
    <t>06R5000</t>
  </si>
  <si>
    <t>DET MAR EC AERO DAX ELV</t>
  </si>
  <si>
    <t>DETACHEMENT MARINE AUPRES DE L'ECOLE D'AERONAUTIQUE DE DAX ELEVES</t>
  </si>
  <si>
    <t>06R7000</t>
  </si>
  <si>
    <t>DET MAR EC AERO AVORD ELV</t>
  </si>
  <si>
    <t>DETACHEMENT MARINE AUPRES DE L'ECOLE D'AERONAUTIQUE D'AVORD ELEVES</t>
  </si>
  <si>
    <t>06R9000</t>
  </si>
  <si>
    <t>DET MAR EC AERO SALON ELV</t>
  </si>
  <si>
    <t>DETACHEMENT MARINE AUPRES DE SALON DE PROVENCE ELEVES</t>
  </si>
  <si>
    <t>06RB000</t>
  </si>
  <si>
    <t>DET MAR EC AERO LE LUC ELV</t>
  </si>
  <si>
    <t>DETACHEMENT MARINE AUPRES DE L'ECOLE D'AERONAUTIQUE DU LUC ELEVES</t>
  </si>
  <si>
    <t>06RC000</t>
  </si>
  <si>
    <t>EAN</t>
  </si>
  <si>
    <t>ECOLE AERONAUTIQUE NAVALE DE COGNAC</t>
  </si>
  <si>
    <t>06RD000</t>
  </si>
  <si>
    <t>DET MAR EC AERO COGNAC ELV</t>
  </si>
  <si>
    <t>DETACHEMENT MARINE AUPRES DE L'ECOLE D'AERONAUTIQUE DE COGNAC ELEVES</t>
  </si>
  <si>
    <t>0864531</t>
  </si>
  <si>
    <t>ANT MAISONS LAFFITTE</t>
  </si>
  <si>
    <t>ANTENNE MAISONS LAFFITTE</t>
  </si>
  <si>
    <t>0817111</t>
  </si>
  <si>
    <t>174EME AM - TOULOUSE COURREGE</t>
  </si>
  <si>
    <t>11EME CENTRE MEDICAL DES ARMEES - 174EME ANTENNE MEDICALE</t>
  </si>
  <si>
    <t>0AGS06X</t>
  </si>
  <si>
    <t>BUR EXPERT ADMIN PERSONNEL TOURS</t>
  </si>
  <si>
    <t>BUREAU EXPERTISE ADMINISTRATION DU PERSONNEL TOURS</t>
  </si>
  <si>
    <t>060I4FN</t>
  </si>
  <si>
    <t>SITE SUIPPES PIEMONT</t>
  </si>
  <si>
    <t>06EV05P</t>
  </si>
  <si>
    <t>PPEEMIRATS</t>
  </si>
  <si>
    <t>UDGA103388 : POSTE PERMANENT À L'ÉTRANGER - EMIRATS - ABU DHABI</t>
  </si>
  <si>
    <t>06EV05Q</t>
  </si>
  <si>
    <t>PPEARABIE</t>
  </si>
  <si>
    <t>UDGA103389 : POSTE PERMANENT À L'ÉTRANGER - ARABIE</t>
  </si>
  <si>
    <t>06EV05R</t>
  </si>
  <si>
    <t>PPEEGYPTE</t>
  </si>
  <si>
    <t>UDGA103390 : POSTE PERMANENT À L'ÉTRANGER - EGYPTE</t>
  </si>
  <si>
    <t>06EV05S</t>
  </si>
  <si>
    <t>PPEKOWEIT</t>
  </si>
  <si>
    <t>UDGA103391 : POSTE PERMANENT À L'ÉTRANGER - KOWEIT</t>
  </si>
  <si>
    <t>061S133</t>
  </si>
  <si>
    <t>ANTENNE MURET</t>
  </si>
  <si>
    <t>GROUPEMENT DE SOUTIEN DE LA BASE DE DEFENSE -TOULOUSE -CASTRES - TARBES - ANTENNE MURET</t>
  </si>
  <si>
    <t>06SV3B7</t>
  </si>
  <si>
    <t>09Q000O</t>
  </si>
  <si>
    <t>INF6M CSUP ATNAV</t>
  </si>
  <si>
    <t>COURS SUPERIEUR ATELIER NAVAL</t>
  </si>
  <si>
    <t>09Q000Q</t>
  </si>
  <si>
    <t>INF6M CSUP SAM</t>
  </si>
  <si>
    <t>COURS SUPERIEUR SYSTEMES D'ARMES MISSILES SOL AIR</t>
  </si>
  <si>
    <t>09Q000S</t>
  </si>
  <si>
    <t>INF6M CSUP TECHSYR</t>
  </si>
  <si>
    <t>COURS SUPERIEUR TECHNICIEN SYSTEMES ET RESEAUX</t>
  </si>
  <si>
    <t>09Q000U</t>
  </si>
  <si>
    <t>INF6M CSUP SDC</t>
  </si>
  <si>
    <t>COURS SUPERIEUR SYSTEME DE COMBAT</t>
  </si>
  <si>
    <t>09Q000W</t>
  </si>
  <si>
    <t>INF6M CSUP OPS/AM</t>
  </si>
  <si>
    <t>COURS SUPERIEUR OPERATIONS AERO/MARITIMES</t>
  </si>
  <si>
    <t>09Q000Y</t>
  </si>
  <si>
    <t>INF6M CSUP SEA</t>
  </si>
  <si>
    <t>COURS SUPERIEUR EXPERT CHARGE DE LA SEA SUR LE SNLE</t>
  </si>
  <si>
    <t>09Q0013</t>
  </si>
  <si>
    <t>INF6M C/BE/QMF BUR</t>
  </si>
  <si>
    <t>COURS FORMATION ELEMENTAIRE METIER MOT BUREAUTIQUE</t>
  </si>
  <si>
    <t>09Q0015</t>
  </si>
  <si>
    <t>INF6M C/BE/QMF RESTO</t>
  </si>
  <si>
    <t>COURS FORMATION ELEMENTAIRE METIER MOT RESTAU</t>
  </si>
  <si>
    <t>011L3YE</t>
  </si>
  <si>
    <t>ESID IDF - SIM : AXE N S BTY</t>
  </si>
  <si>
    <t>ESID IDF - SIM : SECTEUR BRETIGNY - FONTAINEBLEAU - AXE NORD SUD BTY</t>
  </si>
  <si>
    <t>08JU002</t>
  </si>
  <si>
    <t>C/C/ANALBRUIT</t>
  </si>
  <si>
    <t>00RC061</t>
  </si>
  <si>
    <t>EM DEFENSE COMPLT OPS RES</t>
  </si>
  <si>
    <t>ETAT-MAJOR DE DEFENSE COMPLEMENT OPERATIONNEL DE RESERVE</t>
  </si>
  <si>
    <t>0865099</t>
  </si>
  <si>
    <t>ANT ST CYR L ECOLE</t>
  </si>
  <si>
    <t>ANTENNE ST CYR L ECOLE</t>
  </si>
  <si>
    <t>05EM09Q</t>
  </si>
  <si>
    <t>AT DE MAINT NTI2 - SITE DE BORD</t>
  </si>
  <si>
    <t>ATELIER DE MAINTENANCE NTI2 - SITE DE BORDEAUX</t>
  </si>
  <si>
    <t>0631N6G</t>
  </si>
  <si>
    <t>SITE LORIENT RES</t>
  </si>
  <si>
    <t>SITE LORIENT EMPLOI RESERVE</t>
  </si>
  <si>
    <t>047T271</t>
  </si>
  <si>
    <t>GRS SE - 99E RI - CIRFA BASTIA</t>
  </si>
  <si>
    <t>047T275</t>
  </si>
  <si>
    <t>GRS SE - 99E RI - CIRFA AJACCIO</t>
  </si>
  <si>
    <t>011C4Z4</t>
  </si>
  <si>
    <t>ESID BDX-ANT PREV MONT DE MARSAN</t>
  </si>
  <si>
    <t>ESID BORDEAUX - ANTENNE PREVENTION MONT DE MARSAN</t>
  </si>
  <si>
    <t>08DG070</t>
  </si>
  <si>
    <t>ENSIM - CELL STAG BT 4</t>
  </si>
  <si>
    <t>ENSIM - CELLULE STAGIAIRES BREVET TECHNIQUE 4</t>
  </si>
  <si>
    <t>09UJ000</t>
  </si>
  <si>
    <t>807E CIE TRS</t>
  </si>
  <si>
    <t>807E COMPAGNIE DE TRANSMISSIONS</t>
  </si>
  <si>
    <t>02FCF0I</t>
  </si>
  <si>
    <t>CDMT 64EME ESCADRE DE TRANSPORT</t>
  </si>
  <si>
    <t>COMMANDEMENT 64EME ESCADRE DE TRANSPORT</t>
  </si>
  <si>
    <t>0AG200Y</t>
  </si>
  <si>
    <t>DUGUAY TROUIN BL - DUGUAY TROUIN BL - SE</t>
  </si>
  <si>
    <t>SNA DUGUAY TROUIN EQUIPAGE BLEU - SERVICE HYGIENE SANTE</t>
  </si>
  <si>
    <t>05BU7AN</t>
  </si>
  <si>
    <t>PPE - EUCAP NESTOR (UE - DJIBOUTI)</t>
  </si>
  <si>
    <t>05BU7AP</t>
  </si>
  <si>
    <t>PPE - OL HEERESENTWICKLUNG COLOGNE (ALL)</t>
  </si>
  <si>
    <t>PPE - OFFICIER DE LIAISON - AMT FUR HEERESENTWICKLUNG - COLOGNE (ALLEMAGNE)</t>
  </si>
  <si>
    <t>05BU7AR</t>
  </si>
  <si>
    <t>PPE - KDO HEER - STRAUSBERG (ALL)</t>
  </si>
  <si>
    <t>PPE - KOMMANDO HEER - STRAUSBERG (ALLEMAGNE)</t>
  </si>
  <si>
    <t>05BU7AT</t>
  </si>
  <si>
    <t>PPE - PC HRF - ARRC INNSWORTH (OGX TER) - GLOUCESTER - GRANDE BRETAGNE</t>
  </si>
  <si>
    <t>08191DJ</t>
  </si>
  <si>
    <t>07 CMA - 74 AM - RESERVE</t>
  </si>
  <si>
    <t>74EME AM - CELLULE RESERVE OPERATIONNELLE</t>
  </si>
  <si>
    <t>0ACN03O</t>
  </si>
  <si>
    <t>SERVICE INFORMATIQUE EMSLB</t>
  </si>
  <si>
    <t>09RW0F8</t>
  </si>
  <si>
    <t>COMBDD NANCY AUM MUSU</t>
  </si>
  <si>
    <t>COMBDD NANCY AUMONERIE MUSULMANE</t>
  </si>
  <si>
    <t>09RW0F9</t>
  </si>
  <si>
    <t>COMBDD CLER FRD AUM M</t>
  </si>
  <si>
    <t>COMBDD CLERMONT FERRAND AUMONERIE MUSULMANE</t>
  </si>
  <si>
    <t>09RH091</t>
  </si>
  <si>
    <t>CDAOA - EMO AIR</t>
  </si>
  <si>
    <t>01BY000</t>
  </si>
  <si>
    <t>121E RGT TRN</t>
  </si>
  <si>
    <t>121E REGIMENT DU TRAIN</t>
  </si>
  <si>
    <t>00FS9NZ</t>
  </si>
  <si>
    <t>1ER RIMA - DLAE 17</t>
  </si>
  <si>
    <t>1ER REGIMENT D'INFANTERIE DE MARINE - DETACHEMENT DE LIAISON ET D'AIDE A L'ENGAGEMENT 17</t>
  </si>
  <si>
    <t>066DAHU</t>
  </si>
  <si>
    <t>066DAI6</t>
  </si>
  <si>
    <t>088C02Y</t>
  </si>
  <si>
    <t>DIRISI ABU DHABI - ANNEXE GEST ACSSI</t>
  </si>
  <si>
    <t>DIRISI ABU DHABI - ANNEXE GESTION CENTRALE DES ACSSI</t>
  </si>
  <si>
    <t>011C527</t>
  </si>
  <si>
    <t>ESID BORDEAUX - CELL INFRA COM CUGNAUX</t>
  </si>
  <si>
    <t>ESID BORDEAUX - CELLULE INFRASTRUCTURE COMMUNE CUGNAUX</t>
  </si>
  <si>
    <t>047U3B5</t>
  </si>
  <si>
    <t>GRS SO - 7E RIMA - AGEN - RO2</t>
  </si>
  <si>
    <t>GRS SO - 7E RIMA - CIRFA AGEN - STRUCTURE D'ACCUEIL DE LA RO2</t>
  </si>
  <si>
    <t>046U000</t>
  </si>
  <si>
    <t>RGT MED</t>
  </si>
  <si>
    <t>REGIMENT MEDICAL</t>
  </si>
  <si>
    <t>047Z097</t>
  </si>
  <si>
    <t>CAB CEMAT - SIRPA-T IMAGE LYON</t>
  </si>
  <si>
    <t>CABINET DU CHEF D'ETAT-MAJOR DE L'ARMEE DE TERRE - SIRPA TERRE IMAGE - LYON</t>
  </si>
  <si>
    <t>05F709E</t>
  </si>
  <si>
    <t>013Q9BS</t>
  </si>
  <si>
    <t>DIRISI MTZ - DET SIC TOUL</t>
  </si>
  <si>
    <t>DIRISI METZ - CIRISI NANCY DETACHEMENT SIC TOUL</t>
  </si>
  <si>
    <t>011K3GX</t>
  </si>
  <si>
    <t>ESID RENNES-CELL REGIE INFRA-ANT NEUVY</t>
  </si>
  <si>
    <t>ESID RENNES - CELLULE REGIE DES INFRASTRUCTURES - ANTENNE NEUVY PAILLOUX</t>
  </si>
  <si>
    <t>0A8T01H</t>
  </si>
  <si>
    <t>0889000</t>
  </si>
  <si>
    <t>DID LIBREVILLE</t>
  </si>
  <si>
    <t>DIRECTION D'INFRASTRUCTURE DE LA DEFENSE DE LIBREVILLE</t>
  </si>
  <si>
    <t>084R8JX</t>
  </si>
  <si>
    <t>SITE BEAUSEJOUR DA 204</t>
  </si>
  <si>
    <t>085E081</t>
  </si>
  <si>
    <t>SULTAN MOULAYISSMAIL</t>
  </si>
  <si>
    <t>085E090</t>
  </si>
  <si>
    <t>ATSANTSA</t>
  </si>
  <si>
    <t>06301F0</t>
  </si>
  <si>
    <t>IRBA - E R M A O</t>
  </si>
  <si>
    <t>EQUIPE RESIDENTE DE MEDECINE AERONAUTIQUE OPERATIONNELLE (ERMAO=DMAO)</t>
  </si>
  <si>
    <t>00FH99V</t>
  </si>
  <si>
    <t>2E REI - GSBDD NIMES PORTION CENTRALE</t>
  </si>
  <si>
    <t>2E REGIMENT ETRANGER D'INFANTERIE - GSBDD NIMES - PORTION CENTRALE AERO GARONS</t>
  </si>
  <si>
    <t>06721AN</t>
  </si>
  <si>
    <t>DIR SIMU - DL SIMU - COMSUP N-C - NOUMEA</t>
  </si>
  <si>
    <t>DIR SIMU - DL SIMU - COMSUP NOUVELLE CALEDONIE - NOUMEA</t>
  </si>
  <si>
    <t>011I275</t>
  </si>
  <si>
    <t>ESID METZ-USID LILLE</t>
  </si>
  <si>
    <t>ESID METZ - USID LILLE</t>
  </si>
  <si>
    <t>011I276</t>
  </si>
  <si>
    <t>ESID METZ-USID LUXEUIL</t>
  </si>
  <si>
    <t>ESID METZ - USID LUXEUIL</t>
  </si>
  <si>
    <t>04T0000</t>
  </si>
  <si>
    <t>CENZUB - 94E RI</t>
  </si>
  <si>
    <t>CENTRE D'ENTRAINEMENT AUX ACTIONS EN ZONE URBAINE - 94E REGIMENT D'INFANTERIE</t>
  </si>
  <si>
    <t>05F70CH</t>
  </si>
  <si>
    <t>CELLULE GOUV SIC-CYBER</t>
  </si>
  <si>
    <t>CELLULE GOUVERNANCE SIC-CYBER</t>
  </si>
  <si>
    <t>09O915O</t>
  </si>
  <si>
    <t>CICOS - COMBDD EMIRATS ARABES UNIS</t>
  </si>
  <si>
    <t>CICOS - COMMANDEMENT DE LA BASE DE DEFENSE DES FORCES FRANCAISES AUX EMIRATS ARABES UNIS</t>
  </si>
  <si>
    <t>06ML000</t>
  </si>
  <si>
    <t>UNITES CFA DE LA BA 120 CAZAUX</t>
  </si>
  <si>
    <t>UNITES CFA DE LA BASE AERIENNE 120 CAZAUX</t>
  </si>
  <si>
    <t>00GS000</t>
  </si>
  <si>
    <t>35E RAP</t>
  </si>
  <si>
    <t>35E REGIMENT D'ARTILLERIE PARACHUTISTE</t>
  </si>
  <si>
    <t>00ZH000</t>
  </si>
  <si>
    <t>EMBSPP</t>
  </si>
  <si>
    <t>ETAT MAJOR DE LA BRIGADE DE SAPEURS POMPIERS DE PARIS</t>
  </si>
  <si>
    <t>05Y0310</t>
  </si>
  <si>
    <t>STA BRAM</t>
  </si>
  <si>
    <t>DIRISI TOULON - CNMO TSR - STATION DE TRANSMISSIONS BRAM</t>
  </si>
  <si>
    <t>00ZM144</t>
  </si>
  <si>
    <t>GIS2/17CIS</t>
  </si>
  <si>
    <t>COMPAGNIE D'INCENDIE ET DE SECOURS 17</t>
  </si>
  <si>
    <t>09RW0E6</t>
  </si>
  <si>
    <t>COMBDDTOULOUSE  ANT TARBES AUM CATHO</t>
  </si>
  <si>
    <t>COMBDD TOULOUSE ANTENNE TARBES AUMONERIE CATHOLIQUE</t>
  </si>
  <si>
    <t>09RW0E7</t>
  </si>
  <si>
    <t>COMBDD CARCASSONNE  ANT PERPIGNAUM CATHO</t>
  </si>
  <si>
    <t>COMBDD CARCASSONNE  ANTENNE PERPIGNAN AUMONERIE CATHOLIQUE</t>
  </si>
  <si>
    <t>09RW0E8</t>
  </si>
  <si>
    <t>COMBDD EPINAL ANT LUXEUIL AUM CATHO</t>
  </si>
  <si>
    <t>COMBDD EPINAL ANTENNE LUXEUIL AUMONERIE CATHOLIQUE</t>
  </si>
  <si>
    <t>09RW0E9</t>
  </si>
  <si>
    <t>ENSOA AUM CATHO</t>
  </si>
  <si>
    <t>ECOLE NATIONALE DES SOUS OFFICIERS D'ACTIVE AUMONERIE CATHOLIQUE</t>
  </si>
  <si>
    <t>09RW0EB</t>
  </si>
  <si>
    <t>EMAA CULTE ISRAEL</t>
  </si>
  <si>
    <t>ETAT MAJOR DE L'ARMEE DE L'AIR AUMONERIE ISRAELITE</t>
  </si>
  <si>
    <t>09RW0EC</t>
  </si>
  <si>
    <t>EMMN CULTE ISRAEL</t>
  </si>
  <si>
    <t>ETAT MAJOR DE LA MARINE NATIONALE AUMONERIE ISRAELITE</t>
  </si>
  <si>
    <t>09RW0ED</t>
  </si>
  <si>
    <t>HIA LEGOUEST - AUM ISRAEL</t>
  </si>
  <si>
    <t>HIA LEGOUEST- AUMONERIE ISRAELITE</t>
  </si>
  <si>
    <t>09RW0EF</t>
  </si>
  <si>
    <t>COMIA-ZDS IDF AUM ISRAEL</t>
  </si>
  <si>
    <t>COMIA-ZDS ILE DE FRANCE AUMONERIE ISRAELITE</t>
  </si>
  <si>
    <t>09RW0EG</t>
  </si>
  <si>
    <t>AUM MILI FOR ARM - COMIA ZDS AUM ISRAEL</t>
  </si>
  <si>
    <t>COMIA-ZDS NORD-AUMONERIE ISRAELITE</t>
  </si>
  <si>
    <t>09RW0EH</t>
  </si>
  <si>
    <t>COMIA-ZDS SUD - AUMONERIE ISRAELITE</t>
  </si>
  <si>
    <t>COMIA-ZDS SUD- AUMONERIE ISRAELITE</t>
  </si>
  <si>
    <t>09RW0EI</t>
  </si>
  <si>
    <t>BSPP AUM ISRAEL</t>
  </si>
  <si>
    <t>EM BSPP AUMONERIE ISRAELITE</t>
  </si>
  <si>
    <t>09O93AL</t>
  </si>
  <si>
    <t>CICOS - COMBDD ROCHEFORT - COGNAC</t>
  </si>
  <si>
    <t>CICOS - COMMANDEMENT DE LA BASE DE DEFENSE DE ROCHEFORT - COGNAC</t>
  </si>
  <si>
    <t>081U19S</t>
  </si>
  <si>
    <t>9EME CMA - SECTION AS HIA STE ANNE</t>
  </si>
  <si>
    <t>9EME CENTRE MEDICAL DES ARMEES - SECTION AIDE SOIGNANT HIA SAINTE ANNE</t>
  </si>
  <si>
    <t>08142AP</t>
  </si>
  <si>
    <t>12EME CMA - AS HIA ROBERT PICQUE</t>
  </si>
  <si>
    <t>12EME CENTRE MEDICAL DES ARMEES - SECTION AIDE SOIGNANT HIA ROBERT PICQUE</t>
  </si>
  <si>
    <t>05HB4PV</t>
  </si>
  <si>
    <t>SPAC - SDSGS - DIR SITES AR-VA</t>
  </si>
  <si>
    <t>SPAC - SDSGS - DIRECTION DE SITE ARCUEIL-VANVES</t>
  </si>
  <si>
    <t>06SV39T</t>
  </si>
  <si>
    <t>02G3AI1</t>
  </si>
  <si>
    <t>B701-SALON - EOAA AUM PROTEST</t>
  </si>
  <si>
    <t>ECOLE DES OFFICIERS DE L'AIR AUMONERIE PROTESTANTE</t>
  </si>
  <si>
    <t>0AD0000</t>
  </si>
  <si>
    <t>DAT GUYANE</t>
  </si>
  <si>
    <t>DETACHEMENT AVANCE DES TRANSMISSIONS DE GUYANE</t>
  </si>
  <si>
    <t>0AD7000</t>
  </si>
  <si>
    <t>CSMV-A</t>
  </si>
  <si>
    <t>CENTRE DU SERVICE MILITAIRE VOLONTAIRE D'AMBERIEU-EN-BUGEY</t>
  </si>
  <si>
    <t>0A8Q03I</t>
  </si>
  <si>
    <t>AASG PERIGUEUX</t>
  </si>
  <si>
    <t>ANTENNE D'ACTION SOCIALE GEND PERIGUEUX</t>
  </si>
  <si>
    <t>0A8Q03T</t>
  </si>
  <si>
    <t>06QS003</t>
  </si>
  <si>
    <t>C/BS/PLONG</t>
  </si>
  <si>
    <t>ECOLE DE PLONGEE ELEVES - COURS BS PLONGEUR DEMINEUR</t>
  </si>
  <si>
    <t>05BU82X</t>
  </si>
  <si>
    <t>PPE - OE JF LOGC - NORTHWOOD</t>
  </si>
  <si>
    <t>PPE- OFFICIER D¿ECHANGE JF LOGC ¿ NORTHWOOD (GB)</t>
  </si>
  <si>
    <t>081F1J7</t>
  </si>
  <si>
    <t>4EME CMA - ECHELON CMDT - METZ</t>
  </si>
  <si>
    <t>4EME CENTRE MEDICAL DES ARMEES - ECHELON DE COMMANDEMENT</t>
  </si>
  <si>
    <t>087AA8U</t>
  </si>
  <si>
    <t>POLE ST MANDRIER RES</t>
  </si>
  <si>
    <t>POLE SAINT MANDRIER EMPLOI RESERVE</t>
  </si>
  <si>
    <t>06SV3B9</t>
  </si>
  <si>
    <t>06SV3B6</t>
  </si>
  <si>
    <t>06CW06Y</t>
  </si>
  <si>
    <t>FS-ARCUEIL</t>
  </si>
  <si>
    <t>UDGA116523 : FONCTIONS SPÉCIALISÉES - ARCUEIL</t>
  </si>
  <si>
    <t>06CX2EY</t>
  </si>
  <si>
    <t>SDGM</t>
  </si>
  <si>
    <t>UDGA104802 : SOUS-DIRECTION GESTION ET MODERNISATION</t>
  </si>
  <si>
    <t>06CX2EZ</t>
  </si>
  <si>
    <t>SDSRA</t>
  </si>
  <si>
    <t>UDGA104803 : SOUS-DIRECTION SURVEILLANCE ET RÉGLEMENTATION AÉRONAUTIQUE ISTRES</t>
  </si>
  <si>
    <t>06CX2F0</t>
  </si>
  <si>
    <t>UDGA104804 : BUREAU MAITRISE DES RISQUES</t>
  </si>
  <si>
    <t>09Q003F</t>
  </si>
  <si>
    <t>INF6M C/BS/FUSIL</t>
  </si>
  <si>
    <t>COURS BS FUSILIER MARIN</t>
  </si>
  <si>
    <t>09Q003H</t>
  </si>
  <si>
    <t>INF6M C/CANAROEM1</t>
  </si>
  <si>
    <t>COURS ANALYSTE RENS ELECTROMAGNETIQUE 1ER NIVEAU</t>
  </si>
  <si>
    <t>09Q003J</t>
  </si>
  <si>
    <t>INF6M C/CANAROEM2</t>
  </si>
  <si>
    <t>COURS ANALYSTE RENS ELECTROMAGNETIQUE 2EME NIVEAU</t>
  </si>
  <si>
    <t>09Q003L</t>
  </si>
  <si>
    <t>INF6M C/BAT/GESTRH</t>
  </si>
  <si>
    <t>COURS BAT GESTIONNAIRE DES RESSOURCES HUMAINES</t>
  </si>
  <si>
    <t>042R9PD</t>
  </si>
  <si>
    <t>12E BSMAT - RO2 - DET LE MANS</t>
  </si>
  <si>
    <t>12E BASE DE SOUTIEN DU MATERIEL - STRUCTURE D'ACCUEIL DE LA RO2 - DETACHEMENT LE MANS</t>
  </si>
  <si>
    <t>02FO026</t>
  </si>
  <si>
    <t>ANTENNE DES SYSTEMES D'INFORMATION ET DE COMMUNICATIONS AERONAUTIQUES DE TOURS</t>
  </si>
  <si>
    <t>00ZN4C5</t>
  </si>
  <si>
    <t>GIS3/CCL3/EMGIS3/AM CBVE</t>
  </si>
  <si>
    <t>ANTENNE MEDICALE DE SITE COURBEVOIE</t>
  </si>
  <si>
    <t>011L3SZ</t>
  </si>
  <si>
    <t>ESID IDF - CELLULE PARIS VINCENNES</t>
  </si>
  <si>
    <t>0ADJ000</t>
  </si>
  <si>
    <t>ZIG TLS PRADERE</t>
  </si>
  <si>
    <t>011I52Y</t>
  </si>
  <si>
    <t>ESID METZ-CELL PREV ENV-ANT CHALS</t>
  </si>
  <si>
    <t>ESID METZ - CELLULE PREVENTION MAITRISE DES RISQUES ENVIRONNEMENT- ANTENNE CHALONS</t>
  </si>
  <si>
    <t>09Q005C</t>
  </si>
  <si>
    <t>INF6M C/BS/OPS</t>
  </si>
  <si>
    <t>COURS BS OPERATIONS</t>
  </si>
  <si>
    <t>00VF9IZ</t>
  </si>
  <si>
    <t>4E RCH - STRUCTURE ACCUEIL RO2 - GAP</t>
  </si>
  <si>
    <t>4E REGIMENT DE CHASSEURS - STRUCTURE D'ACCUEIL DE LA RO2 - GAP</t>
  </si>
  <si>
    <t>0A27000</t>
  </si>
  <si>
    <t>ZIG LXE EPINAL</t>
  </si>
  <si>
    <t>018S7B2</t>
  </si>
  <si>
    <t>28E GR GEO - 28GG STRUC ACC RO2</t>
  </si>
  <si>
    <t>28E GROUPE GEOGRAPHIQUE - 28E GROUPE GEOGRAPHIQUE-STRUCTURE D'ACCUEIL DE LA RO2-HAGUENAU</t>
  </si>
  <si>
    <t>01GY9AP</t>
  </si>
  <si>
    <t>13E RDP - 13RDP STR ACC  RO2</t>
  </si>
  <si>
    <t>13E RDP - 13 REGIMENT DE DRAGONS PARACHUTISTES-STRUCTURE D'ACCUEIL DE LA RO2-MARTIGNAS SUR JALLE</t>
  </si>
  <si>
    <t>0A2P000</t>
  </si>
  <si>
    <t>ZIG  MNM VOUZIERS SECHAULT</t>
  </si>
  <si>
    <t>0A2U000</t>
  </si>
  <si>
    <t>ZIG NCY ECROUVES</t>
  </si>
  <si>
    <t>06DA000</t>
  </si>
  <si>
    <t>EDG</t>
  </si>
  <si>
    <t>ECOLE DE GUERRE</t>
  </si>
  <si>
    <t>05BF002</t>
  </si>
  <si>
    <t>CT PPPRC - RAPPEL EN ACTIVITE GENERAUX 2</t>
  </si>
  <si>
    <t>CT PPPRC - RAPPEL EN ACTIVITE GENERAUX 2° SECTION</t>
  </si>
  <si>
    <t>050P002</t>
  </si>
  <si>
    <t>FS PRAIRIAL - SERVICE HYG SANTE</t>
  </si>
  <si>
    <t>FREGATE DE SURVEILLANCE PRAIRIAL - SERVICE HYGIENE SANTE</t>
  </si>
  <si>
    <t>05LH020</t>
  </si>
  <si>
    <t>ANTENNE ORLEANS - AIA BORDEAUX</t>
  </si>
  <si>
    <t>06M3000</t>
  </si>
  <si>
    <t>U CDAOA   BA 701 SALON (-DE-PROVENCE)</t>
  </si>
  <si>
    <t>UNITES CDAOA DE LA BASE AERIENNE 701 SALON (-DE-PROVENCE)</t>
  </si>
  <si>
    <t>06M4000</t>
  </si>
  <si>
    <t>UNITES CDAOA DE LA BA 705 TOURS</t>
  </si>
  <si>
    <t>UNITES CDAOA DE LA BASE AERIENNE 705 TOURS</t>
  </si>
  <si>
    <t>06M5000</t>
  </si>
  <si>
    <t>UNITES CDAOA DE LA BA 721 ROCHEFORT</t>
  </si>
  <si>
    <t>UNITES CDAOA DE LA BASE AERIENNE 721 ROCHEFORT</t>
  </si>
  <si>
    <t>06M6000</t>
  </si>
  <si>
    <t>U CDAOA DE LA BA 901 DRACHENBRONN</t>
  </si>
  <si>
    <t>UNITES CDAOA DE LA BASE AERIENNE 901 DRACHENBRONN</t>
  </si>
  <si>
    <t>06M7000</t>
  </si>
  <si>
    <t>UNITES CDAOA DE LA BA 921 TAVERNY</t>
  </si>
  <si>
    <t>UNITES CDAOA DE LA BASE AERIENNE 921 TAVERNY</t>
  </si>
  <si>
    <t>06M8000</t>
  </si>
  <si>
    <t>U CDAOA DE LA BA 942 LYON-MONT-VERDUN</t>
  </si>
  <si>
    <t>UNITES CDAOA DE LA BASE AERIENNE 942 LYON-MONT-VERDUN</t>
  </si>
  <si>
    <t>04UK089</t>
  </si>
  <si>
    <t>DMD ZDE - DMD DE LA SAONE-ET-LOIRE</t>
  </si>
  <si>
    <t>DELEGATION MILITAIRE DEPARTEMENTALE DE LA SAONE-ET-LOIRE (71)</t>
  </si>
  <si>
    <t>04UK095</t>
  </si>
  <si>
    <t>DMD ZDE - DMD DES VOSGES</t>
  </si>
  <si>
    <t>DELEGATION MILITAIRE DEPARTEMENTALE DES VOSGES (88) - (DMD = CDC 1ER R.TIRAILLEURS)</t>
  </si>
  <si>
    <t>04UK101</t>
  </si>
  <si>
    <t>DMD ZDE - DMD DE L'YONNE</t>
  </si>
  <si>
    <t>DELEGATION MILITAIRE DEPARTEMENTALE DE L'YONNE (89)</t>
  </si>
  <si>
    <t>04UK107</t>
  </si>
  <si>
    <t>DMD ZDE - DMD DU TERRITOIRE-DE-BELFORT</t>
  </si>
  <si>
    <t>DELEGATION MILITAIRE DEPARTEMENTALE DU TERRITOIRE-DE-BELFORT (90) = COM BDD BELFORT)</t>
  </si>
  <si>
    <t>09T301M</t>
  </si>
  <si>
    <t>6E BIMA - CTRE DISTRI</t>
  </si>
  <si>
    <t>6E BATAILLON D'INFANTERIE DE MARINE - CENTRE DE DISTRIBUTION</t>
  </si>
  <si>
    <t>02SX000</t>
  </si>
  <si>
    <t>4E RHFS</t>
  </si>
  <si>
    <t>4E REGIMENT D'HELICOPTERES DES FORCES SPECIALES</t>
  </si>
  <si>
    <t>04UK071</t>
  </si>
  <si>
    <t>DMD ZDE - DMD DU BAS-RHIN</t>
  </si>
  <si>
    <t>DELEGATION MILITAIRE DEPARTEMENTALE DU BAS-RHIN (67) - (DMD = OG 2°BB)</t>
  </si>
  <si>
    <t>067K103</t>
  </si>
  <si>
    <t>125EME AM - LANN BIHOUE</t>
  </si>
  <si>
    <t>16EME CENTRE MEDICAL DES ARMEES - 125EMEANTENNE MEDICALE</t>
  </si>
  <si>
    <t>05HC019</t>
  </si>
  <si>
    <t>DRH-MD - SD P</t>
  </si>
  <si>
    <t>DRH-MD - SOUS DIRECTION DES PENSIONS</t>
  </si>
  <si>
    <t>015E0B7</t>
  </si>
  <si>
    <t>COMSUP FAG - BUREAU AEM</t>
  </si>
  <si>
    <t>COMSUP FAG - BUREAU DE L ACTION DE L ETAT EN MER</t>
  </si>
  <si>
    <t>016I0AM</t>
  </si>
  <si>
    <t>COMSUP FANC - BUREAU AEM</t>
  </si>
  <si>
    <t>016I0AN</t>
  </si>
  <si>
    <t>COMSUP FANC - MRCC</t>
  </si>
  <si>
    <t>CELLULE MARITIM RESCUE COORDINATION CENTER - MRCC</t>
  </si>
  <si>
    <t>09RW0OS</t>
  </si>
  <si>
    <t>ECO SOFF AA AUM MUSUL</t>
  </si>
  <si>
    <t>ECOLE DES SOUS OFFICIERS DE L'ARMEE DE L'AIR AUMONERIE MUSULMANE ROCHEFORT</t>
  </si>
  <si>
    <t>05X60C6</t>
  </si>
  <si>
    <t>SHOM - SHOM - GHOA - LAPLACE</t>
  </si>
  <si>
    <t>SERVICE HYDROGRAPHIQUE ET OCEANOGRAPHIQUE DE LA MARINE - SHOM - GHOA - LAPLACE</t>
  </si>
  <si>
    <t>02KN043</t>
  </si>
  <si>
    <t>C/BAT/MARPO</t>
  </si>
  <si>
    <t>POLE ECOLES MEDITERRANEE ELEVES - COURS DU BAT MARIN POMPIER DE LA FLOTTE</t>
  </si>
  <si>
    <t>06HB000</t>
  </si>
  <si>
    <t>INTEROPERABILITE INTERARMEES</t>
  </si>
  <si>
    <t>00FS99F</t>
  </si>
  <si>
    <t>05NZ000</t>
  </si>
  <si>
    <t>PERLE BLEU</t>
  </si>
  <si>
    <t>SNA PERLE EQUIPAGE BLEU</t>
  </si>
  <si>
    <t>05O0000</t>
  </si>
  <si>
    <t>PERLE ROUGE</t>
  </si>
  <si>
    <t>SNA PERLE EQUIPAGE ROUGE</t>
  </si>
  <si>
    <t>05SE02A</t>
  </si>
  <si>
    <t>CDO HUBERT - PC - EFM TOULON</t>
  </si>
  <si>
    <t>COMMANDO HUBERT - PC - EFM TOULON</t>
  </si>
  <si>
    <t>05P3001</t>
  </si>
  <si>
    <t>LE MALIN - SERV HYG SANTE</t>
  </si>
  <si>
    <t>PATROUILLEUR LE MALIN - SERVICE HYGIENE SANTE</t>
  </si>
  <si>
    <t>05K01AK</t>
  </si>
  <si>
    <t>GRLE GSBDD IDF VCN</t>
  </si>
  <si>
    <t>GRLE - GSBDD ILE DE FRANCE VINCENNES</t>
  </si>
  <si>
    <t>09Q000I</t>
  </si>
  <si>
    <t>INF6M CSUP HYDRAULIQ</t>
  </si>
  <si>
    <t>COURS SUPERIEUR HYDRAULIQUE</t>
  </si>
  <si>
    <t>09Q000K</t>
  </si>
  <si>
    <t>INF6M CSUP MACHTHERM</t>
  </si>
  <si>
    <t>COURS SUPERIEUR MACHINE THERMIQUE</t>
  </si>
  <si>
    <t>09Q000M</t>
  </si>
  <si>
    <t>INF6M CSUP AUTOPELEC</t>
  </si>
  <si>
    <t>COURS SUPERIEUR AUTO PUISSANCE ELECTRIQUE NAVIRE</t>
  </si>
  <si>
    <t>06BT013</t>
  </si>
  <si>
    <t>CQECI</t>
  </si>
  <si>
    <t>UDGA102378 : CELLULE QUALITÉ - ENVIRONNEMENT</t>
  </si>
  <si>
    <t>06BT014</t>
  </si>
  <si>
    <t>UDGA102379 : SOUS-DIRECTION DES AFFAIRES</t>
  </si>
  <si>
    <t>08C3037</t>
  </si>
  <si>
    <t>HYERES CEPA/10S - PC - EFM TOULON</t>
  </si>
  <si>
    <t>02KN115</t>
  </si>
  <si>
    <t>PEM ELEVES - FMIR</t>
  </si>
  <si>
    <t>PEM ELEVES - POLE ECOLE MEDITERRANNEE - FORMATION MILITAIRE INITIALE DU RESERVISTE</t>
  </si>
  <si>
    <t>086S0EE</t>
  </si>
  <si>
    <t>15EME AM - VERSAILLES</t>
  </si>
  <si>
    <t>2EME CENTRE MEDICAL DES ARMEES - 15EME ANTENNE MEDICALE</t>
  </si>
  <si>
    <t>01CP000</t>
  </si>
  <si>
    <t>EALAT DAX</t>
  </si>
  <si>
    <t>ECOLE DE L'AVIATION LEGERE DE L'ARMEE DE TERRE - DAX</t>
  </si>
  <si>
    <t>09NY000</t>
  </si>
  <si>
    <t>HBNS SA DCI</t>
  </si>
  <si>
    <t>HORS BUDGET NON SPECIFIE SOCIETE ANONYME DEFENSE CONSEIL INTERNATIONAL</t>
  </si>
  <si>
    <t>06VY02S</t>
  </si>
  <si>
    <t>DTA</t>
  </si>
  <si>
    <t>DIRECTION DU TRANSPORT AERIEN (DTA)</t>
  </si>
  <si>
    <t>0829000</t>
  </si>
  <si>
    <t>SLM BREST</t>
  </si>
  <si>
    <t>DIRECTION LOCALE DU SLM BREST</t>
  </si>
  <si>
    <t>082C000</t>
  </si>
  <si>
    <t>CENTFOR RAFMDM</t>
  </si>
  <si>
    <t>CENTRE DE FORMATION RAFALE A MONT-DE-MARSAN</t>
  </si>
  <si>
    <t>011F5HB</t>
  </si>
  <si>
    <t>ESID LYON-CELL REGIE INFRA-ANT ANN 27BCA</t>
  </si>
  <si>
    <t>ESID LYON - CELLULE REGIE DES INFRASTRUCTURES - ANTENNE ANNECY- 27 BCA</t>
  </si>
  <si>
    <t>011F5G3</t>
  </si>
  <si>
    <t>ESID LYON-CELL REGIE INFRA-ANT CANJUERS</t>
  </si>
  <si>
    <t>ESID LYON - CELLULE REGIE DES INFRASTRUCTURES - ANTENNE CANJUERS</t>
  </si>
  <si>
    <t>011F5G5</t>
  </si>
  <si>
    <t>ESID LYON-CELL REGIE INFRA-ANT LE CANNET</t>
  </si>
  <si>
    <t>ESID LYON - CELLULE REGIE DES INFRASTRUCTURES - ANTENNE LE CANNET DES MAURES</t>
  </si>
  <si>
    <t>061B67A</t>
  </si>
  <si>
    <t>SITE LONS ZIRNHELD</t>
  </si>
  <si>
    <t>02FC06N</t>
  </si>
  <si>
    <t>ESST</t>
  </si>
  <si>
    <t>ESCADRON DES SYSTEMES DE SURVEILLANCE TACTIQUES</t>
  </si>
  <si>
    <t>09VX01S</t>
  </si>
  <si>
    <t>CI3RH - CI3RH PARIS-DIVOPS</t>
  </si>
  <si>
    <t>CI3RH - DIVISION D'APPUI AUX OPERATIONS PARIS BALARD</t>
  </si>
  <si>
    <t>02ESAML</t>
  </si>
  <si>
    <t>085EA4J</t>
  </si>
  <si>
    <t>ESPS SEGURA</t>
  </si>
  <si>
    <t>0634486</t>
  </si>
  <si>
    <t>GSBDD BGA - ANT SIT NEUVY PAILLOUX</t>
  </si>
  <si>
    <t>ANTENNE NEUVY PAILLOUX</t>
  </si>
  <si>
    <t>05X000A</t>
  </si>
  <si>
    <t>PSP INDIS POLYNESIE</t>
  </si>
  <si>
    <t>PSP INDISPONIBLE POLYNESIE</t>
  </si>
  <si>
    <t>04UK2B6</t>
  </si>
  <si>
    <t>ETAT MAJOR INTERARMEES DE ZONE DE DEFENSE ET DE SECURITE EST - CULTE ISRAELITE</t>
  </si>
  <si>
    <t>04UK2C0</t>
  </si>
  <si>
    <t>EMIAZDS EST - DMD 55 - VERDUN - RESERVES</t>
  </si>
  <si>
    <t>EMIAZDS EST - DMD 55 - VERDUN - PARTIE RESERVES</t>
  </si>
  <si>
    <t>05LH0AI</t>
  </si>
  <si>
    <t>S/DIR GESTION ORGANISATION</t>
  </si>
  <si>
    <t>SOUS-DIRECTION GESTION ORGANISATION</t>
  </si>
  <si>
    <t>0AHY02Q</t>
  </si>
  <si>
    <t>OPS HEB - CNMO SI RNS</t>
  </si>
  <si>
    <t>PO HEB - CENTRE NATIONAL DE MISE EN OEUVRE DES SYSTEMES D'INFORMATION RENNES (CNMO SI RNS)</t>
  </si>
  <si>
    <t>06JP000</t>
  </si>
  <si>
    <t>SERVICE NATIONAL DES OLEODUCS INTERALLIES</t>
  </si>
  <si>
    <t>06JQ000</t>
  </si>
  <si>
    <t>SERVICES A TERRE</t>
  </si>
  <si>
    <t>00M3006</t>
  </si>
  <si>
    <t>DMD ZDSO - DMD DES LANDES</t>
  </si>
  <si>
    <t>DELEGATION MILITAIRE DEPARTEMENTALE DES LANDES (40) - (DMD = CDC BA 118 AIR)</t>
  </si>
  <si>
    <t>00M3008</t>
  </si>
  <si>
    <t>DMD ZDSO - DMD DU LOT-ET-GARONNE</t>
  </si>
  <si>
    <t>DELEGATION MILITAIRE DEPARTEMENTALE DU LOT-ET-GARONNE (47) - (DMD = CDC 48E RT)</t>
  </si>
  <si>
    <t>00M3009</t>
  </si>
  <si>
    <t>DMD ZDSO - DMD DES PYRENEES-ATLANTIQUES</t>
  </si>
  <si>
    <t>DELEGATION MILITAIRE DEPARTEMENTALE DES PYRENEES-ATLANTIQUES (64) - (DMD = OG BFST)</t>
  </si>
  <si>
    <t>011I277</t>
  </si>
  <si>
    <t>ESID METZ-USID METZ</t>
  </si>
  <si>
    <t>ESID METZ - USID METZ</t>
  </si>
  <si>
    <t>067215V</t>
  </si>
  <si>
    <t>ECH CENT SIMU - DEP MUN SENGHOR SENEGAL</t>
  </si>
  <si>
    <t>ECHELON CENTRAL DU SERVICE INTERARMEES DES MUNITIONS - DEPOT MUNITIONS DE SENGHOR - SENEGAL</t>
  </si>
  <si>
    <t>04A7000</t>
  </si>
  <si>
    <t>CNSD - NDO - ELV</t>
  </si>
  <si>
    <t>CENTRE NATIONAL DES SPORTS DE LA DEFENSE - NDO - ELEVES</t>
  </si>
  <si>
    <t>04A8000</t>
  </si>
  <si>
    <t>IHEDN ELEVES</t>
  </si>
  <si>
    <t>INSTITUT DES HAUTES ETUDES DE LA DEFENSE NATIONALE - ELEVES</t>
  </si>
  <si>
    <t>00RC3AQ</t>
  </si>
  <si>
    <t>EM DEF TERRE PARIS B2</t>
  </si>
  <si>
    <t>ETAT MAJOR DE DEFENSE TERRE PARIS B2</t>
  </si>
  <si>
    <t>06CM02N</t>
  </si>
  <si>
    <t>DAS-BOURGES</t>
  </si>
  <si>
    <t>UDGA121406 : DÉPARTEMENT APPLICATIONS ET SÉCURITÉ - BOURGES</t>
  </si>
  <si>
    <t>06CM02O</t>
  </si>
  <si>
    <t>DAS-BRUZ</t>
  </si>
  <si>
    <t>UDGA121407 : DÉPARTEMENT APPLICATIONS ET SÉCURITÉ - BRUZ</t>
  </si>
  <si>
    <t>06CM02P</t>
  </si>
  <si>
    <t>DAS-NANTES</t>
  </si>
  <si>
    <t>UDGA121408 : DÉPARTEMENT APPLICATIONS ET SÉCURITÉ - NANTES</t>
  </si>
  <si>
    <t>06CM02Q</t>
  </si>
  <si>
    <t>DAS-TOULON</t>
  </si>
  <si>
    <t>UDGA121409 : DÉPARTEMENT APPLICATIONS ET SÉCURITÉ - TOULON</t>
  </si>
  <si>
    <t>06CM02C</t>
  </si>
  <si>
    <t>D3P-BOURGES</t>
  </si>
  <si>
    <t>UDGA121452 : DÉPARTEMENT PROTOTYPAGE ET PARAMÉTRAGE PROGICIEL - BOURGES</t>
  </si>
  <si>
    <t>06CM02D</t>
  </si>
  <si>
    <t>D3P-BISCARROSSE</t>
  </si>
  <si>
    <t>UDGA121453 : DÉPARTEMENT PROTOTYPAGE ET PARAMÉTRAGE PROGICIEL - BISCARS</t>
  </si>
  <si>
    <t>06CM02E</t>
  </si>
  <si>
    <t>D3P-TOULOUSE</t>
  </si>
  <si>
    <t>UDGA121454 : DÉPARTEMENT PROTOTYPAGE ET PARAMÉTRAGE PROGICIEL - TOULOUS</t>
  </si>
  <si>
    <t>06CM02F</t>
  </si>
  <si>
    <t>D3P-SACLAY</t>
  </si>
  <si>
    <t>UDGA121455 : DÉPARTEMENT PROTOTYPAGE ET PARAMÉTRAGE PROGICIEL - SACLAY</t>
  </si>
  <si>
    <t>016F000</t>
  </si>
  <si>
    <t>DAT REUNION</t>
  </si>
  <si>
    <t>DETACHEMENT AVANCE DES TRANSMISSIONS - REUNION</t>
  </si>
  <si>
    <t>05JW000</t>
  </si>
  <si>
    <t>CIRFA POLYNESIE</t>
  </si>
  <si>
    <t>CENTRE D'INFORMATION ET DE RECRUTEMENT DES FORCES ARMEES - POLYNESIE</t>
  </si>
  <si>
    <t>00CI000</t>
  </si>
  <si>
    <t>16E BCP</t>
  </si>
  <si>
    <t>16E BATAILLON DE CHASSEURS A PIED</t>
  </si>
  <si>
    <t>0A8W015</t>
  </si>
  <si>
    <t>ANT ACT SOC DRAGUIGNAN</t>
  </si>
  <si>
    <t>ANTENNE D'ACTION SOCIALE DRAGUIGNAN</t>
  </si>
  <si>
    <t>06036VZ</t>
  </si>
  <si>
    <t>SIMMT - RO2 - MICAM</t>
  </si>
  <si>
    <t>SIMMT - STRUCTURE D'ACCUEIL DE LA RO2 - MISSION DE CONTROLE ET D'ASSISTANCE DE LA MAINTENANCE</t>
  </si>
  <si>
    <t>05X000C</t>
  </si>
  <si>
    <t>PSP INDIS LA REUNION</t>
  </si>
  <si>
    <t>PSP INDISPONIBLE LA REUNION</t>
  </si>
  <si>
    <t>05X000D</t>
  </si>
  <si>
    <t>PSP INDIS ANTILLES</t>
  </si>
  <si>
    <t>PSP INDISPONIBLE ANTILLES</t>
  </si>
  <si>
    <t>05X000E</t>
  </si>
  <si>
    <t>PSP INDIS GUYANE</t>
  </si>
  <si>
    <t>PSP INDISPONIBLE GUYANE</t>
  </si>
  <si>
    <t>05X000F</t>
  </si>
  <si>
    <t>PSP INDIS MAYOTTE</t>
  </si>
  <si>
    <t>PSP INDISPONIBLE MAYOTTE</t>
  </si>
  <si>
    <t>011F60H</t>
  </si>
  <si>
    <t>ESID LYON - CELL TVX AUBAGNE</t>
  </si>
  <si>
    <t>ESID LYON - CELLULE TRAVAUX AUBAGNE</t>
  </si>
  <si>
    <t>02DL01K</t>
  </si>
  <si>
    <t>DETSMA PERIGUEUX - BLESSES DE L'A-T</t>
  </si>
  <si>
    <t>DETACHEMENT DU SERVICE MILITAIRE ADAPTE - PERIGUEUX - BLESSES DE L'ARMEE DE TERRE</t>
  </si>
  <si>
    <t>06O2000</t>
  </si>
  <si>
    <t>U CSFA DE LA BA 133 NANCY (-OCHEY)</t>
  </si>
  <si>
    <t>UNITES CSFA DE LA BASE AERIENNE 133 NANCY (-OCHEY)</t>
  </si>
  <si>
    <t>06O3000</t>
  </si>
  <si>
    <t>U CSFA DE LA BA 160 DAKAR (-OUAKAM)</t>
  </si>
  <si>
    <t>UNITES CSFA DE LA BASE AERIENNE 160 DAKAR (-OUAKAM)</t>
  </si>
  <si>
    <t>05NO000</t>
  </si>
  <si>
    <t>TRIOMPHANT RG</t>
  </si>
  <si>
    <t>SNLE TRIOMPHANT EQUIPAGE ROUGE</t>
  </si>
  <si>
    <t>06AV000</t>
  </si>
  <si>
    <t>AUTRES U  AIR DE LA BA 115 ORANGE</t>
  </si>
  <si>
    <t>AUTRES UNITES  AIR DE LA BASE AERIENNE 115 ORANGE</t>
  </si>
  <si>
    <t>02FZ000</t>
  </si>
  <si>
    <t>B126-VENTISERI SOLENZARA</t>
  </si>
  <si>
    <t>BASE AERIENNE 126 - VENTISERI SOLENZARA</t>
  </si>
  <si>
    <t>02FG000</t>
  </si>
  <si>
    <t>B123-ORLEANS</t>
  </si>
  <si>
    <t>BASE AERIENNE 123 - ORLEANS</t>
  </si>
  <si>
    <t>02FD000</t>
  </si>
  <si>
    <t>B106-BORDEAUX-MERIGNAC</t>
  </si>
  <si>
    <t>BASE AERIENNE 106 - BORDEAUX-MERIGNAC</t>
  </si>
  <si>
    <t>00FM9SY</t>
  </si>
  <si>
    <t>1ER REG - STRUC ACCUEIL ROE2</t>
  </si>
  <si>
    <t>1ER REGIMENT ETRANGER DE GENIE - STRUCTURE D'ACCUEIL DELA RO2</t>
  </si>
  <si>
    <t>0A8R011</t>
  </si>
  <si>
    <t>ANT ACT SOC BASEFUSCO LORIENT</t>
  </si>
  <si>
    <t>ANTENNE D'ACTION SOCIALE BASEFUSCO LORIENT</t>
  </si>
  <si>
    <t>018AADT</t>
  </si>
  <si>
    <t>DRH AT -  REPRESENTANT AUTORITE UNIQUE D</t>
  </si>
  <si>
    <t>DIRECTION DES RESSOURCES HUMAINES DE L ARMEE DE TERRE - REPRESENTANT AUTORITE UNIQUE DE TUTELLE</t>
  </si>
  <si>
    <t>05Y0A39</t>
  </si>
  <si>
    <t>DIRISI TLN - DET SIC CARPIAGNE</t>
  </si>
  <si>
    <t>DIRISI TOULON - CIRISI MARSEILLE DETACHEMENT SIC CARPIAGNE</t>
  </si>
  <si>
    <t>0AE0BVS</t>
  </si>
  <si>
    <t>ETIA HELICOPTERES</t>
  </si>
  <si>
    <t>EQUIPE TECHNIQUE INTERARMEES HELICOPTERES - MONTAUBAN</t>
  </si>
  <si>
    <t>060W138</t>
  </si>
  <si>
    <t>ANTENNE 21 RIMA FREJUS</t>
  </si>
  <si>
    <t>010X2F7</t>
  </si>
  <si>
    <t>RSMA PF - RES - TUBAI</t>
  </si>
  <si>
    <t>REGIMENT DU SERVICE MILITAIRE ADAPTE- POLYNESIE - PARTIE RESERVE - TUBAI</t>
  </si>
  <si>
    <t>015E000</t>
  </si>
  <si>
    <t>COMSUP FAG</t>
  </si>
  <si>
    <t>COMMANDEMENT SUPERIEUR DES FORCES ARMEES EN GUYANE</t>
  </si>
  <si>
    <t>06TC029</t>
  </si>
  <si>
    <t>COURS MAITCHI</t>
  </si>
  <si>
    <t>STAGE ET FORMATIONS HORS MARINE ELEVES - COURS MAITRE DE CHIEN</t>
  </si>
  <si>
    <t>06TC030</t>
  </si>
  <si>
    <t>CRS POLYT INST</t>
  </si>
  <si>
    <t>STAGE ET FORMATIONS HORS MARINE ELEVES - COURS POLYTECHNIQUE INSTRUCTION</t>
  </si>
  <si>
    <t>06CX2F1</t>
  </si>
  <si>
    <t>EV-BAGNEUX</t>
  </si>
  <si>
    <t>UDGA160599 : DGA ESSAIS EN VOL - BAGNEUX</t>
  </si>
  <si>
    <t>06CX2F2</t>
  </si>
  <si>
    <t>EV-ISTRES</t>
  </si>
  <si>
    <t>UDGA160600 : DGA ESSAIS EN VOL - ISTRES</t>
  </si>
  <si>
    <t>06CX2F3</t>
  </si>
  <si>
    <t>SDAEE-ISTRES</t>
  </si>
  <si>
    <t>UDGA160601 : SOUS-DIRECTION ACTIVITES ESSAIS EXPERTISE - ISTRES</t>
  </si>
  <si>
    <t>08DT07X</t>
  </si>
  <si>
    <t>CFEEE-DIVRT M</t>
  </si>
  <si>
    <t>DIVISION RENSEIGNEMENT TECHNIQUE : DETACHEMENT TECHNIQUE MUTUALISE (DTM)</t>
  </si>
  <si>
    <t>08EY030</t>
  </si>
  <si>
    <t>FI ROCHEFORT</t>
  </si>
  <si>
    <t>06QS001</t>
  </si>
  <si>
    <t>AC EC PLONG</t>
  </si>
  <si>
    <t>ECOLE DE PLONGEE ELEVES - ATTENTE COURS ECOLE DE PLONGEE</t>
  </si>
  <si>
    <t>08DG062</t>
  </si>
  <si>
    <t>ENSIM - CELL STAG BT 1</t>
  </si>
  <si>
    <t>ENSIM - CELLULE STAGIAIRES BREVET TECHNIQUE 1</t>
  </si>
  <si>
    <t>08DG061</t>
  </si>
  <si>
    <t>ENSIM - CELL STAG BT 2</t>
  </si>
  <si>
    <t>ENSIM - CELLULE STAGIAIRES BREVET TECHNIQUE 2</t>
  </si>
  <si>
    <t>069C086</t>
  </si>
  <si>
    <t>06 CMA - 62 AM - RESERVE</t>
  </si>
  <si>
    <t>62EME AM - CELLULE RESERVE OPERATIONNELLE</t>
  </si>
  <si>
    <t>061U007</t>
  </si>
  <si>
    <t>BEAD - STRUCTURE ACCUEIL RO2</t>
  </si>
  <si>
    <t>BUREAU ENQUETES ACCIDENTS DEFENSE - TRANSPORT TERRESTRE - STRUCTURE D'ACCUEIL DE LA RO2</t>
  </si>
  <si>
    <t>047R3B1</t>
  </si>
  <si>
    <t>GRS NE - 8E RA - REIMS - RO2</t>
  </si>
  <si>
    <t>GRS NE - 8E RA - CIRFA REIMS - STRUCTURE D'ACCUEIL DE LA RO2</t>
  </si>
  <si>
    <t>047R3B2</t>
  </si>
  <si>
    <t>GRS NE - 8E RA - BELFORT - RO2</t>
  </si>
  <si>
    <t>GRS NE - 8E RA - ANTENNE BELFORT - STRUCTURE D'ACCUEIL DE LA RO2</t>
  </si>
  <si>
    <t>047R3B3</t>
  </si>
  <si>
    <t>GRS NE - 8E RA - BESANCON - RO2</t>
  </si>
  <si>
    <t>GRS NE - 8E RA - CIRFA BESANCON - STRUCTURE D'ACCUEIL DE LA RO2</t>
  </si>
  <si>
    <t>047R3B4</t>
  </si>
  <si>
    <t>GRS NE - 8E RA - AUXERRE - RO2</t>
  </si>
  <si>
    <t>GRS NE - 8E RA - CIRFA AUXERRE - STRUCTURE D'ACCUEIL DE LA RO2</t>
  </si>
  <si>
    <t>047R3BA</t>
  </si>
  <si>
    <t>GRS NE - 8E RA - ARRAS - RO2</t>
  </si>
  <si>
    <t>GRS NE - 8E RA - CIRFA ARRAS - STRUCTURE D'ACCUEIL DE LA RO2</t>
  </si>
  <si>
    <t>09W1000</t>
  </si>
  <si>
    <t>CAPM</t>
  </si>
  <si>
    <t>CENTRE DES ARCHIVES DU PERSONNEL MILITAIRE</t>
  </si>
  <si>
    <t>08172BY</t>
  </si>
  <si>
    <t>171EME AM - CAYLUS</t>
  </si>
  <si>
    <t>11EME CENTRE MEDICAL DES ARMEES - 171EME ANTENNE MEDICALE</t>
  </si>
  <si>
    <t>011K43G</t>
  </si>
  <si>
    <t>ESID RENNES - SECT ACH PROX - ANT BRIC</t>
  </si>
  <si>
    <t>ESID RENNES - SECTION ACHATS PROXIMITE - ANTENNE BRICY</t>
  </si>
  <si>
    <t>06RC008</t>
  </si>
  <si>
    <t>DETACHEMENT DAX</t>
  </si>
  <si>
    <t>06RC009</t>
  </si>
  <si>
    <t>DETACHEMENT LE LUC</t>
  </si>
  <si>
    <t>LE THORONET</t>
  </si>
  <si>
    <t>06RC00A</t>
  </si>
  <si>
    <t>DETACHEMENT SALON</t>
  </si>
  <si>
    <t>047Q2BL</t>
  </si>
  <si>
    <t>GRS IDF - 8E BCP - VERSAILLES - RO2</t>
  </si>
  <si>
    <t>GRS IDF - 8E BCP - CIRFA VERSAILLES - STRUCTURE D'ACCUEIL DE LA RO2</t>
  </si>
  <si>
    <t>0A6N002</t>
  </si>
  <si>
    <t>CDT DU DA</t>
  </si>
  <si>
    <t>COMMANDANT DU DETACHEMENT AIR</t>
  </si>
  <si>
    <t>02EVBDM</t>
  </si>
  <si>
    <t>08DA00O</t>
  </si>
  <si>
    <t>MCDEF</t>
  </si>
  <si>
    <t>MUTUELLE CIVILE DE LA DEFENSE</t>
  </si>
  <si>
    <t>085H03S</t>
  </si>
  <si>
    <t>CNOI</t>
  </si>
  <si>
    <t>COMMISSION NATIONALE D'ORIENTATION ET D'INTEGRATION (CNOI)</t>
  </si>
  <si>
    <t>06T0289</t>
  </si>
  <si>
    <t>05MO006</t>
  </si>
  <si>
    <t>BUREAU POSTAL INTERARMEES PARIS A</t>
  </si>
  <si>
    <t>SERVICE DE LA POSTE INTERARMEES - BUREAU POSTAL INTERARMEES PARIS ARMEES 01 LES LOGES</t>
  </si>
  <si>
    <t>0AB605S</t>
  </si>
  <si>
    <t>DSNJ - ADJ CDB PERF SYNTH</t>
  </si>
  <si>
    <t>DSNJ - ADJOINT CHEF DE BUREAU PERFORMANCE ET SYNTHESE</t>
  </si>
  <si>
    <t>051M01A</t>
  </si>
  <si>
    <t>COMGENDMAR HLE - PC - EFM COMAR PARIS</t>
  </si>
  <si>
    <t>COMMANDEMENT DE LA GENDARMERIE MARITIME A HOUILLES - PC - EFM COMAR PARIS</t>
  </si>
  <si>
    <t>013N437</t>
  </si>
  <si>
    <t>DIRISI LYN - DET SIC BARBY</t>
  </si>
  <si>
    <t>DIRISI LYON - CIRISI VARCES DETACHEMENT SIC BARBY</t>
  </si>
  <si>
    <t>06LS00K</t>
  </si>
  <si>
    <t>UMNAV-LORIENT</t>
  </si>
  <si>
    <t>UDGA121236 : UNITÉ DE MANAGEMENT OPÉRATIONS D'ARMEMENT NAVALES - LORIEN</t>
  </si>
  <si>
    <t>012S770</t>
  </si>
  <si>
    <t>5E RIAOM - PCRL SECTION CDT CCL</t>
  </si>
  <si>
    <t>5E REGIMENT INTERARMES D'OUTRE-MER - PCRL SECTION COMMANDEMENT DE CCL</t>
  </si>
  <si>
    <t>012S771</t>
  </si>
  <si>
    <t>5E RIAOM - PCRL BOI</t>
  </si>
  <si>
    <t>5E REGIMENT INTERARMES D'OUTRE-MER - PCRL BOI</t>
  </si>
  <si>
    <t>012S772</t>
  </si>
  <si>
    <t>5E RIAOM - PCRL BML</t>
  </si>
  <si>
    <t>5E REGIMENT INTERARMES D'OUTRE-MER - PCRL BML</t>
  </si>
  <si>
    <t>05G8000</t>
  </si>
  <si>
    <t>CIMD</t>
  </si>
  <si>
    <t>CENTRE D'IDENTIFICATION DES MATERIELS DE LA DEFENSE</t>
  </si>
  <si>
    <t>02EI06O</t>
  </si>
  <si>
    <t>BASE FUSCO - PC - EFM BREST</t>
  </si>
  <si>
    <t>COMMANDO PONCHARDIER - PC - EFM BREST</t>
  </si>
  <si>
    <t>05SN015</t>
  </si>
  <si>
    <t>COMPAGNIE PSE</t>
  </si>
  <si>
    <t>COMPAGNIE POINTS SENSIBLES EXTERIEURS</t>
  </si>
  <si>
    <t>05SN02O</t>
  </si>
  <si>
    <t>GFM BREST - PC - EFM BREST</t>
  </si>
  <si>
    <t>GROUPEMENT DE FUSILIERS MARINS DE BREST - PC - EFM BREST</t>
  </si>
  <si>
    <t>06CV19R</t>
  </si>
  <si>
    <t>DPIDC</t>
  </si>
  <si>
    <t>UDGA102372 : DÉPARTEMENT INFORMATION DOC CAPITALISATION CONNAISSANCES</t>
  </si>
  <si>
    <t>011F318</t>
  </si>
  <si>
    <t>ESID LYON - USID SOLENZARA</t>
  </si>
  <si>
    <t>02EVBEJ</t>
  </si>
  <si>
    <t>PCSMV</t>
  </si>
  <si>
    <t>PROTECTION CENTRE SPECIAL MILITAIRE DE VALDUC</t>
  </si>
  <si>
    <t>SALIVES</t>
  </si>
  <si>
    <t>05PC001</t>
  </si>
  <si>
    <t>CMT CEPHEE - SERVICE HYG SANTE</t>
  </si>
  <si>
    <t>CHASSEUR DE MINES TRIPARTITE CEPHEE - SERVICE HYGIENE SANTE</t>
  </si>
  <si>
    <t>00RYAJU</t>
  </si>
  <si>
    <t>DIR RENS MIL - DRM-SDTA-DT-BPROG-PPP-GIE</t>
  </si>
  <si>
    <t>EQUIPE GIENS</t>
  </si>
  <si>
    <t>09XL036</t>
  </si>
  <si>
    <t>COMSIC - RO2</t>
  </si>
  <si>
    <t>COMMANDEMENT DES SYSTEMES D'INFORMATION ET DE COMMUNICATION DES FORCES - STRUCTURE ACCUEIL DE LA RO2</t>
  </si>
  <si>
    <t>09XL037</t>
  </si>
  <si>
    <t>COMSIC - DL CFT - RESERVES</t>
  </si>
  <si>
    <t>COMMANDEMENT DES SYSTEMES D'INFORMATION ET DE COMMUNICATION DES FORCES - DL CFT LILLE - RESERVES</t>
  </si>
  <si>
    <t>06CV1BK</t>
  </si>
  <si>
    <t>DPPYR</t>
  </si>
  <si>
    <t>UDGA104857 : DÉPARTEMENT SÉCURITÉ PYROTECHNIQUE</t>
  </si>
  <si>
    <t>06CV1C5</t>
  </si>
  <si>
    <t>UDGA121382 : DÉPARTEMENT AFFAIRES GÉNÉRALES - TOULON MOURILLON</t>
  </si>
  <si>
    <t>06CV1CB</t>
  </si>
  <si>
    <t>DPI-QUIMPER</t>
  </si>
  <si>
    <t>UDGA121373 : DÉPARTEMENT INFRASTRUCTURE - QUIMPER</t>
  </si>
  <si>
    <t>06CV1CC</t>
  </si>
  <si>
    <t>DVSOG</t>
  </si>
  <si>
    <t>UDGA104858 : DIVISION SOUTIEN GIRONDE</t>
  </si>
  <si>
    <t>02F0AEL</t>
  </si>
  <si>
    <t>02F0AEM</t>
  </si>
  <si>
    <t>02F001T</t>
  </si>
  <si>
    <t>02F0022</t>
  </si>
  <si>
    <t>06EO000</t>
  </si>
  <si>
    <t>STRUCTURE D4S (DIR S-DIR ET SVCES)</t>
  </si>
  <si>
    <t>DIRECTION DES SYSTEMES DE FORCES ET DES STRATEGIES INDUSTRIELLE, TECHNOLOGIQUE ET DE COOPERATION</t>
  </si>
  <si>
    <t>06EP000</t>
  </si>
  <si>
    <t>DICOM - DJIBOUTI</t>
  </si>
  <si>
    <t>DIRECTION DU COMMISSARIAT - DJIBOUTI</t>
  </si>
  <si>
    <t>05OQ001</t>
  </si>
  <si>
    <t>BH LAPLACE - SERV HYG SANTE</t>
  </si>
  <si>
    <t>BATIMENT HYDROGRAPHIQUE LAPLACE - SERVICE HYGIENE SANTE</t>
  </si>
  <si>
    <t>09WA000</t>
  </si>
  <si>
    <t>DC SCA FORM PARIS</t>
  </si>
  <si>
    <t>DC SCA BUREAU FORMATION PARIS</t>
  </si>
  <si>
    <t>086G003</t>
  </si>
  <si>
    <t>TAAFC</t>
  </si>
  <si>
    <t>TAAF CROZET (TAAFC)</t>
  </si>
  <si>
    <t>ARCHIPEL DES CROZET</t>
  </si>
  <si>
    <t>013L285</t>
  </si>
  <si>
    <t>DIRISI IDF - ANT SIC ISG</t>
  </si>
  <si>
    <t>DIRISI IDF 8RT - PARISI ANTENNE SIC ISG</t>
  </si>
  <si>
    <t>05YI002</t>
  </si>
  <si>
    <t>CPPE ANTENNE LORIENT</t>
  </si>
  <si>
    <t>05YI003</t>
  </si>
  <si>
    <t>CPPE ANTENNE TOULON</t>
  </si>
  <si>
    <t>05LH0B5</t>
  </si>
  <si>
    <t>BRIGADE DE GENDARMERIE DE BORDEAUX</t>
  </si>
  <si>
    <t>02EVAS6</t>
  </si>
  <si>
    <t>ESTA "HAUTE-MARNE"</t>
  </si>
  <si>
    <t>ESCADRON DE SOUTIEN TECHNIQUE AERONAUTIQUE 15.004 "HAUTE MARNE"</t>
  </si>
  <si>
    <t>09MP000</t>
  </si>
  <si>
    <t>CSG TP</t>
  </si>
  <si>
    <t>CSG TITAN POLFUS</t>
  </si>
  <si>
    <t>00ZN49B</t>
  </si>
  <si>
    <t>GIS3/CCL3</t>
  </si>
  <si>
    <t>COMPAGNIE DE COMMANDEMENT ET DE LOGISTIQUE 3 (18)</t>
  </si>
  <si>
    <t>04W96I7</t>
  </si>
  <si>
    <t>CRR-FR - FD</t>
  </si>
  <si>
    <t>CORPS DE REACTION RAPIDE - FRANCE - BUREAUX FONCTIONNELS JLSG - JLSG FUNCTIONAL DESKS</t>
  </si>
  <si>
    <t>085E031</t>
  </si>
  <si>
    <t>BATIMENT HORS MN - EPE SEYCH THONIER 1</t>
  </si>
  <si>
    <t>085E033</t>
  </si>
  <si>
    <t>BATIMENT HORS MN - EPE SEYCH THONIER 2</t>
  </si>
  <si>
    <t>085E035</t>
  </si>
  <si>
    <t>BATIMENT HORS MN - EPE SEYCH THONIER 3</t>
  </si>
  <si>
    <t>085E042</t>
  </si>
  <si>
    <t>BSAD ALCYON</t>
  </si>
  <si>
    <t>085E047</t>
  </si>
  <si>
    <t>NAVIRE OCEANOGRAPHIQUE THALASSA</t>
  </si>
  <si>
    <t>085E04A</t>
  </si>
  <si>
    <t>BSAD ARGONAUTE</t>
  </si>
  <si>
    <t>085E04C</t>
  </si>
  <si>
    <t>VN PARTISAN</t>
  </si>
  <si>
    <t>085E04G</t>
  </si>
  <si>
    <t>NAVIRE OCEANOGRAPHIQUE POURQUOI PAS</t>
  </si>
  <si>
    <t>085E04I</t>
  </si>
  <si>
    <t>NAVIRE OCEANOGRAPHIQUE L ATALANTE</t>
  </si>
  <si>
    <t>085E04K</t>
  </si>
  <si>
    <t>NAVIRE OCEANOGRAPHIQUE LANGEVIN</t>
  </si>
  <si>
    <t>085E04M</t>
  </si>
  <si>
    <t>AILETTE</t>
  </si>
  <si>
    <t>085E04O</t>
  </si>
  <si>
    <t>JASON</t>
  </si>
  <si>
    <t>085E055</t>
  </si>
  <si>
    <t>GARIBALDI</t>
  </si>
  <si>
    <t>085E056</t>
  </si>
  <si>
    <t>HMS MAKKAH</t>
  </si>
  <si>
    <t>085E057</t>
  </si>
  <si>
    <t>ESPS PATINO</t>
  </si>
  <si>
    <t>085E058</t>
  </si>
  <si>
    <t>HASSAN II</t>
  </si>
  <si>
    <t>085E059</t>
  </si>
  <si>
    <t>SARGENTO ALDEA</t>
  </si>
  <si>
    <t>085E061</t>
  </si>
  <si>
    <t>BSAD AVENTURIERE II</t>
  </si>
  <si>
    <t>085E071</t>
  </si>
  <si>
    <t>OCEAN PROTECTOR</t>
  </si>
  <si>
    <t>085E072</t>
  </si>
  <si>
    <t>HMS BULWARK</t>
  </si>
  <si>
    <t>085E074</t>
  </si>
  <si>
    <t>TARIK BEN ZYAD</t>
  </si>
  <si>
    <t>09RW0JD</t>
  </si>
  <si>
    <t>COMBDD MDM AUM PROTES</t>
  </si>
  <si>
    <t>COMBDD MONT DE MARSAN AUMONERIE PROTESTANTE</t>
  </si>
  <si>
    <t>09RW0JE</t>
  </si>
  <si>
    <t>COMBDD GRENOBLE ANT VARCES AUM PROTEST</t>
  </si>
  <si>
    <t>COMBDD GRENOBLE ANTENNE VARCES AUMONERIE PROTESTANTE</t>
  </si>
  <si>
    <t>09RW0JF</t>
  </si>
  <si>
    <t>HIA BEGIN AUMONERIE P</t>
  </si>
  <si>
    <t>HIA BEGIN AUMONERIE PROTESTANTE</t>
  </si>
  <si>
    <t>09RW0JG</t>
  </si>
  <si>
    <t>HIA DESGENETTES AUMON</t>
  </si>
  <si>
    <t>HIA DESGENETTES AUMONERIE PROTESTANTE</t>
  </si>
  <si>
    <t>00RUAND</t>
  </si>
  <si>
    <t>EQUIPE DE PROJET SI ROC</t>
  </si>
  <si>
    <t>00M3144</t>
  </si>
  <si>
    <t>DMD ZDSO - DMD DE LA GIRONDE</t>
  </si>
  <si>
    <t>DELEGATION MILITAIRE DEPARTEMENTALE DE LA GIRONDE (33) - (DMD = OGZD SUD-OUEST)</t>
  </si>
  <si>
    <t>00M3193</t>
  </si>
  <si>
    <t>DMD ZDSO - DMD DE LA CHARENTE</t>
  </si>
  <si>
    <t>DELEGATION MILITAIRE DEPARTEMENTALE DE LA CHARENTE (16) - (DMD = COM BDD ANGOULEME)</t>
  </si>
  <si>
    <t>00M3198</t>
  </si>
  <si>
    <t>DMD ZDSO - DMD DE LA CHARENTE-MARITIME</t>
  </si>
  <si>
    <t>DELEGATION MILITAIRE DEPARTEMENTALE DE LA CHARENTE-MARITIME (17) - (DMD = GEN CDT L' EFSOAA)</t>
  </si>
  <si>
    <t>0A36000</t>
  </si>
  <si>
    <t>ZIG SDC MAROLLES</t>
  </si>
  <si>
    <t>0A3Y000</t>
  </si>
  <si>
    <t>ZIG DGN FREJUS</t>
  </si>
  <si>
    <t>0A41000</t>
  </si>
  <si>
    <t>ZIG VTI VENTISERI</t>
  </si>
  <si>
    <t>06VY066</t>
  </si>
  <si>
    <t>DDTM 66</t>
  </si>
  <si>
    <t>90655 - DIRECTION DEPARTEMENTALE DES TERRITOIRES ET DE LA MER PYRENEES-ORIENTALES</t>
  </si>
  <si>
    <t>05LF018</t>
  </si>
  <si>
    <t>DIR AIA CUERS</t>
  </si>
  <si>
    <t>DIRECTION DE L'AIA DE CUERS - PIERREFEU</t>
  </si>
  <si>
    <t>06041B7</t>
  </si>
  <si>
    <t>SMITER - CTRL VAB - DET FOURCHAMBAULT</t>
  </si>
  <si>
    <t>DIRECTION DU SERVICE DE MAINTENANCE INDUSTRIELLE TERRESTRE - CONTROLE VAB- DETACHEMENT FOURCHAMBAULT</t>
  </si>
  <si>
    <t>FOURCHAMBAULT</t>
  </si>
  <si>
    <t>02KN047</t>
  </si>
  <si>
    <t>C/BS/ATNAV</t>
  </si>
  <si>
    <t>POLE ECOLES MEDITERRANEE ELEVES  - COURS BS ATELIER NAVAL</t>
  </si>
  <si>
    <t>05BU87U</t>
  </si>
  <si>
    <t>POSTES PERMANENTS A L'ETRANGER - OFFICIER DE LIAISON TINKER - DF AIR</t>
  </si>
  <si>
    <t>OKLAHOMA CITY</t>
  </si>
  <si>
    <t>0AIX000</t>
  </si>
  <si>
    <t>UM SNUM</t>
  </si>
  <si>
    <t>UNITE DE MANAGEMENT SOCLE NUMERIQUE</t>
  </si>
  <si>
    <t>0ADC075</t>
  </si>
  <si>
    <t>ELEVES PRATICIENS - NDO</t>
  </si>
  <si>
    <t>05BU8TD</t>
  </si>
  <si>
    <t>PPE - SJLSG HQ ULM</t>
  </si>
  <si>
    <t>PPE - STANDING JOINT LOGISTIC SUPPORT GROUP - SJLSG HQ - ULM (ALLEMAGNE)</t>
  </si>
  <si>
    <t>02FW05C</t>
  </si>
  <si>
    <t>0AKM005</t>
  </si>
  <si>
    <t>CSO BALARD</t>
  </si>
  <si>
    <t>CENTRE DE SOUTIEN ORGANIQUE - BALARD</t>
  </si>
  <si>
    <t>05J700L</t>
  </si>
  <si>
    <t>COCEA - PARIS (20.542)</t>
  </si>
  <si>
    <t>CENTRE DES OPERATIONS CYBER-ELECTRONIQUES AIR - PARIS (20.542)</t>
  </si>
  <si>
    <t>05J700Q</t>
  </si>
  <si>
    <t>EMO AIR - BUREAU OPS</t>
  </si>
  <si>
    <t>EMO AIR - BUREAU OPS - PARIS</t>
  </si>
  <si>
    <t>011C56X</t>
  </si>
  <si>
    <t>ESID BDX - CPMRE-ANT-MONT DE MARSAN</t>
  </si>
  <si>
    <t>ESID DE BORDEAUX - CELLULE PREVENTION MAITRISE DES RISQUES ENVIRONNEMENT - ANTENNE - MONT DE MARSAN</t>
  </si>
  <si>
    <t>053503Q</t>
  </si>
  <si>
    <t>ANT. SALON</t>
  </si>
  <si>
    <t>ANTENNE SALON</t>
  </si>
  <si>
    <t>0103381</t>
  </si>
  <si>
    <t>02FW001</t>
  </si>
  <si>
    <t>047Q2AR</t>
  </si>
  <si>
    <t>GRS IDF - 8E BCP - CIRFA CHARTRES</t>
  </si>
  <si>
    <t>081F067</t>
  </si>
  <si>
    <t>30EME AM - THIONVILLE</t>
  </si>
  <si>
    <t>4EME CENTRE MEDICAL DES ARMEES - 30EME ANTENNE MEDICALE</t>
  </si>
  <si>
    <t>05CU026</t>
  </si>
  <si>
    <t>DIASS POLYNESIE - RESERVE</t>
  </si>
  <si>
    <t>DIASS FAPF - CELLULE RESERVE OPERATIONNELLE</t>
  </si>
  <si>
    <t>08BC000</t>
  </si>
  <si>
    <t>33F LANVEOC</t>
  </si>
  <si>
    <t>FLOTTILLE 33F LANVEOC</t>
  </si>
  <si>
    <t>02FP30B</t>
  </si>
  <si>
    <t>0AB508I</t>
  </si>
  <si>
    <t>ANTENNE PARIS 1</t>
  </si>
  <si>
    <t>0AB508J</t>
  </si>
  <si>
    <t>ANTENNE PARIS 2</t>
  </si>
  <si>
    <t>01CT99Y</t>
  </si>
  <si>
    <t>AUM</t>
  </si>
  <si>
    <t>AUMONERIES</t>
  </si>
  <si>
    <t>0A7R008</t>
  </si>
  <si>
    <t>BSAO DUMONT URVILLE B - SERVICE HYG SAN</t>
  </si>
  <si>
    <t>BSAOM DUMONT D'URVILLE B - SERVICE HYGIENE SANTE</t>
  </si>
  <si>
    <t>0A7T009</t>
  </si>
  <si>
    <t>PP L'ASTROLABE B - SERVICE HYG SANTE</t>
  </si>
  <si>
    <t>PP L'ASTROLABE - EQUIPAGE B - SERVICE HYGIENE SANTE</t>
  </si>
  <si>
    <t>09X5008</t>
  </si>
  <si>
    <t>PP L'ASTROLABE A - SERVICE HYG SANTE</t>
  </si>
  <si>
    <t>PP L'ASTROLABE - EQUIPAGE A - EQUIPAGE A - SERVICE HYGIENE SANTE</t>
  </si>
  <si>
    <t>05BU725</t>
  </si>
  <si>
    <t>PPE - PSS NAPLES (ITALIE)</t>
  </si>
  <si>
    <t>PPE - POLE SUIVI SYNTHESE (PSS) NAPLES (ITALIE)</t>
  </si>
  <si>
    <t>05BU726</t>
  </si>
  <si>
    <t>PPE - PSS BRUNSSUM (PAYS-BAS)</t>
  </si>
  <si>
    <t>PPE - POLE SUIVI SYNTHESE (PSS) BRUNSSUM (PAYS-BAS)</t>
  </si>
  <si>
    <t>05BU727</t>
  </si>
  <si>
    <t>PPE - PSS MONS (BELGIQUE)</t>
  </si>
  <si>
    <t>PPE - POLE SUIVI SYNTHESE (PSS) MONS (BELGIQUE)</t>
  </si>
  <si>
    <t>09TW000</t>
  </si>
  <si>
    <t>ZIG BMA VAYRES</t>
  </si>
  <si>
    <t>08DT076</t>
  </si>
  <si>
    <t>CFEEE-HD BALARD</t>
  </si>
  <si>
    <t>DIVISION RENSEIGNEMENT TECHNIQUE : SECTION ANALYSE</t>
  </si>
  <si>
    <t>08DG060</t>
  </si>
  <si>
    <t>ENSIM - CELL STAG BT 3</t>
  </si>
  <si>
    <t>ENSIM - CELLULE STAGIAIRES BREVET TECHNIQUE 3</t>
  </si>
  <si>
    <t>09T3000</t>
  </si>
  <si>
    <t>6E BIMA</t>
  </si>
  <si>
    <t>6E BATAILLON D'INFANTERIE DE MARINE</t>
  </si>
  <si>
    <t>05CT039</t>
  </si>
  <si>
    <t>CMIA ST DENIS - AM STE CLOTILDE</t>
  </si>
  <si>
    <t>ANTENNE MEDICALE DE STE CLOTILDE</t>
  </si>
  <si>
    <t>06TC031</t>
  </si>
  <si>
    <t>C/IMOSPA</t>
  </si>
  <si>
    <t>STAGE ET FORMATIONS HORS MARINE ELEVES - COURS INTERPRETATION IMAGERIE D'ORIGINE SPATIALE</t>
  </si>
  <si>
    <t>06TC032</t>
  </si>
  <si>
    <t>C/DECODEC1</t>
  </si>
  <si>
    <t>STAGE ET FORMATIONS HORS MARINE ELEVES - COURS DECODEUR DECRYPTEUR 1ER NIVEAU</t>
  </si>
  <si>
    <t>06TC033</t>
  </si>
  <si>
    <t>C/DECODEC2</t>
  </si>
  <si>
    <t>STAGE ET FORMATIONS HORS MARINE ELEVES - COURS DECODEUR DECRYPTEUR 2EME NIVEAU</t>
  </si>
  <si>
    <t>06TC034</t>
  </si>
  <si>
    <t>S/C/CAPSI</t>
  </si>
  <si>
    <t>STAGE ET FORMATIONS HORS MARINE ELEVES - STAGE CONCEPTION ANALYSE ET PROGRAMMATION SYS INFO</t>
  </si>
  <si>
    <t>06RC006</t>
  </si>
  <si>
    <t>DET EAN ROCHEFORT</t>
  </si>
  <si>
    <t>06RC007</t>
  </si>
  <si>
    <t>DETACHEMENT AVORD</t>
  </si>
  <si>
    <t>011C289</t>
  </si>
  <si>
    <t>ESID BDX-USID ANGOULEME-ANT BRIE</t>
  </si>
  <si>
    <t>ESID BORDEAUX - USID ANGOULEME - ANTENNE BRIE</t>
  </si>
  <si>
    <t>011C290</t>
  </si>
  <si>
    <t>ESID BDX-USID BRIVE LA GAILLARDE</t>
  </si>
  <si>
    <t>ESID BORDEAUX - USID BRIVE LA GAILLARDE</t>
  </si>
  <si>
    <t>05XC1E0</t>
  </si>
  <si>
    <t>SSF BREST - PC - EFM BREST</t>
  </si>
  <si>
    <t>081C4HD</t>
  </si>
  <si>
    <t>COORDINATION DE SOINS</t>
  </si>
  <si>
    <t>011K43C</t>
  </si>
  <si>
    <t>ESID RENNES - SECT ACH PROX - ANT AVORD</t>
  </si>
  <si>
    <t>ESID RENNES - SECTION ACHATS PROXIMITE - ANTENNE AVORD</t>
  </si>
  <si>
    <t>00AT99A</t>
  </si>
  <si>
    <t>CFT - BLESSES ADT</t>
  </si>
  <si>
    <t>COMMANDEMENT DES FORCES TERRESTRES - BLESSES DE L'ARMEE DE TERRE</t>
  </si>
  <si>
    <t>01CF99D</t>
  </si>
  <si>
    <t>ECOMIL BOURGES - BLESSES ADT</t>
  </si>
  <si>
    <t>ECOLES MILITAIRES DE BOURGES - BLESSES DE L'ARMEE DE TERRE</t>
  </si>
  <si>
    <t>01HE004</t>
  </si>
  <si>
    <t>DIRISI RNS - CNMO SI CHATEAUDUN</t>
  </si>
  <si>
    <t>DIRISI RENNES - CENTRE NATIONAL DE MISE EN OEUVRE DES SI CHATEAUDUN (CNMO SI CTN)</t>
  </si>
  <si>
    <t>06VY04W</t>
  </si>
  <si>
    <t>DDTM 35</t>
  </si>
  <si>
    <t>90445 - DIRECTION DEPARTEMENTALE DES TERRITOIRES ET DE LA MER ILE-ET-VILAINE</t>
  </si>
  <si>
    <t>05BP00A</t>
  </si>
  <si>
    <t>01DK9R2</t>
  </si>
  <si>
    <t>3E RAMA - ACC RO2</t>
  </si>
  <si>
    <t>3E REGIMENT D'ARTILLERIE DE MARINE - STRUCTURE D'ACCUEIL DE LA RO2 - MONTFERRAT</t>
  </si>
  <si>
    <t>050Y002</t>
  </si>
  <si>
    <t>FLF COURBET - SERVICE HYG SANTE</t>
  </si>
  <si>
    <t>FREGATE LEGERE FURTIVE COURBET - SERVICE HYGIENE SANTE</t>
  </si>
  <si>
    <t>05AY2BW</t>
  </si>
  <si>
    <t>CNSD - SEM METZ</t>
  </si>
  <si>
    <t>CENTRE NATIONAL DES SPORTS DE LA DEFENSE - SECTION EQUESTRE MILITAIRE METZ</t>
  </si>
  <si>
    <t>05AY2C0</t>
  </si>
  <si>
    <t>CNSD - SEM VERDUN</t>
  </si>
  <si>
    <t>CENTRE NATIONAL DES SPORTS DE LA DEFENSE - SECTION EQUESTRE MILITAIRE VERDUN</t>
  </si>
  <si>
    <t>05LH0P1</t>
  </si>
  <si>
    <t>06LO000</t>
  </si>
  <si>
    <t>UMMID</t>
  </si>
  <si>
    <t>UNITE DE MANAGEMENT MISSILES ET DRONES</t>
  </si>
  <si>
    <t>06EJ09K</t>
  </si>
  <si>
    <t>SCGC</t>
  </si>
  <si>
    <t>UDGA103066 : SERVICE CENTRAL GESTION BUDGÉTAIRE ET COMPTABILITÉS</t>
  </si>
  <si>
    <t>09MN000</t>
  </si>
  <si>
    <t>EXR SAN</t>
  </si>
  <si>
    <t>EXERCICE SOUTIEN SANTE</t>
  </si>
  <si>
    <t>08JW03Q</t>
  </si>
  <si>
    <t>EC 'CORSE'</t>
  </si>
  <si>
    <t>ESCADRON DE CHASSE "CORSE" 3/11</t>
  </si>
  <si>
    <t>06036N0</t>
  </si>
  <si>
    <t>SIMMT - STAS BOURGES</t>
  </si>
  <si>
    <t>SIMMT - SECTION TECHNIQUE D'ASSISTANCE SIMAT BOURGES</t>
  </si>
  <si>
    <t>06036O0</t>
  </si>
  <si>
    <t>SIMMT - SAE BRUZ</t>
  </si>
  <si>
    <t>SIMMT - SECTION D'ASSISTANCE ET D'EXPERTISE DE BRUZ</t>
  </si>
  <si>
    <t>06036O1</t>
  </si>
  <si>
    <t>SIMMT - SAE VAYRES</t>
  </si>
  <si>
    <t>SIMMT - SECTION D'ASSISTANCE ET D'EXPERTISE DE VAYRES</t>
  </si>
  <si>
    <t>06036O2</t>
  </si>
  <si>
    <t>SIMMT - SAE LYON</t>
  </si>
  <si>
    <t>SIMMT - SECTION D'ASSISTANCE ET D'EXPERTISE DE LYON</t>
  </si>
  <si>
    <t>06036O3</t>
  </si>
  <si>
    <t>SIMMT - SAE WOIPPY</t>
  </si>
  <si>
    <t>SIMMT - SECTION D'ASSISTANCE ET D'EXPERTISE DE WOIPPY</t>
  </si>
  <si>
    <t>08JZ01F</t>
  </si>
  <si>
    <t>087B05Y</t>
  </si>
  <si>
    <t>THALES DIGITAL</t>
  </si>
  <si>
    <t>THALES DIGITAL FACTORY SAS</t>
  </si>
  <si>
    <t>06CV1FC</t>
  </si>
  <si>
    <t>DPAG</t>
  </si>
  <si>
    <t>UDGA313140 : DEPARTEMENT AFFAIRES GÉNÉRALES</t>
  </si>
  <si>
    <t>09SO003</t>
  </si>
  <si>
    <t>39EME AM - HAGUENAU</t>
  </si>
  <si>
    <t>5EME CENTRE MEDICAL DES ARMEES - 39EME ANTENNE MEDICALE</t>
  </si>
  <si>
    <t>06QS005</t>
  </si>
  <si>
    <t>S/C/PLONGEUR</t>
  </si>
  <si>
    <t>ECOLE DE PLONGEE ELEVES - STAGE PLONGEUR DE BORD</t>
  </si>
  <si>
    <t>0633000</t>
  </si>
  <si>
    <t>GSBDD CREIL</t>
  </si>
  <si>
    <t>GROUPEMENT DE SOUTIEN DE LA BASE DE DEFENSE - CREIL</t>
  </si>
  <si>
    <t>013Q421</t>
  </si>
  <si>
    <t>DIRISI MTZ - CIRISI NANCY</t>
  </si>
  <si>
    <t>DIRISI METZ - CIRISI NANCY</t>
  </si>
  <si>
    <t>00Z5016</t>
  </si>
  <si>
    <t>DET INST ELEM CONDUITE-BELIGNEUX</t>
  </si>
  <si>
    <t>DETACHEMENT INSTRUCTION ELEM. CONDUITE - BELIGNEUX</t>
  </si>
  <si>
    <t>05Y0ABG</t>
  </si>
  <si>
    <t>DIRISI TLN - CNMO TSR TLN</t>
  </si>
  <si>
    <t>DIRISI TLN - CENTRE NAT DE MISE EN OEUVRE TELECOMMUNICATIONS SATELLITE RADIO TOULON (CNMO TSR TLN)</t>
  </si>
  <si>
    <t>00RC3KJ</t>
  </si>
  <si>
    <t>EM DEF RENF CYBER SRC - PM 178</t>
  </si>
  <si>
    <t>ETAT-MAJOR DEFENSE - RENFORT CYBER SRC - PERSONNEL MILITAIRE CF 178</t>
  </si>
  <si>
    <t>09UW7IX</t>
  </si>
  <si>
    <t>PPE - AMBASSADE AU DANEMARK</t>
  </si>
  <si>
    <t>AMBASSADE AU DANEMARK - COPENHAGUE</t>
  </si>
  <si>
    <t>COPENHAGUE</t>
  </si>
  <si>
    <t>09UW7IY</t>
  </si>
  <si>
    <t>PPE - AMBASSADE EN ESPAGNE</t>
  </si>
  <si>
    <t>AMBASSADE EN ESPAGNE - MADRID</t>
  </si>
  <si>
    <t>09UW7IZ</t>
  </si>
  <si>
    <t>PPE - AMBASSADE EN GEORGIE</t>
  </si>
  <si>
    <t>AMBASSADE EN GEORGIE - TBILISSI</t>
  </si>
  <si>
    <t>09UW7J0</t>
  </si>
  <si>
    <t>PPE - AMBASSADE AU ROYAUME-UNI</t>
  </si>
  <si>
    <t>AMBASSADE AU ROYAUME-UNI - LONDRES</t>
  </si>
  <si>
    <t>09N5ALF</t>
  </si>
  <si>
    <t>09N5ALL</t>
  </si>
  <si>
    <t>09N5ALR</t>
  </si>
  <si>
    <t>09N5ALX</t>
  </si>
  <si>
    <t>09N5AM3</t>
  </si>
  <si>
    <t>05HF108</t>
  </si>
  <si>
    <t>BL CALVI</t>
  </si>
  <si>
    <t>BUREAU LOGEMENT CALVI</t>
  </si>
  <si>
    <t>05HF0YZ</t>
  </si>
  <si>
    <t>BL ORLEANS-BRICY</t>
  </si>
  <si>
    <t>BUREAU DU LOGEMENT ORLEANS-BRICY</t>
  </si>
  <si>
    <t>09N50V6</t>
  </si>
  <si>
    <t>APPS STAG.ORGAN.D</t>
  </si>
  <si>
    <t>ADMINISTRATION DU PERSONNEL EN PS : STAGIAIRES VERS ORGANISME DEFENSE</t>
  </si>
  <si>
    <t>09N50VA</t>
  </si>
  <si>
    <t>APPS EOGN</t>
  </si>
  <si>
    <t>ADMINISTRATION DU PERSONNEL EN PS : ECOLE.OFF.DE LA GENDARMERIE NATIONALE</t>
  </si>
  <si>
    <t>0647BNA</t>
  </si>
  <si>
    <t>SITE MONTREUIL JUIGNE RES</t>
  </si>
  <si>
    <t>SITE MONTREUIL JUIGNE EMPLOI RESERVE</t>
  </si>
  <si>
    <t>064B000</t>
  </si>
  <si>
    <t>GSBDD POITIERS-ST MAIXENT</t>
  </si>
  <si>
    <t>GROUPEMENT DE SOUTIEN DE LA BASE DE DEFENSE - POITIERS SAINT-MAIXENT</t>
  </si>
  <si>
    <t>047U345</t>
  </si>
  <si>
    <t>GRS SO - 7E RIMA - BLESSES ADT</t>
  </si>
  <si>
    <t>GRS SO - 7E RIMA - BLESSES DE L'ARMEE DE TERRE</t>
  </si>
  <si>
    <t>09O93F6</t>
  </si>
  <si>
    <t>CICOS - COMBDD TOULOUSE TARBES CASTRES</t>
  </si>
  <si>
    <t>CICOS - COMMANDEMENT DE LA BASE DE DEFENSE DE TOULOUSE - TARBES - CASTRES</t>
  </si>
  <si>
    <t>09XG017</t>
  </si>
  <si>
    <t>EM 4E BAC - BLESSES ADT</t>
  </si>
  <si>
    <t>ETAT-MAJOR DE LA 4E BRIGADE D'AEROCOMBAT - BLESSES DE L'ARMEE DE TERRE</t>
  </si>
  <si>
    <t>0A8V03E</t>
  </si>
  <si>
    <t>04AB019</t>
  </si>
  <si>
    <t>EPPA TOULON - AS CFASM - NDO - ELV</t>
  </si>
  <si>
    <t>EPPA TOULON - ELEVES AIDES SOIGNANTS CFASM - NDO - ELEVES</t>
  </si>
  <si>
    <t>09N5AEC</t>
  </si>
  <si>
    <t>CRRA PARIS</t>
  </si>
  <si>
    <t>CENTRE REGIONAL DE RECRUTEMENT AIR PARIS</t>
  </si>
  <si>
    <t>09N5AEK</t>
  </si>
  <si>
    <t>CRRA RENNES</t>
  </si>
  <si>
    <t>CENTRE REGIONAL DE RECRUTEMENT AIR RENNES</t>
  </si>
  <si>
    <t>09N5AES</t>
  </si>
  <si>
    <t>04AA002</t>
  </si>
  <si>
    <t>CDEC - DIR EMSST - DT - NDO - ELV</t>
  </si>
  <si>
    <t>CDEC - DIRECTION EMSST - DT - NDO - ELEVES</t>
  </si>
  <si>
    <t>049U001</t>
  </si>
  <si>
    <t>ENSOA - DIRECT - NDO - ELV</t>
  </si>
  <si>
    <t>ENSOA - DIRECT - NDO - ELEVES</t>
  </si>
  <si>
    <t>09TI000</t>
  </si>
  <si>
    <t>COD TECH CC-ZIG-SMP-LE BLANC</t>
  </si>
  <si>
    <t>CODE TECHNIQUE CENTRE COUT - ZIG - SMP - LE BLANC</t>
  </si>
  <si>
    <t>09TK000</t>
  </si>
  <si>
    <t>ZIG BMA MERIGNAC</t>
  </si>
  <si>
    <t>01HE443</t>
  </si>
  <si>
    <t>DIRISI RNS - STAT TRS HENRICHEMONT</t>
  </si>
  <si>
    <t>DIRISI RENNES - STATION DE TRANSMISSIONS HENRICHEMONT</t>
  </si>
  <si>
    <t>06VY0BT</t>
  </si>
  <si>
    <t>CRCGGM</t>
  </si>
  <si>
    <t>CHAMBRE REGIONALE DES COMPTES GUYANE, GUADELOUPE, MARTINIQUE</t>
  </si>
  <si>
    <t>06036VL</t>
  </si>
  <si>
    <t>SIMMT - RO2 - SETM - DET GRESSWILLER</t>
  </si>
  <si>
    <t>SIMMT - STRUCTURE D'ACCUEIL DE LA RO2 - SETM - DETACHEMENT GRESSWILLER</t>
  </si>
  <si>
    <t>06036VM</t>
  </si>
  <si>
    <t>SIMMT - RO2 - SAE - DET BRUZ</t>
  </si>
  <si>
    <t>SIMMT - STRUCTURE D'ACCUEIL DE LA RO2 - SAE - DETACHEMENT BRUZ</t>
  </si>
  <si>
    <t>06036VN</t>
  </si>
  <si>
    <t>SIMMT - RO2 - SETM - DET POITIERS</t>
  </si>
  <si>
    <t>SIMMT - STRUCTURE D'ACCUEIL DE LA RO2 - SETM - DETACHEMENT POITIERS</t>
  </si>
  <si>
    <t>06036VO</t>
  </si>
  <si>
    <t>SIMMT - RO2 - SETM - DET MONTAUBAN</t>
  </si>
  <si>
    <t>SIMMT - STRUCTURE D'ACCUEIL DE LA RO2 - SETM  - DETACHEMENT MONTAUBAN</t>
  </si>
  <si>
    <t>0890000</t>
  </si>
  <si>
    <t>CFIM 6E BLB</t>
  </si>
  <si>
    <t>CENTRE DE FORMATION INITIALE MILITAIRE DE LA 6E BLB</t>
  </si>
  <si>
    <t>0891000</t>
  </si>
  <si>
    <t>CICLOP</t>
  </si>
  <si>
    <t>CENTRE INTERARMEES DE COORDINATION LOGISTIQUE DES OPERATIONS</t>
  </si>
  <si>
    <t>0894000</t>
  </si>
  <si>
    <t>CNCIA</t>
  </si>
  <si>
    <t>COMMISSION NATIONALE DE CONTROLE INTERARMEES</t>
  </si>
  <si>
    <t>09XK000</t>
  </si>
  <si>
    <t>COM RENS</t>
  </si>
  <si>
    <t>COMMANDEMENT DU RENSEIGNEMENT</t>
  </si>
  <si>
    <t>09XL000</t>
  </si>
  <si>
    <t>COM SIC</t>
  </si>
  <si>
    <t>COMMANDEMENT DES SYSTEMES D'INFORMATION ET DE COMMUNICATION DES FORCES</t>
  </si>
  <si>
    <t>0AGH03H</t>
  </si>
  <si>
    <t>SATEL DIV RHL TOULOUSE</t>
  </si>
  <si>
    <t>SATELLITE DIVISION RHL TOULOUSE</t>
  </si>
  <si>
    <t>0A8V03K</t>
  </si>
  <si>
    <t>AAS SURESNES</t>
  </si>
  <si>
    <t>ANTENNE D'ACTION SOCIALE SURESNES</t>
  </si>
  <si>
    <t>0850166</t>
  </si>
  <si>
    <t>ANT DE SITE AJACCIO</t>
  </si>
  <si>
    <t>ANTENNE AJACCIO</t>
  </si>
  <si>
    <t>011I5B3</t>
  </si>
  <si>
    <t>ESID METZ - ANT REG POLY BITCHE</t>
  </si>
  <si>
    <t>ESID METZ - ANTENNE REGIE POLYVALENTE BITCHE</t>
  </si>
  <si>
    <t>01HEA1L</t>
  </si>
  <si>
    <t>DIRISI RNS - ORLEANS CI RSV N1</t>
  </si>
  <si>
    <t>DIRISI RENNES - CIRISI ORLEANS BRICY CI RSV N 1</t>
  </si>
  <si>
    <t>0613237</t>
  </si>
  <si>
    <t>MONTBONNOT</t>
  </si>
  <si>
    <t>ANTENNE EPA BA749</t>
  </si>
  <si>
    <t>05W500A</t>
  </si>
  <si>
    <t>ANT STXN PARIS - PC - EFM COMAR PARIS</t>
  </si>
  <si>
    <t>06RJ01V</t>
  </si>
  <si>
    <t>PM SPM - SLPA BORDEAUX</t>
  </si>
  <si>
    <t>06RJ01Y</t>
  </si>
  <si>
    <t>PM SPM - TOUL SLPA AERO</t>
  </si>
  <si>
    <t>013K9N6</t>
  </si>
  <si>
    <t>CIRISI MERIGNAC CI RSV N1</t>
  </si>
  <si>
    <t>DIRISI BORDEAUX - CIRISI MERIGNAC CI RSV N 1</t>
  </si>
  <si>
    <t>00RC3AU</t>
  </si>
  <si>
    <t>EM DEF - CYBER 39K PM CF 14</t>
  </si>
  <si>
    <t>ETAT-MAJOR DE DEFENSE - CYBER 39K PERSONNEL MILITAIRE CF 144</t>
  </si>
  <si>
    <t>00RC3H1</t>
  </si>
  <si>
    <t>EM DEFENSE - BLESSES ADT</t>
  </si>
  <si>
    <t>ETAT-MAJOR DE DEFENSE - BLESSES DE L'ARMEE DE TERRE</t>
  </si>
  <si>
    <t>00RC3K3</t>
  </si>
  <si>
    <t>EM DEFENSE - AN 3K3</t>
  </si>
  <si>
    <t>ETAT-MAJOR DE DEFENSE - AN - 3K3</t>
  </si>
  <si>
    <t>0103028</t>
  </si>
  <si>
    <t>GROUPE COMMANDEMENT</t>
  </si>
  <si>
    <t>09N5AD3</t>
  </si>
  <si>
    <t>ANT. CIRFA SAINT-ETIENNE</t>
  </si>
  <si>
    <t>ANTENNE AIR DU CENTRE D'INFORMATION ET DE RECRUTEMENT DES FORCES ARMEES SAINT ETIENNE</t>
  </si>
  <si>
    <t>09N5AD4</t>
  </si>
  <si>
    <t>ANT. AIR CIRFA MELUN</t>
  </si>
  <si>
    <t>ANTENNE AIR DU CENTRE D'INFORMATION ET DE RECRUTEMENT DES FORCES ARMEES MELUN</t>
  </si>
  <si>
    <t>09N5AD5</t>
  </si>
  <si>
    <t>ANT. AIR CIRFA QUINPER</t>
  </si>
  <si>
    <t>ANTENNE AIR DU CENTRE D'INFORMATION ET DE RECRUTEMENT DES FORCES ARMEES QUIMPER</t>
  </si>
  <si>
    <t>09N5AD6</t>
  </si>
  <si>
    <t>ANT. AIR CIRFA LIMOGES</t>
  </si>
  <si>
    <t>ANTENNE AIR DU CENTRE D'INFORMATION ET DE RECRUTEMENT DES FORCES ARMEES LIMOGES</t>
  </si>
  <si>
    <t>09N5AD7</t>
  </si>
  <si>
    <t>ANT. AIR CIRFA NIMES</t>
  </si>
  <si>
    <t>ANTENNE AIR DU CENTRE D'INFORMATION ET DE RECRUTEMENT DES FORCES ARMEES NIMES</t>
  </si>
  <si>
    <t>09N5AD8</t>
  </si>
  <si>
    <t>ANT. AIR CIRFA ANGERS</t>
  </si>
  <si>
    <t>ANTENNE AIR DU CENTRE D'INFORMATION ET DE RECRUTEMENT DES FORCES ARMEES ANGERS</t>
  </si>
  <si>
    <t>09N5ADA</t>
  </si>
  <si>
    <t>DRHAAE/SDEF/DIR</t>
  </si>
  <si>
    <t>DRHAAE : S/DIR. ECOLES FORMATION - DIRECTION</t>
  </si>
  <si>
    <t>047N4KB</t>
  </si>
  <si>
    <t>CDEC - EMSST - ELV ESIEA - IVRY S SEINE</t>
  </si>
  <si>
    <t>CDEC- EMSST - ELEVES ESIEA - IVRY SUR SEINE</t>
  </si>
  <si>
    <t>05HF0YW</t>
  </si>
  <si>
    <t>BL EVREUX</t>
  </si>
  <si>
    <t>BUREAU DU LOGEMENT EVREUX</t>
  </si>
  <si>
    <t>09N50J7</t>
  </si>
  <si>
    <t>DRHAAE/SDGR/BGC</t>
  </si>
  <si>
    <t>DRHAAE : S/DIR. GESTION DES RESSOURCES - BUREAU GESTION DES COMPETENCES</t>
  </si>
  <si>
    <t>09N50JM</t>
  </si>
  <si>
    <t>BPC</t>
  </si>
  <si>
    <t>BUREAU PERSONNEL CIVIL</t>
  </si>
  <si>
    <t>09N50K0</t>
  </si>
  <si>
    <t>EFPN</t>
  </si>
  <si>
    <t>ECOLES DE FORMATION DU PERSONNEL NAVIGANT</t>
  </si>
  <si>
    <t>09N50K9</t>
  </si>
  <si>
    <t>DRHAAE/SD2RJ/BRGN</t>
  </si>
  <si>
    <t>DRHAAE : S/DIR. RECRUTEMENT RESERVES JEUNESSE - BUREAU DE LA RESERVE ET DE LA GARDE NATIONALE</t>
  </si>
  <si>
    <t>09O93ZU</t>
  </si>
  <si>
    <t>CICOS - CAB CEMAT AUM PROTES</t>
  </si>
  <si>
    <t>CICOS - CULTES - CAB CEMAT - AUMONERIE PROTESTANTE</t>
  </si>
  <si>
    <t>011L406</t>
  </si>
  <si>
    <t>ESID IDF - SIM-SECT2-ANT ECOLE MILI</t>
  </si>
  <si>
    <t>ESID IDF - SIM - SECTEUR 2 - ANTENNE ECOLE MILITAIRE</t>
  </si>
  <si>
    <t>011L407</t>
  </si>
  <si>
    <t>ESID IDF - SID PARIS-SIM-SECT2-ANT HNI</t>
  </si>
  <si>
    <t>ESID IDF - USID PARIS - SIM - SECTEUR 2- ANTENNE HNI</t>
  </si>
  <si>
    <t>011L408</t>
  </si>
  <si>
    <t>ESID IDF-USID PARIS-SIM-SECT2-ANT VDG</t>
  </si>
  <si>
    <t>ESID IDF - USID PARIS - SIM - SECTEUR 2 - ANTENNE VAL DE GRACE</t>
  </si>
  <si>
    <t>011L40C</t>
  </si>
  <si>
    <t>ESID IDF - SGTM-CELL PIL ARCH - ANT VFDV</t>
  </si>
  <si>
    <t>ESID IDF - SGTM - CELLULE PILOTAGE DES MARCHES - ANTENNE VIEUX FORT DE VINCENNES</t>
  </si>
  <si>
    <t>0AKL08L</t>
  </si>
  <si>
    <t>BUREAU RESERVE</t>
  </si>
  <si>
    <t>09O9412</t>
  </si>
  <si>
    <t>CICOS - CULTES - COMBDD TOURS AUMON ISRA</t>
  </si>
  <si>
    <t>CICOS - CULTES - COMBDD TOURS - AUMONERIE ISRAELITE</t>
  </si>
  <si>
    <t>09O9415</t>
  </si>
  <si>
    <t>CICOS - CULTES - HIA PERCY - AUMONERIE I</t>
  </si>
  <si>
    <t>CICOS - CULTES - HIA PERCY - AUMONERIE ISRAELITE</t>
  </si>
  <si>
    <t>09O9416</t>
  </si>
  <si>
    <t>CICOS - CULTES - COMBDD RENNES AUM PRO</t>
  </si>
  <si>
    <t>CICOS - CULTES - COMBDD RENNES AUMONERIE PROTESTANTE</t>
  </si>
  <si>
    <t>06VZ0E2</t>
  </si>
  <si>
    <t>06VZ0EB</t>
  </si>
  <si>
    <t>01602AK</t>
  </si>
  <si>
    <t>CULTES - EMIA LA REUNION</t>
  </si>
  <si>
    <t>CULTES - ETAT MAJOR INTERARMEES LA REUNION AUMONERIE CATHOLIQUE</t>
  </si>
  <si>
    <t>01602AM</t>
  </si>
  <si>
    <t>CULTES - COMBDD FAZSOI - ANT MAY</t>
  </si>
  <si>
    <t>CULTES - COMBDD LA REUNION MAYOTTE - ANTENNE MAYOTTE AUMONERIE CATHOLIQUE</t>
  </si>
  <si>
    <t>049T001</t>
  </si>
  <si>
    <t>AMSCC - ESM ST CYR - NDO - ELV</t>
  </si>
  <si>
    <t>AMSCC - ECOLE SPECIALE MILITAIRE DE SAINT CYR - NDO - ELEVES</t>
  </si>
  <si>
    <t>09UW7WT</t>
  </si>
  <si>
    <t>CONS POL MIL</t>
  </si>
  <si>
    <t>CONSEILLER POLITICO-MILITAIRE</t>
  </si>
  <si>
    <t>09UW7WV</t>
  </si>
  <si>
    <t>COORD EXE</t>
  </si>
  <si>
    <t>COORDONATEUR EXECUTIF</t>
  </si>
  <si>
    <t>09UW7WW</t>
  </si>
  <si>
    <t>RMD - OTAN</t>
  </si>
  <si>
    <t>REPRESENTATION MILITAIRE ET DE LA DEFENSE AUPRES DE L'OTAN - BRUXELLES</t>
  </si>
  <si>
    <t>09UW7X7</t>
  </si>
  <si>
    <t>RP OTAN</t>
  </si>
  <si>
    <t>REPRESENTATION PERMANENT AUPRES DE L'ATLANTIQUE NORD - BRUXELLES</t>
  </si>
  <si>
    <t>09UW7XK</t>
  </si>
  <si>
    <t>A SUPPRIMER</t>
  </si>
  <si>
    <t>09UW7XL</t>
  </si>
  <si>
    <t>09UW7XM</t>
  </si>
  <si>
    <t>09UW7XN</t>
  </si>
  <si>
    <t>OSCE VIENNE</t>
  </si>
  <si>
    <t>09UW7XW</t>
  </si>
  <si>
    <t>0631NDH</t>
  </si>
  <si>
    <t>09O3015</t>
  </si>
  <si>
    <t>SIA SOCLE</t>
  </si>
  <si>
    <t>SECTION SYSTEMES D'INFORMATION DES ARMEES SOCLE</t>
  </si>
  <si>
    <t>09RW03K</t>
  </si>
  <si>
    <t>COMBDD BRIVE - GSBDD BRIVE AUM PROTEST</t>
  </si>
  <si>
    <t>COMBDD BRIVE - AUMONERIE PROTESTANTE</t>
  </si>
  <si>
    <t>09RW047</t>
  </si>
  <si>
    <t>COMBDD LILLE - PROTEST</t>
  </si>
  <si>
    <t>COMBDD LILLE - AUMONERIE PROTESTANTE</t>
  </si>
  <si>
    <t>02F0AN6</t>
  </si>
  <si>
    <t>0AHX009</t>
  </si>
  <si>
    <t>OPS ENT - CNAD SDK METZ</t>
  </si>
  <si>
    <t>PO ENT - CENTRE NATIONAL D'APPUI A DISTANCE - SDK METZ</t>
  </si>
  <si>
    <t>0AHX00C</t>
  </si>
  <si>
    <t>OPS ENT - CNAD SDK TOULON</t>
  </si>
  <si>
    <t>PO ENT - CENTRE NATIONAL D'APPUI A DISTANCE - SDK TOULON</t>
  </si>
  <si>
    <t>09RW03O</t>
  </si>
  <si>
    <t>COMBDD CLERMONT FERRAND - AUM PROTEST</t>
  </si>
  <si>
    <t>COMBDD CLERMONT-FERRAND - AUMONERIE PROTESTANTE</t>
  </si>
  <si>
    <t>09RW03Z</t>
  </si>
  <si>
    <t>COMBDD IDF  VERSAILLES AUM PROTEST</t>
  </si>
  <si>
    <t>COMBDD IDF - VERSAILLES - AUMONERIE PROTESTANTE</t>
  </si>
  <si>
    <t>06SK02K</t>
  </si>
  <si>
    <t>00C79TK</t>
  </si>
  <si>
    <t>35E RGT INF - MAT PAC CFIM 7BB VALDAHON</t>
  </si>
  <si>
    <t>35E REGIMENT D'INFANTERIE - MATERIELS PAC CFIM 7E BB VALDAHON</t>
  </si>
  <si>
    <t>060372Q</t>
  </si>
  <si>
    <t>SIMMT - SECT GES ST</t>
  </si>
  <si>
    <t>SIMMT - SECTION GESTION DES STOCKS</t>
  </si>
  <si>
    <t>0AB100B</t>
  </si>
  <si>
    <t>SERVICE DETACHE - RESI 3 - TX SPE 2</t>
  </si>
  <si>
    <t>SERVICE DETACHE - RESI 3 - ICM TAUX SPECIAL 2</t>
  </si>
  <si>
    <t>0AH30E8</t>
  </si>
  <si>
    <t>SITE LA TONTOUTA</t>
  </si>
  <si>
    <t>05K01C9</t>
  </si>
  <si>
    <t>GPT RECRUT L E - CSI</t>
  </si>
  <si>
    <t>GPT RECRUT L E - CENTRE DE SELECTION ET D'INCORPORATION DE LA LEGION ETRANGERE</t>
  </si>
  <si>
    <t>060ZAQG</t>
  </si>
  <si>
    <t>SITE GRESSWILLER</t>
  </si>
  <si>
    <t>087AAUC</t>
  </si>
  <si>
    <t>RESTAU ESCALE FORT ST LOU</t>
  </si>
  <si>
    <t>RESTAURANT ESCALE FORT SAINT LOUIS</t>
  </si>
  <si>
    <t>09UW7KJ</t>
  </si>
  <si>
    <t>PPE - AMBASSADE EN OUGANDA</t>
  </si>
  <si>
    <t>AMBASSADE EN OUGANDA - KAMPALA</t>
  </si>
  <si>
    <t>01A6000</t>
  </si>
  <si>
    <t>CPIS</t>
  </si>
  <si>
    <t>CENTRE PARACHUTISTE D'INSTRUCTION SPECIALISEE</t>
  </si>
  <si>
    <t>013Q9H3</t>
  </si>
  <si>
    <t>DIRISI MTZ - DET SIC CHALON/SAONE</t>
  </si>
  <si>
    <t>DIRISI METZ - CIRISI BESANCON DETACHEMENT SIC CHALON SUR SAONE</t>
  </si>
  <si>
    <t>08BD000</t>
  </si>
  <si>
    <t>SEEAD</t>
  </si>
  <si>
    <t>SERVICE DES ESSAIS ET EXPERIMENTATIONS AERONAUTIQUES DE LA DEFENSE</t>
  </si>
  <si>
    <t>08DT026</t>
  </si>
  <si>
    <t>06VY0G3</t>
  </si>
  <si>
    <t>MEDDE - SANTE GENS MER - CONCARNEAU</t>
  </si>
  <si>
    <t>06VY0GC</t>
  </si>
  <si>
    <t>MEDDE - SANTE GENS MER - BASTIA</t>
  </si>
  <si>
    <t>06TB000</t>
  </si>
  <si>
    <t>EPMU CENT AQUITAINE</t>
  </si>
  <si>
    <t>ETABLISSEMENT PRINCIPAL MUNITIONS CENTRE AQUITAINE</t>
  </si>
  <si>
    <t>01AU000</t>
  </si>
  <si>
    <t>31E RGT GENIE</t>
  </si>
  <si>
    <t>31E REGIMENT DU GENIE</t>
  </si>
  <si>
    <t>0176826</t>
  </si>
  <si>
    <t>RIMAP-NC - CIE INF MOTO MCD CAMP NANDAI</t>
  </si>
  <si>
    <t>RIMAP-NC - COMPAGNIE D'INFANTERIE MOTORISEE EN MISSION DE COURTE DUREE - CAMP DE NANDAI</t>
  </si>
  <si>
    <t>083V000</t>
  </si>
  <si>
    <t>CMG METZ</t>
  </si>
  <si>
    <t>SRHC  - CENTRE MINISTERIEL DE GESTION DE METZ</t>
  </si>
  <si>
    <t>00TT495</t>
  </si>
  <si>
    <t>EMIAZDS NORD -DIST SURETE PORT-DUNKERQUE</t>
  </si>
  <si>
    <t>EMIAZDS NORD - DISTRICT DE SURETE PORTUAIRE - SECTEUR DE PROTECTION RENFORCE - DUNKERQUE</t>
  </si>
  <si>
    <t>06Y6056</t>
  </si>
  <si>
    <t>BARLE-ANT DEF MOB CALVI-2REP</t>
  </si>
  <si>
    <t>BARLE - ANTENNE  DEFENSE MOBILITE CALVI - 2 REP - CAMP RAFALLI</t>
  </si>
  <si>
    <t>09UW7J6</t>
  </si>
  <si>
    <t>PPE - AMBASSADE AU PAYS-BAS</t>
  </si>
  <si>
    <t>AMBASSADE AU PAYS-BAS - LA HAYE</t>
  </si>
  <si>
    <t>09UW7J7</t>
  </si>
  <si>
    <t>PPE - AMBASSADE EN OUZBEKISTAN</t>
  </si>
  <si>
    <t>AMBASSADE EN OUZBEKISTAN - TACHKENT</t>
  </si>
  <si>
    <t>09UW7J8</t>
  </si>
  <si>
    <t>PPE - AMBASSADE EN POLOGNE</t>
  </si>
  <si>
    <t>AMBASSADE EN POLOGNE - VARSOVIE</t>
  </si>
  <si>
    <t>09UW7J9</t>
  </si>
  <si>
    <t>PPE - AMBASSADE AU PORTUGAL</t>
  </si>
  <si>
    <t>AMBASSADE AU PORTUGAL - LISBONNE</t>
  </si>
  <si>
    <t>09UW7J2</t>
  </si>
  <si>
    <t>PPE - AMBASSADE EN ITALIE</t>
  </si>
  <si>
    <t>AMBASSADE EN ITALIE - ROME</t>
  </si>
  <si>
    <t>09UW7JA</t>
  </si>
  <si>
    <t>PPE - AMBASSADE EN ROUMANIE</t>
  </si>
  <si>
    <t>AMBASSADE EN ROUMANIE - BUCAREST</t>
  </si>
  <si>
    <t>09UW7JB</t>
  </si>
  <si>
    <t>PPE - AMBASSADE EN RUSSIE</t>
  </si>
  <si>
    <t>AMBASSADE EN RUSSIE - MOSCOU</t>
  </si>
  <si>
    <t>09UW7JC</t>
  </si>
  <si>
    <t>PPE - AMBASSADE EN SERBIE MONTENEGRO</t>
  </si>
  <si>
    <t>AMBASSADE EN SERBIE MONTENEGRO - BELGRADE</t>
  </si>
  <si>
    <t>09UW7JD</t>
  </si>
  <si>
    <t>PPE - AMBASSADE EN SUEDE</t>
  </si>
  <si>
    <t>AMBASSADE EN SUEDE - STOCKHOLM</t>
  </si>
  <si>
    <t>STOCKHOLM</t>
  </si>
  <si>
    <t>09Q005K</t>
  </si>
  <si>
    <t>INF6M C/BAT/CUISI</t>
  </si>
  <si>
    <t>COURS BAT CUISINIER</t>
  </si>
  <si>
    <t>0ALK000</t>
  </si>
  <si>
    <t>DSEO</t>
  </si>
  <si>
    <t>DIRECTION DU SERVICE DE L'ENERGIE OPERATIONNELLE</t>
  </si>
  <si>
    <t>05BU8NG</t>
  </si>
  <si>
    <t>PPE - OE CYBER DD OPS HQ</t>
  </si>
  <si>
    <t>PPE - OE CYBER DEFENCE DIGITAL OPERATIONS HQ - DD OPS HQ - CORSHAM</t>
  </si>
  <si>
    <t>085EA6C</t>
  </si>
  <si>
    <t>MV REGINE</t>
  </si>
  <si>
    <t>0ALP000</t>
  </si>
  <si>
    <t>VCSM OYAPOCK</t>
  </si>
  <si>
    <t>VEDETTE COTIERE DE SURVEILLANCE MARITIME OYAPOCK</t>
  </si>
  <si>
    <t>0AIY0GR</t>
  </si>
  <si>
    <t>COMMANDEMENT DE L'ESPACE - CREIL</t>
  </si>
  <si>
    <t>085EA6I</t>
  </si>
  <si>
    <t>HNOMS OTTO SVERDRUP</t>
  </si>
  <si>
    <t>01HEA59</t>
  </si>
  <si>
    <t>DIRISI RNS - CIRISI AVORD CI RSV N1</t>
  </si>
  <si>
    <t>DIRISI RENNES - CIRISI AVORD CI RSV N1</t>
  </si>
  <si>
    <t>0ALQ000</t>
  </si>
  <si>
    <t>VCSM MARONI</t>
  </si>
  <si>
    <t>VEDETTE COTIERE DE SURVEILLANCE MARITIME MARONI</t>
  </si>
  <si>
    <t>09UW7J1</t>
  </si>
  <si>
    <t>PPE - AMBASSADE EN GRECE</t>
  </si>
  <si>
    <t>AMBASSADE EN GRECE - ATHENES</t>
  </si>
  <si>
    <t>09UW7IT</t>
  </si>
  <si>
    <t>PPE - AMBASSADE EN ALLEMAGNE</t>
  </si>
  <si>
    <t>AMBASSADE EN ALLEMAGNE - BERLIN</t>
  </si>
  <si>
    <t>09UW7IU</t>
  </si>
  <si>
    <t>PPE - AMBASSADE EN AUTRICHE</t>
  </si>
  <si>
    <t>AMBASSADE EN AUTRICHE - VIENNE</t>
  </si>
  <si>
    <t>09UW7IV</t>
  </si>
  <si>
    <t>PPE - AMBASSADE A CHYPRE</t>
  </si>
  <si>
    <t>AMBASSADE A CHYPRE - NICOSIE</t>
  </si>
  <si>
    <t>09UW7IW</t>
  </si>
  <si>
    <t>PPE - AMBASSADE EN CROATIE</t>
  </si>
  <si>
    <t>AMBASSADE EN CROATIE - ZAGREB</t>
  </si>
  <si>
    <t>09O932J</t>
  </si>
  <si>
    <t>CICOS - COMBDD MARSEILLE AUBAGNE</t>
  </si>
  <si>
    <t>CICOS - COMMANDEMENT DE LA BASE DE DEFENSE DE MARSEILLE - AUBAGNE</t>
  </si>
  <si>
    <t>011F6DP</t>
  </si>
  <si>
    <t>ESID LYON - POL ACH - ISTR</t>
  </si>
  <si>
    <t>ESID LYON - POLE ACHATS - ISTRES</t>
  </si>
  <si>
    <t>0AH105V</t>
  </si>
  <si>
    <t>DIV ADP FARE UTE</t>
  </si>
  <si>
    <t>DIVISION ADMINISTRATION DU PERSONNEL FARE UTE</t>
  </si>
  <si>
    <t>09Q002R</t>
  </si>
  <si>
    <t>INF6M C/BAT/FUSIL</t>
  </si>
  <si>
    <t>COURS BAT FUSILIER MARIN</t>
  </si>
  <si>
    <t>09Q002T</t>
  </si>
  <si>
    <t>INF6M C/BAT/DEASM</t>
  </si>
  <si>
    <t>COURS BAT DETECTEUR ARMES SOUS MARINES</t>
  </si>
  <si>
    <t>09Q002V</t>
  </si>
  <si>
    <t>INF6M C/BAT/ELECT</t>
  </si>
  <si>
    <t>COURS BAT ELECTROTECHNICIEN</t>
  </si>
  <si>
    <t>09Q002X</t>
  </si>
  <si>
    <t>INF6M C/BAT/DETEC</t>
  </si>
  <si>
    <t>COURS BAT DETECTEUR</t>
  </si>
  <si>
    <t>09Q002Z</t>
  </si>
  <si>
    <t>INF6M C/BAT/MECAN</t>
  </si>
  <si>
    <t>COURS BAT MECANICIEN NAVAL</t>
  </si>
  <si>
    <t>00RC176</t>
  </si>
  <si>
    <t>EM DEFENSE - 176</t>
  </si>
  <si>
    <t>ETAT-MAJOR DE DEFENSE - 176</t>
  </si>
  <si>
    <t>09S3009</t>
  </si>
  <si>
    <t>OGX CPN PARIS</t>
  </si>
  <si>
    <t>OGX CPN PARIS 08.682</t>
  </si>
  <si>
    <t>06VY0A9</t>
  </si>
  <si>
    <t>CNES GUYANE</t>
  </si>
  <si>
    <t>CENTRE NATIONAL D'ETUDES SPATIALES DE GUYANE</t>
  </si>
  <si>
    <t>042J000</t>
  </si>
  <si>
    <t>2E RGT MAT</t>
  </si>
  <si>
    <t>2E REGIMENT DU MATERIEL</t>
  </si>
  <si>
    <t>06036UH</t>
  </si>
  <si>
    <t>SIMMT - MICAM</t>
  </si>
  <si>
    <t>SIMMT - MISSION DE CONTROLE ET D'ASSISTANCE DE LA MAINTENANCE</t>
  </si>
  <si>
    <t>081U044</t>
  </si>
  <si>
    <t>09 CMA - 147 AM - RESERVE</t>
  </si>
  <si>
    <t>147EME AM - CELLULE RESERVE OPERATIONNELLE</t>
  </si>
  <si>
    <t>081U045</t>
  </si>
  <si>
    <t>148EME AM - HYERES</t>
  </si>
  <si>
    <t>9EME CENTRE MEDICAL DES ARMEES - 148EME ANTENNE MEDICALE</t>
  </si>
  <si>
    <t>013N225</t>
  </si>
  <si>
    <t>DIRISI LYN - DET SIC AMBERIEU</t>
  </si>
  <si>
    <t>DIRISI LYON - CIRISI LYON DETACHEMENT SIC AMBERIEU</t>
  </si>
  <si>
    <t>06R1004</t>
  </si>
  <si>
    <t>C/BE/QMF PVOL</t>
  </si>
  <si>
    <t>ECOLE DU PERSONNEL DU PONT D'ENVOL ELEVES - COURS FORMATION ELEMENTAIRE METIER MOT PISTE/PVOL</t>
  </si>
  <si>
    <t>05U1A4I</t>
  </si>
  <si>
    <t>SECTION PROG SURF TLN</t>
  </si>
  <si>
    <t>047N4HF</t>
  </si>
  <si>
    <t>CDEC - EMSST ELV SUPDECO TLE</t>
  </si>
  <si>
    <t>CDEC - EMSST-ELEVES SUPDECOM-TOULOUSE</t>
  </si>
  <si>
    <t>05BU7D2</t>
  </si>
  <si>
    <t>PPE - CAOC - TORREJON (ESP)</t>
  </si>
  <si>
    <t>PPE - COMMAND AIR OPERATION CENTER (CAOC) - TORREJON (ESPAGNE)</t>
  </si>
  <si>
    <t>05BU7D4</t>
  </si>
  <si>
    <t>PPE - PSS IZMIR (TURQUIE)</t>
  </si>
  <si>
    <t>PPE - POLE SUIVI SYNTHESE (PSS) IZMIR (TURQUIE)</t>
  </si>
  <si>
    <t>06CM028</t>
  </si>
  <si>
    <t>CID-ANGOULÊME</t>
  </si>
  <si>
    <t>UDGA121448 : DÉPARTEMENT COLLABO ET INFORMATIQUE DÉCISIONNELLE -ANGLME</t>
  </si>
  <si>
    <t>06CM029</t>
  </si>
  <si>
    <t>D3P-ANGOULÊME</t>
  </si>
  <si>
    <t>UDGA121449 : DÉPARTEMENT PROTOTYPAGE ET PARAMÉTRAGE PROGICIEL-ANGLME</t>
  </si>
  <si>
    <t>06CM02A</t>
  </si>
  <si>
    <t>D3P-BRUZ</t>
  </si>
  <si>
    <t>UDGA121450 : DÉPARTEMENT PROTOTYPAGE ET PARAMÉTRAGE PROGICIEL - BRUZ</t>
  </si>
  <si>
    <t>06CM02B</t>
  </si>
  <si>
    <t>D3P-VAL-DE-REUIL</t>
  </si>
  <si>
    <t>UDGA121451 : DÉPARTEMENT PROTOTYPAGE ET PARAMÉTRAGE PROGICIEL -VALDEREU</t>
  </si>
  <si>
    <t>06E601B</t>
  </si>
  <si>
    <t>SERECOM-BALMA</t>
  </si>
  <si>
    <t>UDGA160616 : SERVICE EXTÉRIEUR DE LA COMMUNICATION-BALMA</t>
  </si>
  <si>
    <t>045Q32W</t>
  </si>
  <si>
    <t>SITE CHALON SUR SAONE RES</t>
  </si>
  <si>
    <t>SITE CHALON SUR SAONE EMPLOI RESERVE</t>
  </si>
  <si>
    <t>045Q32X</t>
  </si>
  <si>
    <t>SITE DIJON RES</t>
  </si>
  <si>
    <t>SITE DIJON EMPLOI RESERVE</t>
  </si>
  <si>
    <t>045Q33M</t>
  </si>
  <si>
    <t>GSBDD BESANCON - SITE VALDAHON RES</t>
  </si>
  <si>
    <t>SITE VALDAHON EMPLOI RESERVE</t>
  </si>
  <si>
    <t>06P8000</t>
  </si>
  <si>
    <t>U DRHAA BA181 ST DENIS DE LA REUNION</t>
  </si>
  <si>
    <t>UNITES DRHAA DE LA BASE AERIENNE 181 SAINT-DENIS (-DE-LA-REUNION)</t>
  </si>
  <si>
    <t>05HB4WQ</t>
  </si>
  <si>
    <t>REG LILLE</t>
  </si>
  <si>
    <t>REGIE LILLE</t>
  </si>
  <si>
    <t>011F5G7</t>
  </si>
  <si>
    <t>ESID LYON-SECT REGIE INFRA-ISTRES</t>
  </si>
  <si>
    <t>ESID LYON - SECTION REGIE DES INFRASTRUCTURES - ISTRES</t>
  </si>
  <si>
    <t>045Q2TK</t>
  </si>
  <si>
    <t>ANT AUXONNE RES</t>
  </si>
  <si>
    <t>ANTENNE AUXONNE EMPLOI RESERVE</t>
  </si>
  <si>
    <t>05NX001</t>
  </si>
  <si>
    <t>SNA AMETHYSTE BLEU - SERVICE HYG SANTE</t>
  </si>
  <si>
    <t>SOUS-MARIN NUCLEAIRE D'ATTAQUE AMETHYSTE EQUIPAGE BLEU - SERVICE HYGIENE SANTE</t>
  </si>
  <si>
    <t>069G1F6</t>
  </si>
  <si>
    <t>13EME CMA - ECHELON CMDT - ROCHEFORT</t>
  </si>
  <si>
    <t>13EME CENTRE MEDICAL DES ARMEES - ECHELON DE COMMANDEMENT</t>
  </si>
  <si>
    <t>05BU82Z</t>
  </si>
  <si>
    <t>PPE - OS ACSC MAXWELL FIELD (USA)</t>
  </si>
  <si>
    <t>POSTES PERMANENTS A L'ETRANGER - EMS2 - AIR COMMAND AND STAFF COLLEGE - MAXWELL FIELD (ETATS UNIS)</t>
  </si>
  <si>
    <t>0AE0BSF</t>
  </si>
  <si>
    <t>EETC A400M</t>
  </si>
  <si>
    <t>EQUIPE D'EXPERTISE TECHNIQUE CENTRALISEE A400M - ORLEANS BRICY</t>
  </si>
  <si>
    <t>06EZ9IO</t>
  </si>
  <si>
    <t>ST-VAL-DE-REUIL</t>
  </si>
  <si>
    <t>UDGA121297 : SERVICE TECHNIQUE - VAL DE REUIL</t>
  </si>
  <si>
    <t>06EZ9IP</t>
  </si>
  <si>
    <t>BGA-ARCUEIL</t>
  </si>
  <si>
    <t>UDGA121299 : BRIGADE DE GENDARMERIE DE L'ARMEMENT - ARCUEIL</t>
  </si>
  <si>
    <t>06EZ9IQ</t>
  </si>
  <si>
    <t>BGA-GRAMAT</t>
  </si>
  <si>
    <t>UDGA121300 : BRIGADE DE GENDARMERIE DE L'ARMEMENT - GRAMAT</t>
  </si>
  <si>
    <t>ALBIAC</t>
  </si>
  <si>
    <t>0ACM082</t>
  </si>
  <si>
    <t>BUREAU MEDICO - STATUTAIRE</t>
  </si>
  <si>
    <t>09O93WJ</t>
  </si>
  <si>
    <t>CICOS - CULTES - COMBDD RENNES ANT VANNE</t>
  </si>
  <si>
    <t>CICOS - CULTES - COMBDD RENNES ANTENNE VANNES - AUMONERIE CATHOLIQUE</t>
  </si>
  <si>
    <t>09O93WN</t>
  </si>
  <si>
    <t>CICOS - CULTES - COMBDD ROCHEFORT - COGNAC - AUMONERIE MUSULMANE</t>
  </si>
  <si>
    <t>00ZHAOY</t>
  </si>
  <si>
    <t>EMBSPP/DLOG/BCNUM</t>
  </si>
  <si>
    <t>BUREAU CONCEPTION NUMERIQUE</t>
  </si>
  <si>
    <t>019T6W8</t>
  </si>
  <si>
    <t>1ER RGT ETR - ARD - GRLE</t>
  </si>
  <si>
    <t>1ER REGIMENT ETRANGER - ARD - BARLE - ANTENNE DEFENSE MOBILITE FORT DE NOGENT - GRLE</t>
  </si>
  <si>
    <t>05Z0001</t>
  </si>
  <si>
    <t>SNLE LE TERRIBLE BLEU - SERVICE HYG SAN</t>
  </si>
  <si>
    <t>SOUS-MARIN NUCLEAIRE LANCEUR D'ENGINS LE TERRIBLE EQUIPAGE BLEU - SERVICE HYGIENE SANTE</t>
  </si>
  <si>
    <t>05WD133</t>
  </si>
  <si>
    <t>SANTE GENS MER SETE</t>
  </si>
  <si>
    <t>05WD134</t>
  </si>
  <si>
    <t>CAM PARIS SANTE GENS MER BASTIA</t>
  </si>
  <si>
    <t>SANTE GENS MER BASTIA</t>
  </si>
  <si>
    <t>0A7L00J</t>
  </si>
  <si>
    <t>CSS FSM - ESNLE - SERVICE MEDICAL</t>
  </si>
  <si>
    <t>CSS FSM - ESCADRILLE DES SOUS MARINS NUCLEAIRES LANCEURS D'ENGINS SERVICE MEDICAL</t>
  </si>
  <si>
    <t>08263U1</t>
  </si>
  <si>
    <t>SLM TOULON -PC</t>
  </si>
  <si>
    <t>SERVICE LOGISTIQUE DE LA MARINE DE TOULON - PC</t>
  </si>
  <si>
    <t>011L233</t>
  </si>
  <si>
    <t>ESID IDF - USID CREIL</t>
  </si>
  <si>
    <t>011C170</t>
  </si>
  <si>
    <t>ESID BDX-USID ROCHEFORT</t>
  </si>
  <si>
    <t>ESID BORDEAUX - USID ROCHEFORT</t>
  </si>
  <si>
    <t>0A6N01Y</t>
  </si>
  <si>
    <t>ET 55</t>
  </si>
  <si>
    <t>ESCADRON DE TRANSPORT OUESSANT 55</t>
  </si>
  <si>
    <t>08BE0U2</t>
  </si>
  <si>
    <t>SERVICE EQUIP LVC</t>
  </si>
  <si>
    <t>SERVICE EQUIPEMENTS LANVEOC</t>
  </si>
  <si>
    <t>06QW00G</t>
  </si>
  <si>
    <t>CEFAE ELV - « C/BAT/PNTAC</t>
  </si>
  <si>
    <t>CEFAE ELEVES - COURS BAT PNTAC</t>
  </si>
  <si>
    <t>06SW1BE</t>
  </si>
  <si>
    <t>ADML DOUAI</t>
  </si>
  <si>
    <t>067L0AG</t>
  </si>
  <si>
    <t>133EME AM - CHERBOURG</t>
  </si>
  <si>
    <t>15EME CENTRE MEDICAL DES ARMEES - 133EME ANTENNE MEDICALE</t>
  </si>
  <si>
    <t>0AAW003</t>
  </si>
  <si>
    <t>ESP GUADELOUPE</t>
  </si>
  <si>
    <t>ECHELON SOCIAL DE PROXIMITE GUADELOUPE</t>
  </si>
  <si>
    <t>084G000</t>
  </si>
  <si>
    <t>TOULON DET SR</t>
  </si>
  <si>
    <t>TOULON DETACHEMENT SECTION RECHERCHES</t>
  </si>
  <si>
    <t>084I000</t>
  </si>
  <si>
    <t>TOULON CIEGEND</t>
  </si>
  <si>
    <t>TOULON COMPAGNIE DE GENDARMERIE</t>
  </si>
  <si>
    <t>05WS000</t>
  </si>
  <si>
    <t>BOULOGNE/M BSL</t>
  </si>
  <si>
    <t>BOULOGNE/MER BRIGADE DE SURVEILLANCE DU LITTORAL</t>
  </si>
  <si>
    <t>05WT000</t>
  </si>
  <si>
    <t>PORT-LA-N BSL</t>
  </si>
  <si>
    <t>PORT-LA-NOUVELLE BRIGADE DE SURVEILLANCE LITTORAL</t>
  </si>
  <si>
    <t>PORT-LA-NOUVELLE</t>
  </si>
  <si>
    <t>0ACQ03S</t>
  </si>
  <si>
    <t>SICL - CELL ORDO LA ROCHELLE</t>
  </si>
  <si>
    <t>SICL - CELLULE ORDONNANCEMENT - LA ROCHELLE</t>
  </si>
  <si>
    <t>05BU9CA</t>
  </si>
  <si>
    <t>PPE ¿ OLIA ¿ DRM ¿ DID ¿ ABU DHABI (EAU)</t>
  </si>
  <si>
    <t>05LH0X4</t>
  </si>
  <si>
    <t>TPX NANCY - AIA B</t>
  </si>
  <si>
    <t>ANTENNE NANCY - AIA BORDEAUX</t>
  </si>
  <si>
    <t>09O93V7</t>
  </si>
  <si>
    <t>CICOS - CULTES - COMBDD CARCASSONNE - AU</t>
  </si>
  <si>
    <t>CICOS - CULTES - COMBDD CARCASSONNE - AUMONERIE CATHOLIQUE</t>
  </si>
  <si>
    <t>02FYX2N</t>
  </si>
  <si>
    <t>BGAIR CTF ISTRES</t>
  </si>
  <si>
    <t>BGAIR DE CONTROLE TRANSFRONTALIER D'ISTRES</t>
  </si>
  <si>
    <t>011L3ZQ</t>
  </si>
  <si>
    <t>ESID IDF - SECT REG OPS - ANT CREIL</t>
  </si>
  <si>
    <t>SECTION REGIE OPERATIONNELLE - ANTENNE CREIL</t>
  </si>
  <si>
    <t>00IM9FX</t>
  </si>
  <si>
    <t>BCS BFA - RO2</t>
  </si>
  <si>
    <t>BATAILLON DE COMMANDEMENT ET DE SOUTIEN DE LA BRIGADE FRANCO-ALLEMANDE - STRUCTURE D'ACCUEIL RO2</t>
  </si>
  <si>
    <t>09XN052</t>
  </si>
  <si>
    <t>EM 3E DIV - RO2</t>
  </si>
  <si>
    <t>ETAT-MAJOR DE LA 3E DIVISION - STRUCTURE D'ACCUEIL DE LA RO2</t>
  </si>
  <si>
    <t>00FH99F</t>
  </si>
  <si>
    <t>2E REI - BLESSES DE L'ADT</t>
  </si>
  <si>
    <t>2E REGIMENT ETRANGER D'INFANTERIE - BLESSES DE L'ARMEE DE TERRE</t>
  </si>
  <si>
    <t>02FZ025</t>
  </si>
  <si>
    <t>05LF107</t>
  </si>
  <si>
    <t>AT PROD</t>
  </si>
  <si>
    <t>ATELIERS DE PRODUCTION</t>
  </si>
  <si>
    <t>085H03Y</t>
  </si>
  <si>
    <t>SEC. CCAB.</t>
  </si>
  <si>
    <t>SECRETARIAT DU CHEF DE CAB (SEC. CCAB)</t>
  </si>
  <si>
    <t>05BU873</t>
  </si>
  <si>
    <t>PPE - EPRC - POGGIO RENATICO - ITA</t>
  </si>
  <si>
    <t>PPE - EUROPEAN PERSONNEL RECOVERY CENTRE - EPRC - POGGIO RENATICO (ITALIE)</t>
  </si>
  <si>
    <t>011I5DA</t>
  </si>
  <si>
    <t>ESID METZ - ANT MORV</t>
  </si>
  <si>
    <t>06JC1AU</t>
  </si>
  <si>
    <t>AEA-NANTES</t>
  </si>
  <si>
    <t>UDGA121496 : SECTEUR D'AFFAIRES AEA - NANTES</t>
  </si>
  <si>
    <t>02FCFG8</t>
  </si>
  <si>
    <t>05N10US</t>
  </si>
  <si>
    <t>05PP000</t>
  </si>
  <si>
    <t>PANTHERE</t>
  </si>
  <si>
    <t>BATIMENT ECOLE PANTHERE</t>
  </si>
  <si>
    <t>05PQ000</t>
  </si>
  <si>
    <t>JAGUAR</t>
  </si>
  <si>
    <t>BATIMENT ECOLE JAGUAR</t>
  </si>
  <si>
    <t>05TU03C</t>
  </si>
  <si>
    <t>ROSNAY CIFUSIL</t>
  </si>
  <si>
    <t>COMPAGNIE DE FUSILIERS-MARINS-ROSNAY</t>
  </si>
  <si>
    <t>05TU03Q</t>
  </si>
  <si>
    <t>ROSNAY TRANS - PC - EFM BREST</t>
  </si>
  <si>
    <t>ROSNAY TRANSMISSIONS - PC - EFM BREST</t>
  </si>
  <si>
    <t>05TU061</t>
  </si>
  <si>
    <t>BGMAR ROSNAY</t>
  </si>
  <si>
    <t>BRIGADE GENDARMERIE MARITIME DE ROSNAY</t>
  </si>
  <si>
    <t>0AB0003</t>
  </si>
  <si>
    <t>AAS KONE</t>
  </si>
  <si>
    <t>05E11FF</t>
  </si>
  <si>
    <t>ANTENNE CESIMMO LYON</t>
  </si>
  <si>
    <t>01879DD</t>
  </si>
  <si>
    <t>EMAT - DELPAT</t>
  </si>
  <si>
    <t>ETAT-MAJOR DE L'ARMEE DE TERRE - DELEGATION DU PATRIMOINE DE L'ARMEE DE TERRE</t>
  </si>
  <si>
    <t>0862368</t>
  </si>
  <si>
    <t>BSPP DET HNI SPE IDF</t>
  </si>
  <si>
    <t>BSPP - DETACHEMENT HOTEL NATIONAL DES INVALIDES - SPECIFIQUE IDF</t>
  </si>
  <si>
    <t>08K5008</t>
  </si>
  <si>
    <t>DIRECCTE AQUITAINE</t>
  </si>
  <si>
    <t>DIRECCTE AQUITAINE-LIMOUSIN</t>
  </si>
  <si>
    <t>08K500C</t>
  </si>
  <si>
    <t>MERPN - DIRECCTE PACA</t>
  </si>
  <si>
    <t>DIRECCTE PROVENCE-ALPES-COTE D'AZUR</t>
  </si>
  <si>
    <t>08K500E</t>
  </si>
  <si>
    <t>MERPN - DIRECCTE IDF DGA</t>
  </si>
  <si>
    <t>DIRECCTE ILE DE FRANCE DGA</t>
  </si>
  <si>
    <t>AUBERVILLIERS</t>
  </si>
  <si>
    <t>08K500G</t>
  </si>
  <si>
    <t>MERPN - DIRECCTE MIDI PYRENEES DGA</t>
  </si>
  <si>
    <t>DIRECCTE MIDI PYRENEES DGA</t>
  </si>
  <si>
    <t>013K790</t>
  </si>
  <si>
    <t>DIRISI BDX - DET  SIC POITIERS</t>
  </si>
  <si>
    <t>DIRISI BORDEAUX - CIRISI COGNAC DETACHEMENT SIC POITIERS</t>
  </si>
  <si>
    <t>09TV000</t>
  </si>
  <si>
    <t>ZIG BMA PELLEPORT</t>
  </si>
  <si>
    <t>09TX000</t>
  </si>
  <si>
    <t>EETAA722 - SAINTES</t>
  </si>
  <si>
    <t>ÉCOLE D'ENSEIGNEMENT TECHNIQUE DE L'ARMÉE DE L'AIR 722</t>
  </si>
  <si>
    <t>06O0000</t>
  </si>
  <si>
    <t>U CSFA BA 126 SOLENZARA (-VENTISERI)</t>
  </si>
  <si>
    <t>UNITES CSFA DE LA BASE AERIENNE 126 SOLENZARA (-VENTISERI)</t>
  </si>
  <si>
    <t>085H03W</t>
  </si>
  <si>
    <t>OFF.CAB.MIL.$</t>
  </si>
  <si>
    <t>OFFICIER CABINET MILITAIRE (OFF.CAB.MIL)</t>
  </si>
  <si>
    <t>085H03X</t>
  </si>
  <si>
    <t>ADC</t>
  </si>
  <si>
    <t>AIDE DE CAMP (ADC)</t>
  </si>
  <si>
    <t>06EK05S</t>
  </si>
  <si>
    <t>08K9000</t>
  </si>
  <si>
    <t>MIN SOLIDARITES SANTE</t>
  </si>
  <si>
    <t>MINISTERE DES SOLIDARITES ET DE LA SANTE</t>
  </si>
  <si>
    <t>00G999D</t>
  </si>
  <si>
    <t>051P1E0</t>
  </si>
  <si>
    <t>CHEF DE GRPT</t>
  </si>
  <si>
    <t>CHEF DE GROUPEMENT</t>
  </si>
  <si>
    <t>051P1H0</t>
  </si>
  <si>
    <t>BN BREST - PC - EFM BREST</t>
  </si>
  <si>
    <t>BASE NAVALE DE BREST - PC - EFM BREST</t>
  </si>
  <si>
    <t>087C0AT</t>
  </si>
  <si>
    <t>ARS</t>
  </si>
  <si>
    <t>AGENCE REGIONALE DE SANTE D'ILE DE FRANCE (SSA)</t>
  </si>
  <si>
    <t>081A1EW</t>
  </si>
  <si>
    <t>21EME AM - LILLE</t>
  </si>
  <si>
    <t>3EME CENTRE MEDICAL DES ARMEES - 21EME ANTENNE MEDICALE</t>
  </si>
  <si>
    <t>042N000</t>
  </si>
  <si>
    <t>7E RGT MAT</t>
  </si>
  <si>
    <t>7E REGIMENT DU MATERIEL</t>
  </si>
  <si>
    <t>011F5I3</t>
  </si>
  <si>
    <t>ESID LYON-CELL REGIE  INFRA-ANT NIMES</t>
  </si>
  <si>
    <t>ESID LYON - CELLULE REGIE DES INFRASTRUCTURES - ANTENNE NIMES</t>
  </si>
  <si>
    <t>0A8S00Z</t>
  </si>
  <si>
    <t>SECT GRENOBLE-GAP</t>
  </si>
  <si>
    <t>SECTEUR GRENOBLE-GAP</t>
  </si>
  <si>
    <t>06VI000</t>
  </si>
  <si>
    <t>ALERTE SNLEM/E</t>
  </si>
  <si>
    <t>ALERTE SNLE MISSION/ENTRAINEMENT</t>
  </si>
  <si>
    <t>06VJ000</t>
  </si>
  <si>
    <t>ALERTE SNLE GE</t>
  </si>
  <si>
    <t>ALERTE SNLE GENERALE</t>
  </si>
  <si>
    <t>02FE060</t>
  </si>
  <si>
    <t>DLI</t>
  </si>
  <si>
    <t>DETACHEMENT DE LIAISON</t>
  </si>
  <si>
    <t>0A8S015</t>
  </si>
  <si>
    <t>00CY000</t>
  </si>
  <si>
    <t>27E BCA</t>
  </si>
  <si>
    <t>27E BATAILLON DE CHASSEURS ALPINS</t>
  </si>
  <si>
    <t>05EM08F</t>
  </si>
  <si>
    <t>ECMSSA - ATELIER DE MAINTENANCE-BORDEAUX</t>
  </si>
  <si>
    <t>ECMSSA - ATELIER DE MAINTENANCE - SITE DE BORDEAUX</t>
  </si>
  <si>
    <t>062X3C5</t>
  </si>
  <si>
    <t>EPMU PROV MED - DET MUN MIRAMAS</t>
  </si>
  <si>
    <t>ET PRINC MUN PROVENCE MEDITERRANEE - DETACHEMENT MUNITIONS MIRAMAS</t>
  </si>
  <si>
    <t>00BW99B</t>
  </si>
  <si>
    <t>1ER RGT TIR - BLESSES DE L'ADT</t>
  </si>
  <si>
    <t>1ER RGT TIR - BLESSES DE L'ARMEE DE TERRE</t>
  </si>
  <si>
    <t>02KN101</t>
  </si>
  <si>
    <t>C/S/SIC</t>
  </si>
  <si>
    <t>POLE ECOLES MEDITERRANEE ELEVES - COURS SPECIALITE ""OFFICIERS SIC"</t>
  </si>
  <si>
    <t>06M9000</t>
  </si>
  <si>
    <t>UNITES CFA DE BA 117 PARIS BALARD</t>
  </si>
  <si>
    <t>UNITES CFA DE BASE AERIENNE 117 PARIS BALARD</t>
  </si>
  <si>
    <t>06MA000</t>
  </si>
  <si>
    <t>U CFA DE LA BA 102 DIJON (-LONGVIC)</t>
  </si>
  <si>
    <t>UNITES CFA DE LA BASE AERIENNE 102 DIJON (-LONGVIC)</t>
  </si>
  <si>
    <t>06ED000</t>
  </si>
  <si>
    <t>DSIRP</t>
  </si>
  <si>
    <t>DIRECTION DE LA SECURITE INDUSTRIELLE EN REGION PARISIENNE</t>
  </si>
  <si>
    <t>06EE000</t>
  </si>
  <si>
    <t>DIRECTION DE LA STRATEGIE</t>
  </si>
  <si>
    <t>06EF000</t>
  </si>
  <si>
    <t>DAJ AFFAIRES PENALES MILITAIRES</t>
  </si>
  <si>
    <t>DIRECTION DES AFFAIRES JURIDIQUES AFFAIRES PENALES MILITAIRES</t>
  </si>
  <si>
    <t>06EG000</t>
  </si>
  <si>
    <t>DAJ CONTENTIEUX</t>
  </si>
  <si>
    <t>DIRECTION DES AFFAIRES JURIDIQUES CONTENTIEUX</t>
  </si>
  <si>
    <t>06IE000</t>
  </si>
  <si>
    <t>DGSE 5</t>
  </si>
  <si>
    <t>SB DGSE 5</t>
  </si>
  <si>
    <t>06IF000</t>
  </si>
  <si>
    <t>DGSE 6</t>
  </si>
  <si>
    <t>SB DGSE 6</t>
  </si>
  <si>
    <t>06IG000</t>
  </si>
  <si>
    <t>DGSE 7</t>
  </si>
  <si>
    <t>SB DGSE 7</t>
  </si>
  <si>
    <t>013N607</t>
  </si>
  <si>
    <t>DIRISI LYN - DET SIC SSA</t>
  </si>
  <si>
    <t>DIRISI LYON - CIRISI LYON DETACHEMENT SIC SSA</t>
  </si>
  <si>
    <t>019L460</t>
  </si>
  <si>
    <t>132E RIC - ECD EPM SEDZERE</t>
  </si>
  <si>
    <t>132E RIC - ELEMENT CYNO DE DETECTION DE L'ETS DE MUNITIONS AQUITAINE DE SEDZERE</t>
  </si>
  <si>
    <t>019L461</t>
  </si>
  <si>
    <t>132E RIC - ECD EPM BRIENNE</t>
  </si>
  <si>
    <t>132E RIC - ELEMENT CYNO DE DETECTION DE L'ETS DE MUNITIONS CHAMPAGNE PICARDIE DE BRIENNE</t>
  </si>
  <si>
    <t>019L462</t>
  </si>
  <si>
    <t>132E RIC - ECD EPM MIRAMAS</t>
  </si>
  <si>
    <t>132E RIC - ELEMENT CYNO DE DETECTION DE L'ETS DE MUNITIONS PROVENCE DE MIRAMAS</t>
  </si>
  <si>
    <t>01DX941</t>
  </si>
  <si>
    <t>LYC MIL AIX - CPGE</t>
  </si>
  <si>
    <t>LYCEE MILITAIRE D'AIX-EN-PROVENCE - CPGE</t>
  </si>
  <si>
    <t>013Q989</t>
  </si>
  <si>
    <t>DIRISI MTZ - DET SIC AUTUN</t>
  </si>
  <si>
    <t>DIRISI METZ - CIRISI BESANCON DETACHEMENT SIC AUTUN</t>
  </si>
  <si>
    <t>05HCAM5</t>
  </si>
  <si>
    <t>CELL PREV RES</t>
  </si>
  <si>
    <t>CELLULE PREVENTION DU RESEAU</t>
  </si>
  <si>
    <t>05BU8AT</t>
  </si>
  <si>
    <t>PPE - OESNA - EUROCONTROL BRUXELLE</t>
  </si>
  <si>
    <t>PPE - ORGANISATION EUROPEENNE POUR LA SECURITE DE NAVIGATION AERIENNE (EUROCONTROL) - BRUXELLES</t>
  </si>
  <si>
    <t>0ACY024</t>
  </si>
  <si>
    <t>COM E2CIA - FECS</t>
  </si>
  <si>
    <t>COM E2CIA - FORCE D'EXPERTISE DU COMBAT SCORPION</t>
  </si>
  <si>
    <t>06VY04K</t>
  </si>
  <si>
    <t>ENSM LE HAVRE</t>
  </si>
  <si>
    <t>90420 - ECOLE NATIONALE SUPERIEURE MARITIME LE HAVRE</t>
  </si>
  <si>
    <t>STE ADRESSE</t>
  </si>
  <si>
    <t>06Y901B</t>
  </si>
  <si>
    <t>SESU ANT VILLACOUBLAY</t>
  </si>
  <si>
    <t>SERVICE EXECUTANT SOLDE UNIQUE ANTENNE VILLACOUBLAY</t>
  </si>
  <si>
    <t>010S02C</t>
  </si>
  <si>
    <t>CDT SMA - COMPLEMENT INDIVIDUEL - PERS</t>
  </si>
  <si>
    <t>CDT SMA - PARIS - PARIS - COMPLEMENT INDIVIDUEL - PERSONNEL TER</t>
  </si>
  <si>
    <t>06CX2EQ</t>
  </si>
  <si>
    <t>UDGA166244 : DIVISION ESSAIS EXPERTISE</t>
  </si>
  <si>
    <t>010X2FA</t>
  </si>
  <si>
    <t>RSMA-PF - HIVA OA</t>
  </si>
  <si>
    <t>REGIMENT DU SERVICE MILITAIRE ADAPTE - POLYNESIE - PARTIE RESERVE - HIVA OA</t>
  </si>
  <si>
    <t>069G1B4</t>
  </si>
  <si>
    <t>13 CMA - 109 AM - RESERVE</t>
  </si>
  <si>
    <t>109EME AM - CELLULE RESERVE OPERATIONNELLE</t>
  </si>
  <si>
    <t>069G1CQ</t>
  </si>
  <si>
    <t>107EME AM - POITIERS</t>
  </si>
  <si>
    <t>13EME CENTRE MEDICAL DES ARMEES - 107EME ANTENNE MEDICALE</t>
  </si>
  <si>
    <t>08BE00N</t>
  </si>
  <si>
    <t>SERVICE QUALITE CONTROLE LBH</t>
  </si>
  <si>
    <t>SERVICE QUALITE CONTROLE LANN-BIHOUE</t>
  </si>
  <si>
    <t>02FM030</t>
  </si>
  <si>
    <t>02FM033</t>
  </si>
  <si>
    <t>05BU7D6</t>
  </si>
  <si>
    <t>PPE - CCD COE- TALLINN</t>
  </si>
  <si>
    <t>PPE - NATO COOPERATIVE CYBER DEFENCE CENTRE OF EXCELLENCE - CCD COE- TALLINN (ESTONIE)</t>
  </si>
  <si>
    <t>05BU7D8</t>
  </si>
  <si>
    <t>PPE - OL EMAA RCAF HQ - OTTAWA (CAN)</t>
  </si>
  <si>
    <t>PPE - OFFICIER LIAISON EMAA RCAF HQ - OTTAWA (CANADA)</t>
  </si>
  <si>
    <t>02FOA59</t>
  </si>
  <si>
    <t>CIIRAA - NANTES</t>
  </si>
  <si>
    <t>CENTRE D'INSTRUCTION ET D'INFORMATION DE RESERVE DE L'ARMEE DE L'AIR - NANTES</t>
  </si>
  <si>
    <t>06VY04E</t>
  </si>
  <si>
    <t>CSN DUNKERQUE</t>
  </si>
  <si>
    <t>90390 - CENTRE DE SECURITE DES NAVIRES DE DUNKERQUE</t>
  </si>
  <si>
    <t>05BU7DA</t>
  </si>
  <si>
    <t>PPE - OLIA JCS PENTAGON WASHINGTON (EU)</t>
  </si>
  <si>
    <t>PPE - OFFICIER DE LIAISON IA - JOINT CHIEFS OF STAFF PENTAGON - WASHINGTON DC (ETATS-UNIS)</t>
  </si>
  <si>
    <t>05BU7DD</t>
  </si>
  <si>
    <t>PPE - EXP NATIONAL DET LIBAN - BEYROUTH</t>
  </si>
  <si>
    <t>PPE - EXPERT NATIONAL DETACHE LIBAN - BEYROUTH (LIBAN)</t>
  </si>
  <si>
    <t>00TW9C1</t>
  </si>
  <si>
    <t>CENTIAL - 51E RI - STAT SER DET SUIPPES</t>
  </si>
  <si>
    <t>CENTIAL - 51E RI - STATION-SERVICE DET-SUIPPES</t>
  </si>
  <si>
    <t>0AFC000</t>
  </si>
  <si>
    <t>EC FREMM DA</t>
  </si>
  <si>
    <t>EQUIPAGE DE CONDUITE FREMM DA</t>
  </si>
  <si>
    <t>0AFD000</t>
  </si>
  <si>
    <t>SUFFREN BL</t>
  </si>
  <si>
    <t>SNA SUFFREN BLEU</t>
  </si>
  <si>
    <t>01DU99K</t>
  </si>
  <si>
    <t>LYC MIL ST CYR - BTS CYBER</t>
  </si>
  <si>
    <t>LYCEE MILITAIRE DE SAINT CYR - BTS CYBER</t>
  </si>
  <si>
    <t>05TN000</t>
  </si>
  <si>
    <t>ALERTE CIRA</t>
  </si>
  <si>
    <t>ALERTE CENT INTERP RECONNAISSANCE ACOUST TOULON</t>
  </si>
  <si>
    <t>00IN092</t>
  </si>
  <si>
    <t>EM BFA - CHEFFERIE SANTE - PERS SSA</t>
  </si>
  <si>
    <t>ETAT-MAJOR DE LA BRIGADE FRANCO-ALLEMANDE - CHEFFERIE SANTE - PERSONNEL SSA</t>
  </si>
  <si>
    <t>052P4DC</t>
  </si>
  <si>
    <t>MOURMELON</t>
  </si>
  <si>
    <t>CENTRE D'INSTRUCTIONS ELEMENTAIRES DE CONDUITE MOURMELON</t>
  </si>
  <si>
    <t>052P4DE</t>
  </si>
  <si>
    <t>OFF. S-OFF. EN FORM.</t>
  </si>
  <si>
    <t>OFFICIERS ET SOUS-OFFICIERS EN FORMATION - NDO</t>
  </si>
  <si>
    <t>0613177</t>
  </si>
  <si>
    <t>ANTENNE 27° BCA</t>
  </si>
  <si>
    <t>05BU253</t>
  </si>
  <si>
    <t>PPE - OFFICIER D'ECHANGE PLYMOUTH</t>
  </si>
  <si>
    <t>01C29HG</t>
  </si>
  <si>
    <t>515E RGT TRN - STRUCTURE ACCUEIL RO2</t>
  </si>
  <si>
    <t>515E REGIMENT DU TRAIN - STRUCTURE D'ACCUEIL DE LA RO2 - BRIE</t>
  </si>
  <si>
    <t>00B79GI</t>
  </si>
  <si>
    <t>516E RGT TRN - STRUCTURE ACCUEIL RO2</t>
  </si>
  <si>
    <t>516E REGIMENT DU TRAIN - STRUCTURE D'ACCUEIL DE LA RO2 - ECROUVES</t>
  </si>
  <si>
    <t>030Q006</t>
  </si>
  <si>
    <t>CLAS1GUEPARD - DJIBOUTI</t>
  </si>
  <si>
    <t>MATERIELS DE CLASSE 1 GUEPARD - DJIBOUTI</t>
  </si>
  <si>
    <t>06VY048</t>
  </si>
  <si>
    <t>DDTM 76</t>
  </si>
  <si>
    <t>90360 - DIRECTION DEPARTEMENTALE DES TERRITOIRES ET DE LA MER SEINE-MARITIME</t>
  </si>
  <si>
    <t>08EQ000</t>
  </si>
  <si>
    <t>SMITER - 12E BSMAT - DET VERSAILLES</t>
  </si>
  <si>
    <t>SMITER - 12E BSMAT - DETACHEMENT VERSAILLES</t>
  </si>
  <si>
    <t>01A219K</t>
  </si>
  <si>
    <t>CPEOM - PEPM</t>
  </si>
  <si>
    <t>CPEOM-POLE D'ENTRAINEMENT ET DE PROJECTION MEDITERRANEE-AJACCIO</t>
  </si>
  <si>
    <t>02ESAGI</t>
  </si>
  <si>
    <t>0ALA1CX</t>
  </si>
  <si>
    <t>ADMR CLERMOND FERRAND</t>
  </si>
  <si>
    <t>02FDJ0N</t>
  </si>
  <si>
    <t>02FDJ1D</t>
  </si>
  <si>
    <t>09O00BF</t>
  </si>
  <si>
    <t>SICO - VF DIRISI</t>
  </si>
  <si>
    <t>SICO - VACANCE FRICTIONNELLE DIRISI</t>
  </si>
  <si>
    <t>085EA4S</t>
  </si>
  <si>
    <t>HDMS ESBERN SNARE</t>
  </si>
  <si>
    <t>01HEA3G</t>
  </si>
  <si>
    <t>DIRISI RNS - VF DIRISI</t>
  </si>
  <si>
    <t>DIRISI RENNES - VACANCE FRICTIONNELLE DIRISI</t>
  </si>
  <si>
    <t>0ADC05J</t>
  </si>
  <si>
    <t>ELEVES PARAMEDICAUX - NDO</t>
  </si>
  <si>
    <t>0ACM07M</t>
  </si>
  <si>
    <t>POLE REFERENT SUD EST</t>
  </si>
  <si>
    <t>02FP85X</t>
  </si>
  <si>
    <t>0ACK061</t>
  </si>
  <si>
    <t>ADJ RESPONSABLE FONCTIONNEL LUMM</t>
  </si>
  <si>
    <t>ADJOINT AU CHEF DE BUREAU - RESPONSABLE FONCTIONNEL LUMM - CMA NUMERIQUE</t>
  </si>
  <si>
    <t>0631N6N</t>
  </si>
  <si>
    <t>POLE BSL LORIENT LANN BIHOUE</t>
  </si>
  <si>
    <t>POLE LORIENT LANN BIHOUE</t>
  </si>
  <si>
    <t>085EA4M</t>
  </si>
  <si>
    <t>HMNLS DE ZEVEN PROVINCIEN</t>
  </si>
  <si>
    <t>060V4W1</t>
  </si>
  <si>
    <t>POLE LVV LA VALBONNE AMBE</t>
  </si>
  <si>
    <t>POLE LA VALBONNE AMBERIEU</t>
  </si>
  <si>
    <t>05YG003</t>
  </si>
  <si>
    <t>05YG004</t>
  </si>
  <si>
    <t>CCS FAN BREST</t>
  </si>
  <si>
    <t>CHEFFERIE SERVICE SANTE ANT. BREST</t>
  </si>
  <si>
    <t>02ERXB1</t>
  </si>
  <si>
    <t>00JS115</t>
  </si>
  <si>
    <t>GSBDD RENNES ANT RENNES</t>
  </si>
  <si>
    <t>ANTENNE RENNES</t>
  </si>
  <si>
    <t>051Y19G</t>
  </si>
  <si>
    <t>CENTEX GAE</t>
  </si>
  <si>
    <t>CENTRE D'EXPERTISE DU GROUPE AERIEN EMBARQUE</t>
  </si>
  <si>
    <t>05O0001</t>
  </si>
  <si>
    <t>SNA PERLE ROUGE - SERVICE HYG SANTE</t>
  </si>
  <si>
    <t>SOUS-MARIN NUCLEAIRE D'ATTAQUE PERLE EQUIPAGE ROUGE - SERVICE HYGIENE SANTE</t>
  </si>
  <si>
    <t>05K3000</t>
  </si>
  <si>
    <t>AMAINT OME- POLYNESIE</t>
  </si>
  <si>
    <t>AUTORITE DE MAINTENANCE DES MATERIELS TERRESTRES EN OUTRE MER ET A L ETRANGER- POLYNESIE</t>
  </si>
  <si>
    <t>00F2057</t>
  </si>
  <si>
    <t>1ER RHC - CTA</t>
  </si>
  <si>
    <t>1ER REGIMENT D'HELICOPTERES DE COMBAT - CODE TECHNIQUE APPROVISIONNEMENTS - ALAT</t>
  </si>
  <si>
    <t>00F2058</t>
  </si>
  <si>
    <t>1ER RHC - CTRE DISTRI</t>
  </si>
  <si>
    <t>1ER REGIMENT D'HELICOPTERES DE COMBAT - CENTRE DE DISTRIBUTION</t>
  </si>
  <si>
    <t>06171MN</t>
  </si>
  <si>
    <t>SITE BFT MAUD HUY</t>
  </si>
  <si>
    <t>SITE BELFORT MAUD HUY</t>
  </si>
  <si>
    <t>0A8V01N</t>
  </si>
  <si>
    <t>ANT ACT SOC PERCY</t>
  </si>
  <si>
    <t>ANTENNE D'ACTION SOCIALE PERCY</t>
  </si>
  <si>
    <t>05ZR6AO</t>
  </si>
  <si>
    <t>14E RISLP - USR SOUT OPS CBT</t>
  </si>
  <si>
    <t>14E RISLP- UNITE SPECIALISEE DE RESERVE - SOUTIEN DU COMBATTANT</t>
  </si>
  <si>
    <t>06FE000</t>
  </si>
  <si>
    <t>DRHAT - (F) DCL</t>
  </si>
  <si>
    <t>06FF000</t>
  </si>
  <si>
    <t>DRHAT -  (F) DT PERSONNEL CIVIL</t>
  </si>
  <si>
    <t>DRHAT - (F) DT PERSONNEL CIVIL</t>
  </si>
  <si>
    <t>06FG000</t>
  </si>
  <si>
    <t>DRHAT (F) FORM INTERNAT - ACCUEIL A</t>
  </si>
  <si>
    <t>DRHAT - (F) FORM. INTERNATIONAL - ACCUEIL AUTRES</t>
  </si>
  <si>
    <t>06FH000</t>
  </si>
  <si>
    <t>DRHAT (F) FORM. INTERNAT- EXPORT A</t>
  </si>
  <si>
    <t>DRHAT - (F) FORM. INTERNATIONAL - EXPORT AUTRES</t>
  </si>
  <si>
    <t>05NY001</t>
  </si>
  <si>
    <t>SNA AMETHYSTE ROUGE - SERVICE HYG SANTE</t>
  </si>
  <si>
    <t>SOUS-MARIN NUCLEAIRE D'ATTAQUE AMETHYSTE EQUIPAGE ROUGE - SERVICE HYGIENE SANTE</t>
  </si>
  <si>
    <t>00RT4AK</t>
  </si>
  <si>
    <t>ICD</t>
  </si>
  <si>
    <t>05DH004</t>
  </si>
  <si>
    <t>HIA DESGNETTES - RESERVE</t>
  </si>
  <si>
    <t>HIA DESGNETTES - CELLULE RESERVE OPERATIONNELLE</t>
  </si>
  <si>
    <t>08DA00R</t>
  </si>
  <si>
    <t>MCDEF PARIS 11</t>
  </si>
  <si>
    <t>060T81F</t>
  </si>
  <si>
    <t>RESTO SEINE PORT STE ASSISE</t>
  </si>
  <si>
    <t>RESTAURANT SEINE PORT SAINTE ASSISE</t>
  </si>
  <si>
    <t>0AKQ002</t>
  </si>
  <si>
    <t>FLOTTILLE LCM - MLCM 1</t>
  </si>
  <si>
    <t>FLOTTILLE DE LUTTE CONTRE LES MINES- MLCM 1</t>
  </si>
  <si>
    <t>085H0A8</t>
  </si>
  <si>
    <t>CNRLT</t>
  </si>
  <si>
    <t>COORDINATION NATIONALE DU RENSEIGNEMENT ET DE LA LUTTE CONTRE LE TERRORISME</t>
  </si>
  <si>
    <t>06S605W</t>
  </si>
  <si>
    <t>06S605X</t>
  </si>
  <si>
    <t>02FDD00</t>
  </si>
  <si>
    <t>CFA EA SSA</t>
  </si>
  <si>
    <t>08EF000</t>
  </si>
  <si>
    <t>SMITER - 8E RMAT - DET SUIPPES</t>
  </si>
  <si>
    <t>SMITER - 8E RMAT - DETACHEMENT SUIPPES</t>
  </si>
  <si>
    <t>088L000</t>
  </si>
  <si>
    <t>(F)TRS LOG EDA</t>
  </si>
  <si>
    <t>(F) TRANSPORT LOGISTIQUE EDA</t>
  </si>
  <si>
    <t>088M000</t>
  </si>
  <si>
    <t>(F) RCIR</t>
  </si>
  <si>
    <t>(F) EMAT - ACHAT RCIR AU SCERCAT</t>
  </si>
  <si>
    <t>088O000</t>
  </si>
  <si>
    <t>(F) FFECSA</t>
  </si>
  <si>
    <t>(F) EMAT - FORCES FRA ELT CIV STAT ALLEM</t>
  </si>
  <si>
    <t>05BU8B0</t>
  </si>
  <si>
    <t>PPE - SHAPE - CTC - MOLESWORTH (GB)</t>
  </si>
  <si>
    <t>PPE - SHAPE - CENTRALISED TARGETING CAPACITY (CTC) - MOLESWORTH (GRANDE-BRETAGNE)</t>
  </si>
  <si>
    <t>00ZK4C8</t>
  </si>
  <si>
    <t>GIS1/12CIS/AM MENI/AM MENI</t>
  </si>
  <si>
    <t>ANTENNE MEDICALE DE SITE MENILMONTANT</t>
  </si>
  <si>
    <t>00RC180</t>
  </si>
  <si>
    <t>EM DEFENSE - 180</t>
  </si>
  <si>
    <t>ETAT-MAJOR DE DEFENSE - 180</t>
  </si>
  <si>
    <t>067215W</t>
  </si>
  <si>
    <t>DIR SIMU - DEP MUN POLYNESIE</t>
  </si>
  <si>
    <t>DIR SIMU - DEPOT MUNITIONS DE PAPEARI - POLYNESIE</t>
  </si>
  <si>
    <t>06SU191</t>
  </si>
  <si>
    <t>06QN010</t>
  </si>
  <si>
    <t>C/BAT/COMLOG</t>
  </si>
  <si>
    <t>ECOLE DES FOURRIERS DE QUERQUEVILLE ELEVES - COURS BAT COMPTABLE LOGISTICIEN</t>
  </si>
  <si>
    <t>06QN012</t>
  </si>
  <si>
    <t>C/BS/COMLOG</t>
  </si>
  <si>
    <t>ECOLE DES FOURRIERS DE QUERQUEVILLE ELEVES - COURS BS COMPTABLE LOGISTICIEN</t>
  </si>
  <si>
    <t>06QN013</t>
  </si>
  <si>
    <t>C/BS/GECOL</t>
  </si>
  <si>
    <t>ECOLE DES FOURRIERS DE QUERQUEVILLE ELEVES - COURS BS GERANT DE COLLECTIVITE</t>
  </si>
  <si>
    <t>06QN014</t>
  </si>
  <si>
    <t>C/BS/GESTRH</t>
  </si>
  <si>
    <t>ECOLE DES FOURRIERS DE QUERQUEVILLE ELEVES - COUR BS GESTIONNAIRE DES RESSOURCES HUMAINES</t>
  </si>
  <si>
    <t>06YE135</t>
  </si>
  <si>
    <t>UCN SAINT DIZIER</t>
  </si>
  <si>
    <t>DSAE - UCN SAINT DIZIER</t>
  </si>
  <si>
    <t>06YE136</t>
  </si>
  <si>
    <t>DSAE - SECTEUR CONTROLE EST</t>
  </si>
  <si>
    <t>DSAE - SECTEUR DE CONTROLE EST</t>
  </si>
  <si>
    <t>081U022</t>
  </si>
  <si>
    <t>09 CMA - 150 AM - RESERVE</t>
  </si>
  <si>
    <t>150EME AM - CELLULE RESERVE OPERATIONNELLE</t>
  </si>
  <si>
    <t>081U023</t>
  </si>
  <si>
    <t>147EME AM - HYERES VASSOIGNE</t>
  </si>
  <si>
    <t>9EME CENTRE MEDICAL DES ARMEES - 147EME ANTENNE MEDICALE</t>
  </si>
  <si>
    <t>00J32AS</t>
  </si>
  <si>
    <t>EMIA-ZDS PARIS - CULTE ISRAEL</t>
  </si>
  <si>
    <t>ETAT MAJOR INTERARMEES DE ZONE DE DEFENSE ET DE SECURITE IDF - CULTE ISRAELITE</t>
  </si>
  <si>
    <t>00J32AT</t>
  </si>
  <si>
    <t>EMIA-ZDS PARIS - CULTE CATHO</t>
  </si>
  <si>
    <t>ETAT MAJOR INTERARMEES DE ZONE DE DEFENSE ET DE SECURITE IDF - CULTE CATHOLIQUE</t>
  </si>
  <si>
    <t>0168000</t>
  </si>
  <si>
    <t>DID ST DENIS</t>
  </si>
  <si>
    <t>DIRECTION D INFRASTRUCTURE DE LA DEFENSE DE SAINT DENIS</t>
  </si>
  <si>
    <t>042L99C</t>
  </si>
  <si>
    <t>4E RGT MAT-MAT PAC CFIM COM MF GARIG</t>
  </si>
  <si>
    <t>4E REGIMENT DU MATERIEL - MATERIELS PAC CFIM COM MF GARRIGUES</t>
  </si>
  <si>
    <t>042L99J</t>
  </si>
  <si>
    <t>4E RGT MAT - BLESSES ADT</t>
  </si>
  <si>
    <t>4E REGIMENT DU MATERIEL - BLESSES DE L'ARMEE DE TERRE</t>
  </si>
  <si>
    <t>00E89MG</t>
  </si>
  <si>
    <t>40E RGT TRS - 40RT - RO2</t>
  </si>
  <si>
    <t>40E REGIMENT DE TRANSMISSIONS - STRUCTURE D'ACCUEIL DE LA RO2 - THIONVILLE</t>
  </si>
  <si>
    <t>014C9ME</t>
  </si>
  <si>
    <t>48E RGT TRS - RO2</t>
  </si>
  <si>
    <t>48E REGIMENT DE TRANSMISSIONS - STRUCTURE D'ACCUEIL DE LA RO2 - AGEN</t>
  </si>
  <si>
    <t>09Y9000</t>
  </si>
  <si>
    <t>ZIG BLG TULLE</t>
  </si>
  <si>
    <t>06Q0000</t>
  </si>
  <si>
    <t>P619 HUVEAUNE</t>
  </si>
  <si>
    <t>VEDETTE DE GENDARMERIE MARITIME HUVEAUNE</t>
  </si>
  <si>
    <t>01DS298</t>
  </si>
  <si>
    <t>PRYT NAT MIL - CPGE</t>
  </si>
  <si>
    <t>PRYTANEE NATIONAL MILITAIRE - CPGE</t>
  </si>
  <si>
    <t>00F99WI</t>
  </si>
  <si>
    <t>STRUCTURE D'ACCUEIL DE LA RO2 - EPIGE - MONT-DE-MARSAN</t>
  </si>
  <si>
    <t>05BU213</t>
  </si>
  <si>
    <t>PPE - OL MMFC - DJEDDAH ARABIE SAOUDITE</t>
  </si>
  <si>
    <t>PPE - OFFICIER DE LIAISON - DJEDDAH (ARABIE SAOUDITE)</t>
  </si>
  <si>
    <t>DJEDDAH</t>
  </si>
  <si>
    <t>05BU674</t>
  </si>
  <si>
    <t>PPE - NC3A DGA - BRUXELLES (BEL)</t>
  </si>
  <si>
    <t>PPE - NATO CONSULTATION COMMAND AND CONTROL AGENCY (NC3A) - DGA - BRUXELLES (BEL)</t>
  </si>
  <si>
    <t>05BU679</t>
  </si>
  <si>
    <t>PPE - SI OTAN - DGA - BRUXELLES (BEL)</t>
  </si>
  <si>
    <t>PPE - SECRETARIAT INTERNATIONAL DE L'OTAN (SI) - DGA - BRUXELLES (BELGIQUE)</t>
  </si>
  <si>
    <t>05BU682</t>
  </si>
  <si>
    <t>PPE - EMS AD - NDC (IND)</t>
  </si>
  <si>
    <t>PPE - EMS AD - STAGIAIRE NATIONAL DEFENCE COLLEGE (NDC) - NEW DELHI (IND)</t>
  </si>
  <si>
    <t>05BU687</t>
  </si>
  <si>
    <t>PPE - OE ECOLE NAVALE - LIVOURNE (ITA)</t>
  </si>
  <si>
    <t>PPE - OFFICIER D ECHANGE - ECOLE NAVALE ITALIENNE - LIVOURNE (ITALIE)</t>
  </si>
  <si>
    <t>LIVOURNE</t>
  </si>
  <si>
    <t>05BU688</t>
  </si>
  <si>
    <t>PPE - OFFICIER ECHANGE - FERRARE (ITA)</t>
  </si>
  <si>
    <t>PPE - OFFICIER D ECHANGE - FERRARE (ITA)</t>
  </si>
  <si>
    <t>FERRARE</t>
  </si>
  <si>
    <t>046B000</t>
  </si>
  <si>
    <t>EM 2E BRIG BLINDEE</t>
  </si>
  <si>
    <t>ETAT MAJOR DE LA 2E BRIGADE BLINDEE</t>
  </si>
  <si>
    <t>06VY0A3</t>
  </si>
  <si>
    <t>DREAL BDX</t>
  </si>
  <si>
    <t>DIRECTION REGIONALE DE L'ENVIRONNEMENT DE L'AMENAGEMENT ET DU LOGEMENT DE BORDEAUX</t>
  </si>
  <si>
    <t>013K042</t>
  </si>
  <si>
    <t>DIRISI BDX - RSV</t>
  </si>
  <si>
    <t>DIRISI BORDEAUX - PARTIE RESERVE</t>
  </si>
  <si>
    <t>013Q9BA</t>
  </si>
  <si>
    <t>DIRISI MTZ - CIR DOUAI</t>
  </si>
  <si>
    <t>DIRISI METZ - CIRISI LILLE CENTRE D'INTERVENTION DES RESEAUX DOUAI (CIR DOI)</t>
  </si>
  <si>
    <t>011L3PA</t>
  </si>
  <si>
    <t>ESID IDF-USID PRS-STR EM-ANT HNI</t>
  </si>
  <si>
    <t>ESID IDF - USID PARIS - SIM - SECTEUR GS PARIS ECOLE MILITAIRE - ANTENNE HNI</t>
  </si>
  <si>
    <t>09XG018</t>
  </si>
  <si>
    <t>EM 4EME BAC - CCT</t>
  </si>
  <si>
    <t>ETAT-MAJOR DE LA 4E BRIGADE D'AEROCOMBAT - COMPAGNIE DE COMMANDEMENT ET DE TRANSMISSIONS</t>
  </si>
  <si>
    <t>09Q0000</t>
  </si>
  <si>
    <t>INF 6 MOIS STAGE FORMATION ELEVES</t>
  </si>
  <si>
    <t>0AA9000</t>
  </si>
  <si>
    <t>CRGI</t>
  </si>
  <si>
    <t>CENTRE DE RENSEIGNEMENT GEOSPATIAL INTERARMEES</t>
  </si>
  <si>
    <t>02FY041</t>
  </si>
  <si>
    <t>02FY042</t>
  </si>
  <si>
    <t>CITIA</t>
  </si>
  <si>
    <t>CENTRE D'INSTRUCTION DES TRANSITS INTERARMEES AERIENS</t>
  </si>
  <si>
    <t>09N5AIE</t>
  </si>
  <si>
    <t>BUREAU AIR DU CENTRE D'INFORMATION ET DE RECRUTEMENT DES FORCES ARMEES STRASBOURG</t>
  </si>
  <si>
    <t>09N5AIK</t>
  </si>
  <si>
    <t>09N5AIW</t>
  </si>
  <si>
    <t>BUREAU AIR DU CENTRE D'INFORMATION ET DE RECRUTEMENT DES FORCES ARMEES BESANCON</t>
  </si>
  <si>
    <t>09N5AJ2</t>
  </si>
  <si>
    <t>05HF0YH</t>
  </si>
  <si>
    <t>ANT ANGERS</t>
  </si>
  <si>
    <t>ANTENNE ANGERS</t>
  </si>
  <si>
    <t>05HF0YQ</t>
  </si>
  <si>
    <t>BL BREST-LORIENT</t>
  </si>
  <si>
    <t>BUREAU DU LOGEMENT BREST-LORIENT</t>
  </si>
  <si>
    <t>05HF0Z5</t>
  </si>
  <si>
    <t>ANT RENNES</t>
  </si>
  <si>
    <t>0ALR006</t>
  </si>
  <si>
    <t>AND - DCTUF-PARIS</t>
  </si>
  <si>
    <t>UDGA121655 - DPT. COHÉRENCE TECHNIQUE ET URBANISATION FONCTIONNELLE</t>
  </si>
  <si>
    <t>087AAV9</t>
  </si>
  <si>
    <t>SITE TLN BV STE ANNE</t>
  </si>
  <si>
    <t>SITE TOULON BASE SAINTE ANNE</t>
  </si>
  <si>
    <t>066X013</t>
  </si>
  <si>
    <t>PM FORM - EAMEA</t>
  </si>
  <si>
    <t>066X014</t>
  </si>
  <si>
    <t>PM FORM - BCRH TOULON</t>
  </si>
  <si>
    <t>052P4DD</t>
  </si>
  <si>
    <t>CENTRE D'INSTRUCTIONS ELEMENTAIRES DE CONDUITE SISSONNE</t>
  </si>
  <si>
    <t>09O93DD</t>
  </si>
  <si>
    <t>CICOS - COMBDD TOULON</t>
  </si>
  <si>
    <t>CICOS - COMMANDEMENT DE LA BASE DE DEFENSE DE TOULON</t>
  </si>
  <si>
    <t>02FM035</t>
  </si>
  <si>
    <t>EST SOL-AIR</t>
  </si>
  <si>
    <t>ESCADRON DE SOUTIEN TECHNIQUE SOL-AIR</t>
  </si>
  <si>
    <t>02FM038</t>
  </si>
  <si>
    <t>CIIRAA - AVORD</t>
  </si>
  <si>
    <t>CENTRE D'INSTRUCTION ET D'INFORMATION DE RESERVE DE L'ARMEE DE L'AIR - AVORD</t>
  </si>
  <si>
    <t>02FM039</t>
  </si>
  <si>
    <t>02FM04B</t>
  </si>
  <si>
    <t>ESTAS</t>
  </si>
  <si>
    <t>ESCADRON DE SOUTIEN TECHNIQUE ET D'ARMEMENT SPECIALISE 91.532</t>
  </si>
  <si>
    <t>051Y000</t>
  </si>
  <si>
    <t>BAN LDIVISIAU</t>
  </si>
  <si>
    <t>BASE AERONAUTIQUE NAVALE DE LANDIVISIAU</t>
  </si>
  <si>
    <t>051Z000</t>
  </si>
  <si>
    <t>BAN LBIHOUE</t>
  </si>
  <si>
    <t>BASE AERONAUTIQUE NAVALE DE LANN BIHOUE</t>
  </si>
  <si>
    <t>046L000</t>
  </si>
  <si>
    <t>EM 11E BRIG PARACHUTISTE</t>
  </si>
  <si>
    <t>ETAT MAJOR DE LA 11E BRIGADE PARACHUTISTE</t>
  </si>
  <si>
    <t>05TH02I</t>
  </si>
  <si>
    <t>24 F - PC - EFM BREST</t>
  </si>
  <si>
    <t>FLOTTILLE 24 F DE SURVEILLANCE MARITIME - PC - EFM BREST</t>
  </si>
  <si>
    <t>05T2001</t>
  </si>
  <si>
    <t>ALAVIA - CONSEILLER SANTE</t>
  </si>
  <si>
    <t>ETAT-MAJOR AMIRAL AVIATION NAVALE - CONSEILLER SANTE</t>
  </si>
  <si>
    <t>06I7000</t>
  </si>
  <si>
    <t>REPUBLIQUE DU SENEGAL</t>
  </si>
  <si>
    <t>013QAE9</t>
  </si>
  <si>
    <t>CIRISI MONTIGNY CI RSV N1</t>
  </si>
  <si>
    <t>DIRISI METZ - CIRISI MONTIGNY LES METZ CI RSV N 1</t>
  </si>
  <si>
    <t>05T20C0</t>
  </si>
  <si>
    <t>CELLULE INGENIERIE FORMATION - ANT LBH</t>
  </si>
  <si>
    <t>ETAT-MAJOR AMIRAL AERONAUTIQUE NAVALE - ANTENNE LBIHOUE</t>
  </si>
  <si>
    <t>0A6N03D</t>
  </si>
  <si>
    <t>02G5000</t>
  </si>
  <si>
    <t>B942-LYON MONT-VERDUN</t>
  </si>
  <si>
    <t>BASE AERIENNE 942 - LYON MONT VERDUN</t>
  </si>
  <si>
    <t>011C278</t>
  </si>
  <si>
    <t>ESID BDX-USID TLSE-ANT PAMIERS</t>
  </si>
  <si>
    <t>ESID BORDEAUX - USID TOULOUSE - ANTENNE PAMIERS</t>
  </si>
  <si>
    <t>011C279</t>
  </si>
  <si>
    <t>ESID BDX-USID ANGOULEME</t>
  </si>
  <si>
    <t>ESID BORDEAUX - USID ANGOULEME</t>
  </si>
  <si>
    <t>00GU9AB</t>
  </si>
  <si>
    <t>1ER RTP - RFT STAT - EDM A400M</t>
  </si>
  <si>
    <t>1ER REGIMENT DU TRAIN PARACHUTISTE - RENFORCEMENT STAT - EDM A400M</t>
  </si>
  <si>
    <t>00IN19B</t>
  </si>
  <si>
    <t>EM BFA - BLESSES ADT</t>
  </si>
  <si>
    <t>ETAT-MAJOR DE LA BRIGADE FRANCO-ALLEMANDE - BLESSES DE L'ARMEE DE TERRE</t>
  </si>
  <si>
    <t>012S96E</t>
  </si>
  <si>
    <t>5E RIAOM - PCRL CECAD</t>
  </si>
  <si>
    <t>5E REGIMENT INTERARMES D'OUTRE-MER - PCRL CECAD</t>
  </si>
  <si>
    <t>00IM000</t>
  </si>
  <si>
    <t>BCS BFA</t>
  </si>
  <si>
    <t>BATAILLON DE COMMANDEMENT ET DE SOUTIEN DE LA BRIGADE FRANCO-ALLEMANDE</t>
  </si>
  <si>
    <t>011L3Q1</t>
  </si>
  <si>
    <t>ESID IDF-USID VSLES-STR SGL-ANT HLES</t>
  </si>
  <si>
    <t>ESID IDF - USID VERSAILLES - SIM - SECTEUR GS SAINT-GERMAIN EN LAYE - ANTENNE HOUILLES</t>
  </si>
  <si>
    <t>011L3QA</t>
  </si>
  <si>
    <t>ESID IDF-USID VSLES-STR VSLES-ANT STY</t>
  </si>
  <si>
    <t>ESID IDF - USID VERSAILLES - SIM - SECTEUR GS VERSAILLES - ANTENNE SATORY</t>
  </si>
  <si>
    <t>0825000</t>
  </si>
  <si>
    <t>CERH</t>
  </si>
  <si>
    <t>CENTRE D'EXPERTISE RESSOURCES HUMAINES</t>
  </si>
  <si>
    <t>0826000</t>
  </si>
  <si>
    <t>SLM TOULON</t>
  </si>
  <si>
    <t>DIRECTION LOCALE DU SLM DE TOULON</t>
  </si>
  <si>
    <t>00P0114</t>
  </si>
  <si>
    <t>DMD ZDS - DMD DES HAUTES-ALPES</t>
  </si>
  <si>
    <t>DELEGATION MILITAIRE DEPARTEMENTALE DES HAUTES-ALPES (05) - (DMD = CDC 4E RCH)</t>
  </si>
  <si>
    <t>0AB703I</t>
  </si>
  <si>
    <t>14E BSMAT - RO2-DET POITIERS</t>
  </si>
  <si>
    <t>14E BASE DE SOUTIEN DU MATERIEL - STRUCTURE D'ACCUEIL DE LA RO2 - DETACHEMENT POITIERS</t>
  </si>
  <si>
    <t>00JS6AY</t>
  </si>
  <si>
    <t>SECTION RESTAURATION LOISIRS COETQUIDAN</t>
  </si>
  <si>
    <t>SECTION RESTAURATION LOISIRS COETQUIDAN GUER</t>
  </si>
  <si>
    <t>00JS6B1</t>
  </si>
  <si>
    <t>0AB1004</t>
  </si>
  <si>
    <t>SCE DET - ETR OU PROVINCE RESI 1</t>
  </si>
  <si>
    <t>SERVICE DETACHE - ETRANGER OU PROVINCE RESI 1</t>
  </si>
  <si>
    <t>0AB1005</t>
  </si>
  <si>
    <t>SCE DETACHE - PCE RESI 2</t>
  </si>
  <si>
    <t>SERVICE DETACHE - PROVINCE RESI 2</t>
  </si>
  <si>
    <t>06EX3Y5</t>
  </si>
  <si>
    <t>ESID DE BREST - CELL SST ENV BREST</t>
  </si>
  <si>
    <t>ESID DE BREST - CELLULE PREVENTION MAITRISE DES RISQUES ENVIRONNEMENT - ANTENNE BREST</t>
  </si>
  <si>
    <t>02FYWX5</t>
  </si>
  <si>
    <t>ET PHENIX</t>
  </si>
  <si>
    <t>ESCADRON DE TRANSFORMATION PHENIX "LANDES"</t>
  </si>
  <si>
    <t>045V263</t>
  </si>
  <si>
    <t>CENTRE DE FORMATION INITIALE DES MILITAIRES DU RANG  7E BB - 3E RCA</t>
  </si>
  <si>
    <t>02F0AJI</t>
  </si>
  <si>
    <t>086S0CP</t>
  </si>
  <si>
    <t>02 CMA - 11 AM - RESERVE</t>
  </si>
  <si>
    <t>11EME AM - CELLULE RESERVE OPERATIONNELLE</t>
  </si>
  <si>
    <t>05RY000</t>
  </si>
  <si>
    <t>ESTEREL</t>
  </si>
  <si>
    <t>REMORQUEUR PORTUAIRE COTIER ESTEREL</t>
  </si>
  <si>
    <t>086S0CQ</t>
  </si>
  <si>
    <t>83EME AM - VERT LE PETIT</t>
  </si>
  <si>
    <t>2EME CENTRE MEDICAL DES ARMEES - 83EME ANTENNE MEDICALE</t>
  </si>
  <si>
    <t>087C05B</t>
  </si>
  <si>
    <t>HCCEA</t>
  </si>
  <si>
    <t>HAUT COMMISSARIAT POUR L'ENERGIE ATOMIQUE</t>
  </si>
  <si>
    <t>087C05J</t>
  </si>
  <si>
    <t>CNMSS - METZ</t>
  </si>
  <si>
    <t>CAISSE NATIONALE MILITAIRE DE SECURITE SOCIALE - METZ</t>
  </si>
  <si>
    <t>02FM034</t>
  </si>
  <si>
    <t>05Y0279</t>
  </si>
  <si>
    <t>DIRISI TLN - CIRISI SOLENZARA</t>
  </si>
  <si>
    <t>DIRISI TOULON - CIRISI SOLENZARA</t>
  </si>
  <si>
    <t>06QQ001</t>
  </si>
  <si>
    <t>AC EC FUSIL</t>
  </si>
  <si>
    <t>ECOLE DES FUSILIERS MARINS ELEVES - ATTENTE COURS ECOLE FUSILIERS</t>
  </si>
  <si>
    <t>06QQ002</t>
  </si>
  <si>
    <t>C/FI/EC FUSIL</t>
  </si>
  <si>
    <t>ECOLE DES FUSILIERS MARINS ELEVES - COURS FORMATION INITIALE ECOLE FUSILIERS MARINS</t>
  </si>
  <si>
    <t>06QQ003</t>
  </si>
  <si>
    <t>C/BE/QMF FUSIL</t>
  </si>
  <si>
    <t>ECOLE DES FUSILIERS MARINS ELEVES - COURS FORMATION ELEMENTAIRE METIER MOT FUSIL</t>
  </si>
  <si>
    <t>06QQ004</t>
  </si>
  <si>
    <t>CBE MUSIFBAGAD</t>
  </si>
  <si>
    <t>ECOLE DES FUSILIERS MARINS ELEVES - COURS BE MUSICIEN DE LA FLOTTE BAGADOU</t>
  </si>
  <si>
    <t>06QQ005</t>
  </si>
  <si>
    <t>C/BAT/FUSIL</t>
  </si>
  <si>
    <t>ECOLE DES FUSILIERS MARINS ELEVES - COURS BAT FUSILIER MARIN</t>
  </si>
  <si>
    <t>06QQ006</t>
  </si>
  <si>
    <t>C/BS/FUSIL</t>
  </si>
  <si>
    <t>ECOLE DES FUSILIERS MARINS ELEVES - COURS BS FUSILIER MARIN</t>
  </si>
  <si>
    <t>00F4077</t>
  </si>
  <si>
    <t>3E RHC - CTA</t>
  </si>
  <si>
    <t>3E REGIMENT D'HELICOPTERES DE COMBAT - CODE TECHNIQUE APPROVISIONNEMENTS - ALAT</t>
  </si>
  <si>
    <t>00F4078</t>
  </si>
  <si>
    <t>3E RHC - CTRE DISTRI</t>
  </si>
  <si>
    <t>3E REGIMENT D'HELICOPTERES DE COMBAT  - CENTRE DE DISTRIBUTION</t>
  </si>
  <si>
    <t>00VF318</t>
  </si>
  <si>
    <t>4E RCH - PMM ST ETIENNE EN DEVOLUY</t>
  </si>
  <si>
    <t>4E REGIMENT DE CHASSEURS - POSTE DE MONTAGNE - ST ETIENNE EN DEVOLUY</t>
  </si>
  <si>
    <t>DEVOLUY</t>
  </si>
  <si>
    <t>068B000</t>
  </si>
  <si>
    <t>ESNJ SO</t>
  </si>
  <si>
    <t>ETABLISSEMENT DU SERVICE NATIONAL ET DE LA JEUNESSE SUD OUEST</t>
  </si>
  <si>
    <t>06QP008</t>
  </si>
  <si>
    <t>BREST COLL NAV</t>
  </si>
  <si>
    <t>CENTRE D'INSTRUCTION NAVAL DE BREST ELEVES - BREST COLLEGE NAVAL ELEVES</t>
  </si>
  <si>
    <t>08JY070</t>
  </si>
  <si>
    <t>CENTRE DE CONTROLE MILITAIRE</t>
  </si>
  <si>
    <t>04AC00C</t>
  </si>
  <si>
    <t>CMFP STAG - ARD - SFP - SAINT-MAND - NDO</t>
  </si>
  <si>
    <t>CMFP - STAGIAIRES - ARD - SFP - SAINT-MANDRIER - NDO</t>
  </si>
  <si>
    <t>046L5F8</t>
  </si>
  <si>
    <t>EM 11E BRIG PARACHUTISTE - ACC RO2</t>
  </si>
  <si>
    <t>ETAT-MAJOR DE LA 11E BRIGADE PARACHUTISTE - STRUCTURE D'ACCUEIL DE LA RO2 - BALMA</t>
  </si>
  <si>
    <t>088H000</t>
  </si>
  <si>
    <t>ETSEO MARSEILLE</t>
  </si>
  <si>
    <t>ECHELON TERRITORIAL DU SEO A MARSEILLE</t>
  </si>
  <si>
    <t>06VY029</t>
  </si>
  <si>
    <t>CROSS TOULON</t>
  </si>
  <si>
    <t>CENTRE REGIONAL OPERATIONNEL  DE SURVEILLANCE ET DE SAUVETAGE TOULON</t>
  </si>
  <si>
    <t>LA GARDE</t>
  </si>
  <si>
    <t>06VY02A</t>
  </si>
  <si>
    <t>CROSS GRISNEZ</t>
  </si>
  <si>
    <t>CENTRE REGIONAL OPERATIONNEL  DE SURVEILLANCE ET DE SAUVETAGE GRIS NEZ</t>
  </si>
  <si>
    <t>AUDINGHEN</t>
  </si>
  <si>
    <t>011K42O</t>
  </si>
  <si>
    <t>ESID RENNES - CELL REG LA MALT</t>
  </si>
  <si>
    <t>ESID RENNES - CELLULE REGIE LA MALTIERE</t>
  </si>
  <si>
    <t>011K42Q</t>
  </si>
  <si>
    <t>ESID RENNES - CELL SIM BRUZ</t>
  </si>
  <si>
    <t>ESID RENNES - CELLULE SIM BRUZ</t>
  </si>
  <si>
    <t>0A8Q000</t>
  </si>
  <si>
    <t>CTAS BORDEAUX</t>
  </si>
  <si>
    <t>CENTRE TERRITORIAL D'ACTION SOCIALE DE BORDEAUX</t>
  </si>
  <si>
    <t>0A8T000</t>
  </si>
  <si>
    <t>CTAS METZ</t>
  </si>
  <si>
    <t>CENTRE TERRITORIAL D'ACTION SOCIALE DE METZ</t>
  </si>
  <si>
    <t>05BU224</t>
  </si>
  <si>
    <t>PPE - OFF ECHANGE - GANDO (ESP)</t>
  </si>
  <si>
    <t>PPE - OFFICIER D'ECHANGE GANDO (ESPAGNE)</t>
  </si>
  <si>
    <t>GANDO</t>
  </si>
  <si>
    <t>05BU238</t>
  </si>
  <si>
    <t>PPE - OFFICIER DE LIAISON HAMPSHIRE</t>
  </si>
  <si>
    <t>PPE - OFFICIER DE LIAISON STOCKBRIDGE - HAMPSHIRE (MIDDLEWALOPP)</t>
  </si>
  <si>
    <t>MIDDLE WALLOP</t>
  </si>
  <si>
    <t>00M3218</t>
  </si>
  <si>
    <t>DMD ZDSO - DMD DES DEUX-SEVRES</t>
  </si>
  <si>
    <t>DELEGATION MILITAIRE DEPARTEMENTALE DES DEUX-SEVRES (79) - (DMD = OG ENSOA)</t>
  </si>
  <si>
    <t>09O927O</t>
  </si>
  <si>
    <t>CICOS - COMBDD EPINAL LUXEUIL</t>
  </si>
  <si>
    <t>CICOS - COMMANDEMENT DE LA BASE DE DEFENSE D'EPINAL - LUXEUIL</t>
  </si>
  <si>
    <t>0A8R01K</t>
  </si>
  <si>
    <t>AASG SAINT-LÔ</t>
  </si>
  <si>
    <t>ANTENNE D'ACTION SOCIALE GEND SAINT-LÔ</t>
  </si>
  <si>
    <t>0A8T025</t>
  </si>
  <si>
    <t>AASP LEGOUEST</t>
  </si>
  <si>
    <t>ANTENNE D'ACTION SOCIALE PATIENTS LEGOUEST</t>
  </si>
  <si>
    <t>0A8T02A</t>
  </si>
  <si>
    <t>05O6000</t>
  </si>
  <si>
    <t>CHEVALIER PAUL</t>
  </si>
  <si>
    <t>FREGATE CHEVALIER PAUL</t>
  </si>
  <si>
    <t>02G3035</t>
  </si>
  <si>
    <t>DETACHEMENT CPOCAA EAE - SIM</t>
  </si>
  <si>
    <t>02G3043</t>
  </si>
  <si>
    <t>00S11AF</t>
  </si>
  <si>
    <t>ANTENNE COS VILLACOUBLAY</t>
  </si>
  <si>
    <t>ETAT-MAJOR DU COMMANDEMENT DES OPERATIONS SPECIALES- VILLACOUBLAY</t>
  </si>
  <si>
    <t>0AIY08U</t>
  </si>
  <si>
    <t>087B05S</t>
  </si>
  <si>
    <t>SODEN ARIANE</t>
  </si>
  <si>
    <t>SODERN ARIANEGROUP</t>
  </si>
  <si>
    <t>LIMEIL-BREVANNES</t>
  </si>
  <si>
    <t>085EA50</t>
  </si>
  <si>
    <t>HMS DEFENDER</t>
  </si>
  <si>
    <t>047N4HP</t>
  </si>
  <si>
    <t>CDEC - EMSST-ELEVES POLYTECHNIQUE PALAIS</t>
  </si>
  <si>
    <t>CDEC - EMSST-ELEVES ECOLE POLYTECHNIQUE PALAISEAU</t>
  </si>
  <si>
    <t>01D8000</t>
  </si>
  <si>
    <t>ETAP</t>
  </si>
  <si>
    <t>ECOLE DES TROUPES AEROPORTEES</t>
  </si>
  <si>
    <t>011K3YS</t>
  </si>
  <si>
    <t>ESID RENNES-CELL REG INFRA-ANT ST JAC LA</t>
  </si>
  <si>
    <t>ESID RENNES - CELLULE REGIE DES INFRASTRUCTURES - ANTENNE ST JACQUES DE LA LANDE</t>
  </si>
  <si>
    <t>00J32AU</t>
  </si>
  <si>
    <t>ETAT MAJOR INTERARMEES DE ZONE DE DEFENSE ET DE SECURITE IDF - CULTE PROTESTANT</t>
  </si>
  <si>
    <t>00J32AV</t>
  </si>
  <si>
    <t>EMIA-ZDS PARIS - CULTE MUSUL</t>
  </si>
  <si>
    <t>ETAT MAJOR INTERARMEES DE ZONE DE DEFENSE ET DE SECURITE IDF - CULTE MUSULMAN</t>
  </si>
  <si>
    <t>09MW000</t>
  </si>
  <si>
    <t>SLC BORDEAUX</t>
  </si>
  <si>
    <t>SERVICE LOCAL DU CONTENTIEUX BORDEAUX</t>
  </si>
  <si>
    <t>05Z3F58</t>
  </si>
  <si>
    <t>SIAÉ - MGASIAE</t>
  </si>
  <si>
    <t>SERVICE INDUSTRIEL AERONAUTIQUE - SIAÉ MARGE DE GESTION AUTORISEE</t>
  </si>
  <si>
    <t>047Q2EY</t>
  </si>
  <si>
    <t>GRS IDF-8E BCP-CIRFA GUYANE-BLESSES ADT</t>
  </si>
  <si>
    <t>GRS IDF - 8E BCP - CIRFA GUYANE - BLESSES DE L'ARMEE DE TERRE</t>
  </si>
  <si>
    <t>047Q2FF</t>
  </si>
  <si>
    <t>GRS IDF - 8E BCP - CIRFA POLYNESIE - RO2</t>
  </si>
  <si>
    <t>GRS IDF - 8E BCP - CIRFA POLYNESIE - STRUCTURE D'ACCUEIL DE LA RO2</t>
  </si>
  <si>
    <t>047Q2FO</t>
  </si>
  <si>
    <t>GRS IDF - 8E BCP - CIRFA MAYOTTE - RO2</t>
  </si>
  <si>
    <t>GRS IDF - 8E BCP - CIRFA MAYOTTE - STRUCTURE D'ACCUEIL DE LA RO2</t>
  </si>
  <si>
    <t>047Q2FQ</t>
  </si>
  <si>
    <t>GRS IDF - 8E BCP - CIRFA POLYNESIE - BLESSES DE L'ARMEE DE TERRE</t>
  </si>
  <si>
    <t>00J3000</t>
  </si>
  <si>
    <t>COM-IAZDS IDF</t>
  </si>
  <si>
    <t>COMMANDEMENT INTERARMEES DE ZONE DE DEFENSE ET DE SECURITE IDF</t>
  </si>
  <si>
    <t>049T012</t>
  </si>
  <si>
    <t>AMSC - ECHANGE ELV OFF EN FI - NDO - ELV</t>
  </si>
  <si>
    <t>AMSCC - ECHANGE ELEVES OFFICIERS EN FORMATION INITIALE - NDO - ELEVES</t>
  </si>
  <si>
    <t>013K000</t>
  </si>
  <si>
    <t>DIRISI BDX</t>
  </si>
  <si>
    <t>DIRISI BORDEAUX</t>
  </si>
  <si>
    <t>05U801N</t>
  </si>
  <si>
    <t>OTAN</t>
  </si>
  <si>
    <t>ORGANISATION DU TRAITE DE L'ATLANTIQUE NORD</t>
  </si>
  <si>
    <t>0672116</t>
  </si>
  <si>
    <t>DIR SIMU - RES TER</t>
  </si>
  <si>
    <t>DIRECTON SIMU - RESERVE TERRE</t>
  </si>
  <si>
    <t>02FYWW9</t>
  </si>
  <si>
    <t>0A8Q03H</t>
  </si>
  <si>
    <t>AASG AGEN</t>
  </si>
  <si>
    <t>ANTENNE D'ACTION SOCIALE GEND AGEN</t>
  </si>
  <si>
    <t>085EA4U</t>
  </si>
  <si>
    <t>HMS SUTHERLAND</t>
  </si>
  <si>
    <t>05SF06S</t>
  </si>
  <si>
    <t>ARPO TOULON</t>
  </si>
  <si>
    <t>0AGS061</t>
  </si>
  <si>
    <t>DIR POL QUALIQ TLN</t>
  </si>
  <si>
    <t>DIRECTION POLE QUALIQ TOULON</t>
  </si>
  <si>
    <t>085EA4W</t>
  </si>
  <si>
    <t>FGS ERFURT</t>
  </si>
  <si>
    <t>011F6DK</t>
  </si>
  <si>
    <t>ESID LYON - ANT ACH CLMT FERR</t>
  </si>
  <si>
    <t>ESID LYON - ANTENNE ACHATS CLERMONT FERRAND</t>
  </si>
  <si>
    <t>09RH0ZU</t>
  </si>
  <si>
    <t>PC PROTECTION</t>
  </si>
  <si>
    <t>09XA054</t>
  </si>
  <si>
    <t>COM TN - DIV PIL JEUN - CEL EMIAZDS IDF</t>
  </si>
  <si>
    <t>COMMANDEMENT TERRE POUR LE TERRITOIRE NATIONAL - DIV PIL JEUN - CEL EMIAZDS IDF</t>
  </si>
  <si>
    <t>09XA055</t>
  </si>
  <si>
    <t>COM TN - DIV PIL JEUN - CEL EMIAZDS EST</t>
  </si>
  <si>
    <t>COMMANDEMENT TERRE POUR LE TERRITOIRE NATIONAL - DIV PIL JEUN - CEL EMIAZDS EST</t>
  </si>
  <si>
    <t>09XA056</t>
  </si>
  <si>
    <t>COM TN - DIV PIL JEUN - CEL EMIAZDS SUD</t>
  </si>
  <si>
    <t>COMMANDEMENT TERRE POUR LE TERRITOIRE NATIONAL - DIV PIL JEUN - CEL EMIAZDS SUD</t>
  </si>
  <si>
    <t>09N5AEY</t>
  </si>
  <si>
    <t>09N5AF4</t>
  </si>
  <si>
    <t>09N5AFA</t>
  </si>
  <si>
    <t>09N5AFG</t>
  </si>
  <si>
    <t>0A8S02M</t>
  </si>
  <si>
    <t>AASG MONTPELLIER</t>
  </si>
  <si>
    <t>ANTENNE D'ACTION SOCIALE GEND MONTPELLIER</t>
  </si>
  <si>
    <t>09Q001O</t>
  </si>
  <si>
    <t>INF6M C/BE/QMF PONT</t>
  </si>
  <si>
    <t>COURS FORMATION ELEMENTAIRE METIER MOT PONT</t>
  </si>
  <si>
    <t>09Q001R</t>
  </si>
  <si>
    <t>INF6M C/BE/QMF PVOL</t>
  </si>
  <si>
    <t>COURS FORMATION ELEMENTAIRE METIER MOT PISTE/PVOL</t>
  </si>
  <si>
    <t>081F000</t>
  </si>
  <si>
    <t>CMA04</t>
  </si>
  <si>
    <t>4EME CENTRE MEDICAL DES ARMEES</t>
  </si>
  <si>
    <t>06IX004</t>
  </si>
  <si>
    <t>CSDI-ARCUEIL</t>
  </si>
  <si>
    <t>UDGA121218 : CENTRE SÉCURITÉ DE DÉFENSE ET DES SYSTÈMES D'INFO-AR N</t>
  </si>
  <si>
    <t>06IX005</t>
  </si>
  <si>
    <t>CSDI-BALMA</t>
  </si>
  <si>
    <t>UDGA121219 : CENTRE SÉCURITÉ DE DÉFENSE ET DES SYSTÈMES D'INFO-BALMA</t>
  </si>
  <si>
    <t>06IX006</t>
  </si>
  <si>
    <t>CSDI-BISCARROSSE</t>
  </si>
  <si>
    <t>UDGA121220 : CENTRE SÉCURITÉ DE DÉFSE ET DES SYSTÈMES D'INFO-BISCARRO</t>
  </si>
  <si>
    <t>06IX007</t>
  </si>
  <si>
    <t>CSDI-BOURGES</t>
  </si>
  <si>
    <t>UDGA121221 : CENTRE SÉCURITÉ DE DÉFSE ET DES SYSTÈMES D'INFO-BOURG-GU</t>
  </si>
  <si>
    <t>06EV05K</t>
  </si>
  <si>
    <t>PPEGRECE</t>
  </si>
  <si>
    <t>UDGA103386 : POSTE PERMANENT À L'ÉTRANGER - GRÈCE</t>
  </si>
  <si>
    <t>06EV05L</t>
  </si>
  <si>
    <t>PPERUSSIE</t>
  </si>
  <si>
    <t>UDGA103387 : POSTE PERMANENT À L'ÉTRANGER - RUSSIE - MOSCOU</t>
  </si>
  <si>
    <t>06EV05M</t>
  </si>
  <si>
    <t>PPETURQUIE</t>
  </si>
  <si>
    <t>UDGA106846 : POSTE PERMANENT À L'ÉTRANGER - TURQUIE</t>
  </si>
  <si>
    <t>02FEAT9</t>
  </si>
  <si>
    <t>02FEATC</t>
  </si>
  <si>
    <t>0857006</t>
  </si>
  <si>
    <t>EQUIPE DE MARQUE ISR</t>
  </si>
  <si>
    <t>EQUIPE DE MARQUE INTELLIGENCE SURVEILLANCE RECONNAISSANCE</t>
  </si>
  <si>
    <t>09O926D</t>
  </si>
  <si>
    <t>CICOS - COMBDD DIJON</t>
  </si>
  <si>
    <t>CICOS- COMMANDEMENT DE LA BASE DE DEFENSE DE DIJON</t>
  </si>
  <si>
    <t>09O9270</t>
  </si>
  <si>
    <t>CICOS - COMBDD DRAGUIGNAN</t>
  </si>
  <si>
    <t>CICOS - COMMANDEMENT DE LA BASE DE DEFENSE DE DRAGUIGNAN</t>
  </si>
  <si>
    <t>0AIZ0IS</t>
  </si>
  <si>
    <t>DIV ADMIN PERS DECONTREE</t>
  </si>
  <si>
    <t>DIVISION ADMINISTRATION DU PERSONNEL DECONCENTREE</t>
  </si>
  <si>
    <t>066DAEQ</t>
  </si>
  <si>
    <t>COORD RH BREST</t>
  </si>
  <si>
    <t>COORDINATEUR RH BREST</t>
  </si>
  <si>
    <t>00FY9H0</t>
  </si>
  <si>
    <t>6E RGT GENIE - 1RE UIR</t>
  </si>
  <si>
    <t>6E REGIMENT DU GENIE - 1RE UNITE D'INTERVENTION DE RESERVE</t>
  </si>
  <si>
    <t>019W000</t>
  </si>
  <si>
    <t>4E RGT ETR</t>
  </si>
  <si>
    <t>4E REGIMENT ETRANGER</t>
  </si>
  <si>
    <t>0A8T00X</t>
  </si>
  <si>
    <t>ANT ACT SOC OCHEY</t>
  </si>
  <si>
    <t>ANTENNE D'ACTION SOCIALE OCHEY</t>
  </si>
  <si>
    <t>011I190</t>
  </si>
  <si>
    <t>ESID METZ-USID CHAL EN CHAMP</t>
  </si>
  <si>
    <t>ESID METZ - USID CHALONS EN CHAMPAGNE</t>
  </si>
  <si>
    <t>011I191</t>
  </si>
  <si>
    <t>ESID METZ-USID BSN</t>
  </si>
  <si>
    <t>ESID METZ - USID BESANCON</t>
  </si>
  <si>
    <t>087C005</t>
  </si>
  <si>
    <t>GCLH</t>
  </si>
  <si>
    <t>GRANDE CHANCELLERIE DE LA LEGION D'HONNEUR</t>
  </si>
  <si>
    <t>06SU18L</t>
  </si>
  <si>
    <t>084R8H9</t>
  </si>
  <si>
    <t>011F643</t>
  </si>
  <si>
    <t>ESID LYON-ANT DEPAN CARPIAGNE</t>
  </si>
  <si>
    <t>ESID LYON - ANTENNE DEPANNAGE CARPIAGNE</t>
  </si>
  <si>
    <t>011F64A</t>
  </si>
  <si>
    <t>ESID LYON - USID MRSL - ANT ST CHRIS</t>
  </si>
  <si>
    <t>ESID LYON - USID MARSEILLE - ANTENNE SAINT CHRISTOL</t>
  </si>
  <si>
    <t>09RW08N</t>
  </si>
  <si>
    <t>COMBDD TOULON - POSTE AUM CATHO PA CDG</t>
  </si>
  <si>
    <t>COMBDD TOULON - POSTE AUMONIER CATHOLIQUE PERMANENT AFFECTE PORTE AVIONS CHARLES DE GAULLE</t>
  </si>
  <si>
    <t>09RW08O</t>
  </si>
  <si>
    <t>COMBDD TOULOUSE CASTRES - AUM CATHO</t>
  </si>
  <si>
    <t>COMBDD TOULOUSE CASTRES - AUMONERIE CATHOLIQUE</t>
  </si>
  <si>
    <t>09RW08P</t>
  </si>
  <si>
    <t>COMBDD TOURS AUMON CATH</t>
  </si>
  <si>
    <t>COMBDD TOURS - AUMONERIE CATHOLIQUE</t>
  </si>
  <si>
    <t>09RW08Q</t>
  </si>
  <si>
    <t>COMBDD LYON ANT VALENCE - AUM CATHO</t>
  </si>
  <si>
    <t>COMBDD LYON ANTENNE VALENCE - AUMONERIE CATHOLIQUE</t>
  </si>
  <si>
    <t>00RC3F3</t>
  </si>
  <si>
    <t>EM DEFENSE - 3F3</t>
  </si>
  <si>
    <t>ETAT-MAJOR DE DEFENSE - 3F3</t>
  </si>
  <si>
    <t>MOGADISCIO</t>
  </si>
  <si>
    <t>00RC3J8</t>
  </si>
  <si>
    <t>EM DEF - RENF CYB 2 - PC</t>
  </si>
  <si>
    <t>ETAT-MAJOR DEFENSE - RENFORT CYBER 2 - PERSONNEL CIVIL</t>
  </si>
  <si>
    <t>00RC3KL</t>
  </si>
  <si>
    <t>EM DEF RENF CYBER SRC - PC</t>
  </si>
  <si>
    <t>ETAT-MAJOR DEFENSE - RENFORT CYBER SRC - PERSONNEL CIVIL</t>
  </si>
  <si>
    <t>00RC135</t>
  </si>
  <si>
    <t>EM DEFENSE - 135</t>
  </si>
  <si>
    <t>ETAT-MAJOR DE DEFENSE -135</t>
  </si>
  <si>
    <t>04C505I</t>
  </si>
  <si>
    <t>DIV HBNS - IGN</t>
  </si>
  <si>
    <t>SERVICE DETACHE - INSTITUT NATIONAL DE L'INFORMATION GEOGRAPHIQUE ET FORESTIERE (IGN)</t>
  </si>
  <si>
    <t>0AB703J</t>
  </si>
  <si>
    <t>14E BSMAT - DET POITIERS - CTA</t>
  </si>
  <si>
    <t>14E BASE DE SOUTIEN DU MATERIEL - DET  POITIERS - CODE TECHNIQUE APPROVISIONNEMENT</t>
  </si>
  <si>
    <t>09O9421</t>
  </si>
  <si>
    <t>CICOS - CULTES - COMBDD BESANCON</t>
  </si>
  <si>
    <t>CICOS - CULTES - COMBDD BESANCON - AUMONERIE PROTESTANT</t>
  </si>
  <si>
    <t>09V402E</t>
  </si>
  <si>
    <t>COMFOR COTE D IVOIRE - AUMONERIE MUSULMA</t>
  </si>
  <si>
    <t>COMMANDEMENT DES FORCES FRANCAISES EN COTE D IVOIRE - AUMONERIE MUSULMANE</t>
  </si>
  <si>
    <t>01602AN</t>
  </si>
  <si>
    <t>COMSUP FAZSOI - CULTES - ETAT MAJOR INTE</t>
  </si>
  <si>
    <t>CULTES - ETAT MAJOR INTERARMEES LA REUNION AUMONERIE MUSULMANE</t>
  </si>
  <si>
    <t>09O93ZB</t>
  </si>
  <si>
    <t>CICOS - CULTES - COMIA-ZD SUD AUM CATH</t>
  </si>
  <si>
    <t>CICOS - CULTES - COMIA-ZD SUD AUMONERIE CATHOLIQUE</t>
  </si>
  <si>
    <t>09O93ZE</t>
  </si>
  <si>
    <t>CICOS - CULTES - HIA LAVERAN - AUM CATHO</t>
  </si>
  <si>
    <t>CICOS - CULTES - HIA LAVERAN - AUMONERIE CATHOLIQUE</t>
  </si>
  <si>
    <t>09O93ZG</t>
  </si>
  <si>
    <t>CICOS CULTES - COMIA-ZDS S-E - AUM PROT</t>
  </si>
  <si>
    <t>CICOS - CULTES - COMIA-ZDS SUD EST - AUMONERIE PROTESTANTE</t>
  </si>
  <si>
    <t>09O93ZH</t>
  </si>
  <si>
    <t>CICOS - CULTES - COM-IAZDS S-E - AU MUL</t>
  </si>
  <si>
    <t>CICOS - CULTES - COM-IAZDS SUD-EST-AUMONERIE  REGIONALE MUSULMANE</t>
  </si>
  <si>
    <t>09O93ZI</t>
  </si>
  <si>
    <t>CICOS - CULTES - HIA DESGENETTES  AUM MU</t>
  </si>
  <si>
    <t>CICOS - CULTES - HIA DESGENETTES -AUMONERIE MUSULMANE</t>
  </si>
  <si>
    <t>09O93ZN</t>
  </si>
  <si>
    <t>CICOS - CULTES - COMBDD IDF - VINCENNES - AUMONERIE CATHOLIQUE</t>
  </si>
  <si>
    <t>09O93ZT</t>
  </si>
  <si>
    <t>CICOS - CAB CEMAT - CULTE CATHO</t>
  </si>
  <si>
    <t>CICOS - CULTES - CAB CEMAT - CULTE CATHOLIQUE</t>
  </si>
  <si>
    <t>09O93ZS</t>
  </si>
  <si>
    <t>CICOS - CAB CEMAT - CULTE ISRAEL</t>
  </si>
  <si>
    <t>CICOS - CULTES - CAB CEMAT AUMONERIE ISRAELITE</t>
  </si>
  <si>
    <t>09LA0AW</t>
  </si>
  <si>
    <t>CEPN - SECTEUR LAS SITE DGA/MI BRUZ</t>
  </si>
  <si>
    <t>0AIY0H8</t>
  </si>
  <si>
    <t>COE PARIS</t>
  </si>
  <si>
    <t>CENTRE D'EXCELLENCE OTAN ESPACE PARIS</t>
  </si>
  <si>
    <t>05XG000</t>
  </si>
  <si>
    <t>LORT BSL</t>
  </si>
  <si>
    <t>LORIENT BRIGADE DE SURVEILLANCE DU LITTORAL</t>
  </si>
  <si>
    <t>09RW06C</t>
  </si>
  <si>
    <t>COMBDD BELFORT -  AUMONERIE CATHOLIQUE</t>
  </si>
  <si>
    <t>09RW06D</t>
  </si>
  <si>
    <t>COMBDD BESANCON - AUM CATHO</t>
  </si>
  <si>
    <t>AUMONERIE MILITAIRE DES FORCES ARMEES - AUMONERIE CATHOLIQUE</t>
  </si>
  <si>
    <t>09RW06E</t>
  </si>
  <si>
    <t>COMBDD  BORDEAUX AUM CATHO</t>
  </si>
  <si>
    <t>COMBDD BORDEAUX MERIGNAC - AUMONERIE CATHOLIQUE</t>
  </si>
  <si>
    <t>09RW06F</t>
  </si>
  <si>
    <t>COMBDD BGA AUMON CATH</t>
  </si>
  <si>
    <t>COMBDD BOURGES AVORD - AUMONERIE CATHOLIQUE</t>
  </si>
  <si>
    <t>0631N6E</t>
  </si>
  <si>
    <t>SITE PRESQU ILE DE CROZON RES</t>
  </si>
  <si>
    <t>SITE PRESQU ILE DE CROZON EMPLOI RESERVE</t>
  </si>
  <si>
    <t>011L3P9</t>
  </si>
  <si>
    <t>ESID IDF-USID PRS-STR EM-ANT VDG</t>
  </si>
  <si>
    <t>ESID IDF - USID PARIS - SIM - SECTEUR GS PARIS ECOLE MILITAIRE - ANTENNE HOPITAL VAL DE GRACE</t>
  </si>
  <si>
    <t>05Z3F0A</t>
  </si>
  <si>
    <t>SIAÉ - ANTENNE DSIAE / CUERS</t>
  </si>
  <si>
    <t>ANTENNE DSIAE / CUERS</t>
  </si>
  <si>
    <t>00HR99D</t>
  </si>
  <si>
    <t>1ER RGT ART - BLESSES ADT</t>
  </si>
  <si>
    <t>1ER REGIMENT D'ARTILLERIE - BLESSES DE L'ARMEE DE TERRE</t>
  </si>
  <si>
    <t>05MO000</t>
  </si>
  <si>
    <t>SPIA</t>
  </si>
  <si>
    <t>SERVICE DE LA POSTE INTERARMEES</t>
  </si>
  <si>
    <t>011F393</t>
  </si>
  <si>
    <t>ESID LYON - USID MTPLR - ANT ST CHRISTOL</t>
  </si>
  <si>
    <t>ESID LYON - USID MONTPELLIER - ANTENNE SAINT CHRISTOL</t>
  </si>
  <si>
    <t>02EVB4M</t>
  </si>
  <si>
    <t>CSM VALDUC</t>
  </si>
  <si>
    <t>CENTRE SPECIAL MILITAIRE DE VALDUC</t>
  </si>
  <si>
    <t>01CB5FZ</t>
  </si>
  <si>
    <t>ECO GENIE - PIAM RES</t>
  </si>
  <si>
    <t>ECOLE DU GENIE - POLE INTERARMEES DE TRAITEMENT DU DANGER DES MUNITIONS ET EXPLOSIFS RESERVES</t>
  </si>
  <si>
    <t>05BU489</t>
  </si>
  <si>
    <t>PPE - ENVIRONNEMENT OGX - NORFOLK (USA)</t>
  </si>
  <si>
    <t>05BU490</t>
  </si>
  <si>
    <t>PPE - COMMISSION UE - BRUXELLES (BEL)</t>
  </si>
  <si>
    <t>PPE - COMMISSION DE L' UNION EUROPEENNE - BRUXELLES (BELGIQUE)</t>
  </si>
  <si>
    <t>05BU492</t>
  </si>
  <si>
    <t>PPE - MCCE - EINDHOVEN (NLD)</t>
  </si>
  <si>
    <t>PPE - MOVEMENT COORDINATION CENTRE EUROPE (MCCE) -  EINDHOVEN (PAYS-BAS)</t>
  </si>
  <si>
    <t>05BU493</t>
  </si>
  <si>
    <t>PPE - CCP GUERRE ELEC - RAMSTEIN (ALL)</t>
  </si>
  <si>
    <t>PPE - CENTRE DE COORDINATION DU POLYGONE DE GUERRE ELECTRONIQUE - RAMSTEIN (ALL)</t>
  </si>
  <si>
    <t>05BU494</t>
  </si>
  <si>
    <t>PPE - USJFCOM - NORFOLK (USA)</t>
  </si>
  <si>
    <t>PPE - USJFCOM NORFOLK (ETATS-UNIS)</t>
  </si>
  <si>
    <t>05BU495</t>
  </si>
  <si>
    <t>PPE - OFF STAG NDU - WASHINGTON (USA)</t>
  </si>
  <si>
    <t>PPE - STAGIAIRE NDU - NATIONAL DEFENSE UNIVERSITY -  WASHINGTON (ETATS-UNIS)</t>
  </si>
  <si>
    <t>05BU497</t>
  </si>
  <si>
    <t>PPE - EMS2 - STAGIAIRES - HAMBOURG (ALL)</t>
  </si>
  <si>
    <t>PPE - EMS2 - STAGIAIRES FUHRUNGSAKADEMIE - HAMBOURG (ALL)</t>
  </si>
  <si>
    <t>09RW0AJ</t>
  </si>
  <si>
    <t>HIA LAVERAN - AUM CATHO</t>
  </si>
  <si>
    <t>HIA LAVERAN - AUMONERIE CATHOLIQUE</t>
  </si>
  <si>
    <t>09RW0AK</t>
  </si>
  <si>
    <t>HIA CLERMONT-TONNERRE - AUM CATHO</t>
  </si>
  <si>
    <t>HIA CLERMONT-TONNERRE -  AUMONERIE CATHOLIQUE</t>
  </si>
  <si>
    <t>09RW0AL</t>
  </si>
  <si>
    <t>HIA STE ANNE - AUM CATHO</t>
  </si>
  <si>
    <t>HIA SAINTE ANNE - AUMONERIE CATHOLIQUE</t>
  </si>
  <si>
    <t>0AIZ03A</t>
  </si>
  <si>
    <t>0AH408Y</t>
  </si>
  <si>
    <t>SITE PORT GALETS</t>
  </si>
  <si>
    <t>SITE PORT DES GALETS</t>
  </si>
  <si>
    <t>05BU82J</t>
  </si>
  <si>
    <t>NCIA NATEX DGA BRUXELLES</t>
  </si>
  <si>
    <t>PPE - NATO COMMUNICATIONS AND INFORMATION AGENCY (NCIA) - NATEX DGA - BRUXELLES (BELGIQUE)</t>
  </si>
  <si>
    <t>05S9001</t>
  </si>
  <si>
    <t>GPD ATLANTIQUE - SERVICE HYG SANTE</t>
  </si>
  <si>
    <t>GROUPE DES PLONGEURS DEMINEURS DE L ATLANTIQUE - SERVICE HYGIENE SANTE</t>
  </si>
  <si>
    <t>06T02AC</t>
  </si>
  <si>
    <t>0ACY023</t>
  </si>
  <si>
    <t>COM E2CIA - HQG-VISITE</t>
  </si>
  <si>
    <t>COMMANDEMENT DE L'ENTRAINEMENT ET DES ECOLES DU COMBAT INTERARMES - HOTEL QUARTIER GENERAL-VISITES</t>
  </si>
  <si>
    <t>0AB7002</t>
  </si>
  <si>
    <t>14E BSMAT - ENT CENTRAL</t>
  </si>
  <si>
    <t>14E BASE DE SOUTIEN DU MATERIEL - ENTREPOT CENTRAL  - NOUATRE</t>
  </si>
  <si>
    <t>0AB7004</t>
  </si>
  <si>
    <t>14E BSMAT - CTA - NOUATRE</t>
  </si>
  <si>
    <t>14E BASE DE SOUTIEN DU MATERIEL - CODE TECHNIQUE APPROVISIONNEMENT - NOUATRE</t>
  </si>
  <si>
    <t>047T3B2</t>
  </si>
  <si>
    <t>GRS SE - 99E RI - ANT NARBONNE - RO2</t>
  </si>
  <si>
    <t>GRS SE - 99E RI - ANTENNE NARBONNE - STRUCTURE D'ACCUEIL DE LA RO2</t>
  </si>
  <si>
    <t>047T3AM</t>
  </si>
  <si>
    <t>GRS SE - 99E RI - LYON - RO2</t>
  </si>
  <si>
    <t>GRS SE - 99E RI - CIRFA LYON - STRUCTURE D'ACCUEIL DE LA RO2</t>
  </si>
  <si>
    <t>047U3B0</t>
  </si>
  <si>
    <t>GRS SO - 7E RIMA - CAHORS - RO2</t>
  </si>
  <si>
    <t>GRS SO - 7E RIMA - CIRFA CAHORS - STRUCTURE D'ACCUEIL DE LA RO2</t>
  </si>
  <si>
    <t>0632A3Y</t>
  </si>
  <si>
    <t>PORT CEN DECONCENTR DOMGER</t>
  </si>
  <si>
    <t>PORTION CENTRALE DECONCENTREE DE DOMGERMAIN</t>
  </si>
  <si>
    <t>0AGK03O</t>
  </si>
  <si>
    <t>POL QUALIQ TLN</t>
  </si>
  <si>
    <t>POLE QUALITE LIQUIDATION DE LA SOLDE  TOULON</t>
  </si>
  <si>
    <t>060I216</t>
  </si>
  <si>
    <t>ANT  SISSONNE</t>
  </si>
  <si>
    <t>ANTENNE SISSONNE</t>
  </si>
  <si>
    <t>050K002</t>
  </si>
  <si>
    <t>FASM LA MOTTE PICQUET - SERVICE HYG SAN</t>
  </si>
  <si>
    <t>FREGATE ASM F70 LA MOTTE PICQUET - SERVICE HYGIENE SANTE</t>
  </si>
  <si>
    <t>09RH0WL</t>
  </si>
  <si>
    <t>04UK2B3</t>
  </si>
  <si>
    <t>ETAT MAJOR INTERARMEES DE ZONE DE DEFENSE ET DE SECURITE EST - CULTE CATHOLIQUE</t>
  </si>
  <si>
    <t>06PI000</t>
  </si>
  <si>
    <t>UNITES DRHAA DE LA BA 721 ROCHEFORT</t>
  </si>
  <si>
    <t>UNITES DRHAA DE LA BASE AERIENNE 721 ROCHEFORT</t>
  </si>
  <si>
    <t>09O93WU</t>
  </si>
  <si>
    <t>CICOS - CULTES - COMBDD BGA AUMON CATH</t>
  </si>
  <si>
    <t>CICOS - CULTES - COMBDD BOURGES AVORD - AUMONERIE CATHOLIQUE</t>
  </si>
  <si>
    <t>04AB01C</t>
  </si>
  <si>
    <t>DIV ELEVES - SIRPAT - NDO - ELV</t>
  </si>
  <si>
    <t>FORMATIONS DIVERS ELEVES - SIRPAT - NDO - ELEVES</t>
  </si>
  <si>
    <t>019T441</t>
  </si>
  <si>
    <t>ARD - BUREAU AIDE A LA RECONVERSION LE</t>
  </si>
  <si>
    <t>ARD - BUREAU AIDE A LA RECONVERSION DE LA LEGION ETRANGERE</t>
  </si>
  <si>
    <t>06A6000</t>
  </si>
  <si>
    <t>DGA/ACQUISITIONS DU SCAT</t>
  </si>
  <si>
    <t>ACQUISITIONS DU SCAT</t>
  </si>
  <si>
    <t>06AG000</t>
  </si>
  <si>
    <t>DGA/SAA WASHINGTON</t>
  </si>
  <si>
    <t>ATTACHE ARMEMENT WASHINGTON (ETATS-UNIS)</t>
  </si>
  <si>
    <t>06AP000</t>
  </si>
  <si>
    <t>AUTRES U  AIR DE LA BA 105 EVREUX</t>
  </si>
  <si>
    <t>AUTRES UNITES  AIR DE LA BASE AERIENNE 105 EVREUX</t>
  </si>
  <si>
    <t>06A7000</t>
  </si>
  <si>
    <t>ACTION DE L'ETAT EN MER</t>
  </si>
  <si>
    <t>069N000</t>
  </si>
  <si>
    <t>(F)14 JUILLET</t>
  </si>
  <si>
    <t>(F) 14 JUILLET</t>
  </si>
  <si>
    <t>0632104</t>
  </si>
  <si>
    <t>GSBDD NANCY - ANTE SITE MORV</t>
  </si>
  <si>
    <t>ANTENNE CONTREXEVILLE MORVILLE BEAUFREMONT</t>
  </si>
  <si>
    <t>08BA000</t>
  </si>
  <si>
    <t>CNCMFE NRBCE</t>
  </si>
  <si>
    <t>CENTRE NATIONAL CIVIL ET MILITAIRE DE FORMATION ET D'ENTRAINEMENT NRBCE</t>
  </si>
  <si>
    <t>09SO07H</t>
  </si>
  <si>
    <t>42EME AM - PHALSBOURG</t>
  </si>
  <si>
    <t>5EME CENTRE MEDICAL DES ARMEES - 42EME ANTENNE MEDICALE</t>
  </si>
  <si>
    <t>05K3006</t>
  </si>
  <si>
    <t>AMAINT OME- POLYNESIE - POLYNESIE - RO2</t>
  </si>
  <si>
    <t>AMAINT OME- POLYNESIE - STRUCTURE D'ACCUEIL DE LA RO2-POLYNESIE</t>
  </si>
  <si>
    <t>011F67M</t>
  </si>
  <si>
    <t>ESID LYON - CEL PREV - ANT TOULOUSE</t>
  </si>
  <si>
    <t>ESID LYON - CELLULE PREVENTION - ANTENNE TOULOUSE</t>
  </si>
  <si>
    <t>06B0000</t>
  </si>
  <si>
    <t>A U AIR BA 126 SOLENZARA (-VENTISERI)</t>
  </si>
  <si>
    <t>AUTRES UNITES  AIR DE LA BASE AERIENNE 126 SOLENZARA (-VENTISERI)</t>
  </si>
  <si>
    <t>00GD025</t>
  </si>
  <si>
    <t>2E REP - CTRE DISTRI</t>
  </si>
  <si>
    <t>2E REGIMENT ETRANGER DE PARACHUTISTES - CENTRE DE DISTRIBUTION</t>
  </si>
  <si>
    <t>05Z3A42</t>
  </si>
  <si>
    <t>ANTENNE AIA CLERMONT - DC</t>
  </si>
  <si>
    <t>ANTENNE DSIAE / CLERMONT-FERRAND</t>
  </si>
  <si>
    <t>05Z3A4C</t>
  </si>
  <si>
    <t>ANT DSIAE/SDA BORDEAUX FORM</t>
  </si>
  <si>
    <t>ANTENNE DSIAE / SDRH - BORDEAUX. POLE FORMATION</t>
  </si>
  <si>
    <t>00AT729</t>
  </si>
  <si>
    <t>CFT - AI SSA</t>
  </si>
  <si>
    <t>COMMANDEMENT DES FORCES TERRESTRES - ADJOINT INTERARMEES SERVICE DE SANTE DES ARMEES</t>
  </si>
  <si>
    <t>015S000</t>
  </si>
  <si>
    <t>CSNJ GUYANE</t>
  </si>
  <si>
    <t>CENTRE DU SERVICE NATIONAL ET DE LA JEUNESSE EN GUYANE</t>
  </si>
  <si>
    <t>013L255</t>
  </si>
  <si>
    <t>DIRISI IDF 8RT - TAVERNY CI RSV N1</t>
  </si>
  <si>
    <t>DIRISI IDF 8RT - CIRISI CREIL  DET SIC TAVERNY CI RSV AIR N 1</t>
  </si>
  <si>
    <t>00H799F</t>
  </si>
  <si>
    <t>511E RGT TRN - BLESSES ADT</t>
  </si>
  <si>
    <t>511E REGIMENT DU TRAIN - BLESSES DE L'ARMEE DE TERRE</t>
  </si>
  <si>
    <t>047Q2EB</t>
  </si>
  <si>
    <t>GRS IDF - 8E BPC - CIRFA GUYANE</t>
  </si>
  <si>
    <t>047Q2EC</t>
  </si>
  <si>
    <t>GRS IDF - 8E BPC - CIRFA MARTINIQUE</t>
  </si>
  <si>
    <t>047Q2ED</t>
  </si>
  <si>
    <t>GRS IDF - 8E BPC - CIRFA NLLE CALEDONIE</t>
  </si>
  <si>
    <t>GRS IDF - 8E BPC - CIRFA NOUVELLE-CALEDONIE</t>
  </si>
  <si>
    <t>0633863</t>
  </si>
  <si>
    <t>SITE CRL TAVERNY</t>
  </si>
  <si>
    <t>066U000</t>
  </si>
  <si>
    <t>DPMM</t>
  </si>
  <si>
    <t>DIRECTION DU PERSONNEL MILITAIRE DE LA MARINE</t>
  </si>
  <si>
    <t>06OZ000</t>
  </si>
  <si>
    <t>U DRHAA   BA 116 LUXEUIL</t>
  </si>
  <si>
    <t>UNITES DRHAA DE LA BASE AERIENNE 116 LUXEUIL (- LES BAINS)</t>
  </si>
  <si>
    <t>06P0000</t>
  </si>
  <si>
    <t>U DRHAA DE LA BA 118 MONT-DE-MARSAN</t>
  </si>
  <si>
    <t>UNITES DRHAA DE LA BASE AERIENNE 118 MONT-DE-MARSAN</t>
  </si>
  <si>
    <t>06P1000</t>
  </si>
  <si>
    <t>UNITES DRHAA DE LA BA 120 CAZAUX</t>
  </si>
  <si>
    <t>UNITES DRHAA DE LA BASE AERIENNE 120 CAZAUX</t>
  </si>
  <si>
    <t>06P2000</t>
  </si>
  <si>
    <t>U DRHAA BA 123 ORLEANS (- BRICY)</t>
  </si>
  <si>
    <t>UNITES DRHAA DE LA BASE AERIENNE 123 ORLEANS (- BRICY)</t>
  </si>
  <si>
    <t>00ZM000</t>
  </si>
  <si>
    <t>GIS2</t>
  </si>
  <si>
    <t>2E GROUPEMENT D'INCENDIE ET DE SECOURS DE LA BSPP</t>
  </si>
  <si>
    <t>042K031</t>
  </si>
  <si>
    <t>3E RGT MAT - DET VAYRES</t>
  </si>
  <si>
    <t>3E REGIMENT DU MATERIEL - DETACHEMENT VAYRES</t>
  </si>
  <si>
    <t>019W3AB</t>
  </si>
  <si>
    <t>4E RGT ETR - 2CEV - INSTRUCTION INITIALE</t>
  </si>
  <si>
    <t>4E REGIMENT ETRANGER - 2CEV - NDO INSTRUCTION INITIALE EVLE</t>
  </si>
  <si>
    <t>019W3AC</t>
  </si>
  <si>
    <t>4E RGT ETR - 3CEV - INSTRUCTION INITIALE</t>
  </si>
  <si>
    <t>4E REGIMENT ETRANGER - 3CEV - NDO INSTRUCTION INITIALE EVLE</t>
  </si>
  <si>
    <t>019W3AD</t>
  </si>
  <si>
    <t>4E RGT ETR - 4CIC - INSTRUCTION FG1 FGE</t>
  </si>
  <si>
    <t>4E REGIMENT ETRANGER - 4CIC - STAGIAIRES INSTRUCTION CADRES</t>
  </si>
  <si>
    <t>019T6AB</t>
  </si>
  <si>
    <t>1ER RGT ETR - PASS - CFASM TOULON</t>
  </si>
  <si>
    <t>1ER REGIMENT ETRANGER - STAGIAIRES CFASM TOULON</t>
  </si>
  <si>
    <t>019T6AC</t>
  </si>
  <si>
    <t>1ER RGT ETR  PASS - STAGIAIRES EMIA COET</t>
  </si>
  <si>
    <t>1ER REGIMENT ETRANGER - STAGIAIRES EMIA COETQUIDAN</t>
  </si>
  <si>
    <t>00R816B</t>
  </si>
  <si>
    <t>09RW0PF</t>
  </si>
  <si>
    <t>EMS LYON BRON - AUM PROTEST</t>
  </si>
  <si>
    <t>ECOLE MILITAIRE DE SANTE LYON BRON - AUMONERIE PROTESTANTE</t>
  </si>
  <si>
    <t>08K10F8</t>
  </si>
  <si>
    <t>0A1W000</t>
  </si>
  <si>
    <t>ZIG SHC COLMAR RAPP</t>
  </si>
  <si>
    <t>0A1X000</t>
  </si>
  <si>
    <t>ZIG SHC MEYENHEIM</t>
  </si>
  <si>
    <t>0A8W01Q</t>
  </si>
  <si>
    <t>AASG AJACCIO</t>
  </si>
  <si>
    <t>ANTENNE D'ACTION SOCIALE GEND AJACCIO</t>
  </si>
  <si>
    <t>087D09D</t>
  </si>
  <si>
    <t>EUROMETROPOLE DE STRASBOURG</t>
  </si>
  <si>
    <t>05DK106</t>
  </si>
  <si>
    <t>02FE0Y2</t>
  </si>
  <si>
    <t>CENTRE DE MONTAGNE AIR DE BAREGES</t>
  </si>
  <si>
    <t>013LAB2</t>
  </si>
  <si>
    <t>DIRISI IDF 8RT - CNMO TIN VILLA</t>
  </si>
  <si>
    <t>DIRISI IDF 8RT - CENTRE NATIONAL DE MISE EN OEUVRE TRANSMISSIONS INFRA NUC VILLA (CNMO TIN)</t>
  </si>
  <si>
    <t>09N50I3</t>
  </si>
  <si>
    <t>DRHAAE/SDGR/BGA</t>
  </si>
  <si>
    <t>DRHAAE : S/DIR. GESTION DES RESSOURCES - BUREAU GESTION ADMINISTRATIVE</t>
  </si>
  <si>
    <t>09N5AAX</t>
  </si>
  <si>
    <t>ANTENNE BPC IDF &amp; NE</t>
  </si>
  <si>
    <t>ANTENNE BUREAU PERSONNEL CIVIL ZONE ILE DE FRANCE ET NORD EST</t>
  </si>
  <si>
    <t>09N5AC8</t>
  </si>
  <si>
    <t>DRHAAE/SDGR/BDR</t>
  </si>
  <si>
    <t>DRHAAE : S/DIR. GESTION DES RESSOURCES - BUREAU DECORATIONS RECOMPENSES</t>
  </si>
  <si>
    <t>09N5ACI</t>
  </si>
  <si>
    <t>DRHAAE/SDEF/BDFSN</t>
  </si>
  <si>
    <t>DRHAA : S/DIR.ECOLES FORMATION - BUREAU DIGITALISATION DE LA FORMATION ET DES SYSTEMES NUMERIQUES</t>
  </si>
  <si>
    <t>09N5ACV</t>
  </si>
  <si>
    <t>DRHAAE/SD2RJ/DIR</t>
  </si>
  <si>
    <t>DRHAAE : SOUS-DIRECTION RECRUTEMENT RESERVES JEUNESSE - DIRECTION</t>
  </si>
  <si>
    <t>09N5ACX</t>
  </si>
  <si>
    <t>DRHAAE/SD2RJ/BAJ</t>
  </si>
  <si>
    <t>DRHAAE : S/DIR. RECRUTEMENT RESERVES JEUNESSE - BUREAU ACTIONS POUR LA JEUNESSE</t>
  </si>
  <si>
    <t>09N5AD0</t>
  </si>
  <si>
    <t>ANT. AIR CIRFA BEZIERS</t>
  </si>
  <si>
    <t>ANTENNE AIR DU CENTRE D'INFORMATION ET DE RECRUTEMENT DES FORCES ARMÉES BEZIERS</t>
  </si>
  <si>
    <t>00G99F0</t>
  </si>
  <si>
    <t>1ER RHP - UIR</t>
  </si>
  <si>
    <t>1ER REGIMENT DE HUSSARDS PARACHUTISTES - UNITE D'INTERVENTION DE RESERVE</t>
  </si>
  <si>
    <t>06SV3B4</t>
  </si>
  <si>
    <t>04X92NM</t>
  </si>
  <si>
    <t>SHD-DAVCC</t>
  </si>
  <si>
    <t>SHD - DIVISION DES ARCHIVES DES VICTIMES DES CONFLITS CONTEMPORAINS</t>
  </si>
  <si>
    <t>0885049</t>
  </si>
  <si>
    <t>CFIM DIEUZE - BLES ADT</t>
  </si>
  <si>
    <t>CENTRE DE FORMATION INITIALE MILITAIRE DE DIEUZE - BLESSES DE L'ARMEE DE TERRE</t>
  </si>
  <si>
    <t>047R060</t>
  </si>
  <si>
    <t>GRS NE - 8E RA - CIRFA NANCY</t>
  </si>
  <si>
    <t>0A8V02Z</t>
  </si>
  <si>
    <t>AASA BEGIN</t>
  </si>
  <si>
    <t>ANTENNE D'ACTION SOCIALE AGENTS BEGIN</t>
  </si>
  <si>
    <t>0A8V02T</t>
  </si>
  <si>
    <t>ANT ACT SOC KREMLIN-BICÊTRE</t>
  </si>
  <si>
    <t>ANTENNE D'ACTION SOCIALE KREMLIN-BICÊTRE</t>
  </si>
  <si>
    <t>00FW9XX</t>
  </si>
  <si>
    <t>3E RIMA - DET LAE 22</t>
  </si>
  <si>
    <t>3E RIMA - DETACHEMENT DE LIAISON ET D'AIDE A L'ENGAGEMENT 22</t>
  </si>
  <si>
    <t>05LF07D</t>
  </si>
  <si>
    <t>ANT SIAE HYERES</t>
  </si>
  <si>
    <t>ANTENNE SIAE HYERES</t>
  </si>
  <si>
    <t>09O00C4</t>
  </si>
  <si>
    <t>SICO - CDT</t>
  </si>
  <si>
    <t>SICO - COMMANDEMENT - BALARD</t>
  </si>
  <si>
    <t>09O00CO</t>
  </si>
  <si>
    <t>SICO - DEPT SECU</t>
  </si>
  <si>
    <t>SICO - DEPARTEMENT SECURITE - BRUZ</t>
  </si>
  <si>
    <t>08DT09S</t>
  </si>
  <si>
    <t>CFEEE-DIVOPS-CDT-CGPM-CAR</t>
  </si>
  <si>
    <t>CENTRE D'ANALYSE DES RESEAUX</t>
  </si>
  <si>
    <t>087B05M</t>
  </si>
  <si>
    <t>ACE MANAG</t>
  </si>
  <si>
    <t>ACE MANAGEMENT</t>
  </si>
  <si>
    <t>0AHU000</t>
  </si>
  <si>
    <t>EMO</t>
  </si>
  <si>
    <t>ETAT MAJOR OPERATIONNEL</t>
  </si>
  <si>
    <t>08DEABZ</t>
  </si>
  <si>
    <t>ANT ISR/C2RENS</t>
  </si>
  <si>
    <t>ANTENNE INTELLIGENCE SURVEILLANCE RECONNAISSANCE / COMMANDEMENT-CONDUITE-RENSEIGNEMENTS</t>
  </si>
  <si>
    <t>011C277</t>
  </si>
  <si>
    <t>ESID BDX-USID TLSE-ANT TLSE BALMA</t>
  </si>
  <si>
    <t>ESID BORDEAUX - USID TOULOUSE - ANTENNE TOULOUSE EST - BALMA</t>
  </si>
  <si>
    <t>06YE2AX</t>
  </si>
  <si>
    <t>DSAE- RES OPS DIA BORDEAUX</t>
  </si>
  <si>
    <t>DSAE - RESERVE OPERATIONNELLE DIA BORDEAUX</t>
  </si>
  <si>
    <t>00QB107</t>
  </si>
  <si>
    <t>CELL. CONTR. ADR</t>
  </si>
  <si>
    <t>CELLULE CONTROLE ADR</t>
  </si>
  <si>
    <t>08BV6JW</t>
  </si>
  <si>
    <t>CERH PC - CERHPC-ANT-ARCUEIL</t>
  </si>
  <si>
    <t>SRHC  - CENTRE EXPERT RESSOURCES HUMAINES PERSONNEL CIVIL - CERHPC-ANTENNE ARCUEIL</t>
  </si>
  <si>
    <t>09O916L</t>
  </si>
  <si>
    <t>CICOS - COMBDD BELFORT</t>
  </si>
  <si>
    <t>CICOS - COMMANDEMENT DE LA BASE DE DEFENSE DE BELFORT</t>
  </si>
  <si>
    <t>06Y619R</t>
  </si>
  <si>
    <t>BARLE-ADM FORT NOGENT -GRLE</t>
  </si>
  <si>
    <t>BARLE - ANTENNE DEFENSE MOBILITE FORT DE NOGENT - GRLE</t>
  </si>
  <si>
    <t>01769CM</t>
  </si>
  <si>
    <t>RIMAPNC - DTMPL</t>
  </si>
  <si>
    <t>RIMAPNC - DETACHEMENT TECHNIQUE DES MATERIELS DE PARACHUTAGE ET DE LARGAGE</t>
  </si>
  <si>
    <t>09O93WO</t>
  </si>
  <si>
    <t>CICOS - CULTES - COMBDD STRASBOURG AUM C</t>
  </si>
  <si>
    <t>CICOS - CULTES - COMBDD STRASBOURG HAGUENAU - AUMONERIE CATHOLIQUE</t>
  </si>
  <si>
    <t>0AHX000</t>
  </si>
  <si>
    <t>OPS NUM</t>
  </si>
  <si>
    <t>POLE OPERATIONNEL ESPACE NUMERIQUE DE TRAVAIL</t>
  </si>
  <si>
    <t>067O027</t>
  </si>
  <si>
    <t>10 CMA - 155 AM - RESERVE</t>
  </si>
  <si>
    <t>155EME AM - CELLULE RESERVE OPERATIONNELLE</t>
  </si>
  <si>
    <t>067O050</t>
  </si>
  <si>
    <t>153EME AM - AIX EN PROVENCE</t>
  </si>
  <si>
    <t>10EME CENTRE MEDICAL DES ARMEES - 153EME ANTENNE MEDICALE</t>
  </si>
  <si>
    <t>0AGW002</t>
  </si>
  <si>
    <t>GSB FFCI</t>
  </si>
  <si>
    <t>GROUPEMENT DE SOUTIEN DE LA BASE DES FORCES FRANCAISES DE COTE D'IVOIRE</t>
  </si>
  <si>
    <t>011I59X</t>
  </si>
  <si>
    <t>ESID METZ - ANT REG CAMP SISSONNE</t>
  </si>
  <si>
    <t>ESID METZ - ANTENNE REGIE CAMP SISSONNE</t>
  </si>
  <si>
    <t>09XK03V</t>
  </si>
  <si>
    <t>COM RENS - RO2 VDN</t>
  </si>
  <si>
    <t>COMMANDEMENT DU RENSEIGNEMENT - STRUCTURE D'ACCUEIL DE LA RO2 VERDUN</t>
  </si>
  <si>
    <t>06T82EO</t>
  </si>
  <si>
    <t>GMU DU ROZELIER - CELLULE RESERVE</t>
  </si>
  <si>
    <t>ETABLISSEMENT PRINCIPAL MUNITIONS CHAMPAGNE LORRAINE - GMU LE ROZELIER - RESERVE</t>
  </si>
  <si>
    <t>013N6GS</t>
  </si>
  <si>
    <t>DIRISI LYN - VARCES CI RSV N1</t>
  </si>
  <si>
    <t>DIRISI LYON - CIRISI VARCES CI RSV N 1</t>
  </si>
  <si>
    <t>00FF5HK</t>
  </si>
  <si>
    <t>1ER RGT SPAHIS - EBR</t>
  </si>
  <si>
    <t>1ER REGIMENT DE SPAHIS - ESCADRON BLINDE DE RESERVE</t>
  </si>
  <si>
    <t>06721B0</t>
  </si>
  <si>
    <t>D SIMU - DL SIMU COMFOR EAU - ABU DHABI</t>
  </si>
  <si>
    <t>DIR SIMU - DL SIMU - COMFOR EMIRATS ARABES UNIS - ABU DHABI</t>
  </si>
  <si>
    <t>087AAK4</t>
  </si>
  <si>
    <t>SITE TLN BN STE ANNE</t>
  </si>
  <si>
    <t>SITE TOULON BASE NAVALE SAINTE ANNE</t>
  </si>
  <si>
    <t>0A8Q01X</t>
  </si>
  <si>
    <t>SECT ROCHEFORT-POITIERS</t>
  </si>
  <si>
    <t>SECTEUR ROCHEFORT-POITIERS</t>
  </si>
  <si>
    <t>0A8Q029</t>
  </si>
  <si>
    <t>ANT ACT SOC ANGOULÊME LA BRACONNE</t>
  </si>
  <si>
    <t>ANTENNE D'ACTION SOCIALE ANGOULÊME LA BRACONNE</t>
  </si>
  <si>
    <t>0A8U00Y</t>
  </si>
  <si>
    <t>ANT ACT SOC LE MANS-AUVOURS</t>
  </si>
  <si>
    <t>ANTENNE D'ACTION SOCIALE LE MANS-AUVOURS</t>
  </si>
  <si>
    <t>0A8U01E</t>
  </si>
  <si>
    <t>ANT ACT SOC DGA BOURGES</t>
  </si>
  <si>
    <t>ANTENNE D'ACTION SOCIALE DGA BOURGES</t>
  </si>
  <si>
    <t>062X3EQ</t>
  </si>
  <si>
    <t>ET PRINC MUN PROV MED - RES - SOLENZARA</t>
  </si>
  <si>
    <t>ETABLISSEMENT PRINCIPAL MUNITIONS PROVENCE MEDITERRANEE - SECTION MUNITIONS DE SOLENZARA - RESERVE</t>
  </si>
  <si>
    <t>0ABE048</t>
  </si>
  <si>
    <t>PRSD  TOURS</t>
  </si>
  <si>
    <t>POSTE RSD  TOURS</t>
  </si>
  <si>
    <t>0A8Q01M</t>
  </si>
  <si>
    <t>ANT ACT SOC MONT DE MARSAN</t>
  </si>
  <si>
    <t>ANTENNE D'ACTION SOCIALE MONT DE MARSAN</t>
  </si>
  <si>
    <t>0A8Q020</t>
  </si>
  <si>
    <t>ANT ACT SOC POITIERS</t>
  </si>
  <si>
    <t>ANTENNE D'ACTION SOCIALE POITIERS</t>
  </si>
  <si>
    <t>05BF013</t>
  </si>
  <si>
    <t>CT PPPRC - U TEC PERS RAYE CTRL</t>
  </si>
  <si>
    <t>CT PPPRC - UNITE TECHNIQUE PERSONNEL RAYE DES CONTROLES</t>
  </si>
  <si>
    <t>088F000</t>
  </si>
  <si>
    <t>ETSEO BORDEAUX</t>
  </si>
  <si>
    <t>ECHELON TERRITORIAL DU SEO A BORDEAUX</t>
  </si>
  <si>
    <t>084T190</t>
  </si>
  <si>
    <t>GSBDD - SAINT ANTENNE BRIENNE LE CHATEAU</t>
  </si>
  <si>
    <t>ANTENNE BRIENNE LE CHATEAU</t>
  </si>
  <si>
    <t>084T206</t>
  </si>
  <si>
    <t>GSBDD - SAINT DIZIER - ANT SITE MAROLLES</t>
  </si>
  <si>
    <t>ANTENNE MAROLLES</t>
  </si>
  <si>
    <t>067V000</t>
  </si>
  <si>
    <t>CENT MIL OBS SAT - CREIL</t>
  </si>
  <si>
    <t>CENTRE MILITAIRE D'OBSERVATION PAR SATELLITES</t>
  </si>
  <si>
    <t>081A023</t>
  </si>
  <si>
    <t>23EME AM - DOUAI</t>
  </si>
  <si>
    <t>3EME CENTRE MEDICAL DES ARMEES - 23EME ANTENNE MEDICALE</t>
  </si>
  <si>
    <t>06TJ000</t>
  </si>
  <si>
    <t>EMM - BUREAU FINANCES</t>
  </si>
  <si>
    <t>06QR002</t>
  </si>
  <si>
    <t>COURS PREPAN</t>
  </si>
  <si>
    <t>011F663</t>
  </si>
  <si>
    <t>ESID LYON - SID TLSE-ANT TLSE MURET</t>
  </si>
  <si>
    <t>ESID LYON - USID TOULOUSE - ANTENNE TOULOUSE OUEST - MURET</t>
  </si>
  <si>
    <t>060UAC3</t>
  </si>
  <si>
    <t>SITE NIMES GARRIGUES</t>
  </si>
  <si>
    <t>00G39K0</t>
  </si>
  <si>
    <t>11E RAMA - 1RE UIR</t>
  </si>
  <si>
    <t>11E REGIMENT D'ARTILLERIE DE MARINE - 1RE UNITE D'INTERVENTION DE RESERVE</t>
  </si>
  <si>
    <t>02ESAIU</t>
  </si>
  <si>
    <t>02K6142</t>
  </si>
  <si>
    <t>RSMA GUYANE - CAYENNE - RESERVE</t>
  </si>
  <si>
    <t>RSMA GUYANE - CAYENNE  - PORTION RESERVE</t>
  </si>
  <si>
    <t>04AB003</t>
  </si>
  <si>
    <t>DIV ELEVES - ENPM - NDO - ELV</t>
  </si>
  <si>
    <t>FORMATIONS DIVERS - ECOLE NATIONALE DES PETROLES ET MOTEURS - NDO - ELEVES</t>
  </si>
  <si>
    <t>04A5000</t>
  </si>
  <si>
    <t>EMHM - NDO - ELV</t>
  </si>
  <si>
    <t>ECOLE MILITAIRE DE HAUTE MONTAGNE - NDO - ELEVES</t>
  </si>
  <si>
    <t>04AB004</t>
  </si>
  <si>
    <t>BASE PETROLIERE IA - NDO - ELV</t>
  </si>
  <si>
    <t>BASE PETROLIERE INTERARMEES - NDO - ELEVES</t>
  </si>
  <si>
    <t>013E973</t>
  </si>
  <si>
    <t>CNSO - CAED ORLEANS</t>
  </si>
  <si>
    <t>CNSO - CENTRE D'ADAPTATION A L'EMPLOI DE LA DIRISI ORLEANS</t>
  </si>
  <si>
    <t>09N500U</t>
  </si>
  <si>
    <t>DRHAA/SD/EPRH ET GHEM</t>
  </si>
  <si>
    <t>S/DIR. ETUDES, POLITIQUE DES RH ET GESTION DU HAUT ENCADREMENT MILITAIRE</t>
  </si>
  <si>
    <t>0A6N000</t>
  </si>
  <si>
    <t>DA168 COTE D'IVOIRE</t>
  </si>
  <si>
    <t>DETACHEMENT AIR 168  COTE D'IVOIRE</t>
  </si>
  <si>
    <t>06NP000</t>
  </si>
  <si>
    <t>U CSFA BA 106 BORDEAUX - MERIGNAC</t>
  </si>
  <si>
    <t>UNITES CSFA DE LA BASE AERIENNE 106 BORDEAUX - MERIGNAC</t>
  </si>
  <si>
    <t>06NQ000</t>
  </si>
  <si>
    <t>UNITES CSFA DE LA BA 107 VILLACOUBLAY</t>
  </si>
  <si>
    <t>UNITES CSFA DE LA BASE AERIENNE 107 VILLACOUBLAY</t>
  </si>
  <si>
    <t>06D1092</t>
  </si>
  <si>
    <t>ELSA</t>
  </si>
  <si>
    <t>UDGA106403 : DÉPARTEMENT ÉVALUATION LUTTE SURFACE-AIR</t>
  </si>
  <si>
    <t>042UA25</t>
  </si>
  <si>
    <t>6E RGT MAT -  RO2 - GRESSWILLER</t>
  </si>
  <si>
    <t>6E REGIMENT DU MATERIEL - STRUCTURE D'ACCUEIL DE LA RO2 - GRESSWILLER</t>
  </si>
  <si>
    <t>0A33000</t>
  </si>
  <si>
    <t>BDD SAINT DIZIER CHAUMONT COUTS INDIV</t>
  </si>
  <si>
    <t>BDD SAINT DIZIER CHAUMONT COUTS INDIVIS</t>
  </si>
  <si>
    <t>05BU83B</t>
  </si>
  <si>
    <t>PPE - OE LA SPEZIA (ITALIE)</t>
  </si>
  <si>
    <t>PPE - OFFICIER D¿ECHANGE LA SPEZIA (ITALIE)</t>
  </si>
  <si>
    <t>05F70DK</t>
  </si>
  <si>
    <t>ANT ORH</t>
  </si>
  <si>
    <t>0AJ2AIH</t>
  </si>
  <si>
    <t>RES DSA</t>
  </si>
  <si>
    <t>DIVISION DES SPECIALITES AERONAUTIQUES</t>
  </si>
  <si>
    <t>042O559</t>
  </si>
  <si>
    <t>8E RGT MAT - CTA - MOURMELON</t>
  </si>
  <si>
    <t>8E REGIMENT DU MATERIEL - CODE TECHNIQUE APPROVISIONNEMENT - MOURMELON</t>
  </si>
  <si>
    <t>047S008</t>
  </si>
  <si>
    <t>GRS NO - 41E RI - CIRFA QUIMPER</t>
  </si>
  <si>
    <t>047S009</t>
  </si>
  <si>
    <t>GRS NO - 41E RI - CIRFA RENNES</t>
  </si>
  <si>
    <t>06TC016</t>
  </si>
  <si>
    <t>STG FORM H MARINE ELV - STAGES DIVERS PA</t>
  </si>
  <si>
    <t>STAGE ET FORMATIONS HORS MARINE ELEVES - STAGES DIVERS PARIS</t>
  </si>
  <si>
    <t>06TC019</t>
  </si>
  <si>
    <t>C/BAT/SPORT</t>
  </si>
  <si>
    <t>STAGE ET FORMATIONS HORS MARINE ELEVES - COURS DU BAT MONITEUR DE SPORT</t>
  </si>
  <si>
    <t>06TC021</t>
  </si>
  <si>
    <t>COURS SPCOMBAT</t>
  </si>
  <si>
    <t>STAGE ET FORMATIONS HORS MARINE ELEVES - COURS MONITEUR SPORTCOMBAT</t>
  </si>
  <si>
    <t>06TC023</t>
  </si>
  <si>
    <t>STG FORM H MARINE ELV - COLLEGE NATO AUD</t>
  </si>
  <si>
    <t>STAGE ET FORMATIONS HORS MARINE ELEVES - COLLEGE NATO AUDITEURS</t>
  </si>
  <si>
    <t>06TC024</t>
  </si>
  <si>
    <t>COURS INFO 2</t>
  </si>
  <si>
    <t>STAGE ET FORMATIONS HORS MARINE ELEVES - COURS INFO 2</t>
  </si>
  <si>
    <t>06TC025</t>
  </si>
  <si>
    <t>C/MONIESCRI</t>
  </si>
  <si>
    <t>STAGE ET FORMATIONS HORS MARINE ELEVES - COURS MONITEUR ESCRIME</t>
  </si>
  <si>
    <t>06TC026</t>
  </si>
  <si>
    <t>CRS SMAITMANEG</t>
  </si>
  <si>
    <t>STAGE ET FORMATIONS HORS MARINE ELEVES - COURS SOUS MAITRE MANEGE</t>
  </si>
  <si>
    <t>06TC027</t>
  </si>
  <si>
    <t>COURS MONENPHY</t>
  </si>
  <si>
    <t>STAGE ET FORMATIONS HORS MARINE ELEVES - COURS MONENPHYS FONTAINEBLEAU</t>
  </si>
  <si>
    <t>05NW001</t>
  </si>
  <si>
    <t>SNA EMERAUDE ROUGE - SERVICE HYG SANTE</t>
  </si>
  <si>
    <t>SOUS-MARIN NUCLEAIRE D'ATTAQUE EMERAUDE EQUIPAGE ROUGE - SERVICE HYGIENE SANTE</t>
  </si>
  <si>
    <t>06TC028</t>
  </si>
  <si>
    <t>C MONIT CHEF</t>
  </si>
  <si>
    <t>STAGE ET FORMATIONS HORS MARINE ELEVES - MONITEUR CHEF EDUCATION PHYSIQUE</t>
  </si>
  <si>
    <t>09O928Q</t>
  </si>
  <si>
    <t>CICOS - COMBDD GAP</t>
  </si>
  <si>
    <t>CICOS - COMMANDEMENT DE LA BASE DE DEFENSE DE GAP</t>
  </si>
  <si>
    <t>01HE440</t>
  </si>
  <si>
    <t>DIRISI RNS - DET BOURGES</t>
  </si>
  <si>
    <t>DIRISI RENNES - CIRISI AVORD DETACHEMENT SIC BOURGES</t>
  </si>
  <si>
    <t>02EW000</t>
  </si>
  <si>
    <t>B116-LUXEUIL</t>
  </si>
  <si>
    <t>BASE AERIENNE 116 - LUXEUIL</t>
  </si>
  <si>
    <t>06KO000</t>
  </si>
  <si>
    <t>SGM SITE BAGNEUX</t>
  </si>
  <si>
    <t>SOUTIEN GENERAL MUTUALISE SITE BAGNEUX</t>
  </si>
  <si>
    <t>011K3JU</t>
  </si>
  <si>
    <t>ESID RENNES-SECT REGIE INFRA-EVREUX</t>
  </si>
  <si>
    <t>ESID RENNES - SECTION REGIE DES INFRASTRUCTURES - EVREUX</t>
  </si>
  <si>
    <t>011I58E</t>
  </si>
  <si>
    <t>ESID METZ - CELL SST LILLE</t>
  </si>
  <si>
    <t>ESID METZ - CELLULE SST LILLE</t>
  </si>
  <si>
    <t>08K1000</t>
  </si>
  <si>
    <t>EA 470 - GABON</t>
  </si>
  <si>
    <t>ELEMENTS AIR 470 (GABON)</t>
  </si>
  <si>
    <t>08JW01M</t>
  </si>
  <si>
    <t>08BQ00A</t>
  </si>
  <si>
    <t>PSP RECONV NOUVELLE CALEDONIE</t>
  </si>
  <si>
    <t>PSP RECONVERSION NOUVELLE CALEDONIE</t>
  </si>
  <si>
    <t>09NN000</t>
  </si>
  <si>
    <t>SGMAT SUD BRETIGNY NEPTUNE</t>
  </si>
  <si>
    <t>09NW000</t>
  </si>
  <si>
    <t>BATNRBC NEPTUNE</t>
  </si>
  <si>
    <t>09RH0R2</t>
  </si>
  <si>
    <t>CEMSAIR:STAG.PALAISEAU</t>
  </si>
  <si>
    <t>CEMSAIR : STAGIAIRES PALAISEAU</t>
  </si>
  <si>
    <t>06QP001</t>
  </si>
  <si>
    <t>AC EC BRESTCIN</t>
  </si>
  <si>
    <t>CENTRE D'INSTRUCTION NAVAL DE BREST ELEVES - ATTENTE DE COURS BREST CIN</t>
  </si>
  <si>
    <t>02KN031</t>
  </si>
  <si>
    <t>C/BAT/ELARM</t>
  </si>
  <si>
    <t>POLE ECOLES MEDITERRANEE ELEVES - COURS BAT ELECTRONICIEN D ARMES</t>
  </si>
  <si>
    <t>08JW00M</t>
  </si>
  <si>
    <t>019L46O</t>
  </si>
  <si>
    <t>132E RIC - BLESSES DE L'ADT</t>
  </si>
  <si>
    <t>132E REGIMENT D'INFANTERIE CYNOTECHNIQUE - BLESSES DE L'ARMEE DE TERRE</t>
  </si>
  <si>
    <t>06C8000</t>
  </si>
  <si>
    <t>CFMD</t>
  </si>
  <si>
    <t>CENTRE DE FORMATION AU MANAGEMENT DE LA DEFENSE</t>
  </si>
  <si>
    <t>08JW000</t>
  </si>
  <si>
    <t>BA 188 - DJIBOUTI</t>
  </si>
  <si>
    <t>BASE AERIENNE 188 (DJIBOUTI)</t>
  </si>
  <si>
    <t>08JZ000</t>
  </si>
  <si>
    <t>BA 186 - NOUVELLE CALEDONIE</t>
  </si>
  <si>
    <t>BASE AERIENNE 186 (NOUVELLE CALEDONIE)</t>
  </si>
  <si>
    <t>08JW02X</t>
  </si>
  <si>
    <t>ESCADRON DE SOUTIEN DES MATERIELS D'ENVIRONNEMENT AERONAUTIQUE</t>
  </si>
  <si>
    <t>047Z109</t>
  </si>
  <si>
    <t>CABCEMAT - SIRPA-T IMAGE METZ</t>
  </si>
  <si>
    <t>CABINET DU CHEF D'ETAT-MAJOR DE L'ARMEE DE TERRE - SIRPA TERRE IMAGE - METZ</t>
  </si>
  <si>
    <t>06EX000</t>
  </si>
  <si>
    <t>ESID DE BREST</t>
  </si>
  <si>
    <t>ETABLISSEMENT DU SERVICE D INFRASTRUCTURE DE LA DEFENSE DE BREST</t>
  </si>
  <si>
    <t>019T6AF</t>
  </si>
  <si>
    <t>1ER RGT ETR PASS STAGIAIRES ECOL SAUMUR</t>
  </si>
  <si>
    <t>1ER REGIMENT ETRANGER - STAGIAIRES ECOLE CAVALERIE SAUMUR</t>
  </si>
  <si>
    <t>06JC1CW</t>
  </si>
  <si>
    <t>RE</t>
  </si>
  <si>
    <t>UDGA107528 : UNITÉ DE PRODUCTION DE ROANNE</t>
  </si>
  <si>
    <t>011F54H</t>
  </si>
  <si>
    <t>ESID LYON - POLE MAIT OEUV MONTPELLIER</t>
  </si>
  <si>
    <t>ESID LYON - POLE MAITRISE D'OEUVRE MONTPELLIER</t>
  </si>
  <si>
    <t>0616115</t>
  </si>
  <si>
    <t>ANTENNE LA BRA</t>
  </si>
  <si>
    <t>ANTENNE LA BRACONNE</t>
  </si>
  <si>
    <t>0879012</t>
  </si>
  <si>
    <t>CMER</t>
  </si>
  <si>
    <t>CERCLE DE LA MER (CMER)</t>
  </si>
  <si>
    <t>0879015</t>
  </si>
  <si>
    <t>FFV</t>
  </si>
  <si>
    <t>FEDERATION FRANCAISE DE VOILE (FFV)</t>
  </si>
  <si>
    <t>08BE0K1</t>
  </si>
  <si>
    <t>05LH0P0</t>
  </si>
  <si>
    <t>0AKD000</t>
  </si>
  <si>
    <t>CLEO</t>
  </si>
  <si>
    <t>COMMANDEMENT DE LA LOGISTIQUE DE L'ENERGIE OPERATIONNELLE</t>
  </si>
  <si>
    <t>05K01BY</t>
  </si>
  <si>
    <t>GPT RECRUT L E - RO2</t>
  </si>
  <si>
    <t>GROUPEMENT DE RECRUTEMENT DE LA LEGION ETRANGERE - STRUCTURE D'ACCUEIL DE LA RO2</t>
  </si>
  <si>
    <t>09RH0AX</t>
  </si>
  <si>
    <t>CDAOA-EMOAIR-QUART INT SECT AIR</t>
  </si>
  <si>
    <t>CDAOA - EMO AIR - QUART INTERARMEES - SECTION AIR</t>
  </si>
  <si>
    <t>09RH0B2</t>
  </si>
  <si>
    <t>CDAOA - ANT COSMOS</t>
  </si>
  <si>
    <t>CDAOA - ANTENNE COSMOS</t>
  </si>
  <si>
    <t>09RH0B5</t>
  </si>
  <si>
    <t>CDAOA -EMOAIR-SCTN</t>
  </si>
  <si>
    <t>CDAOA - EMO AIR - SOUS-CHEFFERIE TERRITOIRE NATIONAL</t>
  </si>
  <si>
    <t>0AIZ13R</t>
  </si>
  <si>
    <t>SITUATION PARTICULIERE EN GESTION</t>
  </si>
  <si>
    <t>013Q089</t>
  </si>
  <si>
    <t>DIRISI MTZ -  DET SIC MOLSHEIM</t>
  </si>
  <si>
    <t>DIRISI METZ - CIRISI STRASBOURG DETACHEMENT SIC MOLSHEIM</t>
  </si>
  <si>
    <t>0647000</t>
  </si>
  <si>
    <t>GSBDD ANGERS LE MANS SAUMUR</t>
  </si>
  <si>
    <t>GROUPEMENT DE SOUTIEN DE LA BASE DE DEFENSE - ANGERS - LE MANS - SAUMUR</t>
  </si>
  <si>
    <t>011L000</t>
  </si>
  <si>
    <t>ESID IDF</t>
  </si>
  <si>
    <t>ETABLISSEMENT DU SERVICE D INFRASTRUCTURE DE LA DEFENSE D' ILE DE FRANCE</t>
  </si>
  <si>
    <t>05TO1HX</t>
  </si>
  <si>
    <t>DIVISION LOGISTIQUE/EXPERTISE ILO</t>
  </si>
  <si>
    <t>05TO1HZ</t>
  </si>
  <si>
    <t>ESNLE - CELLULE CHAUFFERIE ILO</t>
  </si>
  <si>
    <t>ESNLE - CELLULE CHAUFFERIE ILE LONGUE</t>
  </si>
  <si>
    <t>05TO1I0</t>
  </si>
  <si>
    <t>CELLULE SAD/ILO</t>
  </si>
  <si>
    <t>062X3E7</t>
  </si>
  <si>
    <t>EPMU PROV MED - SMU FONTVIEILLE</t>
  </si>
  <si>
    <t>ET PRINC MUN PROVENCE MEDITERRANEE - SECTION MUNITIONS DE FONTVIEILLE</t>
  </si>
  <si>
    <t>08JY000</t>
  </si>
  <si>
    <t>BA 367 - GUYANE</t>
  </si>
  <si>
    <t>BASE AERIENNE 367 (GUYANE)</t>
  </si>
  <si>
    <t>09N5A8B</t>
  </si>
  <si>
    <t>BAST</t>
  </si>
  <si>
    <t>BUREAU ANTICIPATION SYNTHESE TRANSFORMATION</t>
  </si>
  <si>
    <t>09N5A8I</t>
  </si>
  <si>
    <t>SMI</t>
  </si>
  <si>
    <t>SECTION MANAGEMENT DE L'INFORMATION - WEBMAISTRANCE</t>
  </si>
  <si>
    <t>05HF0YK</t>
  </si>
  <si>
    <t>BL ANGERS LE MANS SAUMUR</t>
  </si>
  <si>
    <t>BUREAU DU LOGEMENT ANGERS LE MANS SAUMUR</t>
  </si>
  <si>
    <t>09O9230</t>
  </si>
  <si>
    <t>CICOS - COMBDD CARCASSONNE</t>
  </si>
  <si>
    <t>CICOS - COMMANDEMENT DE LA BASE DE DEFENSE DE CARCASSONNE</t>
  </si>
  <si>
    <t>00JS6L0</t>
  </si>
  <si>
    <t>SITE RNS MARGUERITTE</t>
  </si>
  <si>
    <t>SITE MARGUERITTE</t>
  </si>
  <si>
    <t>09O93VA</t>
  </si>
  <si>
    <t>CICOS - CULTES - COMBDD DRAGUIGNAN - ANT</t>
  </si>
  <si>
    <t>CICOS - CULTES - ANTENNE FREJUS - AUMONERIE CATHOLIQUE</t>
  </si>
  <si>
    <t>00JS6L1</t>
  </si>
  <si>
    <t>SITE RNS FOCH</t>
  </si>
  <si>
    <t>SITE FOCH</t>
  </si>
  <si>
    <t>09RW0PA</t>
  </si>
  <si>
    <t>RGN GND IDF MAISONS ALFORT - AUM MUSUL</t>
  </si>
  <si>
    <t>REGION DE GENDARMERIE ILE DE FRANCE MAISONS ALFORT - AUMONERIE MUSULMANE</t>
  </si>
  <si>
    <t>05SH001</t>
  </si>
  <si>
    <t>CDO TREPEL - SERVICE HYG SANTE</t>
  </si>
  <si>
    <t>COMMANDO TREPEL - SERVICE HYGIENE SANTE</t>
  </si>
  <si>
    <t>05WD123</t>
  </si>
  <si>
    <t>CAM PARIS SANTE GENS MER BOULOGNE</t>
  </si>
  <si>
    <t>SANTE GENS MER BOULOGNE</t>
  </si>
  <si>
    <t>011F5GP</t>
  </si>
  <si>
    <t>ESID LYON-CELL REGIE INFRA-ANT SALON PRO</t>
  </si>
  <si>
    <t>ESID LYON - CELLULE REGIE DES INFRASTRUCTURES - ANTENNE SALON DE PROVENCE</t>
  </si>
  <si>
    <t>06JC1AJ</t>
  </si>
  <si>
    <t>MT-BOURGES</t>
  </si>
  <si>
    <t>UDGA121469 : SECTEUR D'AFFAIRES MISSILES TACTIQUES - BOURGES</t>
  </si>
  <si>
    <t>08191CY</t>
  </si>
  <si>
    <t>07 CMA - 77 AM - RESERVE</t>
  </si>
  <si>
    <t>77EME AM - CELLULE RESERVE OPERATIONNELLE</t>
  </si>
  <si>
    <t>08191D3</t>
  </si>
  <si>
    <t>74EME AM - LA VALBONNE</t>
  </si>
  <si>
    <t>7EME CENTRE MEDICAL DES ARMEES - 74EME ANTENNE MEDICALE</t>
  </si>
  <si>
    <t>05F70DE</t>
  </si>
  <si>
    <t>CELL INNOV / TRANSFO NUMERIQUE</t>
  </si>
  <si>
    <t>CELLULE INNOVATION / TRANSFORMATION NUMERIQUE</t>
  </si>
  <si>
    <t>06CV15N</t>
  </si>
  <si>
    <t>SMO</t>
  </si>
  <si>
    <t>UDGA176480 : SECTION MESURES OPTRONIQUES</t>
  </si>
  <si>
    <t>06CV15P</t>
  </si>
  <si>
    <t>GT</t>
  </si>
  <si>
    <t>UDGA102292 : GROUPE TRAJECTOGRAPHIE</t>
  </si>
  <si>
    <t>03ZO014</t>
  </si>
  <si>
    <t>2E REG - SECTION PIONNIERS CANJUERS</t>
  </si>
  <si>
    <t>2E REGIMENT ETRANGER DE GENIE - SECTION PIONNIERS CANJUERS</t>
  </si>
  <si>
    <t>05BU827</t>
  </si>
  <si>
    <t>PPE - OS PIL MARINE US - WHITING F</t>
  </si>
  <si>
    <t>PPE - OS PIL MARINE US - WHITING FIELD (ETATS-UNIS)</t>
  </si>
  <si>
    <t>01D59HG</t>
  </si>
  <si>
    <t>AMSCC - TAP 3D</t>
  </si>
  <si>
    <t>ACADEMIE MILITAIRE DE SAINT-CYR COETQUIDAN - TAP 3D</t>
  </si>
  <si>
    <t>09O93XK</t>
  </si>
  <si>
    <t>CICOS - CULTES - GSBDD ROCHEFORT COGNAC</t>
  </si>
  <si>
    <t>CICOS - CULTES - COMBDD ROCHEFORT - COGNAC - AUMONERIE CATHOLIQUE</t>
  </si>
  <si>
    <t>09O93WR</t>
  </si>
  <si>
    <t>CICOS - CULTES - EMIA ANTILLES A</t>
  </si>
  <si>
    <t>CICOS - CULTES - ETAT MAJOR INTERARMEES ANTILLES AUMONERIE CATHOLIQUE</t>
  </si>
  <si>
    <t>05BU8WM</t>
  </si>
  <si>
    <t>PPE - OFFICIER D'ECHANGE C17/A400M</t>
  </si>
  <si>
    <t>PPE - OFFICIER D'ECHANGE C17/A400M (EAU) - DF AIR</t>
  </si>
  <si>
    <t>0AAX00B</t>
  </si>
  <si>
    <t>ANT ACT SOC MY-TSIN</t>
  </si>
  <si>
    <t>ANTENNE D'ACTION SOCIALE MAYOTTE-TSINGONI</t>
  </si>
  <si>
    <t>08BN00V</t>
  </si>
  <si>
    <t>EXTERNALISATION - COMIAS - PERSONNELS ABSENTS NON PAYES</t>
  </si>
  <si>
    <t>05BU73L</t>
  </si>
  <si>
    <t>PPE - BA 11 BEJA</t>
  </si>
  <si>
    <t>PPE - BASE AERIENNE N° 11 - BEJA</t>
  </si>
  <si>
    <t>BEJA</t>
  </si>
  <si>
    <t>05BU73O</t>
  </si>
  <si>
    <t>PPE - OFF LIAISON EMAT  - OTTAWA (CAN)</t>
  </si>
  <si>
    <t>PPE - OFFICIER DE LIAISON EMAT - OTTAWA (CANADA)</t>
  </si>
  <si>
    <t>05BU73P</t>
  </si>
  <si>
    <t>PPE - OE COMFUTER - SEVILLE (ESP)</t>
  </si>
  <si>
    <t>PPE - OFFICIER D'ECHANGE COMFUTER - SEVILLE (ESP)</t>
  </si>
  <si>
    <t>SEVILLE</t>
  </si>
  <si>
    <t>05BU73Q</t>
  </si>
  <si>
    <t>PPE - OFFICIER DE LIAISON FORT RUCKER</t>
  </si>
  <si>
    <t>FORT RUCKER</t>
  </si>
  <si>
    <t>086S0D9</t>
  </si>
  <si>
    <t>02 CMA - 41 GV - RESERVE</t>
  </si>
  <si>
    <t>41EME GV - CELLULE RESERVE OPERATIONNELLE</t>
  </si>
  <si>
    <t>06VT000</t>
  </si>
  <si>
    <t>GSBDD RESTAURATION</t>
  </si>
  <si>
    <t>05VI000</t>
  </si>
  <si>
    <t>BN TOULON</t>
  </si>
  <si>
    <t>BASE NAVALE DE TOULON</t>
  </si>
  <si>
    <t>05UJ000</t>
  </si>
  <si>
    <t>FOSIT ATLANTIQUE</t>
  </si>
  <si>
    <t>FORMATION OPERATIONNELLE DE SURVEILLANCE ET D'INFORMATION TERRITORIALE DE L'ATLANTIQUE</t>
  </si>
  <si>
    <t>05UN000</t>
  </si>
  <si>
    <t>COMAR NANTES</t>
  </si>
  <si>
    <t>MARINE A NANTES-ST NAZAIRE</t>
  </si>
  <si>
    <t>01DU940</t>
  </si>
  <si>
    <t>LYC MIL ST-CYR - CPGE</t>
  </si>
  <si>
    <t>LYCEE MILITAIRE DE SAINT-CYR - CPGE</t>
  </si>
  <si>
    <t>013N6GN</t>
  </si>
  <si>
    <t>DIRISI LYN - CMO RD LYN</t>
  </si>
  <si>
    <t>DIRISI LYON - CENTRE DE MISE EN OEUVRE DES RESEAUX DE DESSERTE (CMO RD LYON MV)</t>
  </si>
  <si>
    <t>09LD00G</t>
  </si>
  <si>
    <t>ETS STRUCT DIV - ASP LIMOGES</t>
  </si>
  <si>
    <t>ETABLISSEMENTS ET STRUCTURES DIVERS - AGENCE DE SERVICES  ET DE PAIEMENT DE LIMOGES</t>
  </si>
  <si>
    <t>0AG300Y</t>
  </si>
  <si>
    <t>DUGUAY TROUIN RG - SE</t>
  </si>
  <si>
    <t>SNA DUGUAY TROUIN EQUIPAGE ROUGE SERVICE HYGIENE SANTE</t>
  </si>
  <si>
    <t>09O93Z2</t>
  </si>
  <si>
    <t>CICOS - CULTES - COM-IAZDS -EST-AUMONERIE MUSULMANE</t>
  </si>
  <si>
    <t>09O93Z3</t>
  </si>
  <si>
    <t>CICOS - CULTES - COMIA-ZDS EST - AUMONERIE CATHOLIQUE</t>
  </si>
  <si>
    <t>09O93ZJ</t>
  </si>
  <si>
    <t>CICOS - CULTES - ESA LYON - AUM CATHO</t>
  </si>
  <si>
    <t>CICOS - CULTES - ECOLE DE SANTE DES ARMEES DE LYON AUMONERIE CATHOLIQUE</t>
  </si>
  <si>
    <t>09O93ZK</t>
  </si>
  <si>
    <t>CICOS - VILLACOUBLA AUM CATHO</t>
  </si>
  <si>
    <t>CICOS -  CULTES - COMBDD IDF - VILLACOUBLAY - AUMONERIE CATHOLIQUE</t>
  </si>
  <si>
    <t>011I5BD</t>
  </si>
  <si>
    <t>ESID METZ - ANT DEPOT BRIENNE LE CHATEAU</t>
  </si>
  <si>
    <t>ESID METZ - ANTENNE DEPOT BRIENNE LE CHATEAU</t>
  </si>
  <si>
    <t>011I5BE</t>
  </si>
  <si>
    <t>ESID METZ - ANT TRANS PRUNAY</t>
  </si>
  <si>
    <t>ESID METZ - ANTENNE TRANSMISSION PRUNAY</t>
  </si>
  <si>
    <t>019W3AE</t>
  </si>
  <si>
    <t>4E RGT ETR - 5CIS - INSTRUCTION FS1 FSE</t>
  </si>
  <si>
    <t>4E REGIMENT ETRANGER - 5CIS - STAGIAIRES INSTRUCTION SPECIALISTES</t>
  </si>
  <si>
    <t>019T6AA</t>
  </si>
  <si>
    <t>1ER RGT ETR - PASS - EPPA TOULON</t>
  </si>
  <si>
    <t>1ER REGIMENT ETRANGER - STAGIAIRES EPPA TOULON</t>
  </si>
  <si>
    <t>047T044</t>
  </si>
  <si>
    <t>GRS SE - 99E RI - CIRFA PERPIGNAN</t>
  </si>
  <si>
    <t>047T045</t>
  </si>
  <si>
    <t>GRS SE - 99E RI - CIRFA TOULON</t>
  </si>
  <si>
    <t>011K276</t>
  </si>
  <si>
    <t>ESID RENNES - USID AVORD - BOURGES</t>
  </si>
  <si>
    <t>02FDG4S</t>
  </si>
  <si>
    <t>05U1A4E</t>
  </si>
  <si>
    <t>EMM - BNUM SEC COMP TLN</t>
  </si>
  <si>
    <t>084ZADD</t>
  </si>
  <si>
    <t>ANTENNE CAMARET AIGUES</t>
  </si>
  <si>
    <t>ANTENNE CAMARET SUR AIGUES</t>
  </si>
  <si>
    <t>0A8S02U</t>
  </si>
  <si>
    <t>0A8S035</t>
  </si>
  <si>
    <t>AASP LAVERAN</t>
  </si>
  <si>
    <t>ANTENNE D'ACTION SOCIALE PATIENTS LAVERAN</t>
  </si>
  <si>
    <t>052Q5VU</t>
  </si>
  <si>
    <t>06CX2UN</t>
  </si>
  <si>
    <t>UDGA102768: CENTRE DE CONTRÔLE DE BREST</t>
  </si>
  <si>
    <t>02G40K6</t>
  </si>
  <si>
    <t>0A28000</t>
  </si>
  <si>
    <t>BDD METZ THIONVILLE COUTS INDIVIS</t>
  </si>
  <si>
    <t>060V4R7</t>
  </si>
  <si>
    <t>SITE BRON</t>
  </si>
  <si>
    <t>09Q005A</t>
  </si>
  <si>
    <t>INF6M C/TECRAP</t>
  </si>
  <si>
    <t>COURS TECHNICIEN EN RADIOPROTECTION</t>
  </si>
  <si>
    <t>09Q0058</t>
  </si>
  <si>
    <t>INF6M C/BS/ELECT</t>
  </si>
  <si>
    <t>COURS BS ELECTROTECHNICIEN</t>
  </si>
  <si>
    <t>02FCARB</t>
  </si>
  <si>
    <t>05BU345</t>
  </si>
  <si>
    <t>PPE - COMM PREPA DE L'ORG DU TRAITE D'IN</t>
  </si>
  <si>
    <t>PPE - COMMISSION PREPA DE L'ORG DU TRAITE D'INTERDICTION COMPLETE DES ESSAIS NUCL (OTICE) VIENNE</t>
  </si>
  <si>
    <t>0AH2000</t>
  </si>
  <si>
    <t>DICOM SENEGAL</t>
  </si>
  <si>
    <t>DIRECTION DU COMMISSARIAT DU SENEGAL</t>
  </si>
  <si>
    <t>06E601I</t>
  </si>
  <si>
    <t>SERECOM-LE-BOUCHET</t>
  </si>
  <si>
    <t>UDGA160623 : SERVICE EXTÉRIEUR DE LA COMMUNICATION-LE BOUCHET</t>
  </si>
  <si>
    <t>06BD000</t>
  </si>
  <si>
    <t>AUTRES U  AIR DE LA BA 709 COGNAC</t>
  </si>
  <si>
    <t>AUTRES UNITES  AIR DE LA BASE AERIENNE 709 COGNAC</t>
  </si>
  <si>
    <t>02FGG6Q</t>
  </si>
  <si>
    <t>06CX2VA</t>
  </si>
  <si>
    <t>GRP AV-TOULOUSE</t>
  </si>
  <si>
    <t>UDGA160608 : GROUPE PILOTES D'ESSAIS AVIONS - TOULOUSE</t>
  </si>
  <si>
    <t>067H0AZ</t>
  </si>
  <si>
    <t>91EME AM - LA COURTINE</t>
  </si>
  <si>
    <t>8EME CENTRE MEDICAL DES ARMEES - 91EME ANTENNE MEDICALE LA COURTINE</t>
  </si>
  <si>
    <t>0AIZ113</t>
  </si>
  <si>
    <t>SITE MTH RES</t>
  </si>
  <si>
    <t>SITE MONTLHERY EMPLOI RESERVE</t>
  </si>
  <si>
    <t>0A8Q037</t>
  </si>
  <si>
    <t>ANT ACT SOC CZX 2 (DGA)</t>
  </si>
  <si>
    <t>ANTENNE D'ACTION SOCIALE CAZAUX 2 (DGA)</t>
  </si>
  <si>
    <t>01143AL</t>
  </si>
  <si>
    <t>DCSID - CELL PERS ISOLES</t>
  </si>
  <si>
    <t>DCSID - CELLULE PERSONNELS ISOLES</t>
  </si>
  <si>
    <t>061234S</t>
  </si>
  <si>
    <t>GSBDD MONTAUBAN - BLESSES DE L ADT</t>
  </si>
  <si>
    <t>GROUPEMENT DE SOUTIEN DE LA BASE DE DEFENSE - MONTAUBAN - BLESSES DE L ADT</t>
  </si>
  <si>
    <t>06YE2DP</t>
  </si>
  <si>
    <t>DSAE - UCN ORLEANS</t>
  </si>
  <si>
    <t>02FYWT8</t>
  </si>
  <si>
    <t>05BU8TT</t>
  </si>
  <si>
    <t>00BJA91</t>
  </si>
  <si>
    <t>0AM0000</t>
  </si>
  <si>
    <t>DGA - DET SIMMT VERSAILLES</t>
  </si>
  <si>
    <t>DIRECTION GENERALE DE L¿ARMEMENT - DETACHEMENT SIMMT VERSAILLES</t>
  </si>
  <si>
    <t>06VY0BJ</t>
  </si>
  <si>
    <t>DSAC</t>
  </si>
  <si>
    <t>DIRECTION DE LA SECURITE DE L'AVIATION CIVILE</t>
  </si>
  <si>
    <t>08BE003</t>
  </si>
  <si>
    <t>DIRECTION AIA BRETAGNE</t>
  </si>
  <si>
    <t>04AA001</t>
  </si>
  <si>
    <t>CDEC - DIR EMSST - FS - NDO - ELV</t>
  </si>
  <si>
    <t>CDEC - DIRECTION EMSST - FS - NDO - ELEVES</t>
  </si>
  <si>
    <t>00S32HH</t>
  </si>
  <si>
    <t>EMS2 - AWC - CANBERRA (AUSTRALIE)</t>
  </si>
  <si>
    <t>EMS2 - STAGIAIRES AUSTRALIAN WAR COLLEGE - CANBERRA (AUSTRALIE)</t>
  </si>
  <si>
    <t>047T3AL</t>
  </si>
  <si>
    <t>GRS SE - 99E RI - ANT MOULINS - RO2</t>
  </si>
  <si>
    <t>GRS SE - 99E RI - CIRFA CLERMONT-FERRAND - ANTENNE MOULINS - STRUCTURE D'ACCUEIL DE LA RO2</t>
  </si>
  <si>
    <t>013N423</t>
  </si>
  <si>
    <t>DIRISI LYN - DET SIC LA VALBONNE</t>
  </si>
  <si>
    <t>DIRISI LYON - CIRISI LYON DETACHEMENT SIC LA VALBONNE</t>
  </si>
  <si>
    <t>011I432</t>
  </si>
  <si>
    <t>ESID METZ-USID BSN-ANT NRJ BSN</t>
  </si>
  <si>
    <t>ESID METZ - USID BESANCON - ANTENNE ENERGIE BESANCON</t>
  </si>
  <si>
    <t>0AHX0AB</t>
  </si>
  <si>
    <t>OPS NUM - SDK TLN CI RSV N1</t>
  </si>
  <si>
    <t>PO ENT - CNAD SDK TOULON CI RSV NIVEAU 1</t>
  </si>
  <si>
    <t>013LJGH</t>
  </si>
  <si>
    <t>DIRISI IDF 8RT - MAG KB VCN</t>
  </si>
  <si>
    <t>DIRISI IDF 8RT - MAGASIN BICETRE - VINCENNES</t>
  </si>
  <si>
    <t>05F70FT</t>
  </si>
  <si>
    <t>B SEC DEF</t>
  </si>
  <si>
    <t>BUREAU  DEFENSE SECURITE</t>
  </si>
  <si>
    <t>0AHX0AC</t>
  </si>
  <si>
    <t>OPS NUM - CNCI SURESNES CI RSV N1</t>
  </si>
  <si>
    <t>PO ENT - CNCI SURESNES CI RSV NIVEAU 1</t>
  </si>
  <si>
    <t>087B05X</t>
  </si>
  <si>
    <t>SAFRAN DATA SYSTEMS</t>
  </si>
  <si>
    <t>SAFRAN ZODIAC DATA SYSTEMS</t>
  </si>
  <si>
    <t>LES ULIS</t>
  </si>
  <si>
    <t>069C1CX</t>
  </si>
  <si>
    <t>6EME CMA - ECHELON CMDT-BESANCON</t>
  </si>
  <si>
    <t>6EME CENTRE MEDICAL DES ARMEES - ECHELON DE COMMANDEMENT</t>
  </si>
  <si>
    <t>09Y8000</t>
  </si>
  <si>
    <t>ZIG BLG LA COURTINE</t>
  </si>
  <si>
    <t>09YC000</t>
  </si>
  <si>
    <t>BDD CAZAUX COUTS INDIVIS</t>
  </si>
  <si>
    <t>09YR000</t>
  </si>
  <si>
    <t>ZIG PAU UZEIN</t>
  </si>
  <si>
    <t>05BU88B</t>
  </si>
  <si>
    <t>PPE - SEC  SCSD SEDE</t>
  </si>
  <si>
    <t>PPE - SECRETARIAT PERMANENT DE LA SOUS COMMISSON SECURITE DEFENSE AU PARLEMENT EUROPEEN AU SEDE-BXL</t>
  </si>
  <si>
    <t>0AIY02P</t>
  </si>
  <si>
    <t>PILIER DIRECTION</t>
  </si>
  <si>
    <t>06EZ9JL</t>
  </si>
  <si>
    <t>B-GARM-TOULON</t>
  </si>
  <si>
    <t>UDGA246715 : BRIGADE DE GENDARMERIE DE L'ARMEMENT TOULON</t>
  </si>
  <si>
    <t>0631N6L</t>
  </si>
  <si>
    <t>POLE BSL LANDIVISIAU LOPERHET</t>
  </si>
  <si>
    <t>POLE LANDIVISIAU LOPERHET</t>
  </si>
  <si>
    <t>0A8S025</t>
  </si>
  <si>
    <t>0A8S02B</t>
  </si>
  <si>
    <t>00B799E</t>
  </si>
  <si>
    <t>516E RGT TRN - BLESSES ADT</t>
  </si>
  <si>
    <t>516E REGIMENT DU TRAIN - BLESSES DE L'ARMEE DE TERRE</t>
  </si>
  <si>
    <t>02FWAP2</t>
  </si>
  <si>
    <t>02KN118</t>
  </si>
  <si>
    <t>PEM ELEVES - ATTENTE DE COURS PEM</t>
  </si>
  <si>
    <t>POLE ECOLES MEDITERRANEE ELEVES - ATTENTE DE COURS PEM</t>
  </si>
  <si>
    <t>09L60A4</t>
  </si>
  <si>
    <t>CDT DET AIR</t>
  </si>
  <si>
    <t>COMMANDEMENT DU DETACHEMENT AIR 928</t>
  </si>
  <si>
    <t>01DK9OA</t>
  </si>
  <si>
    <t>3E RAMA - PANP</t>
  </si>
  <si>
    <t>3E REGIMENT D'ARTILLERIE DE MARINE - PERSONNEL ABSENT NON PAYE</t>
  </si>
  <si>
    <t>0A6X000</t>
  </si>
  <si>
    <t>(F) DRHAT SPORT</t>
  </si>
  <si>
    <t>(F) DRHAT - EQUIPEMENT DE SPORT</t>
  </si>
  <si>
    <t>09Q004Y</t>
  </si>
  <si>
    <t>INF6M C/CHIMISTE SM</t>
  </si>
  <si>
    <t>COURS CHIMISTE SOUS MARIN</t>
  </si>
  <si>
    <t>0A4N000</t>
  </si>
  <si>
    <t>ZIG CCN CASTELNAUDARY</t>
  </si>
  <si>
    <t>02ERXC9</t>
  </si>
  <si>
    <t>02EVBC8</t>
  </si>
  <si>
    <t>087C0D3</t>
  </si>
  <si>
    <t>DIR REG MEDITER</t>
  </si>
  <si>
    <t>DIRECTION REGIONALE MEDITERRANEE</t>
  </si>
  <si>
    <t>0AD300W</t>
  </si>
  <si>
    <t>QNI BAT - TOULOUSE</t>
  </si>
  <si>
    <t>0AD300Y</t>
  </si>
  <si>
    <t>QNI BE - CHERBOURG</t>
  </si>
  <si>
    <t>0AD300Z</t>
  </si>
  <si>
    <t>QNI BE - LORIENT</t>
  </si>
  <si>
    <t>08C3000</t>
  </si>
  <si>
    <t>CEPA/10 S</t>
  </si>
  <si>
    <t>CENTRES EXPERIMENTATIONS PRATIQUES - RECEPTION AERONAV</t>
  </si>
  <si>
    <t>0A8T01L</t>
  </si>
  <si>
    <t>0A8T01X</t>
  </si>
  <si>
    <t>ANT ACT SOC SISSONNE</t>
  </si>
  <si>
    <t>ANTENNE D'ACTION SOCIALE SISSONNE</t>
  </si>
  <si>
    <t>0A6N03A</t>
  </si>
  <si>
    <t>047U3DC</t>
  </si>
  <si>
    <t>GRS SO - 7E RIMA - TOULOUSE - ANT FOIX</t>
  </si>
  <si>
    <t>GRS SO - 7E RIMA - CIRFA TOULOUSE - ANTENNE FOIX</t>
  </si>
  <si>
    <t>047U3DF</t>
  </si>
  <si>
    <t>GRS SO - 7E RIMA - ANT FOIX - RO2</t>
  </si>
  <si>
    <t>GRS SO - 7E RIMA - CIRFA TOULOUSE - ANTENNE FOIX - STRUCTURE D'ACCUEIL DE LA RO2</t>
  </si>
  <si>
    <t>084YAD5</t>
  </si>
  <si>
    <t>SITE BOULAY LES BARRES BRICY</t>
  </si>
  <si>
    <t>084YAD6</t>
  </si>
  <si>
    <t>SITE CHATEAUDUN</t>
  </si>
  <si>
    <t>02FGGCQ</t>
  </si>
  <si>
    <t>BMN A400M</t>
  </si>
  <si>
    <t>BUREAU DU MAINTIEN DE LA NAVIGABILITE A400M</t>
  </si>
  <si>
    <t>05BU87T</t>
  </si>
  <si>
    <t>PPE - NSE LISBONNE - ANT TORREJON</t>
  </si>
  <si>
    <t>PPE - NATIONAL SUPPORT ELEMENT (NSE) - LISBONNE - ANTENNE TORREJON (ESP)</t>
  </si>
  <si>
    <t>0A6L2C0</t>
  </si>
  <si>
    <t>CPOIA - CENTRE TECHNICO-OPS IA</t>
  </si>
  <si>
    <t>CPOIA - CENTRE TECHNICO-OPERATIONEL INTERARMEES - PARIS EM</t>
  </si>
  <si>
    <t>0A4I000</t>
  </si>
  <si>
    <t>BDD ST CHRISTOL COUTS INDIVIS</t>
  </si>
  <si>
    <t>0A4L000</t>
  </si>
  <si>
    <t>BDD CARCASSONNE COUTS INDIVIS</t>
  </si>
  <si>
    <t>09VX02B</t>
  </si>
  <si>
    <t>CI3RH BALARD</t>
  </si>
  <si>
    <t>CENTRE INTERARMEES DE RECHERCHE ET DE RECUEIL DU RENSEIGNEMENT HUMAIN BALARD</t>
  </si>
  <si>
    <t>0A8Q02A</t>
  </si>
  <si>
    <t>0A8Q02B</t>
  </si>
  <si>
    <t>ANT ACT SOC BRIVE LA GAILLARDE</t>
  </si>
  <si>
    <t>ANTENNE D'ACTION SOCIALE BRIVE LA GAILLARDE</t>
  </si>
  <si>
    <t>0A8U00Z</t>
  </si>
  <si>
    <t>SECT ORLEANS</t>
  </si>
  <si>
    <t>SECTEUR ORLEANS</t>
  </si>
  <si>
    <t>011F340</t>
  </si>
  <si>
    <t>ESID LYON-USID ISTRES-ANT SALON PROV</t>
  </si>
  <si>
    <t>ESID LYON - USID ISTRES - ANTENNE SALON DE PROVENCE</t>
  </si>
  <si>
    <t>011F303</t>
  </si>
  <si>
    <t>ESID LYON-USID CARCASS-ANT CASTELNAUDARY</t>
  </si>
  <si>
    <t>ESID LYON - USID CARCASSONNE - ANTENNE CASTELNAUDARY</t>
  </si>
  <si>
    <t>042N159</t>
  </si>
  <si>
    <t>7E RGT MAT - CTRE DISTRI  - LYON</t>
  </si>
  <si>
    <t>7E REGIMENT DU MATERIEL - CENTRE DE DISTRIBUTION  - LYON</t>
  </si>
  <si>
    <t>0828000</t>
  </si>
  <si>
    <t>ETR ST DIZIER</t>
  </si>
  <si>
    <t>ESCADRON TRANSFORMATION RAFALE ST DIZIER</t>
  </si>
  <si>
    <t>062Y19F</t>
  </si>
  <si>
    <t>EPMU BRETAGNE - EP BRETAGNE - DIR BREST</t>
  </si>
  <si>
    <t>ETABLISSEMENT PRINCIPAL MUNITIONS BRETAGNE - DIRECTION BREST - RESERVE</t>
  </si>
  <si>
    <t>GUIPAVAS</t>
  </si>
  <si>
    <t>05TV000</t>
  </si>
  <si>
    <t>STASSISE TRANS</t>
  </si>
  <si>
    <t>SAINTE-ASSISE TRANSMISSIONS</t>
  </si>
  <si>
    <t>05TW000</t>
  </si>
  <si>
    <t>EM ALFOST</t>
  </si>
  <si>
    <t>ETAT MAJOR AMIRAL FORCES OCEANIQUES STRATEGIQUES</t>
  </si>
  <si>
    <t>05TZ000</t>
  </si>
  <si>
    <t>SSF DIRCENT</t>
  </si>
  <si>
    <t>SERVICE SOUTIEN DE LA FLOTTE DIRECTION CENTRALE</t>
  </si>
  <si>
    <t>05U0000</t>
  </si>
  <si>
    <t>SIRPA MER</t>
  </si>
  <si>
    <t>SERVICE INFORMATION RELAPUB ARMEES-MER</t>
  </si>
  <si>
    <t>05EI036</t>
  </si>
  <si>
    <t>ERSA MARSEILLE - RESERVE</t>
  </si>
  <si>
    <t>ERSA MARSEILLE - CELLULE RESERVE OPERATIONNELLE</t>
  </si>
  <si>
    <t>011F5HP</t>
  </si>
  <si>
    <t>ESID LYON-CELL REGIE INFRA-ANT CALVI</t>
  </si>
  <si>
    <t>ESID LYON - CELLULE REGIE DES INFRASTRUCTURES - ANTENNE CALVI</t>
  </si>
  <si>
    <t>05BU828</t>
  </si>
  <si>
    <t>PPE OS PIL MARINE US - NORFOLK (US</t>
  </si>
  <si>
    <t>PPE - OS PIL MARINE US - NORFOLK (ETATS-UNIS)</t>
  </si>
  <si>
    <t>05BU82A</t>
  </si>
  <si>
    <t>PPE - EMS - AWC - AUS</t>
  </si>
  <si>
    <t>PPE - EMS - AUSTRALIAN WAR COLLEGE - CANBERRA (AUS)</t>
  </si>
  <si>
    <t>05BU82D</t>
  </si>
  <si>
    <t>PPE - ETAC - CHEF INSTR - SARAGOSSE</t>
  </si>
  <si>
    <t>PPE - EUROPEAN TACTICAL AIRLIFT CENTRE (ETAC) - CHEF INSTRUCTEUR - SARAGOSSE (ESPAGNE)</t>
  </si>
  <si>
    <t>SARAGOSSE</t>
  </si>
  <si>
    <t>05BU82E</t>
  </si>
  <si>
    <t>PPE - OI KSA - GELSDORF BONN (ALL)</t>
  </si>
  <si>
    <t>PPE - OFFICIER INSERE - KOMMANDO STRATEGISHE AUFKLARUNG (KSA) - GELSDORF, BONN (ALL)</t>
  </si>
  <si>
    <t>09QL000</t>
  </si>
  <si>
    <t>UMACE</t>
  </si>
  <si>
    <t>UNITÉ DE MANAGEMENT AVIONS DE CHASSE ET ÉQUIPEMENTS</t>
  </si>
  <si>
    <t>013LAY0</t>
  </si>
  <si>
    <t>DIRISI IDF 8RT - COMSIC BALARD</t>
  </si>
  <si>
    <t>02FF010</t>
  </si>
  <si>
    <t>02FF011</t>
  </si>
  <si>
    <t>02FF013</t>
  </si>
  <si>
    <t>02FF017</t>
  </si>
  <si>
    <t>013Q9DA</t>
  </si>
  <si>
    <t>DIRISI MTZ - DET SIC VERDUN</t>
  </si>
  <si>
    <t>DIRISI METZ - CIRISI MONTIGNY DETACHEMENT SIC VERDUN</t>
  </si>
  <si>
    <t>02FM017</t>
  </si>
  <si>
    <t>CFEDSA</t>
  </si>
  <si>
    <t>CENTRE DE FORMATION ET D'EXPERTISE DE LA DEFENSE SOL/AIR</t>
  </si>
  <si>
    <t>02FM019</t>
  </si>
  <si>
    <t>02FM01K</t>
  </si>
  <si>
    <t>08172DP</t>
  </si>
  <si>
    <t>167EME AM CTM</t>
  </si>
  <si>
    <t>CELLULE CENTRE TRANSMISSION MARINE</t>
  </si>
  <si>
    <t>011K48H</t>
  </si>
  <si>
    <t>011K48I</t>
  </si>
  <si>
    <t>ESID RENNES - ANT CHERB</t>
  </si>
  <si>
    <t>ESID RENNES - ANTENNE CHERBOURG</t>
  </si>
  <si>
    <t>011K48R</t>
  </si>
  <si>
    <t>ESID RENNES - PCO AVO</t>
  </si>
  <si>
    <t>ESID RENNES - POLE CONDUITE AVORD</t>
  </si>
  <si>
    <t>09O93YD</t>
  </si>
  <si>
    <t>CICOS - CULTES - COMBDD TOULON - POSTE AUMONIER CATHOLIQUE PERMANENT AFFECTE PA CHARLES DE GAULLE</t>
  </si>
  <si>
    <t>09O93Y9</t>
  </si>
  <si>
    <t>CICOS - CULTES - COMBDDTOULON PORT CENT</t>
  </si>
  <si>
    <t>CICOS - CULTES - COMBDD TOULON PORTION CENTRALE - AUMONERIE CATHOLIQUE</t>
  </si>
  <si>
    <t>09O93YR</t>
  </si>
  <si>
    <t>CICOS - CULTES - LYCEE MIL AUTUN</t>
  </si>
  <si>
    <t>CICOS - CULTES - LYCEE MILITAIRE  AUTUN -  AUMONERIE CATHOLIQUE</t>
  </si>
  <si>
    <t>09O93YW</t>
  </si>
  <si>
    <t>CICOS - CULTES - COMIA-ZDS SUD-OUEST - AUMONERIE CATHOLIQUE</t>
  </si>
  <si>
    <t>09O93Z0</t>
  </si>
  <si>
    <t>CICOS - CULTES - COMBDD TOULOUSE</t>
  </si>
  <si>
    <t>CICOS - CULTES - COMBDD TOULOUSE CASTRES - AUMONERIE ISRAELITE</t>
  </si>
  <si>
    <t>09O93YI</t>
  </si>
  <si>
    <t>CICOS - CULTES - COMBDD  TOULOUS</t>
  </si>
  <si>
    <t>CICOS - CULTES - COMBDD TOULOUSE CASTRES - AUMONERIE PROTESTANTE</t>
  </si>
  <si>
    <t>05BU543</t>
  </si>
  <si>
    <t>PPE - NCIA SECTEUR MONS (BEL)</t>
  </si>
  <si>
    <t>PPE - NCIA SECTEUR MONS (BELGIQUE)</t>
  </si>
  <si>
    <t>05BU544</t>
  </si>
  <si>
    <t>PPE - NCIA SECTEUR NAPLES (ITA)</t>
  </si>
  <si>
    <t>PPE - NCIA SECTEUR NAPLES (ITALIE)</t>
  </si>
  <si>
    <t>05BU545</t>
  </si>
  <si>
    <t>PPE - NCIA SECTEUR NORFOLK (USA)</t>
  </si>
  <si>
    <t>PPE - NATO COMMUNICATIONS AND INFORMATION AGENCY (NCIA)  SECTEUR NORFOLK (USA)</t>
  </si>
  <si>
    <t>05BU546</t>
  </si>
  <si>
    <t>PPE - NSE - MONS (BELGIQUE)</t>
  </si>
  <si>
    <t>PPE - NATIONAL SUPPORT ELEMENT (NSE) - MONS (BELGIQUE)</t>
  </si>
  <si>
    <t>05BU547</t>
  </si>
  <si>
    <t>PPE - NSE - BRUNSSUM (PAYS-BAS)</t>
  </si>
  <si>
    <t>PPE - NATIONAL SUPPORT ELEMENT (NSE) - BRUNSSUM (PAYS-BAS)</t>
  </si>
  <si>
    <t>05BU548</t>
  </si>
  <si>
    <t>PPE - NSE - NAPLES (ITALIE)</t>
  </si>
  <si>
    <t>PPE - NATIONAL SUPPORT ELEMENT (NSE) - NAPLES (ITALIE)</t>
  </si>
  <si>
    <t>05BU549</t>
  </si>
  <si>
    <t>PPE - NSE - LISBONNE (PORTUGAL)</t>
  </si>
  <si>
    <t>PPE - NATIONAL SUPPORT ELEMENT (NSE) - LISBONNE (PORTUGAL)</t>
  </si>
  <si>
    <t>05BU551</t>
  </si>
  <si>
    <t>PPE - NSE - STAVANGER (NORVEGE)</t>
  </si>
  <si>
    <t>PPE - NATIONAL SUPPORT ELEMENT (NSE) - STAVANGER (NORVEGE)</t>
  </si>
  <si>
    <t>05BU553</t>
  </si>
  <si>
    <t>PPE - NSE - BYDGOSZCZ (POLOGNE)</t>
  </si>
  <si>
    <t>PPE - NATIONAL SUPPORT ELEMENT (NSE) - BYDGOSZCZ (POLOGNE)</t>
  </si>
  <si>
    <t>011K3ZZ</t>
  </si>
  <si>
    <t>ESID RENNES-USID BRICY-ANT OLIVET</t>
  </si>
  <si>
    <t>ESID RENNES - UDID BRICY - ANTENNE OLIVET</t>
  </si>
  <si>
    <t>0168044</t>
  </si>
  <si>
    <t>DID ST DENIS - ANT NORD REUNION</t>
  </si>
  <si>
    <t>DID ST DENIS - ANTENNE NORD REUNION</t>
  </si>
  <si>
    <t>06CJ000</t>
  </si>
  <si>
    <t>CFIM BL</t>
  </si>
  <si>
    <t>CENTRE DE FORMATION INITIALE MILITAIRE DE LA BL</t>
  </si>
  <si>
    <t>06BS000</t>
  </si>
  <si>
    <t>AVIONS DE SURVEILLANCE MARITIME</t>
  </si>
  <si>
    <t>06CK000</t>
  </si>
  <si>
    <t>CFIM BTAC</t>
  </si>
  <si>
    <t>CENTRE DE FORMATION INITIALE MILITAIRE DE LA BTAC</t>
  </si>
  <si>
    <t>084Q000</t>
  </si>
  <si>
    <t>GSBDD - EVREUX</t>
  </si>
  <si>
    <t>GROUPEMENT DE SOUTIEN DE LA BASE DE DEFENSE - EVREUX</t>
  </si>
  <si>
    <t>060I47G</t>
  </si>
  <si>
    <t>SITE MNM CHALONS EN CHAMPAGNE</t>
  </si>
  <si>
    <t>SITE CHALONS EN CHAMPAGNE</t>
  </si>
  <si>
    <t>060I47D</t>
  </si>
  <si>
    <t>POLE MNM MAILLY CHATRES</t>
  </si>
  <si>
    <t>POLE MAILLY CHATRES</t>
  </si>
  <si>
    <t>084TA38</t>
  </si>
  <si>
    <t>ATLAS BRIENNE DEPOT</t>
  </si>
  <si>
    <t>084TA3B</t>
  </si>
  <si>
    <t>ATLAS MAROLLES ERSA</t>
  </si>
  <si>
    <t>060I47E</t>
  </si>
  <si>
    <t>POLE MNM SISSONNE LAON</t>
  </si>
  <si>
    <t>POLE SISSONNE LAON</t>
  </si>
  <si>
    <t>060I47I</t>
  </si>
  <si>
    <t>SITE MOURMELON LE PETIT</t>
  </si>
  <si>
    <t>060ZAQ9</t>
  </si>
  <si>
    <t>ATLAS ILLKIRCH LECLERC</t>
  </si>
  <si>
    <t>067O1E0</t>
  </si>
  <si>
    <t>160EME AM - ISTRES</t>
  </si>
  <si>
    <t>10EME CENTRE MEDICAL DES ARMEES - 160EME ANTENNE MEDICALE</t>
  </si>
  <si>
    <t>04C505K</t>
  </si>
  <si>
    <t>04C505L</t>
  </si>
  <si>
    <t>SERVICE DETACHE - CONGO</t>
  </si>
  <si>
    <t>00M3208</t>
  </si>
  <si>
    <t>DMD ZDSO - DMD DE LA CORREZE</t>
  </si>
  <si>
    <t>DELEGATION MILITAIRE DEPARTEMENTALE DE LA CORREZE (19) - (DMD = CDC 126E RI)</t>
  </si>
  <si>
    <t>0814178</t>
  </si>
  <si>
    <t>25EME AMP - FLOIRAC</t>
  </si>
  <si>
    <t>12EME CENTRE MEDICAL DES ARMEES - 25EME ANTENNE DE MEDECINE DE PREVENTION</t>
  </si>
  <si>
    <t>05BU693</t>
  </si>
  <si>
    <t>PPE - STAGIAIRES NDU - ABU DHABI (EAU)</t>
  </si>
  <si>
    <t>PPE - STAGIAIRES NATIONAL DEFENSE UNIVERSITY - ABU DHABI (EAU)</t>
  </si>
  <si>
    <t>060Z000</t>
  </si>
  <si>
    <t>GSBDD STRASBOURG HAGUENAU</t>
  </si>
  <si>
    <t>GROUPEMENT DE SOUTIEN DE LA BASE DE DEFENSE - STRASBOURG - HAGUENAU - COLMAR</t>
  </si>
  <si>
    <t>0612000</t>
  </si>
  <si>
    <t>GSBDD MONTAUBAN</t>
  </si>
  <si>
    <t>GROUPEMENT DE SOUTIEN DE LA BASE DE DEFENSE - MONTAUBAN</t>
  </si>
  <si>
    <t>06CX2EX</t>
  </si>
  <si>
    <t>SDOA</t>
  </si>
  <si>
    <t>UDGA104801 : SOUS-DIRECTION DES OPÉRATIONS AÉRIENNES ISTRES</t>
  </si>
  <si>
    <t>0A8U022</t>
  </si>
  <si>
    <t>AASG ALENCON</t>
  </si>
  <si>
    <t>ANTENNE D'ACTION SOCIALE GEND ALENCON</t>
  </si>
  <si>
    <t>0A8V02P</t>
  </si>
  <si>
    <t>SECT MAISONS-ALFORT 1</t>
  </si>
  <si>
    <t>SECTEUR MAISONS-ALFORT 1</t>
  </si>
  <si>
    <t>00FHA7R</t>
  </si>
  <si>
    <t>2E REI - DET LAE 34</t>
  </si>
  <si>
    <t>2E REI - DETACHEMENT DE LIAISON ET D'AIDE A L'ENGAGEMENT 34</t>
  </si>
  <si>
    <t>00FUA1L</t>
  </si>
  <si>
    <t>2E RIMA - DET LAE 61</t>
  </si>
  <si>
    <t>2E RIMA - DETACHEMENT DE LIAISON ET D'AIDE A L'ENGAGEMENT 61</t>
  </si>
  <si>
    <t>06Z99SP</t>
  </si>
  <si>
    <t>41E RTRS - RO2</t>
  </si>
  <si>
    <t>41E REGIMENT DE TRANSMISSIONS - STRUCTURE D'ACCUEIL DE LA RO2 - DOUAI</t>
  </si>
  <si>
    <t>08191H1</t>
  </si>
  <si>
    <t>67EME AM - CRAN GEVRIER</t>
  </si>
  <si>
    <t>7EME CENTRE MEDICAL DES ARMEES - 67EME ANTENNE MEDICALE</t>
  </si>
  <si>
    <t>011F5ZJ</t>
  </si>
  <si>
    <t>ESID LYON - CELL PREV - ANT MARSEILLE</t>
  </si>
  <si>
    <t>ESID LYON - CELLULE PREVENTION - ANTENNE MARSEILLE</t>
  </si>
  <si>
    <t>067H061</t>
  </si>
  <si>
    <t>08  CMA - 88 AM - RESERVE</t>
  </si>
  <si>
    <t>88EME AM - CELLULE RESERVE OPERATIONNELLE</t>
  </si>
  <si>
    <t>011C4YP</t>
  </si>
  <si>
    <t>ESID BDX-USID TLSE-ANT NRJ TOULOUSE</t>
  </si>
  <si>
    <t>ESID BORDEAUX - USID TOULOUSE - ANTENNE ENERGIE TOULOUSE</t>
  </si>
  <si>
    <t>05E11HT</t>
  </si>
  <si>
    <t>MOYENS EN SPE - IBODE - MONTPELLIER</t>
  </si>
  <si>
    <t>MOYENS EN SPECIALISATION - INFIRMIERS DE BLOC OPERATOIRE - MONTPELLIER</t>
  </si>
  <si>
    <t>05BU000</t>
  </si>
  <si>
    <t>PPE</t>
  </si>
  <si>
    <t>POSTES PERMANENTS A L'ETRANGER</t>
  </si>
  <si>
    <t>00P0119</t>
  </si>
  <si>
    <t>DMD ZDS - DMD DE L'AUDE</t>
  </si>
  <si>
    <t>DELEGATION MILITAIRE DEPARTEMENTALE DE L'AUDE (11) - (DMD = COM BDD)</t>
  </si>
  <si>
    <t>05K2000</t>
  </si>
  <si>
    <t>AMAINT OME- REUNION</t>
  </si>
  <si>
    <t>AUTORITE DE MAINTENANCE DES MATERIELS TERRESTRES EN OUTRE MER ET A L ETRANGER- REUNION</t>
  </si>
  <si>
    <t>05K0000</t>
  </si>
  <si>
    <t>GPT RECRUT L E</t>
  </si>
  <si>
    <t>GROUPEMENT DE RECRUTEMENT DE LA LEGION ETRANGERE</t>
  </si>
  <si>
    <t>00BW000</t>
  </si>
  <si>
    <t>1ER RGT TIR</t>
  </si>
  <si>
    <t>1ER REGIMENT DE TIRAILLEURS</t>
  </si>
  <si>
    <t>019W323</t>
  </si>
  <si>
    <t>4RE GSBDD CRN  ANT CRY</t>
  </si>
  <si>
    <t>4E REGIMENT ETRANGER - GSBDD CARCASSONNE</t>
  </si>
  <si>
    <t>00ATAJH</t>
  </si>
  <si>
    <t>CFT - DIVISION CAPACITES - SCORPION</t>
  </si>
  <si>
    <t>COMMANDEMENT DES FORCES TERRESTRES - DIVISION CAPACITES - SCORPION</t>
  </si>
  <si>
    <t>0ACN04D</t>
  </si>
  <si>
    <t>SERVICE INFORMATIQUE CTSA</t>
  </si>
  <si>
    <t>0ACQ03J</t>
  </si>
  <si>
    <t>SICL - CELL ACH KB</t>
  </si>
  <si>
    <t>SICL - CELLULE ACHAT KB</t>
  </si>
  <si>
    <t>09Q005O</t>
  </si>
  <si>
    <t>INF6M C/BAT/RESTAU</t>
  </si>
  <si>
    <t>COURS BAT RESTAURATEUR</t>
  </si>
  <si>
    <t>09Q005S</t>
  </si>
  <si>
    <t>INF6M C/BE/QMF RESTAU</t>
  </si>
  <si>
    <t>05BU8TX</t>
  </si>
  <si>
    <t>PPE - OL - C6F/NAVEUR/NAVAF/COMSTRIKFO</t>
  </si>
  <si>
    <t>PPE - OL -  C6F/NAVEUR/NAVAF/COMSTRIKEFORNATO ¿ NAPLES (ITALIE)</t>
  </si>
  <si>
    <t>0632236</t>
  </si>
  <si>
    <t>GSBDD NANCY - ANTE SITE TOUL</t>
  </si>
  <si>
    <t>ANTENNE TOUL</t>
  </si>
  <si>
    <t>011C59E</t>
  </si>
  <si>
    <t>ESID BORDEAUX  ANT-ICPE-BDX</t>
  </si>
  <si>
    <t>ESID DE BORDEAUX - ANTENNE - ICPE - BORDEAUX</t>
  </si>
  <si>
    <t>011C59F</t>
  </si>
  <si>
    <t>ESID BORDEAUX  ANT-ICPE-CAZAUX</t>
  </si>
  <si>
    <t>ESID DE BORDEAUX - ANTENNE - ICPE - CAZAUX</t>
  </si>
  <si>
    <t>011C59G</t>
  </si>
  <si>
    <t>ESID BORDEAUX - ANT-ICPE-MONT DE MARSAN</t>
  </si>
  <si>
    <t>ESID DE BORDEAUX - ANTENNE - ICPE - MONT DE MARSAN</t>
  </si>
  <si>
    <t>011C59H</t>
  </si>
  <si>
    <t>ESID BORDEAUX -ANT-ICPE-ST MAIXENT</t>
  </si>
  <si>
    <t>ESID DE BORDEAUX - ANTENNE - ICPE - SAINT MAIXENT</t>
  </si>
  <si>
    <t>0AI0080</t>
  </si>
  <si>
    <t>POSA - SOC R RENNES CI RSV N1</t>
  </si>
  <si>
    <t>PO SA - SOC R RENNES CI RSV N1</t>
  </si>
  <si>
    <t>05LH0XQ</t>
  </si>
  <si>
    <t>GUICHET BELGE TP4</t>
  </si>
  <si>
    <t>ANTENNE / GUICHET BELGE TP400</t>
  </si>
  <si>
    <t>08DS06C</t>
  </si>
  <si>
    <t>DRM-CFIII - CFIII BALARD</t>
  </si>
  <si>
    <t>DRM-CENTRE DE FORMATION ET D'INTERPRETATION INTERARMEES DE L'IMAGERIE - CFIII BALARD</t>
  </si>
  <si>
    <t>011L40L</t>
  </si>
  <si>
    <t>ESID IDF - ANT REG HTL NAT INV</t>
  </si>
  <si>
    <t>ESID IDF - ANTENNE REGIE HOTEL NATIONAL DES INVALIDES</t>
  </si>
  <si>
    <t>011L40M</t>
  </si>
  <si>
    <t>ESID IDF-ANT REG FDN</t>
  </si>
  <si>
    <t>ESID IDF - ANTENNE REGIE FORT DE NOGENT</t>
  </si>
  <si>
    <t>NOGENT-SUR-MARNE</t>
  </si>
  <si>
    <t>011K45L</t>
  </si>
  <si>
    <t>ESID RENNES - USID AVORD - ANT HENRI</t>
  </si>
  <si>
    <t>ESID RENNES - USID AVORD - ANTENNE HENRICHEMONT</t>
  </si>
  <si>
    <t>09O93YM</t>
  </si>
  <si>
    <t>CICOS - CULTES - COMBDD TOULOUSE CASTRES - AUMONERIE MUSULMANE</t>
  </si>
  <si>
    <t>0ACQ03M</t>
  </si>
  <si>
    <t>SICL - AMELIOR CONTIN FLUX LOG SOUT</t>
  </si>
  <si>
    <t>SICL - AMELIORATION CONTINUE DES FLUX  LOGISTIQUE ET SOUTIEN (CARCASSONNE)</t>
  </si>
  <si>
    <t>0AKN074</t>
  </si>
  <si>
    <t>0AKN075</t>
  </si>
  <si>
    <t>SITE RAMBOUILLET RES</t>
  </si>
  <si>
    <t>SITE RAMBOUILLET EMPLOI RESERVE</t>
  </si>
  <si>
    <t>00S32HD</t>
  </si>
  <si>
    <t>AUDITEUR RCDS - LONDRES - (GB)</t>
  </si>
  <si>
    <t>AUDITEUR ROYAL COLLEGE OF DEFENSE STUDIES - LONDRES (GRANDE-BRETAGNE)</t>
  </si>
  <si>
    <t>0AKN076</t>
  </si>
  <si>
    <t>SITE BALARD RES</t>
  </si>
  <si>
    <t>SITE BALARD EMPLOI RESERVE</t>
  </si>
  <si>
    <t>05BU9BZ</t>
  </si>
  <si>
    <t>PPE-OFF INST RMA SANDHURST-GB-DF TER</t>
  </si>
  <si>
    <t>PPE - OFFICIER INSTRUCTEUR ROYAL MILITARY ACADEMY  SANDHURST - GB - DF TER</t>
  </si>
  <si>
    <t>CAMBERLEY</t>
  </si>
  <si>
    <t>0AD702S</t>
  </si>
  <si>
    <t>ASMV-M</t>
  </si>
  <si>
    <t>ANTENNE DU SERVICE MILITAIRE VOLONTAIRE DE MARSEILLE</t>
  </si>
  <si>
    <t>0AJB06W</t>
  </si>
  <si>
    <t>SERV PROJ - RESP FONCT BRUZ</t>
  </si>
  <si>
    <t>SERVICE PROJETS - RESPONSABLE FONCTIONNEL - BRUZ</t>
  </si>
  <si>
    <t>06VZ0DX</t>
  </si>
  <si>
    <t>06VZ0DY</t>
  </si>
  <si>
    <t>06VZ0DZ</t>
  </si>
  <si>
    <t>069J6BH</t>
  </si>
  <si>
    <t>SITE CBG QUERQUEVILLE RES</t>
  </si>
  <si>
    <t>SITE QUERQUEVILLE EMPLOI RESERVE</t>
  </si>
  <si>
    <t>09O9423</t>
  </si>
  <si>
    <t>CICOS - CULTES - COMBDD BORDEAUX - AUMON</t>
  </si>
  <si>
    <t>CICOS - CULTES - COMBDD BORDEAUX - AUMONERIE ISRAELITE</t>
  </si>
  <si>
    <t>09O9424</t>
  </si>
  <si>
    <t>CICOS ¿ CULTES - COMBDD POITIERS - AUMON</t>
  </si>
  <si>
    <t>CICOS ¿ CULTES - COMBDD POITIERS - AUMONERIE ISRAELITE</t>
  </si>
  <si>
    <t>09V402D</t>
  </si>
  <si>
    <t>COMFOR COTE D IVOIRE - CULTE PROTESTANT</t>
  </si>
  <si>
    <t>COMMANDEMENT DES FORCES FRANCAISES EN COTE D IVOIRE - CULTE PROTESTANT</t>
  </si>
  <si>
    <t>09V402C</t>
  </si>
  <si>
    <t>COMFOR COTE D IVOIRE - CULTE CATHOLIQUE</t>
  </si>
  <si>
    <t>COMMANDEMENT DES FORCES FRANCAISES EN COTE D IVOIRE - CULTE CATHOLIQUE</t>
  </si>
  <si>
    <t>09O9427</t>
  </si>
  <si>
    <t>CICOS - ECOLE POLYTECHNIQUE AUMONERIE PR</t>
  </si>
  <si>
    <t>CICOS - CULTES - ECOLE POLYTECHNIQUE AUMONERIE PROTESTANTE</t>
  </si>
  <si>
    <t>09O9428</t>
  </si>
  <si>
    <t>CICOS - COMBDD IDF - VILLACOUBLAY - AUMO</t>
  </si>
  <si>
    <t>CICOS - CULTES - COMBDD IDF - VILLACOUBLAY - AUMONERIE ISRAELITE</t>
  </si>
  <si>
    <t>06VZ0D9</t>
  </si>
  <si>
    <t>06VZ0DA</t>
  </si>
  <si>
    <t>06T1000</t>
  </si>
  <si>
    <t>011L402</t>
  </si>
  <si>
    <t>ESID IDF - SIM-CELL OP-ANT KRML BIC</t>
  </si>
  <si>
    <t>ESID IDF - SIM - CELLULE OPERATIONS - ANTENNE KREMLIN BICETRE</t>
  </si>
  <si>
    <t>013L130</t>
  </si>
  <si>
    <t>DIRISI IDF 8RT - DET SIC HOUILLES</t>
  </si>
  <si>
    <t>DIRISI IDF 8RT - CIRISI LES LOGES DETACHEMENT SIC HOUILLES</t>
  </si>
  <si>
    <t>02FZ026</t>
  </si>
  <si>
    <t>CIIRAA - SOLENZARA</t>
  </si>
  <si>
    <t>CENTRE D'INSTRUCTION ET D'INFORMATION DE RESERVE DE L'ARMEE DE L'AIR - SOLENZARA</t>
  </si>
  <si>
    <t>08BN016</t>
  </si>
  <si>
    <t>EXTER SITE COLLIOURE</t>
  </si>
  <si>
    <t>EXTERNALISATION RESTAUTANT DE COLLIOURE</t>
  </si>
  <si>
    <t>02FZ027</t>
  </si>
  <si>
    <t>013E9BQ</t>
  </si>
  <si>
    <t>DIRISI CNSO - VF DIRISI</t>
  </si>
  <si>
    <t>DIRISI CNSO - VACANCE FRICTIONNELLE DIRISI</t>
  </si>
  <si>
    <t>05UE000</t>
  </si>
  <si>
    <t>CECLANT AMIRAU</t>
  </si>
  <si>
    <t>ETAT MAJOR DU COMMANDEMENT DE L'ARRONDISSEMENT MARITIME ATLANTIQUE (CECLANT AMIRAUTE)</t>
  </si>
  <si>
    <t>05UG000</t>
  </si>
  <si>
    <t>CEPPOL</t>
  </si>
  <si>
    <t>CENTRE D'EXPERTISES PRATIQUES DE LUTTE ANTIPOLLUTION</t>
  </si>
  <si>
    <t>06CT0CD</t>
  </si>
  <si>
    <t>UDGA103906 : SECTION 4</t>
  </si>
  <si>
    <t>011I5C0</t>
  </si>
  <si>
    <t>ESID METZ - ANT REG POLY LE ROZELIER</t>
  </si>
  <si>
    <t>ESID METZ - ANTENNE REGIE POLYVALENTE LE ROZELIER</t>
  </si>
  <si>
    <t>CHATILLON SOUS LES COTES</t>
  </si>
  <si>
    <t>05WD004</t>
  </si>
  <si>
    <t>CONSEIL SUPERIEURE M</t>
  </si>
  <si>
    <t>SERVICE DES GENS DE MER - CONSEIL SUPERIEURE MARINE MARCHANDE</t>
  </si>
  <si>
    <t>00TT000</t>
  </si>
  <si>
    <t>COM-IAZDS NORD</t>
  </si>
  <si>
    <t>COMMANDEMENT INTERARMEES DE ZONE DE DEFENSE ET DE SECURITE NORD</t>
  </si>
  <si>
    <t>00TT156</t>
  </si>
  <si>
    <t>DMD ZDN - DMD DE L'OISE</t>
  </si>
  <si>
    <t>DELEGATION MILITAIRE DEPARTEMENTALE DE L'OISE (60) - (DMD = CDC BA 110 AIR)</t>
  </si>
  <si>
    <t>0649115</t>
  </si>
  <si>
    <t>ANT VANNES</t>
  </si>
  <si>
    <t>ANTENNE VANNES</t>
  </si>
  <si>
    <t>00TT151</t>
  </si>
  <si>
    <t>DMD ZDN - DMD DE L'AISNE</t>
  </si>
  <si>
    <t>DELEGATION MILITAIRE DEPARTEMENTALE DE L'AISNE (02) - (DMD = CDC CENZUB)</t>
  </si>
  <si>
    <t>01IE000</t>
  </si>
  <si>
    <t>DAT MAYOTTE</t>
  </si>
  <si>
    <t>DETACHEMENT AVANCE DES TRANSMISSIONS - MAYOTTE</t>
  </si>
  <si>
    <t>PAMANDZI</t>
  </si>
  <si>
    <t>047U3D6</t>
  </si>
  <si>
    <t>GRS SO - 7E RIMA - ALBI - ANT RODEZ</t>
  </si>
  <si>
    <t>GRS SO - 7E RIMA - CIRFA ALBI - ANTENNE RODEZ</t>
  </si>
  <si>
    <t>06M1000</t>
  </si>
  <si>
    <t>U CDAOA BA 128 METZ (- FRESCATY)</t>
  </si>
  <si>
    <t>UNITES CDAOA DE LA BASE AERIENNE 128 METZ (- FRESCATY)</t>
  </si>
  <si>
    <t>06M2000</t>
  </si>
  <si>
    <t>U CDAOA   BA 217 BRETIGNY (-SUR-ORGE)</t>
  </si>
  <si>
    <t>UNITES CDAOA DE LA BASE AERIENNE 217 BRETIGNY (-SUR-ORGE)</t>
  </si>
  <si>
    <t>011F5I4</t>
  </si>
  <si>
    <t>ESID LYON-CELL REGIE INFRA-ANT ST CESAIR</t>
  </si>
  <si>
    <t>ESID LYON - CELLULE REGIE DES INFRASTRUCTURES - ANTENNE SAINT CESAIRE</t>
  </si>
  <si>
    <t>09O3002</t>
  </si>
  <si>
    <t>CPIC - CENTRE HOMOLOG PRINCIP IA</t>
  </si>
  <si>
    <t>CPIC - CENTRE DES HOMOLOGATIONS PRINCIPALES INTERARMEES - ARCUEIL</t>
  </si>
  <si>
    <t>09NY005</t>
  </si>
  <si>
    <t>HBNS SA DCI - BLESSES ADT</t>
  </si>
  <si>
    <t>HORS BUDGET NON SPECIFIE SOCIETE ANONYME DEFENSE CONSEIL INTERNATIONAL - BLESSES DE L'ARMEE DE TERRE</t>
  </si>
  <si>
    <t>09VX00E</t>
  </si>
  <si>
    <t>CI3RH EM</t>
  </si>
  <si>
    <t>CENTRE INTERARMEES DE RECHERCHE ET DE RECUEIL DU RENSEIGNEMENT HUMAIN ECOLE MILITAIRE</t>
  </si>
  <si>
    <t>02EVAB1</t>
  </si>
  <si>
    <t>05F705X</t>
  </si>
  <si>
    <t>IAAE</t>
  </si>
  <si>
    <t>06CV1BU</t>
  </si>
  <si>
    <t>DPENV-MOURILLON</t>
  </si>
  <si>
    <t>UDGA121333 : DÉPARTEMENT ENVIRONNEMENT - TOULON MOURILLON</t>
  </si>
  <si>
    <t>06CV1BV</t>
  </si>
  <si>
    <t>DPENV-ST-MÉDARD</t>
  </si>
  <si>
    <t>UDGA121334 : DÉPARTEMENT ENVIRONNEMENT - SAINT MEDARD EN JALLES</t>
  </si>
  <si>
    <t>06CV1BW</t>
  </si>
  <si>
    <t>DPENV-LEVANT</t>
  </si>
  <si>
    <t>UDGA121376 : DÉPARTEMENT ENVIRONNEMENT - ILE DU LEVANT</t>
  </si>
  <si>
    <t>06CV1BX</t>
  </si>
  <si>
    <t>DPHST-LEVANT</t>
  </si>
  <si>
    <t>UDGA179349 : DEPARTEMENT HYGIENE, SECURITE ET CONDITIONS DE TRAVAIL</t>
  </si>
  <si>
    <t>06CV1C2</t>
  </si>
  <si>
    <t>DVSOM</t>
  </si>
  <si>
    <t>UDGA104047 : DIVISION SOUTIEN MÉDITERRANÉE</t>
  </si>
  <si>
    <t>06CV1C3</t>
  </si>
  <si>
    <t>UDGA104048 : DÉPARTEMENT AFFAIRES GÉNÉRALES</t>
  </si>
  <si>
    <t>06CV1C4</t>
  </si>
  <si>
    <t>DPAG-COUDON</t>
  </si>
  <si>
    <t>UDGA121381 : DÉPARTEMENT AFFAIRES GÉNÉRALES - TOULON LE COUDON</t>
  </si>
  <si>
    <t>06CV1AQ</t>
  </si>
  <si>
    <t>UDGA102168 : STATION D'ESSAIS ET DE MESURES D'HOURTIN</t>
  </si>
  <si>
    <t>01602AL</t>
  </si>
  <si>
    <t>CULTES - ETAT MAJOR INTERARMEES LA REUNION AUMONERIE PROTESTANTE</t>
  </si>
  <si>
    <t>05J702G</t>
  </si>
  <si>
    <t>GATN</t>
  </si>
  <si>
    <t>GENERAL ADJOINT TERRITOIRE NATIONAL - PARIS</t>
  </si>
  <si>
    <t>05J702U</t>
  </si>
  <si>
    <t>EMOAIR-QUART INT SECT AIR</t>
  </si>
  <si>
    <t>EMO AIR - QUART INTERARMEES - SECTION AIR</t>
  </si>
  <si>
    <t>05J702Z</t>
  </si>
  <si>
    <t>ANT COSMOS</t>
  </si>
  <si>
    <t>ANTENNE COSMOS</t>
  </si>
  <si>
    <t>05J7032</t>
  </si>
  <si>
    <t>EMOAIR-SCTN</t>
  </si>
  <si>
    <t>EMO AIR - SOUS-CHEFFERIE TERRITOIRE NATIONAL - PARIS</t>
  </si>
  <si>
    <t>0ALD1D7</t>
  </si>
  <si>
    <t>0AIZ176</t>
  </si>
  <si>
    <t>063S338</t>
  </si>
  <si>
    <t>POLE MTZ METZ MONTIGNY</t>
  </si>
  <si>
    <t>POLE METZ MONTIGNY</t>
  </si>
  <si>
    <t>086A040</t>
  </si>
  <si>
    <t>SGDSN - RESERVE TERRE</t>
  </si>
  <si>
    <t>SECRETARIAT GENERAL DE LA DEFENSE ET DE LA SECURITE NATIONALE - RESERVE TERRE</t>
  </si>
  <si>
    <t>086A062</t>
  </si>
  <si>
    <t>OSIIC</t>
  </si>
  <si>
    <t>OPERATEUR DES SYSTEMES D'INFORMATION INTERMINISTERIELS CLASSIFIES</t>
  </si>
  <si>
    <t>06CT0DC</t>
  </si>
  <si>
    <t>DMI</t>
  </si>
  <si>
    <t>UDGA160927 : DIVISION MESURES ET INFORMATIQUE</t>
  </si>
  <si>
    <t>0ALF29P</t>
  </si>
  <si>
    <t>0ALF29Q</t>
  </si>
  <si>
    <t>0ALF29R</t>
  </si>
  <si>
    <t>02DL015</t>
  </si>
  <si>
    <t>SMA PERIGUEUX - CDS EVSMA CFIM6 FREJUS</t>
  </si>
  <si>
    <t>DETACHEMENT DU SERVICE MILITAIRE ADAPTE - PERIGUEUX - CDS EVSMA CFIM6 FREJUS</t>
  </si>
  <si>
    <t>047N4HC</t>
  </si>
  <si>
    <t>CDEC - EMSST-ELEVES ESCC - GUER</t>
  </si>
  <si>
    <t>047N4HI</t>
  </si>
  <si>
    <t>CDEC- EMSST-ELEVES EMIRATS ARABES UNIS</t>
  </si>
  <si>
    <t>CDEC - EMSST-ELEVES AUX EMIRATS ARABES UNIS</t>
  </si>
  <si>
    <t>047N4HL</t>
  </si>
  <si>
    <t>CDEC - EMSST-ELEV EEM LE CAIRE - EGYPTE</t>
  </si>
  <si>
    <t>CDEC - EMSST-ELEVES EEM LE CAIRE - EGYPTE</t>
  </si>
  <si>
    <t>047N4HT</t>
  </si>
  <si>
    <t>CDEC - EMSST-ELEVES TBS TOULOUSE</t>
  </si>
  <si>
    <t>CDEC - EMSST-ELEVES TOULOUSE BUSINESS SCHOOL</t>
  </si>
  <si>
    <t>012S000</t>
  </si>
  <si>
    <t>5E RIAOM</t>
  </si>
  <si>
    <t>5E REGIMENT INTERARMES D'OUTRE-MER</t>
  </si>
  <si>
    <t>06VZ0DI</t>
  </si>
  <si>
    <t>06SW1BD</t>
  </si>
  <si>
    <t>ADMR LILLE</t>
  </si>
  <si>
    <t>0ACS000</t>
  </si>
  <si>
    <t>PER NDO SCA</t>
  </si>
  <si>
    <t>PERSONNELS NON DISPONIBLES EN ORGANISATION DU SCA</t>
  </si>
  <si>
    <t>00F9000</t>
  </si>
  <si>
    <t>5E RHC</t>
  </si>
  <si>
    <t>5E REGIMENT D'HELICOPTERES DE COMBAT</t>
  </si>
  <si>
    <t>02FF803</t>
  </si>
  <si>
    <t>ESCADRON DE SOUTIEN TECHNIQUE AERONAUTIQUE "PILAT"</t>
  </si>
  <si>
    <t>08EY02Y</t>
  </si>
  <si>
    <t>FI TOULOUSE</t>
  </si>
  <si>
    <t>08EY02Z</t>
  </si>
  <si>
    <t>FI SAINT-MANDRIER</t>
  </si>
  <si>
    <t>06D1000</t>
  </si>
  <si>
    <t>DGA TECHNIQUES NAVALES</t>
  </si>
  <si>
    <t>05DH122</t>
  </si>
  <si>
    <t>POLE ACA</t>
  </si>
  <si>
    <t>POLE ANTENNE CHIRURGICALE AEROTRANSPORTABLE</t>
  </si>
  <si>
    <t>06DC000</t>
  </si>
  <si>
    <t>CEA - PMG8</t>
  </si>
  <si>
    <t>COMMISSARIAT A L'ENERGIE ATOMIQUE</t>
  </si>
  <si>
    <t>06DD000</t>
  </si>
  <si>
    <t>CAJ</t>
  </si>
  <si>
    <t>COMMISSION ARMEES JEUNESSE</t>
  </si>
  <si>
    <t>06DE000</t>
  </si>
  <si>
    <t>CRM</t>
  </si>
  <si>
    <t>COMMISSION DE RECOURS DES MILITAIRES</t>
  </si>
  <si>
    <t>06CS000</t>
  </si>
  <si>
    <t>DGA/DS/CHEAR</t>
  </si>
  <si>
    <t>CENTRE DES HAUTES ETUDES DE L'ARMEMENT</t>
  </si>
  <si>
    <t>06SX1B1</t>
  </si>
  <si>
    <t>06W40AF</t>
  </si>
  <si>
    <t>SRM SUD EST CIRFA M AJACCIO - ANT</t>
  </si>
  <si>
    <t>SRM SUD EST CIRFA M AJACCIO - ANTENNE BASTIA</t>
  </si>
  <si>
    <t>042R9PH</t>
  </si>
  <si>
    <t>12E BSMAT - DET DOUAI</t>
  </si>
  <si>
    <t>12E BASE DE SOUTIEN DU MATERIEL - DETACHEMENT DOUAI</t>
  </si>
  <si>
    <t>02EV05M</t>
  </si>
  <si>
    <t>02EV05N</t>
  </si>
  <si>
    <t>042R9PM</t>
  </si>
  <si>
    <t>12E BSMAT - CTA - DET DOUAI</t>
  </si>
  <si>
    <t>12E BASE DE SOUTIEN DU MATERIEL - CODE TECHNIQUE APPRO - DETACHEMENT DOUAI</t>
  </si>
  <si>
    <t>04C808F</t>
  </si>
  <si>
    <t>DETACHEMENT DE SOUTIEN NATIONAL FRANCAIS - STRUCTURE D ACCUEIL DE LA RO2</t>
  </si>
  <si>
    <t>06B4000</t>
  </si>
  <si>
    <t>A U AIR BA 181 ST DENIS DE LA REUNION</t>
  </si>
  <si>
    <t>AUTRES UNITES  AIR DE LA BASE AERIENNE 181 SAINT-DENIS (-DE-LA-REUNION)</t>
  </si>
  <si>
    <t>06AY000</t>
  </si>
  <si>
    <t>A U  AIR BA 123 ORLEANS (- BRICY)</t>
  </si>
  <si>
    <t>AUTRES UNITES  AIR DE LA BASE AERIENNE 123 ORLEANS (- BRICY)</t>
  </si>
  <si>
    <t>06BC000</t>
  </si>
  <si>
    <t>AUTRES UNITES  AIR DE LA BA 705 TOURS</t>
  </si>
  <si>
    <t>AUTRES UNITES  AIR DE LA BASE AERIENNE 705 TOURS</t>
  </si>
  <si>
    <t>06AR000</t>
  </si>
  <si>
    <t>AUTRES U  AIR BA 107 VILLACOUBLAY</t>
  </si>
  <si>
    <t>AUTRES UNITES  AIR DE LA BASE AERIENNE 107 VILLACOUBLAY</t>
  </si>
  <si>
    <t>06AZ000</t>
  </si>
  <si>
    <t>AUTRES U  AIR DE LA BA 125 ISTRES</t>
  </si>
  <si>
    <t>AUTRES UNITES  AIR DE LA BASE AERIENNE 125 ISTRES</t>
  </si>
  <si>
    <t>06B5000</t>
  </si>
  <si>
    <t>AUTRES U  AIR DE LA BA 188 DJIBOUTI</t>
  </si>
  <si>
    <t>AUTRES UNITES  AIR DE LA BASE AERIENNE 188 DJIBOUTI</t>
  </si>
  <si>
    <t>06B6000</t>
  </si>
  <si>
    <t>AUTRES U  AIR BA 190 TAHITI - FAAA</t>
  </si>
  <si>
    <t>AUTRES UNITES  AIR DE LA BASE AERIENNE 190 TAHITI - FAAA</t>
  </si>
  <si>
    <t>047Q030</t>
  </si>
  <si>
    <t>GRS IDF - 8E BCP - CIRFA SAINT-DENIS</t>
  </si>
  <si>
    <t>00F4000</t>
  </si>
  <si>
    <t>3E RHC</t>
  </si>
  <si>
    <t>3E REGIMENT D'HELICOPTERES DE COMBAT</t>
  </si>
  <si>
    <t>08DN000</t>
  </si>
  <si>
    <t>31F FORBIN</t>
  </si>
  <si>
    <t>FLOTILLE 31F FORBIN</t>
  </si>
  <si>
    <t>05DE238</t>
  </si>
  <si>
    <t>ACP</t>
  </si>
  <si>
    <t>ANTENNE CHIRURGICALE PARACHUTISTE</t>
  </si>
  <si>
    <t>087C071</t>
  </si>
  <si>
    <t>ETABLISSEMENT PREPA REPON URGE SAN</t>
  </si>
  <si>
    <t>ETABLISSEMENT DE PREPARATION ET DE REPONSE AUX URGENCES SANITAIRES</t>
  </si>
  <si>
    <t>06XV000</t>
  </si>
  <si>
    <t>EMA - EPI</t>
  </si>
  <si>
    <t>EMA - ESPACE PROGRAMMES INTERARMEES</t>
  </si>
  <si>
    <t>06XW000</t>
  </si>
  <si>
    <t>EMA - OI</t>
  </si>
  <si>
    <t>EMA - ORGANISATIONS INTERNATIONALES</t>
  </si>
  <si>
    <t>06XX000</t>
  </si>
  <si>
    <t>EMA - RH</t>
  </si>
  <si>
    <t>EMA - RESSOURCES HUMAINES</t>
  </si>
  <si>
    <t>05PE000</t>
  </si>
  <si>
    <t>SAGITTAIRE</t>
  </si>
  <si>
    <t>CHASSEUR DE MINES TRIPARTITE SAGITTAIRE</t>
  </si>
  <si>
    <t>067215S</t>
  </si>
  <si>
    <t>DIR SIMU - DEPOT MUN - N-CALEDONIE</t>
  </si>
  <si>
    <t>DIR SIMU - DEPOT MUNITIONS DE NANDAI - NOUVELLE CALEDONIE</t>
  </si>
  <si>
    <t>06EE08E</t>
  </si>
  <si>
    <t>PPERU-LONDRES</t>
  </si>
  <si>
    <t>UDGA103357 : PPE - ROYAUME-UNI - LONDRES</t>
  </si>
  <si>
    <t>05BU665</t>
  </si>
  <si>
    <t>PPE - RCOPS - BRUXELLES (BEL)</t>
  </si>
  <si>
    <t>PPE - REPRESENTANT DU COMITE POLITIQUE ET DE SECURITE - BRUXELLES (BEL)</t>
  </si>
  <si>
    <t>05BU666</t>
  </si>
  <si>
    <t>PPE - CMPD - BRUXELLES (BEL)</t>
  </si>
  <si>
    <t>PPE - CRISIS MANAGEMENT AND PLANIFICATION DIRECTORATE - BRUXELLES (BEL)</t>
  </si>
  <si>
    <t>05BU672</t>
  </si>
  <si>
    <t>PPE - DGA - ACT - NORFOLK (USA)</t>
  </si>
  <si>
    <t>PPE - ALLIED COMMAND TRANSFORMATION HQ - NORFOLK - DGA</t>
  </si>
  <si>
    <t>05BU673</t>
  </si>
  <si>
    <t>PPE - EMI - DGA - BRUXELLES (BEL)</t>
  </si>
  <si>
    <t>PPE - ETAT-MAJOR MILITAIRE INTERNATIONAL (EMI) - DGA - BRUXELLES (BELGIQUE)</t>
  </si>
  <si>
    <t>0AIY0HE</t>
  </si>
  <si>
    <t>COE TOULOUSE</t>
  </si>
  <si>
    <t>CENTRE D'EXCELLENCE OTAN ESPACE TOULOUSE</t>
  </si>
  <si>
    <t>09WV000</t>
  </si>
  <si>
    <t>DET 33F AUVERGNE</t>
  </si>
  <si>
    <t>DETACHEMENT 33F AUVERGNE</t>
  </si>
  <si>
    <t>09RW01N</t>
  </si>
  <si>
    <t>COMBDD NIME AUM MUSUL</t>
  </si>
  <si>
    <t>COMBDD NIMES  LAUDUN - AUMONERIE MUSULMANE</t>
  </si>
  <si>
    <t>09RW01O</t>
  </si>
  <si>
    <t>COMBDD OAN AUMON MUSULM</t>
  </si>
  <si>
    <t>COMBDD ORLEANS BRICY - AUMONERIE MUSULMANE</t>
  </si>
  <si>
    <t>05BU198</t>
  </si>
  <si>
    <t>PPE - NCIA SECT MONS - STAVANGER (NOR)</t>
  </si>
  <si>
    <t>PPE - NCIA SECTEUR MONS - SQUADRON STAVANGER (NORVEGE)</t>
  </si>
  <si>
    <t>05BU210</t>
  </si>
  <si>
    <t>PPE - OFF ECHANGE - WILHEMSHAVEN (ALL)</t>
  </si>
  <si>
    <t>PPE - OFFICIER D'ECHANGE - WILHEMSHAVEN (ALL)</t>
  </si>
  <si>
    <t>05BU211</t>
  </si>
  <si>
    <t>PPE - OFFICIER LIAISON  - WUNSTORF (ALL)</t>
  </si>
  <si>
    <t>PPE - OFFICIER DE LIAISON  WUNSTORF (ALLEMAGNE)</t>
  </si>
  <si>
    <t>WUNSTORF</t>
  </si>
  <si>
    <t>05BU232</t>
  </si>
  <si>
    <t>05BU260</t>
  </si>
  <si>
    <t>PPE - NCIA - SECT NAPLES - IZMIR (TUR)</t>
  </si>
  <si>
    <t>PPE - NCIA - SECTEUR NAPLES - SQUADRON IZMIR (TURQUIE)</t>
  </si>
  <si>
    <t>06133BG</t>
  </si>
  <si>
    <t>CERCLE MONTBONNOT - MALD</t>
  </si>
  <si>
    <t>CERCLE DE LA BDD GRENOBLE ANNECY CHAMBERY</t>
  </si>
  <si>
    <t>06133L4</t>
  </si>
  <si>
    <t>SUC CHAMBARAN</t>
  </si>
  <si>
    <t>SUCCURSALE DE CHAMBARAN</t>
  </si>
  <si>
    <t>06R7001</t>
  </si>
  <si>
    <t>DET EAN AVOR E</t>
  </si>
  <si>
    <t>COURS AU DET. ECOLE AERONAUTIQUE NAVALE AVORD</t>
  </si>
  <si>
    <t>06R9001</t>
  </si>
  <si>
    <t>EAN SALON E</t>
  </si>
  <si>
    <t>DETACHEMENT MARINE AUPRES DE SALON DE PROVENCE ELEVES - COURS A L'ECOLE AERONAUTIQUE NAVALE DE SALON</t>
  </si>
  <si>
    <t>011F474</t>
  </si>
  <si>
    <t>ESID LYON - POLE MAIT OEUV DRAGUIGNAN</t>
  </si>
  <si>
    <t>ESID LYON - POLE MAITRISE D'OEUVRE DRAGUIGNAN</t>
  </si>
  <si>
    <t>011F477</t>
  </si>
  <si>
    <t>ESID LYON - POLE MAIT OEUV MARSEILLE</t>
  </si>
  <si>
    <t>ETABLISSEMENT DU SERVICE D INFRASTRUCTURE DE LA DEFENSE DE LYON - POLE MAITRISE D'OEUVRE MARSEILLE</t>
  </si>
  <si>
    <t>06W40C1</t>
  </si>
  <si>
    <t>SRM CENTRE CIRFA M BESANCO</t>
  </si>
  <si>
    <t>SRM CENTRE CIRFA M BESANCON</t>
  </si>
  <si>
    <t>02FZA44</t>
  </si>
  <si>
    <t>02FEPDC</t>
  </si>
  <si>
    <t>02G3AVK</t>
  </si>
  <si>
    <t>0A8Q02E</t>
  </si>
  <si>
    <t>AASG TOULOUSE</t>
  </si>
  <si>
    <t>ANTENNE D'ACTION SOCIALE GEND TOULOUSE</t>
  </si>
  <si>
    <t>0A8Q02F</t>
  </si>
  <si>
    <t>AASG FOIX</t>
  </si>
  <si>
    <t>ANTENNE D'ACTION SOCIALE GEND FOIX</t>
  </si>
  <si>
    <t>0A8U01N</t>
  </si>
  <si>
    <t>AASG ANGERS</t>
  </si>
  <si>
    <t>ANTENNE D'ACTION SOCIALE GEND ANGERS</t>
  </si>
  <si>
    <t>0A8U01P</t>
  </si>
  <si>
    <t>AASG LE MANS</t>
  </si>
  <si>
    <t>ANTENNE D'ACTION SOCIALE GEND LE MANS</t>
  </si>
  <si>
    <t>COULAINES</t>
  </si>
  <si>
    <t>09RW0C3</t>
  </si>
  <si>
    <t>RG IDF AUM PROTEST</t>
  </si>
  <si>
    <t>REGION DE GENDARMERIE ILE DE FRANCE AUMONERIE PROTESTANTE</t>
  </si>
  <si>
    <t>09RW0C4</t>
  </si>
  <si>
    <t>ENSOA  AUM PROTEST</t>
  </si>
  <si>
    <t>ECOLE NATIONALE DES SOUS-OFFICEIRS DE SAINT MAIXENT AUMONERIE PROTESTANTE</t>
  </si>
  <si>
    <t>09RW0C5</t>
  </si>
  <si>
    <t>ECO OFF AA AUM PROTES</t>
  </si>
  <si>
    <t>ECOLE DES OFFICERS DE L'ARMEE DE L'AIR AUMONERIE PROTESTANTE</t>
  </si>
  <si>
    <t>09RW0D0</t>
  </si>
  <si>
    <t>CAB CEMMN AUM CATHO</t>
  </si>
  <si>
    <t>CABINET  CHEF ETAT-MAJOR DE LA MARINE NATIONALE AUMONERIE CATHOLIQUE</t>
  </si>
  <si>
    <t>09UW7TQ</t>
  </si>
  <si>
    <t>DD - AMBASSADES - RDDM</t>
  </si>
  <si>
    <t>RESEAU DIPLOMATIQUE DE DEFENSE MULTILATERALE</t>
  </si>
  <si>
    <t>09UW7VC</t>
  </si>
  <si>
    <t>RMD UE</t>
  </si>
  <si>
    <t>REPRESENTATION MILITAIRE ET DE LA DEFENSE AUPRES DE L'UNION EUROPEENNE - BRUXELLES</t>
  </si>
  <si>
    <t>09UW7VD</t>
  </si>
  <si>
    <t>RP UE</t>
  </si>
  <si>
    <t>REPRESENTATION PERMANENTE DE LA FRANCE AUPRES DE L'UE (COPS) - BRUXELLES</t>
  </si>
  <si>
    <t>09UW7WJ</t>
  </si>
  <si>
    <t>PPE - AMBASSADES</t>
  </si>
  <si>
    <t>RESEAU DIPLOMATIQUE DE DEFENSE BILATERAL</t>
  </si>
  <si>
    <t>09S705B</t>
  </si>
  <si>
    <t>CONTROLE BUDGETAIRE ET COMPTABLE MINISTERIEL - HORS REFERENTIELS D'ORGANISATION</t>
  </si>
  <si>
    <t>0631NA9</t>
  </si>
  <si>
    <t>PCD LANN BIHOUE</t>
  </si>
  <si>
    <t>PORTION CENTRALE DECONCENTREE LANN BIHOUE</t>
  </si>
  <si>
    <t>0631NAE</t>
  </si>
  <si>
    <t>SITE LORIENT LANN BIHOUE</t>
  </si>
  <si>
    <t>06JZ000</t>
  </si>
  <si>
    <t>SMITER - 12 BSMAT DETACHEMENT NOUATRE</t>
  </si>
  <si>
    <t>SMITER - 12E BSMAT DETACHEMENT NOUATRE</t>
  </si>
  <si>
    <t>02R8000</t>
  </si>
  <si>
    <t>DAAT</t>
  </si>
  <si>
    <t>DETACHEMENT AVIONS DE L'ARMEE DE TERRE</t>
  </si>
  <si>
    <t>02F0AEZ</t>
  </si>
  <si>
    <t>02EVAAY</t>
  </si>
  <si>
    <t>045Q2RB</t>
  </si>
  <si>
    <t>ANTEN. AUTUN</t>
  </si>
  <si>
    <t>ANTENNE AUTUN</t>
  </si>
  <si>
    <t>084O000</t>
  </si>
  <si>
    <t>MARSEILLE BSL</t>
  </si>
  <si>
    <t>0644177</t>
  </si>
  <si>
    <t>ANT SAILLAGOUSE</t>
  </si>
  <si>
    <t>ANTENNE SAILLAGOUSE</t>
  </si>
  <si>
    <t>06W40AL</t>
  </si>
  <si>
    <t>SRM - SRM SUD EST CIRFA ANT AVIGNON</t>
  </si>
  <si>
    <t>SRM SUD EST CIRFA ANTENNE AVIGNON</t>
  </si>
  <si>
    <t>02FFATM</t>
  </si>
  <si>
    <t>013QAFJ</t>
  </si>
  <si>
    <t>DIRISI MTZ - REFERENT PC-IDF/EST DIJON</t>
  </si>
  <si>
    <t>DIRISI METZ - REFERENT PERSONNEL CIVIL ILE DE FRANCE ET EST - DIJON</t>
  </si>
  <si>
    <t>067H0B1</t>
  </si>
  <si>
    <t>08  CMA - 93  AM - RESERVE</t>
  </si>
  <si>
    <t>93EME AM - CELLULE RESERVE OPERATIONNELLE</t>
  </si>
  <si>
    <t>047T3AV</t>
  </si>
  <si>
    <t>GRS SE - 99E RI - AIX-EN-PROVENCE - RO2</t>
  </si>
  <si>
    <t>GRS SE - 99E RI - CIRFA AIX-EN-PROVENCE - STRUCTURE D'ACCUEIL DE LA RO2</t>
  </si>
  <si>
    <t>02G5014</t>
  </si>
  <si>
    <t>02G5015</t>
  </si>
  <si>
    <t>ECP LYON 2010</t>
  </si>
  <si>
    <t>02G5018</t>
  </si>
  <si>
    <t>02G5019</t>
  </si>
  <si>
    <t>02G501W</t>
  </si>
  <si>
    <t>02G5020</t>
  </si>
  <si>
    <t>LYON 06</t>
  </si>
  <si>
    <t>02G5021</t>
  </si>
  <si>
    <t>CIIRAA - LYON</t>
  </si>
  <si>
    <t>CENTRE D'INSTRUCTION ET D'INFORMATION DE RESERVE DE L'ARMEE DE L'AIR - LYON</t>
  </si>
  <si>
    <t>02G5023</t>
  </si>
  <si>
    <t>02G5025</t>
  </si>
  <si>
    <t>CDMT BAO</t>
  </si>
  <si>
    <t>COMMANDEMENT BRIGADE AERIENNE DES OPERATIONS</t>
  </si>
  <si>
    <t>02G5026</t>
  </si>
  <si>
    <t>CNOA</t>
  </si>
  <si>
    <t>CENTRE NATIONAL DES OPERATIONS AERIENNES</t>
  </si>
  <si>
    <t>02G5028</t>
  </si>
  <si>
    <t>02G5029</t>
  </si>
  <si>
    <t>CAPCO - LYON</t>
  </si>
  <si>
    <t>CENTRE AIR DE PLANIFICATION ET DE CONDUITE DES OPERATIONS - LYON</t>
  </si>
  <si>
    <t>06B2000</t>
  </si>
  <si>
    <t>A U  AIR DE LA BA 133 NANCY (-OCHEY)</t>
  </si>
  <si>
    <t>AUTRES UNITES  AIR DE LA BASE AERIENNE 133 NANCY (-OCHEY)</t>
  </si>
  <si>
    <t>05LF070</t>
  </si>
  <si>
    <t>09SX000</t>
  </si>
  <si>
    <t>MIA2GM</t>
  </si>
  <si>
    <t>MISSION INTERMINISTERIELLE DES ANNIVERSAIRES DES 2 GUERRES MONDIALES</t>
  </si>
  <si>
    <t>09SY000</t>
  </si>
  <si>
    <t>MISS PME-PMI</t>
  </si>
  <si>
    <t>MISSION PME-PMI</t>
  </si>
  <si>
    <t>02FZ001</t>
  </si>
  <si>
    <t>02FZ003</t>
  </si>
  <si>
    <t>EH 'SOLENZARA'</t>
  </si>
  <si>
    <t>ESCADRON D'HELICOPTERES "SOLENZARA" 1/44</t>
  </si>
  <si>
    <t>02FZ004</t>
  </si>
  <si>
    <t>02FZ005</t>
  </si>
  <si>
    <t>05OR018</t>
  </si>
  <si>
    <t>PSP ARAGO - SERVICE HYG SANTE</t>
  </si>
  <si>
    <t>PATROUILLEUR DE SERVICE PUBLIC ARAGO - SERVICE HYGIENE SANTE</t>
  </si>
  <si>
    <t>05CV095</t>
  </si>
  <si>
    <t>ANT MED KOUMAC SMA</t>
  </si>
  <si>
    <t>ANTENNE MEDICALE DE KOUMAC SMA</t>
  </si>
  <si>
    <t>08DF000</t>
  </si>
  <si>
    <t>CETID</t>
  </si>
  <si>
    <t>CENTRE D'EXPERTISE TECHNIQUE DES INFRASTRUCTURES DE LA DEFENSE</t>
  </si>
  <si>
    <t>08DG000</t>
  </si>
  <si>
    <t>ENSIM</t>
  </si>
  <si>
    <t>ECOLE NATIONALE SUPERIEURE DES INGENIEURS DE L'INFRASTRUCTURE MILITAIRE</t>
  </si>
  <si>
    <t>00D499B</t>
  </si>
  <si>
    <t>93E RAM - PMM ALPES D'HUEZ</t>
  </si>
  <si>
    <t>93E REGIMENT D'ARTILLERIE DE MONTAGNE - POSTE DE MONTAGNE-ALPE D'HUEZ</t>
  </si>
  <si>
    <t>HUEZ</t>
  </si>
  <si>
    <t>087C0DZ</t>
  </si>
  <si>
    <t>EPA NOTRE-DAME</t>
  </si>
  <si>
    <t>EP CHARGE DE LA CONSERVATION ET DE LA RESTAURATION DE LA CATHEDRALE NOTRE-DAME</t>
  </si>
  <si>
    <t>063Z000</t>
  </si>
  <si>
    <t>GSBDD GAP</t>
  </si>
  <si>
    <t>GROUPEMENT DE SOUTIEN DE LA BASE DE DEFENSE - GAP</t>
  </si>
  <si>
    <t>084Z000</t>
  </si>
  <si>
    <t>GSBDD ISTRES SALON ORANGE</t>
  </si>
  <si>
    <t>GROUPEMENT DE SOUTIEN DE LA BASE DE DEFENSE - ISTRES -SALON DE PROVENCE-ORANGE</t>
  </si>
  <si>
    <t>00D499C</t>
  </si>
  <si>
    <t>93E RAM - PMM TELEGRAPHE</t>
  </si>
  <si>
    <t>93E REGIMENT D'ARTILLERIE DE MONTAGNE - POSTE DE MONTAGNE- TELEGRAPHE</t>
  </si>
  <si>
    <t>VALLOIRE</t>
  </si>
  <si>
    <t>05XN00M</t>
  </si>
  <si>
    <t>05XN00P</t>
  </si>
  <si>
    <t>06QT006</t>
  </si>
  <si>
    <t>AC ECOMETOC ELV</t>
  </si>
  <si>
    <t>ECOLE METEOROLOGIQUE ELEVES ¿ ATTENTE DE COURS</t>
  </si>
  <si>
    <t>0ALF29U</t>
  </si>
  <si>
    <t>0ALF2AA</t>
  </si>
  <si>
    <t>0ALF2AD</t>
  </si>
  <si>
    <t>05J7000</t>
  </si>
  <si>
    <t>CDAOA</t>
  </si>
  <si>
    <t>COMMANDEMENT DE LA DEFENSE AERIENNE ET DES OPERATIONS AERIENNES</t>
  </si>
  <si>
    <t>05J602Z</t>
  </si>
  <si>
    <t>02ER014</t>
  </si>
  <si>
    <t>02ER015</t>
  </si>
  <si>
    <t>02ER016</t>
  </si>
  <si>
    <t>02ER017</t>
  </si>
  <si>
    <t>02ER020</t>
  </si>
  <si>
    <t>02ER024</t>
  </si>
  <si>
    <t>02ER025</t>
  </si>
  <si>
    <t>01CB000</t>
  </si>
  <si>
    <t>ECO GENIE</t>
  </si>
  <si>
    <t>ECOLE DU GENIE</t>
  </si>
  <si>
    <t>0A6N03I</t>
  </si>
  <si>
    <t>087B05A</t>
  </si>
  <si>
    <t>TECHNIP</t>
  </si>
  <si>
    <t>TECHNIP FRANCE</t>
  </si>
  <si>
    <t>085501I</t>
  </si>
  <si>
    <t>ANTENNE ECE</t>
  </si>
  <si>
    <t>ANTENNE ESCADRON DE CHASSE ET D'EXPERIMENTATION "COTE D'ARGENT"</t>
  </si>
  <si>
    <t>013Q448</t>
  </si>
  <si>
    <t>DIRISI MTZ - DET SIC LUXEUIL</t>
  </si>
  <si>
    <t>DIRISI METZ - CIRISI BESANCON DETACHEMENT SIC LUXEUIL</t>
  </si>
  <si>
    <t>02FGAI0</t>
  </si>
  <si>
    <t>CESAM</t>
  </si>
  <si>
    <t>CENTRE DE SOUTIEN ET D'ADMINISTRATION DES SYSTEMES MISSIONS</t>
  </si>
  <si>
    <t>00AZ9VY</t>
  </si>
  <si>
    <t>152E RGT INF - STRUCTURE ACCUEIL RO2</t>
  </si>
  <si>
    <t>152E RI - STRUCTURE D'ACCUEIL DE LA RO2 COLMAR</t>
  </si>
  <si>
    <t>00FM99H</t>
  </si>
  <si>
    <t>1ER REG - BLESSES DE L ADT</t>
  </si>
  <si>
    <t>1ER REGIMENT ETRANGER DE GENIE - BLESSES DE L ARMEE DE TERRE</t>
  </si>
  <si>
    <t>047Q2BS</t>
  </si>
  <si>
    <t>GRS IDF - 8E BCP - MASSY - RO2</t>
  </si>
  <si>
    <t>GRS IDF - 8E BCP - CIRFA MASSY - STRUCTURE D'ACCUEIL DE LA RO2</t>
  </si>
  <si>
    <t>0A8T01P</t>
  </si>
  <si>
    <t>ANT ACT SOC ETAIN</t>
  </si>
  <si>
    <t>ANTENNE D'ACTION SOCIALE ETAIN</t>
  </si>
  <si>
    <t>0A8T01Q</t>
  </si>
  <si>
    <t>ANT ACT SOC VERDUN</t>
  </si>
  <si>
    <t>ANTENNE D'ACTION SOCIALE VERDUN</t>
  </si>
  <si>
    <t>09T301E</t>
  </si>
  <si>
    <t>6E BIMA - STRUCTURE D'ACCUEIL DE LA RO2</t>
  </si>
  <si>
    <t>6E BATAILLON D'INFANTERIE DE MARINE - STRUCTURE D'ACCUEIL DE LA RO2 - GABON</t>
  </si>
  <si>
    <t>081U1EB</t>
  </si>
  <si>
    <t>146EME AM - CANNET DES MAURES</t>
  </si>
  <si>
    <t>9EME CENTRE MEDICAL DES ARMEES - 146EME ANTENNE MEDICALE</t>
  </si>
  <si>
    <t>06CX2WA</t>
  </si>
  <si>
    <t>UDGA160610 : GROUPE PILOTES D'ESSAIS HELICOPTERES - CLERMONT-FERRAND</t>
  </si>
  <si>
    <t>09ZD000</t>
  </si>
  <si>
    <t>ZIG MRS AUBAGNE</t>
  </si>
  <si>
    <t>011L3CX</t>
  </si>
  <si>
    <t>ESID IDF-SECT REGIES INFRA-ANT BRE VRT P</t>
  </si>
  <si>
    <t>ESID IDF - USID MONTLHERY - SECTION REGIES DES INFRASTRUCTURES - ANTENNE BRETIGNY VERT LE PETIT</t>
  </si>
  <si>
    <t>088H007</t>
  </si>
  <si>
    <t>ANTENNE TOULON HSE</t>
  </si>
  <si>
    <t>ANTENNE TOULON HYGIENE - SECURITE - ENVIRONNEMENT</t>
  </si>
  <si>
    <t>06T6016</t>
  </si>
  <si>
    <t>ECO TECH ELV - ECOTECH ELV LYON</t>
  </si>
  <si>
    <t>ECOLE TECHNIQUE ELEVES - ECOLE TECHNIQUE ELEVES LYON</t>
  </si>
  <si>
    <t>06T6017</t>
  </si>
  <si>
    <t>ECO TECH ELV - ECOTECH ELV MARNE LA VALL</t>
  </si>
  <si>
    <t>ECOLE TECHNIQUE ELEVES - ECOLE TECHNIQUE ELEVES MARNE LA VALLEE</t>
  </si>
  <si>
    <t>SERRIS</t>
  </si>
  <si>
    <t>06T6018</t>
  </si>
  <si>
    <t>ECO TECH ELV - ECOTECH ELV STRASBOURG</t>
  </si>
  <si>
    <t>ECOLE TECHNIQUE ELEVES - ECOLE TECHNIQUE ELEVES STRASBOURG</t>
  </si>
  <si>
    <t>06CV17Z</t>
  </si>
  <si>
    <t>RAD</t>
  </si>
  <si>
    <t>UDGA102363 : SECTION RADARS GPS</t>
  </si>
  <si>
    <t>06CV182</t>
  </si>
  <si>
    <t>RAD-COUDON</t>
  </si>
  <si>
    <t>UDGA121379 : SECTION RADARS GPS - TOULON LE COUDON</t>
  </si>
  <si>
    <t>011F54G</t>
  </si>
  <si>
    <t>ESID LYON - POLE COND MONTPELLIER</t>
  </si>
  <si>
    <t>ESID LYON - POLE CONDUITE MONTPELLIER</t>
  </si>
  <si>
    <t>05R7001</t>
  </si>
  <si>
    <t>BPC MISTRAL - SERVICE HYG SANTE</t>
  </si>
  <si>
    <t>BATIMENT DE PROJECTION ET DE COMMANDEMENT MISTRAL - SERVICE HYGIENE SANTE</t>
  </si>
  <si>
    <t>0ACZ04Z</t>
  </si>
  <si>
    <t>HBS - HPMEA - NDO - SD - CONGO</t>
  </si>
  <si>
    <t>0ACZ053</t>
  </si>
  <si>
    <t>HBS - HPMEA - NDO - SD - SUISSE</t>
  </si>
  <si>
    <t>0ACZ054</t>
  </si>
  <si>
    <t>HBS - HPMEA - NDO - SD - NOUVELLE-CALEDONIE</t>
  </si>
  <si>
    <t>0ACZ055</t>
  </si>
  <si>
    <t>0A8W00S</t>
  </si>
  <si>
    <t>ANT ACT SOC PEM ST-MANDRIER</t>
  </si>
  <si>
    <t>ANTENNE D'ACTION SOCIALE PEM SAINT-MANDRIER</t>
  </si>
  <si>
    <t>0A8W00Y</t>
  </si>
  <si>
    <t>ANT ACT SOC AIA CUERS PIERREFEU</t>
  </si>
  <si>
    <t>ANTENNE D'ACTION SOCIALE AIA CUERS PIERREFEU</t>
  </si>
  <si>
    <t>06EE08F</t>
  </si>
  <si>
    <t>UDGA103358 : PPE - ALLEMAGNE - BERLIN</t>
  </si>
  <si>
    <t>06EE08G</t>
  </si>
  <si>
    <t>PPEESPAGNE-MADRID</t>
  </si>
  <si>
    <t>UDGA103359 : PPE - ESPAGNE - MADRID</t>
  </si>
  <si>
    <t>06EE08H</t>
  </si>
  <si>
    <t>PPEUSA-WASHINGTON</t>
  </si>
  <si>
    <t>UDGA103360 : PPE - USA - WASHINGTON</t>
  </si>
  <si>
    <t>06EE08I</t>
  </si>
  <si>
    <t>PPEICAF-WASHINGTON</t>
  </si>
  <si>
    <t>UDGA103361 : PPE - INDUSTRIAL COLLEGE OF THE ARMED FORCES - USA - WASHING</t>
  </si>
  <si>
    <t>06EE08J</t>
  </si>
  <si>
    <t>PPERPUE-BRUXELLES</t>
  </si>
  <si>
    <t>UDGA103364 : PPE - REPRÉSENTANT PERMANENT UE - BELGIQUE - BRUXELLES</t>
  </si>
  <si>
    <t>06GD050</t>
  </si>
  <si>
    <t>BEP</t>
  </si>
  <si>
    <t>UDGA101769 : BUREAU D'ÉTUDES ET DE PRÉPARATION</t>
  </si>
  <si>
    <t>063S112</t>
  </si>
  <si>
    <t>COL METZ</t>
  </si>
  <si>
    <t>GESTION DES PARCS COL METZ</t>
  </si>
  <si>
    <t>02FF01J</t>
  </si>
  <si>
    <t>02FF020</t>
  </si>
  <si>
    <t>02FF023</t>
  </si>
  <si>
    <t>0AGI031</t>
  </si>
  <si>
    <t>PFC SO - SATELLITE PAU</t>
  </si>
  <si>
    <t>SATELLITE RHL PAU</t>
  </si>
  <si>
    <t>067K102</t>
  </si>
  <si>
    <t>16  CMA - 190  AM - RESERVE</t>
  </si>
  <si>
    <t>190EME AM - CELLULE RESERVE OPERATIONNELLE</t>
  </si>
  <si>
    <t>00GU000</t>
  </si>
  <si>
    <t>1ER RTP</t>
  </si>
  <si>
    <t>1ER REGIMENT DU TRAIN PARACHUTISTE</t>
  </si>
  <si>
    <t>01WJ000</t>
  </si>
  <si>
    <t>COMLE</t>
  </si>
  <si>
    <t>COMMANDEMENT DE LA LEGION ETRANGERE</t>
  </si>
  <si>
    <t>0A7C3PW</t>
  </si>
  <si>
    <t>PEM - ECOLE DE PLONGEE</t>
  </si>
  <si>
    <t>POLE ECOLES MEDITERRANEE - ECOLE DE PLONGEE</t>
  </si>
  <si>
    <t>06SX1B0</t>
  </si>
  <si>
    <t>0AHX00F</t>
  </si>
  <si>
    <t>OPS ENT - CNAD SDK RENNES</t>
  </si>
  <si>
    <t>PO ENT - CENTRE NATIONAL D'APPUI A DISTANCE - SDK RENNES</t>
  </si>
  <si>
    <t>01DU000</t>
  </si>
  <si>
    <t>LYC MIL ST CYR</t>
  </si>
  <si>
    <t>LYCEE MILITAIRE DE SAINT CYR</t>
  </si>
  <si>
    <t>011K36C</t>
  </si>
  <si>
    <t>ESID RENNES - USID AVORD - ANT AVORD</t>
  </si>
  <si>
    <t>ESID RENNES - USID AVORD - ANTENNE AVORD</t>
  </si>
  <si>
    <t>0A8N00N</t>
  </si>
  <si>
    <t>SJC-BA</t>
  </si>
  <si>
    <t>UDGA228590 : DEPARTEMENT SOUTIEN JURIDIQUE ET CONTENTIEUX BALMA</t>
  </si>
  <si>
    <t>047S613</t>
  </si>
  <si>
    <t>GRS NO - 41E RI - BLESSES ADT</t>
  </si>
  <si>
    <t>GRS NO - 41E RI - BLESSES DE L'ARMEE DE TERRE</t>
  </si>
  <si>
    <t>047S6AP</t>
  </si>
  <si>
    <t>GRS NO - 41E RI - ALENCON - RO2</t>
  </si>
  <si>
    <t>GRS NO - 41E RI - CIRFA ALENCON - STRUCTURE D'ACCUEIL DE LA RO2</t>
  </si>
  <si>
    <t>081U1CY</t>
  </si>
  <si>
    <t>145EME AM - DRAGUIGNAN</t>
  </si>
  <si>
    <t>9EME CENTRE MEDICAL DES ARMEES - 145EME ANTENNE MEDICALE</t>
  </si>
  <si>
    <t>05BU87C</t>
  </si>
  <si>
    <t>PPE - OLIA FUS CENTER INDE</t>
  </si>
  <si>
    <t>05BU87I</t>
  </si>
  <si>
    <t>PPE - OFFICIER DE LIAISON - SAT OBS - AB</t>
  </si>
  <si>
    <t>PPE - OFFICIER DE LIAISON - SAT OBS - ABU DHABI (EAU)</t>
  </si>
  <si>
    <t>02FMB4K</t>
  </si>
  <si>
    <t>05HF0YT</t>
  </si>
  <si>
    <t>BL CHERBOURG</t>
  </si>
  <si>
    <t>BUREAU DU LOGEMENT CHERBOURG</t>
  </si>
  <si>
    <t>0ACZ044</t>
  </si>
  <si>
    <t>HBS - HPMEA - NDO - SD - REPUBLIQUE DEMOCRATIQUE DU CONGO</t>
  </si>
  <si>
    <t>0ACZ045</t>
  </si>
  <si>
    <t>HBS - HPMEA - NDO - SD - REPUBLIQUE DE COTE DIVOIRE</t>
  </si>
  <si>
    <t>0ACZ03Q</t>
  </si>
  <si>
    <t>HBS - HPMEA - NDO - SD - DRAGUIGNAN</t>
  </si>
  <si>
    <t>05R8001</t>
  </si>
  <si>
    <t>BPC TONNERRE - SERVICE HYG SANTE</t>
  </si>
  <si>
    <t>BATIMENT DE PROJECTION ET DE COMMANDEMENT TONNERRE - SERVICE HYGIENE SANTE</t>
  </si>
  <si>
    <t>0AB200L</t>
  </si>
  <si>
    <t>CFC DJIBOUTI</t>
  </si>
  <si>
    <t>0A8Q01E</t>
  </si>
  <si>
    <t>ANT ACT SOC DAX</t>
  </si>
  <si>
    <t>ANTENNE D'ACTION SOCIALE DAX</t>
  </si>
  <si>
    <t>0A8Q01D</t>
  </si>
  <si>
    <t>06J406O</t>
  </si>
  <si>
    <t>DPSI-ANGOULÊME</t>
  </si>
  <si>
    <t>UDGA121293 : DÉPARTEMENT DES PROJETS DE SYSTÈMES D'INFORMATION-ANGOULEM</t>
  </si>
  <si>
    <t>06J406P</t>
  </si>
  <si>
    <t>DPSI-BOURGES</t>
  </si>
  <si>
    <t>UDGA121294 : DÉPARTEMENT DES PROJETS DE SYSTÈMES D'INFORMATION - BOURGE</t>
  </si>
  <si>
    <t>06J406Q</t>
  </si>
  <si>
    <t>DPSI-PAU</t>
  </si>
  <si>
    <t>UDGA121295 : DÉPARTEMENT DES PROJETS DE SYSTÈMES D'INFORMATION - PAU</t>
  </si>
  <si>
    <t>02FOH1H</t>
  </si>
  <si>
    <t>EAC EL</t>
  </si>
  <si>
    <t>BASE AERIENNE 705 - TOURS - ECOLE DE L'AVIATION DE CHASSE ECHELON LIQUIDATEUR</t>
  </si>
  <si>
    <t>01143FR</t>
  </si>
  <si>
    <t>DCSID - MUSEE ANGERS</t>
  </si>
  <si>
    <t>061S7CK</t>
  </si>
  <si>
    <t>SITE TLS BALMA</t>
  </si>
  <si>
    <t>SITE TOULOUSE BALMA</t>
  </si>
  <si>
    <t>06TF014</t>
  </si>
  <si>
    <t>C/AEQTRI</t>
  </si>
  <si>
    <t>ECOLE DE NAVIGATION SOUS MARINE DE BREST - ELEVES - COURS TECHNIQUE OPS DES SNLE TYPE LE TRIOMPHANT</t>
  </si>
  <si>
    <t>06TF016</t>
  </si>
  <si>
    <t>C/S/MISSM</t>
  </si>
  <si>
    <t>ECOLE DE NAVIGATION SOUS MARINE DE BREST - ELEVES - COURS ECOLE OFFICIER MISART SOUSMAR</t>
  </si>
  <si>
    <t>011K3HG</t>
  </si>
  <si>
    <t>ESID RENNES-CELL REGIE INFRA-ANT CESSON</t>
  </si>
  <si>
    <t>ESID RENNES - CELLULE REGIE DES INFRASTRUCTURES - ANTENNE CESSON SEVIGNE</t>
  </si>
  <si>
    <t>011K3HH</t>
  </si>
  <si>
    <t>ESID RENNES-CELL REGIE INFRA-ANT BRUZ</t>
  </si>
  <si>
    <t>ESID RENNES - CELLULE REGIE DES INFRASTRUCTURES - ANTENNE BRUZ</t>
  </si>
  <si>
    <t>011K3HI</t>
  </si>
  <si>
    <t>ESID RENNES-CELL REGIE INFRA-ANT ST AUB</t>
  </si>
  <si>
    <t>ESID RENNES - CELLULE REGIE DES INFRASTRUCTURES - ANTENNE ST AUBIN</t>
  </si>
  <si>
    <t>06D10A2</t>
  </si>
  <si>
    <t>OIP-SESDA</t>
  </si>
  <si>
    <t>UDGA160569 : DÉPARTEMENT OUTILS INFORMA DE PRODUCTION- SESDA ST-MANDRIER</t>
  </si>
  <si>
    <t>06Q3012</t>
  </si>
  <si>
    <t>MNM/MUSEE PORTS/ANT ROCHEFORT</t>
  </si>
  <si>
    <t>MUSEE NATIONAL DE LA MARINE - ANTENNE DE ROCHEFORT</t>
  </si>
  <si>
    <t>06Q3013</t>
  </si>
  <si>
    <t>MNM/MUSEE PORTS/ANT TOULON</t>
  </si>
  <si>
    <t>MUSEE NATIONAL DE LA MARINE - ANTENNE DE TOULON</t>
  </si>
  <si>
    <t>011F293</t>
  </si>
  <si>
    <t>ESID LYON - USID CARCASSONNE</t>
  </si>
  <si>
    <t>05OI001</t>
  </si>
  <si>
    <t>CDT BLAISON - SERV HYG SANTE</t>
  </si>
  <si>
    <t>AVISO A69 COMMANDANT BLAISON - SERVICE HYGIENE SANTE</t>
  </si>
  <si>
    <t>0A8T022</t>
  </si>
  <si>
    <t>ANT ACT SOC COLMAR-DENSIFICATION</t>
  </si>
  <si>
    <t>ANTENNE D'ACTION SOCIALE COLMAR - DENSIFICATION</t>
  </si>
  <si>
    <t>09O93HJ</t>
  </si>
  <si>
    <t>CICOS - COMBDD VENTISERI SOLENZARA</t>
  </si>
  <si>
    <t>CICOS - COMMANDEMENT DE LA BASE DE DEFENSE DE VENTISERI - SOLENZARA</t>
  </si>
  <si>
    <t>085EA63</t>
  </si>
  <si>
    <t>RSS PERSISTENCE</t>
  </si>
  <si>
    <t>09YH000</t>
  </si>
  <si>
    <t>ZIG MDM RETJONS</t>
  </si>
  <si>
    <t>RETJONS</t>
  </si>
  <si>
    <t>0A2Z000</t>
  </si>
  <si>
    <t>ZIG PBG PHALSBOURG</t>
  </si>
  <si>
    <t>0A32000</t>
  </si>
  <si>
    <t>ZIG PBG DIEUZE</t>
  </si>
  <si>
    <t>0A44000</t>
  </si>
  <si>
    <t>BDD CALVI COUTS INDIVIS</t>
  </si>
  <si>
    <t>0A4A000</t>
  </si>
  <si>
    <t>ZIG NLL NIMES GARRIGUES</t>
  </si>
  <si>
    <t>0A4E000</t>
  </si>
  <si>
    <t>BDD TOULON COUTS INDIVIS</t>
  </si>
  <si>
    <t>0A4G000</t>
  </si>
  <si>
    <t>ZIG TLN HYERES</t>
  </si>
  <si>
    <t>0A4H000</t>
  </si>
  <si>
    <t>ZIG TLN ST MANDRIER</t>
  </si>
  <si>
    <t>0A54000</t>
  </si>
  <si>
    <t>ZIG LVV LYON DESGENETTES</t>
  </si>
  <si>
    <t>0A58000</t>
  </si>
  <si>
    <t>BDD GRENOBLE ANNECY CHAMBERY COUTS IN</t>
  </si>
  <si>
    <t>BDD GRENOBLE ANNECY CHAMBERY COUTS INDIVIS</t>
  </si>
  <si>
    <t>05F70AY</t>
  </si>
  <si>
    <t>CPCAA</t>
  </si>
  <si>
    <t>CELLULE DE PSYCHOLOGIE CLINIQUE AERONAUTIQUE DE L¿AAE</t>
  </si>
  <si>
    <t>083X092</t>
  </si>
  <si>
    <t>DRH-MD-CMG TOULON-ANT MARSEILLE</t>
  </si>
  <si>
    <t>DRH-MD - CENTRE MINISTERIEL DE GESTION DE TOULON -  ANTENNE MARSEILLE</t>
  </si>
  <si>
    <t>085EA6K</t>
  </si>
  <si>
    <t>HNLMS VAN AMSTEL</t>
  </si>
  <si>
    <t>0A2Q000</t>
  </si>
  <si>
    <t>BDD NANCY COUTS INDIVIS</t>
  </si>
  <si>
    <t>01CF9TY</t>
  </si>
  <si>
    <t>ECOMIL BOURGES - PFMP</t>
  </si>
  <si>
    <t>ECOLES MILITAIRES DE BOURGES - PERIODE DE FORMATION EN MILIEU PROFESSIONNEL</t>
  </si>
  <si>
    <t>05BZBHE</t>
  </si>
  <si>
    <t>DCSSA - SITE SAINT MANDE</t>
  </si>
  <si>
    <t>DIRECTION CENTRALE DU SERVICE DE SANTE DES ARMEES - SITE SAINT MANDE</t>
  </si>
  <si>
    <t>09O93WV</t>
  </si>
  <si>
    <t>CICOS - CULTES - COMBDD CAZAUX AUM CATHO</t>
  </si>
  <si>
    <t>CICOS - CULTES - COMBDD CAZAUX -  AUMONERIE CATHOLIQUE</t>
  </si>
  <si>
    <t>06JC1CV</t>
  </si>
  <si>
    <t>UDGA107527 : UNITÉ DE PRODUCTION DE LYON</t>
  </si>
  <si>
    <t>087D09G</t>
  </si>
  <si>
    <t>COMMUNE DE THEIX-NOYALO</t>
  </si>
  <si>
    <t>THEIX-NOYALO</t>
  </si>
  <si>
    <t>087D09I</t>
  </si>
  <si>
    <t>MAIRIE NANTERRE</t>
  </si>
  <si>
    <t>MAIRIE DE NANTERRE</t>
  </si>
  <si>
    <t>05HBAJD</t>
  </si>
  <si>
    <t>SECT AUT COND EM</t>
  </si>
  <si>
    <t>SECTION AUTORITES CONDUITES ECOLE MILITAIRE</t>
  </si>
  <si>
    <t>02FYWUJ</t>
  </si>
  <si>
    <t>ERVTS</t>
  </si>
  <si>
    <t>ESCADRON DE RAVITAILLEMENT EN VOL ET DE TRANSPORT STRATEGIQUES 01.031 "BRETAGNE"</t>
  </si>
  <si>
    <t>0A8V01Z</t>
  </si>
  <si>
    <t>SECT NORD</t>
  </si>
  <si>
    <t>SECTEUR NORD</t>
  </si>
  <si>
    <t>02FC029</t>
  </si>
  <si>
    <t>CIIRAA - EVREUX</t>
  </si>
  <si>
    <t>CENTRE D'INSTRUCTION ET D'INFORMATION DE RESERVE DE L'ARMEE DE L'AIR - EVREUX</t>
  </si>
  <si>
    <t>05E11HQ</t>
  </si>
  <si>
    <t>MOYENS EN SPE - IBODE - RENNES</t>
  </si>
  <si>
    <t>MOYENS EN SPECIALISATION - INFIRMIERS DE BLOC OPERATOIRE - RENNES</t>
  </si>
  <si>
    <t>0AKD08W</t>
  </si>
  <si>
    <t>I.F. ISTRES</t>
  </si>
  <si>
    <t>INTERVENANT FARDEAU ISTRES</t>
  </si>
  <si>
    <t>0AKD08X</t>
  </si>
  <si>
    <t>I.F. LBH</t>
  </si>
  <si>
    <t>INTERVENANT FARDEAU LANN BIHOUE</t>
  </si>
  <si>
    <t>0AKD08Z</t>
  </si>
  <si>
    <t>I.F. NANCY</t>
  </si>
  <si>
    <t>INTERVENANT FARDEAU NANCY OCHEY</t>
  </si>
  <si>
    <t>06VZ0CS</t>
  </si>
  <si>
    <t>011L3QB</t>
  </si>
  <si>
    <t>ESID IDF-USID VSLES-ANT RBLT</t>
  </si>
  <si>
    <t>ESID IDF - USID VERSAILLES - SIM - SECTEUR GS VERSAILLES - ANTENNE RAMBOUILLET</t>
  </si>
  <si>
    <t>06CZ07D</t>
  </si>
  <si>
    <t>SEN-BREST</t>
  </si>
  <si>
    <t>UDGA121465 : SEGMENT D'INGÉNIERIE SÉCURITÉ ET EXPERTISE NUCLÉAIRE - B</t>
  </si>
  <si>
    <t>06CZ07E</t>
  </si>
  <si>
    <t>SEN-CHERBOURG</t>
  </si>
  <si>
    <t>UDGA121499 : SEGMENT D'INGÉNIERIE SÉCURITÉ ET EXPERTISE NUCLÉAIRE - C</t>
  </si>
  <si>
    <t>06QW00N</t>
  </si>
  <si>
    <t>CEIPM ABINIT</t>
  </si>
  <si>
    <t>ECOLE DU PERSONNEL VOLANT ELEVES - EQUIPAGE AB INITIO</t>
  </si>
  <si>
    <t>05BU8NE</t>
  </si>
  <si>
    <t>PPE - SECRETARIAT COHALITION SAHEL</t>
  </si>
  <si>
    <t>PPE - SECRETARIAT DE LA COHALITION POUR LE SAHEL - BRUXELLES</t>
  </si>
  <si>
    <t>09RW0PD</t>
  </si>
  <si>
    <t>GR NANTERRE - AUM PROTEST</t>
  </si>
  <si>
    <t>GARDE REPUBLICAINE NANTERRE - AUMONERIE PROTESTANTE</t>
  </si>
  <si>
    <t>09RW0E0</t>
  </si>
  <si>
    <t>COMIA-ZDS IDF AUM CATHO</t>
  </si>
  <si>
    <t>COMIA-ZDS ILE DE FRANCE AUMONERIE CATHOLIQUE</t>
  </si>
  <si>
    <t>09RW0E1</t>
  </si>
  <si>
    <t>COMBDD ANGERS ANT AUV AUM CATHO</t>
  </si>
  <si>
    <t>COMBDD ANGERS LE MANS SAUMUR ANTENNE AUVOURS AUMONERIE CATHOLIQUE</t>
  </si>
  <si>
    <t>09RW0E2</t>
  </si>
  <si>
    <t>COMBDD DRAGUIGNAN ANT CANJUERS AUL CATHO</t>
  </si>
  <si>
    <t>COMBDD DRAGUIGNAN ANTENNE CANJUERS AUMONERIE CATHOLIQUE</t>
  </si>
  <si>
    <t>09RW0E3</t>
  </si>
  <si>
    <t>ECO OFF AIR AUM CATHO</t>
  </si>
  <si>
    <t>ECOLE DES OFFICIERS DE L'AIR AUMONERIE CATHOLIQUE</t>
  </si>
  <si>
    <t>09N50KQ</t>
  </si>
  <si>
    <t>DRHAAE/SDEP/GHEM</t>
  </si>
  <si>
    <t>DRHAAE : SOUS-DIRECTION ETUDES, POLITIQUE  ET GESTION DU HAUT ENCADREMENT MILITAIRE</t>
  </si>
  <si>
    <t>0AKL08O</t>
  </si>
  <si>
    <t>BUREAU APPUI AU RECRUTEMENT CYBER</t>
  </si>
  <si>
    <t>00D29UI</t>
  </si>
  <si>
    <t>92E RI - DLAE 42</t>
  </si>
  <si>
    <t>92E REGIMENT D'INFANTERIE - DETACHEMENT DE LIAISON ET D'AIDE A L'ENGAGEMENT 42</t>
  </si>
  <si>
    <t>00D29UJ</t>
  </si>
  <si>
    <t>92E RGT INF - 92E RI - DLAE 03</t>
  </si>
  <si>
    <t>92E REGIMENT D'INFANTERIE - DETACHEMENT DE LIAISON ET D'AIDE A L'ENGAGEMENT 03</t>
  </si>
  <si>
    <t>00FW9YS</t>
  </si>
  <si>
    <t>3E RIMA - 3E RIMA - DLAE 28</t>
  </si>
  <si>
    <t>3E REGIMENT D'INFANTERIE DE MARINE - DETACHEMENT DE LIAISON ET D'AIDE A L'ENGAGEMENT 28</t>
  </si>
  <si>
    <t>00FW9YT</t>
  </si>
  <si>
    <t>3E RIMA - 3E RIMA - DLAE 29</t>
  </si>
  <si>
    <t>3E REGIMENT D'INFANTERIE DE MARINE - DETACHEMENT DE LIAISON ET D'AIDE A L'ENGAGEMENT 29</t>
  </si>
  <si>
    <t>011I381</t>
  </si>
  <si>
    <t>ESID METZ - USID ST DIZ - ANT CHAUMONT</t>
  </si>
  <si>
    <t>ESID METZ - USID SAINT DIZIER - ANTENNE CHAUMONT</t>
  </si>
  <si>
    <t>0A8Q02I</t>
  </si>
  <si>
    <t>AASG TULLE</t>
  </si>
  <si>
    <t>ANTENNE D'ACTION SOCIALE GEND TULLE</t>
  </si>
  <si>
    <t>0A8Q02Q</t>
  </si>
  <si>
    <t>ANT ACT SOC MONT-DE-MARS</t>
  </si>
  <si>
    <t>ANTENNE D'ACTION SOCIALE MONT-DE-MARSAN</t>
  </si>
  <si>
    <t>0A8V030</t>
  </si>
  <si>
    <t>AASG LAON</t>
  </si>
  <si>
    <t>ANTENNE D'ACTION SOCIALE GEND LAON</t>
  </si>
  <si>
    <t>09N5ANP</t>
  </si>
  <si>
    <t>ANT AIR CIRFA TROYES</t>
  </si>
  <si>
    <t>ANTENNE AIR DU CENTRE D'INFORMATION ET DE RECRUTEMENT DES FORCES ARMEES TROYES</t>
  </si>
  <si>
    <t>09N5ANQ</t>
  </si>
  <si>
    <t>BUR AIR CIRFA LA ROCHELLE</t>
  </si>
  <si>
    <t>BUREAU AIR DU CENTRE D'INFORMATION ET DE RECRUTEMENT DES FORCES ARMEES LA ROCHELLE</t>
  </si>
  <si>
    <t>09N5ANZ</t>
  </si>
  <si>
    <t>ECHELON PREFIGURATEUR RESERVE JE</t>
  </si>
  <si>
    <t>ECHELON PREFIGURATEUR RESERVE JEUNESSE</t>
  </si>
  <si>
    <t>05AY2E0</t>
  </si>
  <si>
    <t>CENT NAT SPORTS DEF - EFMP</t>
  </si>
  <si>
    <t>CENTRE NATIONAL DES SPORTS DE LA DEFENSE - EQUIPE DE FRANCE MILITAIRE DE PARACHUTISME</t>
  </si>
  <si>
    <t>047N4KD</t>
  </si>
  <si>
    <t>CDEC - EMSST - ELV PSYCHO-PRAT - PARIS</t>
  </si>
  <si>
    <t>CDEC - EMSST - ELEVES PSYCHO-PRAT - PARIS</t>
  </si>
  <si>
    <t>01769BQ</t>
  </si>
  <si>
    <t>RIMAPNC - CTRE DISTRI</t>
  </si>
  <si>
    <t>REGIMENT D'INFANTERIE DE MARINE DU PACIFIQUE DE NOUVELLE- CALEDONIE - CENTRE DE DISTRIBUTION</t>
  </si>
  <si>
    <t>08EJ000</t>
  </si>
  <si>
    <t>SMITER - 3E RMAT - DET MONTAUBAN</t>
  </si>
  <si>
    <t>SMITER - 3E RMAT - DETACHEMENT MONTAUBAN</t>
  </si>
  <si>
    <t>011L410</t>
  </si>
  <si>
    <t>ESID IDF - USID VERSAILLES - SIM - SECTEUR NORD - ANTENNE SAINT GERMAIN EN LAYE</t>
  </si>
  <si>
    <t>09O93XD</t>
  </si>
  <si>
    <t>CICOS - CULTES - COMBDD NIMES AUM CATHO</t>
  </si>
  <si>
    <t>CICOS - CULTES - COMBDD NIMES ORANGE LAUDUN - AUMONERIE CATHOLIQUE</t>
  </si>
  <si>
    <t>06NG000</t>
  </si>
  <si>
    <t>U CFAS BA 217 BRETIGNY (-SUR-ORGE)</t>
  </si>
  <si>
    <t>UNITES CFAS DE LA BASE AERIENNE 217 BRETIGNY (-SUR-ORGE)</t>
  </si>
  <si>
    <t>06NH000</t>
  </si>
  <si>
    <t>UNITES CFAS DE LA BA 702 AVORD</t>
  </si>
  <si>
    <t>UNITES CFAS DE LA BASE AERIENNE 702 AVORD</t>
  </si>
  <si>
    <t>00RC248</t>
  </si>
  <si>
    <t>EM DEFENSE - 248</t>
  </si>
  <si>
    <t>ETAT-MAJOR DE DEFENSE - 248</t>
  </si>
  <si>
    <t>06E3000</t>
  </si>
  <si>
    <t>DGA/DIRECTION DGA (CAB)</t>
  </si>
  <si>
    <t>DELEGATION GENERALE POUR L'ARMEMENT (DIRECTION ET CABINET)</t>
  </si>
  <si>
    <t>09RI000</t>
  </si>
  <si>
    <t>DAT RCI</t>
  </si>
  <si>
    <t>DETACHEMENT AVANCE DES TRANSMISSIONS DE LA REPUBLIQUE DE COTE D'IVOIRE</t>
  </si>
  <si>
    <t>042J9K0</t>
  </si>
  <si>
    <t>2E RGT MAT - CTA - DET ST JCQS DE LA LDE</t>
  </si>
  <si>
    <t>2E REGIMENT DU MATERIEL - CODE TECHNIQUE APPROVISIONNEMENT- DET SAINT JACQUES DE LA LANDE</t>
  </si>
  <si>
    <t>061S000</t>
  </si>
  <si>
    <t>GSBDD TOULOUSE CASTRES TARBES</t>
  </si>
  <si>
    <t>GROUPEMENT DE SOUTIEN DE LA BASE DE DEFENSE -TOULOUSE -CASTRES - TARBES</t>
  </si>
  <si>
    <t>00ZK133</t>
  </si>
  <si>
    <t>GIS1/12CIS</t>
  </si>
  <si>
    <t>COMPAGNIE D'INCENDIE ET DE SECOURS 12</t>
  </si>
  <si>
    <t>00ZK169</t>
  </si>
  <si>
    <t>GIS1/13CIS</t>
  </si>
  <si>
    <t>COMPAGNIE D'INCENDIE ET DE SECOURS 13</t>
  </si>
  <si>
    <t>AULNAY-SOUS-BOIS</t>
  </si>
  <si>
    <t>00C3000</t>
  </si>
  <si>
    <t>19E RGT GENIE</t>
  </si>
  <si>
    <t>19E REGIMENT DU GENIE</t>
  </si>
  <si>
    <t>06VY0A7</t>
  </si>
  <si>
    <t>SGAR RENNES</t>
  </si>
  <si>
    <t>SECRETARIAT GENERAL POUR LES AFFAIRES REGIONALES DE RENNES</t>
  </si>
  <si>
    <t>06VY0A8</t>
  </si>
  <si>
    <t>AAMP PAPEETE</t>
  </si>
  <si>
    <t>AGENCE DES AIRES MARINES PROTEGEES DE PAPEETE</t>
  </si>
  <si>
    <t>0A8W010</t>
  </si>
  <si>
    <t>ANT ACT SOC BAN HYERES</t>
  </si>
  <si>
    <t>ANTENNE D'ACTION SOCIALE BAN HYERES</t>
  </si>
  <si>
    <t>0A8W011</t>
  </si>
  <si>
    <t>ANT ACT SOC 54°RA</t>
  </si>
  <si>
    <t>ANTENNE D'ACTION SOCIALE 54°RA</t>
  </si>
  <si>
    <t>09UW80X</t>
  </si>
  <si>
    <t>RP OTICE</t>
  </si>
  <si>
    <t>REPRESENTATION PERMANENTE DE LA FRANCE AUPRES DE L'ONU ET DES OI - VIENNE</t>
  </si>
  <si>
    <t>09UW80Z</t>
  </si>
  <si>
    <t>011F5XF</t>
  </si>
  <si>
    <t>011F5XG</t>
  </si>
  <si>
    <t>011F5XI</t>
  </si>
  <si>
    <t>ESID LYON-ANT DEPAN AIX EN PROVENCE</t>
  </si>
  <si>
    <t>ESID LYON - ANTENNE DEPANNAGE AIX EN PROVENCE</t>
  </si>
  <si>
    <t>067L0CX</t>
  </si>
  <si>
    <t>121EME AM - NANTES</t>
  </si>
  <si>
    <t>15EME CENTRE MEDICAL DES ARMEES - 121EME ANTENNE MEDICALE</t>
  </si>
  <si>
    <t>09RW0J2</t>
  </si>
  <si>
    <t>COMBDD GRENOBLE ANT CHAMBERY AUM ISRAEL</t>
  </si>
  <si>
    <t>COMBDD GRENOBLE ANTENNE CHAMBERY AUMONERIE ISRAELITE</t>
  </si>
  <si>
    <t>09RW0J3</t>
  </si>
  <si>
    <t>HOTEL INVALIDES AUM ISRAEL</t>
  </si>
  <si>
    <t>INSTITUT NATIONAL DES INVALIDES AUMONERIE ISRAELITE</t>
  </si>
  <si>
    <t>09RW0J4</t>
  </si>
  <si>
    <t>ECO MILI DRAGUIGNAN AUM ISRAEL</t>
  </si>
  <si>
    <t>ECOLES MILITAIRES DE DRAGUIGNAN AUMONERIE ISRAELITE</t>
  </si>
  <si>
    <t>06QW00L</t>
  </si>
  <si>
    <t>CEFAE - PILOTE</t>
  </si>
  <si>
    <t>ECOLE DU PERSONNEL VOLANT ELEVES - PILOTE</t>
  </si>
  <si>
    <t>01E09AH</t>
  </si>
  <si>
    <t>CNEC - 1ER CHOC - PANP</t>
  </si>
  <si>
    <t>CNEC - 1ER CHOC - PERSONNEL ABSENT  NON PAYE</t>
  </si>
  <si>
    <t>05K01A5</t>
  </si>
  <si>
    <t>GRLE - PIRE PERPIGNAN</t>
  </si>
  <si>
    <t>GROUPEMENT DE RECRUTEMENT DE LA LEGION ETRANGERE - POSTE INFORMATION RECRUTEMENT PERPIGNAN</t>
  </si>
  <si>
    <t>09RW03J</t>
  </si>
  <si>
    <t>COMBDD BREST ANT ALFAN AUM PROTEST</t>
  </si>
  <si>
    <t>COMBDD BREST LORIENT - ANTENNE ALFAN - AUMONERIE PROTESTANTE</t>
  </si>
  <si>
    <t>09RW03T</t>
  </si>
  <si>
    <t>COMBDD GAP AUM PROTEST</t>
  </si>
  <si>
    <t>COMBDD GAP - AUMONERIE PROTESTANTE</t>
  </si>
  <si>
    <t>09RW043</t>
  </si>
  <si>
    <t>COMBDD ISTRES SALON DE PROVENCE - AUM PR</t>
  </si>
  <si>
    <t>COMBDD ISTRES SALON DE PROVENCE - AUMONERIE PROTESTANTE</t>
  </si>
  <si>
    <t>05Y0ADF</t>
  </si>
  <si>
    <t>DIRISI TLN - DET SIC CUGNAUX</t>
  </si>
  <si>
    <t>DIRISI TOULON - CIRISI TOULOUSE - DETACHEMENT SIC CUGNAUX</t>
  </si>
  <si>
    <t>0A8V039</t>
  </si>
  <si>
    <t>0A8V03A</t>
  </si>
  <si>
    <t>ANTENNE ACTION SOCIALE VIRY-BRETIGNY</t>
  </si>
  <si>
    <t>0A8V03D</t>
  </si>
  <si>
    <t>087B05R</t>
  </si>
  <si>
    <t>SAFRAN ELEC &amp; DEF</t>
  </si>
  <si>
    <t>SAFRAN ELECTRONICS &amp; DEFENSE</t>
  </si>
  <si>
    <t>0AIY08Y</t>
  </si>
  <si>
    <t>CDE - LYON</t>
  </si>
  <si>
    <t>013QAFV</t>
  </si>
  <si>
    <t>DIRISI MTZ - DET SIC VALDHUC</t>
  </si>
  <si>
    <t>DIRISI METZ - CIRISI SAINT DIZIER DETACHEMENT SIC VALDHUC</t>
  </si>
  <si>
    <t>0632ACZ</t>
  </si>
  <si>
    <t>SITE CHENEVIERES</t>
  </si>
  <si>
    <t>CHENEVIERES</t>
  </si>
  <si>
    <t>011I59N</t>
  </si>
  <si>
    <t>ESID METZ - ANT REG POLY AUTUN</t>
  </si>
  <si>
    <t>ESID METZ - ANTENNE REGIE POLYVALENTE AUTUN</t>
  </si>
  <si>
    <t>047R3BD</t>
  </si>
  <si>
    <t>GRS NE - 8E RA - VALENCIENNES - RO2</t>
  </si>
  <si>
    <t>GRS NE - 8E RA - CIRFA VALENCIENNES - STRUCTURE D'ACCUEIL DE LA RO2</t>
  </si>
  <si>
    <t>060W094</t>
  </si>
  <si>
    <t>ANTENNE CANJUERS</t>
  </si>
  <si>
    <t>051P1N7</t>
  </si>
  <si>
    <t>BREST MAR POMP</t>
  </si>
  <si>
    <t>BREST MARINS POMPIERS</t>
  </si>
  <si>
    <t>047U3B1</t>
  </si>
  <si>
    <t>GRS SO - 7E RIMA - BRIVE - RO2</t>
  </si>
  <si>
    <t>GRS SO - 7E RIMA - CIRFA BRIVE - STRUCTURE D'ACCUEIL DE LA RO2</t>
  </si>
  <si>
    <t>0A8Q01C</t>
  </si>
  <si>
    <t>ANT ACT SOC PAU ROSE</t>
  </si>
  <si>
    <t>ANTENNE D'ACTION SOCIALE PAU ROSE</t>
  </si>
  <si>
    <t>0A8Q00Z</t>
  </si>
  <si>
    <t>ANT ACT SOC CCNE</t>
  </si>
  <si>
    <t>ANTENNE D'ACTION SOCIALE CARCASSONNE</t>
  </si>
  <si>
    <t>0A8Q016</t>
  </si>
  <si>
    <t>ANT ACT SOC TOULOUSE-BALMA</t>
  </si>
  <si>
    <t>ANTENNE D'ACTION SOCIALE TOULOUSE-BALMA</t>
  </si>
  <si>
    <t>085601D</t>
  </si>
  <si>
    <t>EQUIPE DE MARQUE ACCS</t>
  </si>
  <si>
    <t>05BU199</t>
  </si>
  <si>
    <t>PPE - OFFICIER ECHANGE - MURWICK (ALL)</t>
  </si>
  <si>
    <t>PPE - OFFICIER D'ECHANGE MURWICK (ALLEMAGNE)</t>
  </si>
  <si>
    <t>MURWICK</t>
  </si>
  <si>
    <t>05BU234</t>
  </si>
  <si>
    <t>PPE - TLP - ALBACETE (ESP)</t>
  </si>
  <si>
    <t>PPE - TACTICAL LEADERSHIP PROGRAM - ALBACETE (ESPAGNE)</t>
  </si>
  <si>
    <t>ALBACETE</t>
  </si>
  <si>
    <t>05BU262</t>
  </si>
  <si>
    <t>PPE - OFF DE LIAISON LOG ANDOVER</t>
  </si>
  <si>
    <t>PPE - OFFICIER DE LIAISON LOGISTIQUE ANDOVER</t>
  </si>
  <si>
    <t>05BU276</t>
  </si>
  <si>
    <t>PPE - OE - TARENTE (ITA)</t>
  </si>
  <si>
    <t>PPE - OFFICIERS D'ECHANGE - TARENTE (ITALIE)</t>
  </si>
  <si>
    <t>TARENTE</t>
  </si>
  <si>
    <t>05BU694</t>
  </si>
  <si>
    <t>PPE - BMVG PLG I - BONN (ALL)</t>
  </si>
  <si>
    <t>PPE - BMVG PLG I - BONN (ALLEMAGNE)</t>
  </si>
  <si>
    <t>087D021</t>
  </si>
  <si>
    <t>CSDN</t>
  </si>
  <si>
    <t>COMMISSION DU SECRET DE LA DEFENSE NATIONALE (CSDN)</t>
  </si>
  <si>
    <t>06TC002</t>
  </si>
  <si>
    <t>CRS MAINTNAGEU</t>
  </si>
  <si>
    <t>STAGE ET FORMATIONS HORS MARINE ELEVES - COURS MAITRE NAGEUR SAUVETEUR</t>
  </si>
  <si>
    <t>05Y0028</t>
  </si>
  <si>
    <t>DIRISI TLN - CIRISI ISTRES CI RSV N1</t>
  </si>
  <si>
    <t>DIRISI TOULON - CIRISI ISTRES CI RSV N 1</t>
  </si>
  <si>
    <t>01A1000</t>
  </si>
  <si>
    <t>CIRP</t>
  </si>
  <si>
    <t>CENTRE D'INSTRUCTION DES RESERVISTES PARACHUTISTES</t>
  </si>
  <si>
    <t>01A2000</t>
  </si>
  <si>
    <t>CPEOM</t>
  </si>
  <si>
    <t>CENTRE PARACHUTISTE D'ENTRAINEMENT AUX OPERATIONS MARITIMES</t>
  </si>
  <si>
    <t>02FI00T</t>
  </si>
  <si>
    <t>02FI014</t>
  </si>
  <si>
    <t>CIIRAA - ROMORANTIN</t>
  </si>
  <si>
    <t>CENTRE D'INSTRUCTION ET D'INFORMATION DE RESERVE DE L'ARMEE DE L'AIR - ROMORANTIN</t>
  </si>
  <si>
    <t>02FI016</t>
  </si>
  <si>
    <t>DIRECTION DE L'ENTREPOT DE L'ARMEE DE L'AIR</t>
  </si>
  <si>
    <t>02FI017</t>
  </si>
  <si>
    <t>GEMA</t>
  </si>
  <si>
    <t>GROUPE ENTREPOT DES MATERIELS EN APPROVISIONNEMENT</t>
  </si>
  <si>
    <t>02FI019</t>
  </si>
  <si>
    <t>02FI021</t>
  </si>
  <si>
    <t>CDTAA</t>
  </si>
  <si>
    <t>CENTRE DE DOCUMENTATION TECHNIQUE DE L'ARMEE DE L'AIR</t>
  </si>
  <si>
    <t>02FI022</t>
  </si>
  <si>
    <t>09RH09T</t>
  </si>
  <si>
    <t>CDAOA-EMOAIR-B.SOPS</t>
  </si>
  <si>
    <t>CDAOA - EMO AIR - BUREAU SOUTIEN OPS</t>
  </si>
  <si>
    <t>085H0B7</t>
  </si>
  <si>
    <t>SG PFUE</t>
  </si>
  <si>
    <t>SECRETARIAT GENERAL DE LA PRESIDENCE FRANCAISE DU CONSEIL DE L'UNION EUROPEENNE</t>
  </si>
  <si>
    <t>0AIZ19T</t>
  </si>
  <si>
    <t>GSBDD IDF - ZIG SITES EXT AVP</t>
  </si>
  <si>
    <t>GSBDD IDF - ZIG SITES EXTERIEURS AVP</t>
  </si>
  <si>
    <t>09N50HH</t>
  </si>
  <si>
    <t>DRHAA/SDGR</t>
  </si>
  <si>
    <t>DRHAA : SOUS-DIRECTION GESTION DES RESSOURCES</t>
  </si>
  <si>
    <t>09N50HN</t>
  </si>
  <si>
    <t>DRHAAE/SD2RJ/BR</t>
  </si>
  <si>
    <t>DRHAAE : S/DIR. RECRUTEMENT RESERVES JEUNESSE - BUREAU RECRUTEMENT</t>
  </si>
  <si>
    <t>09RW07W</t>
  </si>
  <si>
    <t>COMBDD BORDEAUX  ANT AGEN AUM CATH</t>
  </si>
  <si>
    <t>COMBDD BORDEAUX - ANTENNE AGEN - AUMONERIE CATHOLIQUE</t>
  </si>
  <si>
    <t>09RW07X</t>
  </si>
  <si>
    <t>COMBDDMONTLHERY - AUM CATHO</t>
  </si>
  <si>
    <t>COMBDD MONTLHERY - AUMONERIE CATHOLIQUE</t>
  </si>
  <si>
    <t>09RW07Y</t>
  </si>
  <si>
    <t>COMBDD MOURMELON AUM CATHO PORT CEN</t>
  </si>
  <si>
    <t>COMBDD MOURMELON MAILLY - PORTION CENTRALE AUMONERIE CATHOLIQUE</t>
  </si>
  <si>
    <t>09RW081</t>
  </si>
  <si>
    <t>COMBBD NANCY - AUMONERIE CATH</t>
  </si>
  <si>
    <t>COMBBD NANCY - AUMONERIE CATHOLIQUE</t>
  </si>
  <si>
    <t>09RW082</t>
  </si>
  <si>
    <t>COMBDD NIMES AUM CATHO</t>
  </si>
  <si>
    <t>COMBDD NIMES ORANGE LAUDUN - AUMONERIE CATHOLIQUE</t>
  </si>
  <si>
    <t>0ABI000</t>
  </si>
  <si>
    <t>ZIG VCN SHD</t>
  </si>
  <si>
    <t>042K9BZ</t>
  </si>
  <si>
    <t>3E RGT MAT - BLESSES ADT</t>
  </si>
  <si>
    <t>3E REGIMENT DU MATERIEL - BLESSES DE L'ARMEE DE TERRE</t>
  </si>
  <si>
    <t>01DL9SF</t>
  </si>
  <si>
    <t>2E RGT DRAGONS - UIR - AFF 37</t>
  </si>
  <si>
    <t>2E REGIMENT DE DRAGONS - UNITE D'INTERVENTION DE RESERVE - AFFILIEE 37</t>
  </si>
  <si>
    <t>011F5Y6</t>
  </si>
  <si>
    <t>ESID LYON-CELL NRJ VARCES SOUT</t>
  </si>
  <si>
    <t>ESID LYON - CELLULE ENERGIE VARCES - SOUTIEN DIRISI</t>
  </si>
  <si>
    <t>05UP1KQ</t>
  </si>
  <si>
    <t>COMILI LAMALGUE</t>
  </si>
  <si>
    <t>09O93YO</t>
  </si>
  <si>
    <t>CICOS - CULTES - COMBDD TOURS AUMON CATH</t>
  </si>
  <si>
    <t>CICOS - CULTES - COMBDD TOURS - AUMONERIE CATHOLIQUE</t>
  </si>
  <si>
    <t>0AE1000</t>
  </si>
  <si>
    <t>DET 31F ALSACE</t>
  </si>
  <si>
    <t>DETACHEMENT 31F ALSACE</t>
  </si>
  <si>
    <t>0AFM000</t>
  </si>
  <si>
    <t>DET 31F PROVENCE B</t>
  </si>
  <si>
    <t>DETACHEMENT 31F PROVENCE B</t>
  </si>
  <si>
    <t>0AG5000</t>
  </si>
  <si>
    <t>TOURVILLE BL</t>
  </si>
  <si>
    <t>SNA TOURVILLE BLEU</t>
  </si>
  <si>
    <t>04UK004</t>
  </si>
  <si>
    <t>DMD ZDE - DMD DES ARDENNES</t>
  </si>
  <si>
    <t>DELEGATION MILITAIRE DEPARTEMENTALE DES ARDENNES (08) - (DMD = CDC 3E RG)</t>
  </si>
  <si>
    <t>04UK010</t>
  </si>
  <si>
    <t>DMD ZDE - DMD DE L'AUBE</t>
  </si>
  <si>
    <t>DELEGATION MILITAIRE DEPARTEMENTALE DE L'AUBE (10) - (DMD = CDC 5 RD)</t>
  </si>
  <si>
    <t>05Y8001</t>
  </si>
  <si>
    <t>ETAT-MAJOR CDMT</t>
  </si>
  <si>
    <t>ETAT-MAJOR COMMANDEMENT</t>
  </si>
  <si>
    <t>05BU8W6</t>
  </si>
  <si>
    <t>06EX41S</t>
  </si>
  <si>
    <t>ESID DE BREST-CELL PREV-SST-ANT LANVEOC</t>
  </si>
  <si>
    <t>ESID DE BREST - CELLULE PREVENTION - SST - ANTENNE LANVEOC</t>
  </si>
  <si>
    <t>011K48J</t>
  </si>
  <si>
    <t>ESID RENNES - ANT RNS</t>
  </si>
  <si>
    <t>ESID RENNES - ANTENNE RENNES</t>
  </si>
  <si>
    <t>011K48K</t>
  </si>
  <si>
    <t>ESID RENNES - ANT TRS</t>
  </si>
  <si>
    <t>ESID RENNES - ANTENNE TOURS</t>
  </si>
  <si>
    <t>011K48L</t>
  </si>
  <si>
    <t>011K48M</t>
  </si>
  <si>
    <t>ESID RENNES - ANT BRCY</t>
  </si>
  <si>
    <t>ESID RENNES - ANTENNE BRICY</t>
  </si>
  <si>
    <t>09N5APP</t>
  </si>
  <si>
    <t>APPS ART L4139-1/4139-2/4139-3 PROVINCE RESI 1 %</t>
  </si>
  <si>
    <t>09N5APM</t>
  </si>
  <si>
    <t>APPS ART L4139-1/4139-2/4139-3 PARIS RESI 1 %</t>
  </si>
  <si>
    <t>00BJA8Y</t>
  </si>
  <si>
    <t>12E RC - DLAE 18</t>
  </si>
  <si>
    <t>12E REGIMENT DE CUIRASSIERS - DETACHEMENT DE LIAISON ET D'AIDE A L'ENGAGEMENT 18</t>
  </si>
  <si>
    <t>06CM032</t>
  </si>
  <si>
    <t>IQE-BALMA</t>
  </si>
  <si>
    <t>UDGA160811 : DÉPARTEMENT INTÉGRATION QUALIFICATION ET EXPERTISE - BALMA</t>
  </si>
  <si>
    <t>06CM033</t>
  </si>
  <si>
    <t>IQE-BISCARROSSE</t>
  </si>
  <si>
    <t>UDGA160812 : DÉPARTEMENT INTÉGRATION QUALIFICATION ET EXPERTISE - BISCA</t>
  </si>
  <si>
    <t>06CM034</t>
  </si>
  <si>
    <t>IQE-ISTRES</t>
  </si>
  <si>
    <t>UDGA160813 : DÉPARTEMENT INTÉGRATION QUALIFICATION ET EXPERTISE - ISTRE</t>
  </si>
  <si>
    <t>06CM035</t>
  </si>
  <si>
    <t>IQE-VAL-DE-REUIL</t>
  </si>
  <si>
    <t>UDGA160814 : DÉPARTEMENT INTÉGRATION QUALIFICATION ET EXPERTISE - VAL D</t>
  </si>
  <si>
    <t>09LD009</t>
  </si>
  <si>
    <t>ETS STRUCT DIV - BERLIN</t>
  </si>
  <si>
    <t>ETABLISSEMENTS ET STRUCTURES DIVERS - BERLIN</t>
  </si>
  <si>
    <t>06VZ0AM</t>
  </si>
  <si>
    <t>MI - DMISC</t>
  </si>
  <si>
    <t>DELEGATION MINISTERIELLE AUX INDUSTRIES DE SECURITE ET A LA LUTTE CONTRE LES CYBERMENACES</t>
  </si>
  <si>
    <t>09O93ZV</t>
  </si>
  <si>
    <t>AUM CATHO ECO MILI PORT CENTRALE</t>
  </si>
  <si>
    <t>CICOS - CULTES - AUMONERIE CATHOLIQUE ECOLE MILITAIRE PORTION CENTRALE</t>
  </si>
  <si>
    <t>09O93ZX</t>
  </si>
  <si>
    <t>CICOS - COMBDD IDF PARIS - EM AUM ISRAEL</t>
  </si>
  <si>
    <t>CICOS - CULTES - COMBDD IDF - PARIS ECOLE MILITAIRE - AUMONERIE ISRAELITE</t>
  </si>
  <si>
    <t>09O93ZY</t>
  </si>
  <si>
    <t>CICOS - EMA - CULTE CATHO</t>
  </si>
  <si>
    <t>CICOS - CULTES - ETAT MAJOR DES ARMEES - CULTE CATHOLIQUE</t>
  </si>
  <si>
    <t>09O93ZZ</t>
  </si>
  <si>
    <t>CICOS - EMA - CULTE ISRAEL</t>
  </si>
  <si>
    <t>CICOS - CULTES - ETAT-MAJOR DES ARMEES- CULTE ISRAELITE</t>
  </si>
  <si>
    <t>09O9404</t>
  </si>
  <si>
    <t>CICOS - COMILI BALARD AUM ISRAEL</t>
  </si>
  <si>
    <t>CICOS - CULTES - COMMANDEMENT MILITAIRE BALARD AUMONERIE ISRAELITE</t>
  </si>
  <si>
    <t>09O9405</t>
  </si>
  <si>
    <t>CICOS - COMILI BALARD AUM MUSUL</t>
  </si>
  <si>
    <t>CICOS - CULTES - COMMANDEMENT MILITAIRE BALARD AUMONERIE MUSULMANE</t>
  </si>
  <si>
    <t>09O93VK</t>
  </si>
  <si>
    <t>CICOS - CULTES - COMBDD BORDEAUX  ANT AG</t>
  </si>
  <si>
    <t>CICOS - CULTES - COMBDD BORDEAUX - ANTENNE AGEN - AUMONERIE CATHOLIQUE</t>
  </si>
  <si>
    <t>09O93YU</t>
  </si>
  <si>
    <t>CICOS - CULTES - COMIA-ZDS SUD OUEST - AUMONERIE PROTESTANTE</t>
  </si>
  <si>
    <t>05BU8WS</t>
  </si>
  <si>
    <t>PPE - ECHANGE CH-47 F- ODIHAM</t>
  </si>
  <si>
    <t>PPE - ECHANGE CH-47 F- ODIHAM - DF AIR</t>
  </si>
  <si>
    <t>00BJA92</t>
  </si>
  <si>
    <t>05LF12G</t>
  </si>
  <si>
    <t>DIVISION PHALSBOURG</t>
  </si>
  <si>
    <t>0AKD09O</t>
  </si>
  <si>
    <t>RD2</t>
  </si>
  <si>
    <t>SECTION RESSOURCES ET DISTRIBUTION DES INGREDIENTS, DES PRODUITS DIVERS ET EMBALLAGES (RD2)</t>
  </si>
  <si>
    <t>09O941W</t>
  </si>
  <si>
    <t>CICOS - COMBDD MARSEILLE AUBAGNE - ANTEN</t>
  </si>
  <si>
    <t>CICOS - CULTES - COMBDD MARSEILLE AUBAGNE - ANTENNE AIX EN PROVENCE - AUMONERIE PROTESTANTE</t>
  </si>
  <si>
    <t>09O941X</t>
  </si>
  <si>
    <t>CICOS - HIA LEGOUEST - AUMONERIE CATHOLI</t>
  </si>
  <si>
    <t>CICOS - CULTES - HIA LEGOUEST - AUMONERIE CATHOLIQUE</t>
  </si>
  <si>
    <t>09O941V</t>
  </si>
  <si>
    <t>CICOS - COMBDD MARSEILLE AUBAGNE - PORTI</t>
  </si>
  <si>
    <t>CICOS - CULTES - COMBDD MARSEILLE AUBAGNE - PORTION CENTRALE AUMONERIE CATHOLIQUE</t>
  </si>
  <si>
    <t>09O9420</t>
  </si>
  <si>
    <t>CICOS - AUMONERIE MILITAIRE DES FORCES A</t>
  </si>
  <si>
    <t>CICOS - AUMONERIE MILITAIRE DES FORCES ARMEES - AUMONERIE PROTESTANTE</t>
  </si>
  <si>
    <t>02ESAGK</t>
  </si>
  <si>
    <t>087D091</t>
  </si>
  <si>
    <t>STO - CSO</t>
  </si>
  <si>
    <t>BUREAU DE SOUTIEN A LA COLLABORATION SCIENTIFIQUE DE L'OTAN (CSO)</t>
  </si>
  <si>
    <t>00QB31K</t>
  </si>
  <si>
    <t>CH. SECT.</t>
  </si>
  <si>
    <t>CHEF DE SECTION</t>
  </si>
  <si>
    <t>09MQ000</t>
  </si>
  <si>
    <t>GRD EVEN 1</t>
  </si>
  <si>
    <t>00ZP3C1</t>
  </si>
  <si>
    <t>GFIS/CCL6</t>
  </si>
  <si>
    <t>COMPAGNIE DE COMMANDEMENT ET DE LOGISTIQUE 6 (31)</t>
  </si>
  <si>
    <t>011C4XC</t>
  </si>
  <si>
    <t>ESID BDX-USID ST MAIX-ANT ST MAIX</t>
  </si>
  <si>
    <t>ESID BORDEAUX - USID SAINT MAIXENT- ANTENNE SAINT MAIXENT</t>
  </si>
  <si>
    <t>06TF002</t>
  </si>
  <si>
    <t>C/PRESNLE</t>
  </si>
  <si>
    <t>ECOLE DE NAVIGATION SOUS MARINE DE BREST - ELEVES - COURS PREEMBARQUEMENT SNLE</t>
  </si>
  <si>
    <t>06TF004</t>
  </si>
  <si>
    <t>C/BSA/SADSUP M</t>
  </si>
  <si>
    <t>ECOLE DE NAVIGATION SOUS MARINE DE BREST - ELEVES - COURS BSA TECHNICIEN SUPERIEUR SAD M51</t>
  </si>
  <si>
    <t>06TF005</t>
  </si>
  <si>
    <t>C/BSA/SINELE</t>
  </si>
  <si>
    <t>ECOLE DE NAVIGATION SOUS MARINE DE BREST - ELEVES - COURS BSA CONDUITE SYSTEME NAVIGATION</t>
  </si>
  <si>
    <t>00RT4AY</t>
  </si>
  <si>
    <t>MISSION COM - ANT VERSAILLES</t>
  </si>
  <si>
    <t>MISSION COMMUNICATION - ANTENNE VERSAILLES</t>
  </si>
  <si>
    <t>05TI033</t>
  </si>
  <si>
    <t>DETACHEMENT 28F HYERES</t>
  </si>
  <si>
    <t>05TI03D</t>
  </si>
  <si>
    <t>28 F - PC - EFM BREST</t>
  </si>
  <si>
    <t>FLOTTILLE 28 F - PC - EFM BREST</t>
  </si>
  <si>
    <t>06MX000</t>
  </si>
  <si>
    <t>UNITES CFA DE LA BA 279 CHATEAUDUN</t>
  </si>
  <si>
    <t>UNITES CFA DE LA BASE AERIENNE 279 CHATEAUDUN</t>
  </si>
  <si>
    <t>06MY000</t>
  </si>
  <si>
    <t>U CFA BA 701 SALON (-DE-PROVENCE)</t>
  </si>
  <si>
    <t>UNITES CFA DE LA BASE AERIENNE 701 SALON (-DE-PROVENCE)</t>
  </si>
  <si>
    <t>06MZ000</t>
  </si>
  <si>
    <t>U CFA DE LA BASE AERIENNE 702 AVORD</t>
  </si>
  <si>
    <t>UNITES CFA DE LA BASE AERIENNE 702 AVORD</t>
  </si>
  <si>
    <t>09UW84E</t>
  </si>
  <si>
    <t>UE INDON</t>
  </si>
  <si>
    <t>DELEGATION DE L'UNION EUROPEENNE AUPRES DE L'INDONESIE - JAKARTA</t>
  </si>
  <si>
    <t>06Z99PR</t>
  </si>
  <si>
    <t>41E RTRS - USR CE</t>
  </si>
  <si>
    <t>41E REGIMENT DE TRANSMISSIONS - UNITE SPECIALISEE DE RESERVE - CIRCULATION ET D'ESCORTE</t>
  </si>
  <si>
    <t>017699Y</t>
  </si>
  <si>
    <t>RIMAP-NC - UIR</t>
  </si>
  <si>
    <t>REGIMENT D'INFANTERIE DE MARINE DU PACIFIQUE DE NOUVELLE-CALEDONIE - UNITE D'INTERVENTION DE RESERVE</t>
  </si>
  <si>
    <t>011C59B</t>
  </si>
  <si>
    <t>ESID BORDEAUX - ANT-ICPE-BRIVE</t>
  </si>
  <si>
    <t>ESID BORDEAUX - ANTENNE - ICPE -BRIVE</t>
  </si>
  <si>
    <t>06JE02S</t>
  </si>
  <si>
    <t>L1 VAL-DE-REUIL</t>
  </si>
  <si>
    <t>UDGA221869 : DIVISION LIQUIDATION 1</t>
  </si>
  <si>
    <t>011L41E</t>
  </si>
  <si>
    <t>ESID IDF - ESID IDF-USID ARC-SECT TVX-AN</t>
  </si>
  <si>
    <t>ESID IDF - USID ARCUEIL - SECTION TRAVAUX - ANTENNE VANVES</t>
  </si>
  <si>
    <t>0612350</t>
  </si>
  <si>
    <t>POLE CASTELSARRASIN RES</t>
  </si>
  <si>
    <t>POLE CASTELSARRASIN EMPLOI RESERVE</t>
  </si>
  <si>
    <t>081F1EO</t>
  </si>
  <si>
    <t>53EME AM - EPINAL</t>
  </si>
  <si>
    <t>4EME CENTRE MEDICAL DES ARMEES - 53EME ANTENNE MEDICALE</t>
  </si>
  <si>
    <t>0A08000</t>
  </si>
  <si>
    <t>ZIG SGL ST GERMAIN EN LAYE</t>
  </si>
  <si>
    <t>0A0A000</t>
  </si>
  <si>
    <t>ZIG SGL SURESNES</t>
  </si>
  <si>
    <t>05PR000</t>
  </si>
  <si>
    <t>LYNX</t>
  </si>
  <si>
    <t>BATIMENT ECOLE LYNX</t>
  </si>
  <si>
    <t>05PS000</t>
  </si>
  <si>
    <t>GUEPARD</t>
  </si>
  <si>
    <t>BATIMENT ECOLE GUEPARD</t>
  </si>
  <si>
    <t>05PT000</t>
  </si>
  <si>
    <t>CHACAL</t>
  </si>
  <si>
    <t>BATIMENT ECOLE CHACAL</t>
  </si>
  <si>
    <t>05PU000</t>
  </si>
  <si>
    <t>TIGRE</t>
  </si>
  <si>
    <t>BATIMENT ECOLE TIGRE</t>
  </si>
  <si>
    <t>05PV000</t>
  </si>
  <si>
    <t>LION</t>
  </si>
  <si>
    <t>BATIMENT ECOLE LION</t>
  </si>
  <si>
    <t>01CF464</t>
  </si>
  <si>
    <t>ECOMIL BOURGES - CIEC SISSONNE</t>
  </si>
  <si>
    <t>ECOLES MILITAIRES DE BOURGES - CENTRE D'INSTRUCTION ELEMENTAIRE DE CONDUITE DE SISSONNE</t>
  </si>
  <si>
    <t>08JZ00M</t>
  </si>
  <si>
    <t>0AD300G</t>
  </si>
  <si>
    <t>0AD300H</t>
  </si>
  <si>
    <t>0AD300J</t>
  </si>
  <si>
    <t>QNI BM - BREST</t>
  </si>
  <si>
    <t>05L9026</t>
  </si>
  <si>
    <t>SEMAPHORE 1 DIEPPE</t>
  </si>
  <si>
    <t>SEMAPHORE PREMIERE CATEGORIE DIEPPE</t>
  </si>
  <si>
    <t>05L9027</t>
  </si>
  <si>
    <t>SEMAPHORE 1 FECAMP</t>
  </si>
  <si>
    <t>SEMAPHORE PREMIERE CATEGORIE FECAMP</t>
  </si>
  <si>
    <t>05L9028</t>
  </si>
  <si>
    <t>SEMAPHORE 1 LA HEVE</t>
  </si>
  <si>
    <t>SEMAPHORE PREMIERE CATEGORIE LA HEVE</t>
  </si>
  <si>
    <t>05L9029</t>
  </si>
  <si>
    <t>SEMAPHORE 1 PORT EN BESSIN</t>
  </si>
  <si>
    <t>SEMAPHORE PREMIERE CATEGORIE PORT EN BESSIN</t>
  </si>
  <si>
    <t>PORT-EN-BESSIN-HUPPAIN</t>
  </si>
  <si>
    <t>08870BE</t>
  </si>
  <si>
    <t>BAT RES IDF - 24E RI - STRUC ACC RO2 VRS</t>
  </si>
  <si>
    <t>BAT RES IDF - 24E RI - STRUCTURE D'ACCUEIL DE LA RO2- VERSAILLES</t>
  </si>
  <si>
    <t>08142FC</t>
  </si>
  <si>
    <t>23EME AMP - PAU</t>
  </si>
  <si>
    <t>12EME CENTRE MEDICAL DES ARMEES - 23EME ANTENNE DE MEDECINE DE PREVENTION</t>
  </si>
  <si>
    <t>08JZ00N</t>
  </si>
  <si>
    <t>BUREAU AIR DU CENTRE D'INFORMATION ET DE RECRUTEMENT DES FORCES ARMEES NOUVELLE CALEDONIE</t>
  </si>
  <si>
    <t>08BN00I</t>
  </si>
  <si>
    <t>NDO-CPCS - EXT MESS SAINTES</t>
  </si>
  <si>
    <t>NON DISPONIBLES - CPCS - EXTERNALISATION MESS SAINTES</t>
  </si>
  <si>
    <t>09VB000</t>
  </si>
  <si>
    <t>AMAINT-OME COTE D'IVOIRE</t>
  </si>
  <si>
    <t>AUTORITE DE MAINTENANCE DES MATERIELS TERRESTRES EN OUTRE MER ET A L ETRANGER- COTE D'IVOIRE</t>
  </si>
  <si>
    <t>0A8V02I</t>
  </si>
  <si>
    <t>0A8V02K</t>
  </si>
  <si>
    <t>AASG ISSY-LES-MX</t>
  </si>
  <si>
    <t>ANTENNE D'ACTION SOCIALE GEND ISSY-LES-MOULINEAUX</t>
  </si>
  <si>
    <t>0AGB01Y</t>
  </si>
  <si>
    <t>EQUIPE SPC 4</t>
  </si>
  <si>
    <t>EQUIPE SIGNAUX PARASITES COMPROMETTANTS 4</t>
  </si>
  <si>
    <t>0AB703H</t>
  </si>
  <si>
    <t>14E BSMAT - RO2-DET BRUZ</t>
  </si>
  <si>
    <t>14E BASE DE SOUTIEN DU MATERIEL - STRUCTURE D'ACCUEIL DE LA RO2 - DETACHEMENT BRUZ</t>
  </si>
  <si>
    <t>06EV05D</t>
  </si>
  <si>
    <t>PPESINGAPOUR</t>
  </si>
  <si>
    <t>UDGA103383 : POSTE PERMANENT À L'ÉTRANGER - SINGAPOUR</t>
  </si>
  <si>
    <t>06EV05E</t>
  </si>
  <si>
    <t>PPETAIWAN</t>
  </si>
  <si>
    <t>UDGA103384 : POSTE PERMANENT À L'ÉTRANGER - TAIWAN</t>
  </si>
  <si>
    <t>06EV05F</t>
  </si>
  <si>
    <t>PPEMALAISIE</t>
  </si>
  <si>
    <t>UDGA106841 : POSTE PERMANENT À L'ÉTRANGER - MALAISIE - KUALA LUMPUR</t>
  </si>
  <si>
    <t>06EV05G</t>
  </si>
  <si>
    <t>PPEINDONESIE</t>
  </si>
  <si>
    <t>UDGA179347 : POSTE PERMANENT À L'ÉTRANGER - INDONÉSIE</t>
  </si>
  <si>
    <t>0AE0BSS</t>
  </si>
  <si>
    <t>AETC C130J</t>
  </si>
  <si>
    <t>ANTENNE D'EXPERTISE TECHNIQUE CENTRALISEE C130J - ORLEANS BRICY</t>
  </si>
  <si>
    <t>0A8U01O</t>
  </si>
  <si>
    <t>AASG LAVAL</t>
  </si>
  <si>
    <t>ANTENNE D'ACTION SOCIALE GEND LAVAL</t>
  </si>
  <si>
    <t>0AB50DV</t>
  </si>
  <si>
    <t>1. 1.3.1</t>
  </si>
  <si>
    <t>LEVALLOIS-PERRET</t>
  </si>
  <si>
    <t>0AIY02L</t>
  </si>
  <si>
    <t>CENTRE CDT OPS SPATIALES (C3OS)</t>
  </si>
  <si>
    <t>CENTRE DE COMMANDEMENT ET DE CONTROLE DES OPERATIONS SPATIALES - TOULOUSE</t>
  </si>
  <si>
    <t>05BU699</t>
  </si>
  <si>
    <t>PPE - NDU - CANBERRA (AUS)</t>
  </si>
  <si>
    <t>PPE - NATIONAL DEFENSE UNIVERSITY - CANBERRA (AUSTRALIE)</t>
  </si>
  <si>
    <t>05BU701</t>
  </si>
  <si>
    <t>PPE - FRONTEX</t>
  </si>
  <si>
    <t>PPE - FRONTEX - PIREE</t>
  </si>
  <si>
    <t>05BU705</t>
  </si>
  <si>
    <t>PPE - OLIA FUS CENTER SINGAP</t>
  </si>
  <si>
    <t>PPE - OLIA INTEL FUSION CENTER SINGAPOUR</t>
  </si>
  <si>
    <t>05UE1NE</t>
  </si>
  <si>
    <t>02FF603</t>
  </si>
  <si>
    <t>ESCN ENTRAINEMENT 'COTE D'OR'</t>
  </si>
  <si>
    <t>ESCADRON ENTRAINEMENT "COTE D'OR" 3/8</t>
  </si>
  <si>
    <t>011K324</t>
  </si>
  <si>
    <t>ESID RENNES-USID AVD-ANT NEUVY-PAILLOUX</t>
  </si>
  <si>
    <t>ESID RENNES - USID AVORD - ANTENNE NEUVY - PAILLOUX</t>
  </si>
  <si>
    <t>011I249</t>
  </si>
  <si>
    <t>ESID METZ - POLE COND BESANCON</t>
  </si>
  <si>
    <t>ESID METZ - POLE CONDUITE BESANCON</t>
  </si>
  <si>
    <t>06YE29L</t>
  </si>
  <si>
    <t>DSAE - SDR CAM NORD - BEP NORD-OUEST</t>
  </si>
  <si>
    <t>SDR CAM NORD - BEP NORD-OUEST</t>
  </si>
  <si>
    <t>ORLY</t>
  </si>
  <si>
    <t>06YE29M</t>
  </si>
  <si>
    <t>DSAE - SDR CAM NORD - BEP NORD-EST</t>
  </si>
  <si>
    <t>SDR CAM NORD - BEP NORD-EST</t>
  </si>
  <si>
    <t>08F2000</t>
  </si>
  <si>
    <t>DSN - PILOTAGE</t>
  </si>
  <si>
    <t>08JS000</t>
  </si>
  <si>
    <t>DEF MOB_CETIC</t>
  </si>
  <si>
    <t>DEF MOB_CENTRE EXPERT DE TRAITEMENT DE L'INDEMNISATION DU CHÔMAGE</t>
  </si>
  <si>
    <t>09UW7L3</t>
  </si>
  <si>
    <t>PPE - AMBASSADE A SINGAPOUR</t>
  </si>
  <si>
    <t>AMBASSADE A SINGAPOUR - SINGAPOUR</t>
  </si>
  <si>
    <t>09UW7LX</t>
  </si>
  <si>
    <t>PPE - AMBASSADE EN REP TCHEQUE</t>
  </si>
  <si>
    <t>AMBASSADE EN REPUBLIQUE TCHEQUE - PRAGUE</t>
  </si>
  <si>
    <t>PRAGUE</t>
  </si>
  <si>
    <t>09UW7JL</t>
  </si>
  <si>
    <t>PPE - AMBASSADE EN ARABIE SAOUDITE</t>
  </si>
  <si>
    <t>AMBASSADE EN ARABIE SAOUDITE - RIYAD</t>
  </si>
  <si>
    <t>09UW7KK</t>
  </si>
  <si>
    <t>PPE - AMBASSADE EN RDC</t>
  </si>
  <si>
    <t>AMBASSADE EN RDC - KINSHASA</t>
  </si>
  <si>
    <t>09UW7L4</t>
  </si>
  <si>
    <t>PPE - AMBASSADE EN THAILANDE</t>
  </si>
  <si>
    <t>AMBASSADE EN THAILANDE - BANGKOK</t>
  </si>
  <si>
    <t>08DC1DV</t>
  </si>
  <si>
    <t>CIAE - POLE D'EXPERTISE CIVILO-MILITAIRE</t>
  </si>
  <si>
    <t>CENTRE INTERARMEES DES ACTIONS SUR L'ENVIRONNEMENT - POLE D'EXPERTISE CIVILO-MILITAIRE</t>
  </si>
  <si>
    <t>00S11AT</t>
  </si>
  <si>
    <t>CDT OPS SPEC - ANTENNE COS - TUNISIE</t>
  </si>
  <si>
    <t>COMMANDEMENT DES OPERATIONS SPECIALES - ANTENNE COS - TUNISIE</t>
  </si>
  <si>
    <t>0A8K000</t>
  </si>
  <si>
    <t>EMS - ERAT - NDO</t>
  </si>
  <si>
    <t>EMS - ECOLE DU RENSEIGNEMENT DE L'ARMEE DE TERRE - NDO</t>
  </si>
  <si>
    <t>02EF0EI</t>
  </si>
  <si>
    <t>CIN BREST - EMMAC</t>
  </si>
  <si>
    <t>BREST CIN - GROUPEMENT DES ECOLES DE FORMATION INITIALE DE LA MARINE A CHERBOURG</t>
  </si>
  <si>
    <t>02FGF7I</t>
  </si>
  <si>
    <t>ANT BCSP</t>
  </si>
  <si>
    <t>ANTENNE BUREAU COORDINATION SECURITE PROTECTION</t>
  </si>
  <si>
    <t>01879YB</t>
  </si>
  <si>
    <t>EM ARMEE TERRE - CRO</t>
  </si>
  <si>
    <t>ETAT MAJOR DE L'ARMEE DE TERRE - CELLULE RECHERCHE OPERATIONNELLE</t>
  </si>
  <si>
    <t>0A8A00R</t>
  </si>
  <si>
    <t>CAMP DE LA COURTINE - BLESSES ADT</t>
  </si>
  <si>
    <t>CAMP DE LA COURTINE - BLESSES DE L'ARMEE DE TERRE</t>
  </si>
  <si>
    <t>00P6041</t>
  </si>
  <si>
    <t>CSNJ VERSAILLES</t>
  </si>
  <si>
    <t>CENTRE DU SERVICE NATIONAL ET DE LA JEUNESSE DE VERSAILLES</t>
  </si>
  <si>
    <t>082F000</t>
  </si>
  <si>
    <t>CHAINE OTIAD</t>
  </si>
  <si>
    <t>ORGANISATION TERRITORIALE INTERARMEES DE DEFENSE</t>
  </si>
  <si>
    <t>01890B3</t>
  </si>
  <si>
    <t>COM ALAT - DAPAALAT</t>
  </si>
  <si>
    <t>COM ALAT - DETACHEMENT AUTOPROTECTION DES AERONEFS DE L'ALAT - MONT-DE-MARSAN</t>
  </si>
  <si>
    <t>09XE000</t>
  </si>
  <si>
    <t>RTE</t>
  </si>
  <si>
    <t>RENFORT TEMPORAIRE ETRANGER</t>
  </si>
  <si>
    <t>09XF000</t>
  </si>
  <si>
    <t>CENT EXC OTAN</t>
  </si>
  <si>
    <t>CENTRES D'EXCELLENCE OTAN</t>
  </si>
  <si>
    <t>06CV1AR</t>
  </si>
  <si>
    <t>QPR</t>
  </si>
  <si>
    <t>UDGA105094 : QUIMPER</t>
  </si>
  <si>
    <t>06CV1AS</t>
  </si>
  <si>
    <t>DVGSL</t>
  </si>
  <si>
    <t>UDGA160804 : DIVISION GESTION DE SITE LANDES</t>
  </si>
  <si>
    <t>06CV1AU</t>
  </si>
  <si>
    <t>DPSI</t>
  </si>
  <si>
    <t>UDGA102206 : DÉPARTEMENT SÉCURITÉ INCENDIE</t>
  </si>
  <si>
    <t>06CV1AX</t>
  </si>
  <si>
    <t>DPLS</t>
  </si>
  <si>
    <t>UDGA104056 : DÉPARTEMENT LOGISTIQUE SERVICES COURANTS</t>
  </si>
  <si>
    <t>06CV1B1</t>
  </si>
  <si>
    <t>SSC</t>
  </si>
  <si>
    <t>UDGA176477 : SECTION SERVICES COURANTS</t>
  </si>
  <si>
    <t>06CV1B2</t>
  </si>
  <si>
    <t>UDGA160805 : DIVISION GESTION DE SITE LANDES QUIMPER</t>
  </si>
  <si>
    <t>05X6006</t>
  </si>
  <si>
    <t>SHOM - DSD ST MANDE</t>
  </si>
  <si>
    <t>SHOM - DSD SAINT MANDE</t>
  </si>
  <si>
    <t>05X6009</t>
  </si>
  <si>
    <t>SHOM - GOP - ANT NOUMEA</t>
  </si>
  <si>
    <t>SHOM - GOP - ANTENNE DE NOUMEA</t>
  </si>
  <si>
    <t>06BB000</t>
  </si>
  <si>
    <t>AUTRES UNITES  AIR DE LA BA 702 AVORD</t>
  </si>
  <si>
    <t>AUTRES UNITES  AIR DE LA BASE AERIENNE 702 AVORD</t>
  </si>
  <si>
    <t>06AX000</t>
  </si>
  <si>
    <t>A U  AIR DE LA BA 118 MONT-DE-MARSAN</t>
  </si>
  <si>
    <t>AUTRES UNITES  AIR DE LA BASE AERIENNE 118 MONT-DE-MARSAN</t>
  </si>
  <si>
    <t>06AQ000</t>
  </si>
  <si>
    <t>A U  AIR   BA 106 BORDEAUX - MERIGNAC</t>
  </si>
  <si>
    <t>AUTRES UNITES  AIR DE LA BASE AERIENNE 106 BORDEAUX - MERIGNAC</t>
  </si>
  <si>
    <t>047Q2DM</t>
  </si>
  <si>
    <t>GRS IDF - 8E BCP - COMPIEGNE - RO2</t>
  </si>
  <si>
    <t>GRS IDF - 8E BCP - CIRFA COMPIEGNE - STRUCTURE D'ACCUEIL DE LA RO2</t>
  </si>
  <si>
    <t>045Q37T</t>
  </si>
  <si>
    <t>SITE BSN HUGO</t>
  </si>
  <si>
    <t>SITE BESANCON HUGO</t>
  </si>
  <si>
    <t>06134CE</t>
  </si>
  <si>
    <t>BUR IA LOG</t>
  </si>
  <si>
    <t>061B6CY</t>
  </si>
  <si>
    <t>POLE PAU LONS</t>
  </si>
  <si>
    <t>POLE UZEIN LONS GRAND PAU</t>
  </si>
  <si>
    <t>01DX99W</t>
  </si>
  <si>
    <t>LYC MIL AIX - BAC PRO</t>
  </si>
  <si>
    <t>LYCEE MILITAIRE D'AIX EN PROVENCE - FORMATION INNOVANTE BAC PRO</t>
  </si>
  <si>
    <t>015Q000</t>
  </si>
  <si>
    <t>9E RIMA</t>
  </si>
  <si>
    <t>9E REGIMENT D'INFANTERIE DE MARINE</t>
  </si>
  <si>
    <t>0AKL05S</t>
  </si>
  <si>
    <t>CENTRE DES RESERVES ET DE LA PREPARATION OPERATIONNELLE DE CYBERDEFENSE</t>
  </si>
  <si>
    <t>00FF5L0</t>
  </si>
  <si>
    <t>1ER RGT SPAHIS - DLAE 07</t>
  </si>
  <si>
    <t>1ER REGIMENT DE SPAHIS - DETACHEMENT DE LIAISON ET D'AIDE A L'ENGAGEMENT 07</t>
  </si>
  <si>
    <t>08JY0KC</t>
  </si>
  <si>
    <t>BA CIRFA MARTINIQUE</t>
  </si>
  <si>
    <t>BUREAU AIR DU CENTRE D'INFORMATION ET DE RECRUTEMENT DES FORCES ARMEES MARTINIQUE</t>
  </si>
  <si>
    <t>08JY0KB</t>
  </si>
  <si>
    <t>BA CIRFA GUADELOUPE</t>
  </si>
  <si>
    <t>05HCB3E</t>
  </si>
  <si>
    <t>ATE-SE-ANT TLN</t>
  </si>
  <si>
    <t>AUTORITE TERRITORIALE D'EMPLOI-SUD-EST-ANTENNE TOULON</t>
  </si>
  <si>
    <t>05HCB3F</t>
  </si>
  <si>
    <t>ATE-NE</t>
  </si>
  <si>
    <t>AUTORITE TERRITORIALE D'EMPLOI - NORD-EST</t>
  </si>
  <si>
    <t>00M3003</t>
  </si>
  <si>
    <t>DMD ZDSO - DMD DE LA DORDOGNE</t>
  </si>
  <si>
    <t>DELEGATION MILITAIRE DEPARTEMENTALE DE LA DORDOGNE (24)</t>
  </si>
  <si>
    <t>00M3228</t>
  </si>
  <si>
    <t>DMD ZDSO - DMD DE LA VIENNE</t>
  </si>
  <si>
    <t>DELEGATION MILITAIRE DEPARTEMENTALE DE LA VIENNE (86) - (DMD = OG 9°BLBMA)</t>
  </si>
  <si>
    <t>047N4GW</t>
  </si>
  <si>
    <t>CDEC - EMSST-ELV UNIV MONTPELLIER 3</t>
  </si>
  <si>
    <t>CDEC - EMSST-ELEVES UNIVERSITE MONTPELLLIER 3</t>
  </si>
  <si>
    <t>047N4HB</t>
  </si>
  <si>
    <t>CDEC - EMSST-ELEV UNIV LUMIERE2 LYON</t>
  </si>
  <si>
    <t>CDEC - EMSST-ELEVES UNIVERSITE LUMIERE 2 LYON</t>
  </si>
  <si>
    <t>00FF5HL</t>
  </si>
  <si>
    <t>1ER RGT SPAHIS - STRUCTURE ACCUEIL R02 -</t>
  </si>
  <si>
    <t>1ER REGIMENT DE SPAHIS - STRUCTURE D'ACCUEIL DE LA RO2 - VALENCE</t>
  </si>
  <si>
    <t>06W4045</t>
  </si>
  <si>
    <t>SRM SUD EST CIRFA M MARSEIL</t>
  </si>
  <si>
    <t>SRM SUD EST CIRFA M MARSEILLE</t>
  </si>
  <si>
    <t>06W4046</t>
  </si>
  <si>
    <t>SRM SUD EST CIRFA M NICE</t>
  </si>
  <si>
    <t>09NU000</t>
  </si>
  <si>
    <t>BATGEN NORD VILLEPINTE NEPTUNE</t>
  </si>
  <si>
    <t>0AIY0H9</t>
  </si>
  <si>
    <t>CDE - MAISONS-LAFFITTE</t>
  </si>
  <si>
    <t>COMMANDEMENT DE L'ESPACE - MAISONS-LAFFITTE</t>
  </si>
  <si>
    <t>02FI0XA</t>
  </si>
  <si>
    <t>02FDN98</t>
  </si>
  <si>
    <t>02ERX77</t>
  </si>
  <si>
    <t>OFF  AFF.PEN.MIL.ET AFF.DISC.</t>
  </si>
  <si>
    <t>OFFICIER  AFF.PEN.MIL.ET AFF.DISCIPLINAIRES</t>
  </si>
  <si>
    <t>06721AT</t>
  </si>
  <si>
    <t>DIR SIMU - DL SIMU COMFOR - PORT BOUET</t>
  </si>
  <si>
    <t>DIR SIMU - DL SIMU - COMFOR COTE D'IVOIRE - PORT BOUET - ABIDJAN</t>
  </si>
  <si>
    <t>0879080</t>
  </si>
  <si>
    <t>ASSOCIATION HERMIONE - LAFAYETTE</t>
  </si>
  <si>
    <t>01AB0AM</t>
  </si>
  <si>
    <t>COMMAT - RES - MUS TRANS</t>
  </si>
  <si>
    <t>COMMANDEMENT DES MUSIQUES DE L'ARMEE DE TERRE - MUSIQUE DES TRANSMISSIONS</t>
  </si>
  <si>
    <t>05K3005</t>
  </si>
  <si>
    <t>AMAINT OME- POLYNESIE - BLESSES ADT</t>
  </si>
  <si>
    <t>AMAINT OME- POLYNESIE - BLESSES ARMEE DE TERRE</t>
  </si>
  <si>
    <t>06J406H</t>
  </si>
  <si>
    <t>SDSI</t>
  </si>
  <si>
    <t>UDGA103148 : SOUS-DIRECTION DES SYSTÈMES D'INFORMATION</t>
  </si>
  <si>
    <t>081U066</t>
  </si>
  <si>
    <t>09 CMA - 148 AM - RESERVE</t>
  </si>
  <si>
    <t>148EME AM - CELLULE RESERVE OPERATIONNELLE</t>
  </si>
  <si>
    <t>05RD000</t>
  </si>
  <si>
    <t>GAPEAU</t>
  </si>
  <si>
    <t>CHALAND DE TRANSPORTS ET DE SERVITUDE GAPEAU</t>
  </si>
  <si>
    <t>00J370F</t>
  </si>
  <si>
    <t>COM-IAZDS IDF - STRUCTURE D'ACCUEIL DE L</t>
  </si>
  <si>
    <t>COMMANDEMENT INTERARMEES DE ZONE DE DEFENSE ET DE SECURITE IDF - STRUCTURE D'ACCUEIL DE LA RO2</t>
  </si>
  <si>
    <t>00K98Q6</t>
  </si>
  <si>
    <t>COM-IAZDS OUEST - STRUCTURE D'ACCUEIL DE</t>
  </si>
  <si>
    <t>COMMANDEMENT INTERARMEES DE ZONE DE DEFENSE ET DE SECURITE OUEST - STRUCTURE D'ACCUEIL DE LA RO2</t>
  </si>
  <si>
    <t>00M35NB</t>
  </si>
  <si>
    <t>COM-IAZDS SUD-OUEST - STRUCTURE D'ACCUEI</t>
  </si>
  <si>
    <t>COM-IAZDS SUD-OUEST - STRUCTURE D'ACCUEIL DE LA RO2</t>
  </si>
  <si>
    <t>04UK2Y6</t>
  </si>
  <si>
    <t>COM-IAZDS EST - STRUCTURE D'ACCUEIL DE L</t>
  </si>
  <si>
    <t>COMMANDEMENT INTERARMEES DE ZONE DE DEFENSE ET DE SECURITE EST - STRUCTURE D'ACCUEIL DE LA RO2</t>
  </si>
  <si>
    <t>00BQ000</t>
  </si>
  <si>
    <t>RGT MARCHE TCHAD</t>
  </si>
  <si>
    <t>REGIMENT DE MARCHE DU TCHAD</t>
  </si>
  <si>
    <t>06BW000</t>
  </si>
  <si>
    <t>CAB MIN DEFENSE</t>
  </si>
  <si>
    <t>CABINET DU MINISTRE DE LA DEFENSE</t>
  </si>
  <si>
    <t>06CW054</t>
  </si>
  <si>
    <t>011F328</t>
  </si>
  <si>
    <t>ESID LYON - USID SOLENZARA - ANT CALVI</t>
  </si>
  <si>
    <t>ESID LYON - USID SOLENZARA - ANTENNE CALVI</t>
  </si>
  <si>
    <t>05Y0676</t>
  </si>
  <si>
    <t>DIRISI TLN - DET STE MARTHE</t>
  </si>
  <si>
    <t>DIRISI TOULON - CIRISI MARSEILLE DETACHEMENT SIC CAMP DE STE MARTHE</t>
  </si>
  <si>
    <t>05Y0680</t>
  </si>
  <si>
    <t>DIRISI TLN - DET SIC AIX</t>
  </si>
  <si>
    <t>DIRISI TOULON - CIRISI MARSEILLE DETACHEMENT SIC AIX EN PROVENCE</t>
  </si>
  <si>
    <t>05Y0683</t>
  </si>
  <si>
    <t>DIRISI TLN - DET SIC AUBAGNE</t>
  </si>
  <si>
    <t>DIRISI TOULON - CIRISI MARSEILLE DETACHEMENT SIC AUBAGNE</t>
  </si>
  <si>
    <t>016U000</t>
  </si>
  <si>
    <t>CSNJ POLYNESIE</t>
  </si>
  <si>
    <t>CENTRE DU SERVICE NATIONAL ET DE LA JEUNESSE EN POLYNESIE</t>
  </si>
  <si>
    <t>00C79I0</t>
  </si>
  <si>
    <t>35E RGT INF - UIR</t>
  </si>
  <si>
    <t>35E RI - UNITE D'INTERVENTION DE RESERVE</t>
  </si>
  <si>
    <t>09UW7JV</t>
  </si>
  <si>
    <t>PPE - AMBASSADE AU SULTANAT D'OMAN</t>
  </si>
  <si>
    <t>AMBASSADE AU SULTANAT D'OMAN - MASCATE</t>
  </si>
  <si>
    <t>09UW7KD</t>
  </si>
  <si>
    <t>PPE - AMBASSADE AU KENYA</t>
  </si>
  <si>
    <t>AMBASSADE AU KENYA - NAIROBI</t>
  </si>
  <si>
    <t>09UW7KX</t>
  </si>
  <si>
    <t>PPE - AMBASSADE EN COREE DU SUD</t>
  </si>
  <si>
    <t>AMBASSADE EN COREE DU SUD - SEOUL</t>
  </si>
  <si>
    <t>09UW7LC</t>
  </si>
  <si>
    <t>PPE - AMBASSADE AUX ETATS-UNIS</t>
  </si>
  <si>
    <t>AMBASSADE AUX ETATS-UNIS D'AMERIQUE - WASHINGTON</t>
  </si>
  <si>
    <t>09UW7JW</t>
  </si>
  <si>
    <t>PPE - AMBASSADE AU QATAR</t>
  </si>
  <si>
    <t>AMBASSADE AU QATAR - DOHA</t>
  </si>
  <si>
    <t>09UW7KE</t>
  </si>
  <si>
    <t>PPE - AMBASSADE A MADAGASCAR</t>
  </si>
  <si>
    <t>AMBASSADE A MADAGASCAR - ANTANANARIVE</t>
  </si>
  <si>
    <t>09UW7KY</t>
  </si>
  <si>
    <t>PPE - AMBASSADE EN INDE</t>
  </si>
  <si>
    <t>AMBASSADE EN INDE - NEW DELHI</t>
  </si>
  <si>
    <t>09UW7LD</t>
  </si>
  <si>
    <t>PPE - AMBASSADE AU MEXIQUE</t>
  </si>
  <si>
    <t>AMBASSADE AU MEXIQUE - MEXICO</t>
  </si>
  <si>
    <t>09UW7LE</t>
  </si>
  <si>
    <t>PPE - AMBASSADE AU PEROU</t>
  </si>
  <si>
    <t>AMBASSADE AU PEROU - LIMA</t>
  </si>
  <si>
    <t>09UW7JY</t>
  </si>
  <si>
    <t>PPE - AMBASSADE EN TUNISIE</t>
  </si>
  <si>
    <t>AMBASSADE EN TUNISIE - TUNIS</t>
  </si>
  <si>
    <t>09UW7KF</t>
  </si>
  <si>
    <t>PPE - AMBASSADE AU MALI</t>
  </si>
  <si>
    <t>AMBASSADE AU MALI - BAMAKO</t>
  </si>
  <si>
    <t>09UW7KZ</t>
  </si>
  <si>
    <t>PPE - AMBASSADE EN INDONESIE</t>
  </si>
  <si>
    <t>AMBASSADE EN INDONESIE - JAKARTA</t>
  </si>
  <si>
    <t>09UW7LG</t>
  </si>
  <si>
    <t>PPE - AMBASSADE EN AUSTRALIE</t>
  </si>
  <si>
    <t>AMBASSADE EN AUSTRALIE - CANBERRA</t>
  </si>
  <si>
    <t>011C4SX</t>
  </si>
  <si>
    <t>ESID BDX - POLE MOE EXT N1</t>
  </si>
  <si>
    <t>ESID BORDEAUX - POLE MAITRISE D OEUVRE EXTERNE N1</t>
  </si>
  <si>
    <t>047R3AY</t>
  </si>
  <si>
    <t>GRS NE - 8E RA - CHAUMONT - RO2</t>
  </si>
  <si>
    <t>GRS NE - 8E RA - CIRFA CHAUMONT - STRUCTURE D'ACCUEIL DE LA RO2</t>
  </si>
  <si>
    <t>047R3B0</t>
  </si>
  <si>
    <t>GRS NE - 8E RA - CHARLEVILLE-MEZ - RO2</t>
  </si>
  <si>
    <t>GRS NE - 8E RA - CIRFA CHARLEVILLE-MEZIERES - STRUCTURE D'ACCUEIL DE LA RO2</t>
  </si>
  <si>
    <t>01UW2OA</t>
  </si>
  <si>
    <t>00GD149</t>
  </si>
  <si>
    <t>2E REP - ANTENNE GSBDD CALVI</t>
  </si>
  <si>
    <t>2E REGIMENT ETRANGER DE PARACHUTISTES - GSBDD CALVI</t>
  </si>
  <si>
    <t>00GD752</t>
  </si>
  <si>
    <t>2E REP - CTA</t>
  </si>
  <si>
    <t>2E REGIMENT ETRANGER DE PARACHUTISTES - CODE TECHNIQUE APPROVISIONNEMENT</t>
  </si>
  <si>
    <t>0AI000D</t>
  </si>
  <si>
    <t>OPS ADM SECU - SOC R IDF</t>
  </si>
  <si>
    <t>PO SA - SOC REGIONAL IDF (SOC-R IDF)</t>
  </si>
  <si>
    <t>0AI000E</t>
  </si>
  <si>
    <t>OPS ADM SECU - SOC R LYON</t>
  </si>
  <si>
    <t>PO SA - SOC REGIONAL LYON (SOC-R LYO)</t>
  </si>
  <si>
    <t>0AI000F</t>
  </si>
  <si>
    <t>OPS ADM SECU - SOC R MTZ</t>
  </si>
  <si>
    <t>PO SA - SOC REGIONAL METZ (SOC-R MTZ)</t>
  </si>
  <si>
    <t>0AI000G</t>
  </si>
  <si>
    <t>OPS ADM SECU - SOC R RNS</t>
  </si>
  <si>
    <t>PO SA - SOC REGIONAL RENNES (SOC-R RNS)</t>
  </si>
  <si>
    <t>067O1I7</t>
  </si>
  <si>
    <t>10 CMA - 161 AM - RESERVE</t>
  </si>
  <si>
    <t>161EME AM - CELLULE RESERVE OPERATIONNELLE</t>
  </si>
  <si>
    <t>067O1I8</t>
  </si>
  <si>
    <t>162EME AM - NIMES CHABRIERES</t>
  </si>
  <si>
    <t>10EME CENTRE MEDICAL DES ARMEES - 162EME ANTENNE MEDICALE</t>
  </si>
  <si>
    <t>016M125</t>
  </si>
  <si>
    <t>STAT EM MAHINA</t>
  </si>
  <si>
    <t>STATION EMISSION DE MAHINA</t>
  </si>
  <si>
    <t>09Q001Z</t>
  </si>
  <si>
    <t>INF6M S/C/CAPSI</t>
  </si>
  <si>
    <t>STAGE CONCEPTION ANALYSE ET PROGRAMMATION SYS INFO</t>
  </si>
  <si>
    <t>047Y000</t>
  </si>
  <si>
    <t>CFA PTL TIGRE</t>
  </si>
  <si>
    <t>CENTRE DE FORMATION FRANCO-ALLEMAND POUR LE PERSONNEL TECHNICO LOGISTIQUE TIGRE - FASSBERG</t>
  </si>
  <si>
    <t>002R000</t>
  </si>
  <si>
    <t>1ER RE - PI - NDO</t>
  </si>
  <si>
    <t>1ER REGIMENT ETRANGER PERSONNEL ISOLE - NDO</t>
  </si>
  <si>
    <t>047U060</t>
  </si>
  <si>
    <t>GRS SO - 7E RIMA - CIRFA ANGOULEME</t>
  </si>
  <si>
    <t>08BE05E</t>
  </si>
  <si>
    <t>DIV AVIONS</t>
  </si>
  <si>
    <t>DIVISION AVIONS</t>
  </si>
  <si>
    <t>08BE05G</t>
  </si>
  <si>
    <t>SERVICE AVIONS LANDIVISIAU</t>
  </si>
  <si>
    <t>0109000</t>
  </si>
  <si>
    <t>COMFORMISC</t>
  </si>
  <si>
    <t>COMMANDEMENT DES FORMATIONS MILITAIRES DE LA SECURITE CIVILE</t>
  </si>
  <si>
    <t>03ZN000</t>
  </si>
  <si>
    <t>INSP ARMEE TERRE</t>
  </si>
  <si>
    <t>INSPECTION DE L'ARMEE DE TERRE</t>
  </si>
  <si>
    <t>06YC000</t>
  </si>
  <si>
    <t>DGA</t>
  </si>
  <si>
    <t>DIRECTION GENERALE DE L'ARMEMENT</t>
  </si>
  <si>
    <t>0AGY000</t>
  </si>
  <si>
    <t>DICOM DES ANTILLES</t>
  </si>
  <si>
    <t>DIRECTION DU COMMISSARIAT DES ANTILLES</t>
  </si>
  <si>
    <t>0A8Q017</t>
  </si>
  <si>
    <t>ANT AC SOC PERPIGNAN</t>
  </si>
  <si>
    <t>084YAAB</t>
  </si>
  <si>
    <t>POLE OAN ORLEANS OLIVE</t>
  </si>
  <si>
    <t>POLE ORLEANS OLIVET GIEN CHANTEAU</t>
  </si>
  <si>
    <t>02FP83H</t>
  </si>
  <si>
    <t>08DEAGZ</t>
  </si>
  <si>
    <t>085EA69</t>
  </si>
  <si>
    <t>VIRGINIO FASAN</t>
  </si>
  <si>
    <t>085EA6E</t>
  </si>
  <si>
    <t>FEARLESS</t>
  </si>
  <si>
    <t>012M081</t>
  </si>
  <si>
    <t>DID DBTI - CELL REG INFRA</t>
  </si>
  <si>
    <t>DID DJIBOUTI - CELLULE REGIE DES INFRASTRUCTURES</t>
  </si>
  <si>
    <t>061B307</t>
  </si>
  <si>
    <t>ANT BER</t>
  </si>
  <si>
    <t>ANTENNE BERNADOTTE</t>
  </si>
  <si>
    <t>00D499D</t>
  </si>
  <si>
    <t>93E RAM - BLESSES ADT</t>
  </si>
  <si>
    <t>93E REGIMENT D'ARTILLERIE DE MONTAGNE - BLESSES DE L'ARMEE DE TERRE</t>
  </si>
  <si>
    <t>00GS99G</t>
  </si>
  <si>
    <t>35E RAP - BLESSES ADT</t>
  </si>
  <si>
    <t>35E REGIMENT D'ARTILLERIE PARACHUTISTE - BLESSES DE L'ARMEE DE TERRE</t>
  </si>
  <si>
    <t>00C79SM</t>
  </si>
  <si>
    <t>35E RGT INF - STRUCTURE ACCUEIL RO2</t>
  </si>
  <si>
    <t>35E RI - STRUCTURE D'ACCUEIL DE LA RO2 BELFORT</t>
  </si>
  <si>
    <t>00CU9RX</t>
  </si>
  <si>
    <t>7E BCA - STRUCTURE ACCUEIL RO2</t>
  </si>
  <si>
    <t>7E BCA - STRUCTURE D'ACCUEIL DE LA RO2 VARCES ALLIERES ET RISSET</t>
  </si>
  <si>
    <t>00FHA61</t>
  </si>
  <si>
    <t>2E REI - STRUCTURE ACCUEIL RO2</t>
  </si>
  <si>
    <t>2E REI - STRUCTURE D'ACCUEIL DE LA RO2 NIMES</t>
  </si>
  <si>
    <t>05CU028</t>
  </si>
  <si>
    <t>CMIA ARUE</t>
  </si>
  <si>
    <t>CENTRE MEDICAL INTERARMEES D'ARUE</t>
  </si>
  <si>
    <t>06MM000</t>
  </si>
  <si>
    <t>U CFA DE LA BA 123 ORLEANS (- BRICY)</t>
  </si>
  <si>
    <t>UNITES CFA DE LA BASE AERIENNE 123 ORLEANS (- BRICY)</t>
  </si>
  <si>
    <t>002R01C</t>
  </si>
  <si>
    <t>1ER RE PASS - STAGIAIRES CESM FONTAINEBL</t>
  </si>
  <si>
    <t>1ER REGIMENT ETRANGER PASSAGERS - STAGIAIRES CESM DE FONTAINEBLEAU</t>
  </si>
  <si>
    <t>06VY02D</t>
  </si>
  <si>
    <t>CROSS CORSEN</t>
  </si>
  <si>
    <t>CENTRE REGIONAL OPERATIONNEL  DE SURVEILLANCE ET DE SAUVETAGE CORSEN</t>
  </si>
  <si>
    <t>PLOUARZEL</t>
  </si>
  <si>
    <t>06VY02E</t>
  </si>
  <si>
    <t>CROSS FDF</t>
  </si>
  <si>
    <t>CENTRE REGIONAL OPERATIONNEL  DE SURVEILLANCE ET DE SAUVETAGE FORT-DE-FRANCE</t>
  </si>
  <si>
    <t>06VY02F</t>
  </si>
  <si>
    <t>CROSS REUNION</t>
  </si>
  <si>
    <t>CENTRE REGIONAL OPERATIONNEL  DE SURVEILLANCE ET DE SAUVETAGE LA REUNION</t>
  </si>
  <si>
    <t>047T004</t>
  </si>
  <si>
    <t>GRS SE - 99E RI - CIRFA BOURG-EN-BRESSE</t>
  </si>
  <si>
    <t>047T005</t>
  </si>
  <si>
    <t>GRS SE - 99E RI - CIRFA CHAMBERY</t>
  </si>
  <si>
    <t>047T006</t>
  </si>
  <si>
    <t>GRS SE - 99E RI - CIRFA CLERMONT-FERRAND</t>
  </si>
  <si>
    <t>047T007</t>
  </si>
  <si>
    <t>GRS SE- 99E RI - CIRFA GRENOBLE</t>
  </si>
  <si>
    <t>GRS SE - 99E RI - CIRFA GRENOBLE</t>
  </si>
  <si>
    <t>047T008</t>
  </si>
  <si>
    <t>GRS SE - 99E RI - CIRFA SAINT ETIENNE</t>
  </si>
  <si>
    <t>GRS SE - 99E RI - CIRFA  SAINT-ETIENNE</t>
  </si>
  <si>
    <t>047T009</t>
  </si>
  <si>
    <t>GRS SE - 99E RI - CIRFA VALENCE</t>
  </si>
  <si>
    <t>06XY000</t>
  </si>
  <si>
    <t>EMA - REPREMIL</t>
  </si>
  <si>
    <t>EMA - REPRESENTATION MILITAIRE A L ETRANGER</t>
  </si>
  <si>
    <t>09TX0IP</t>
  </si>
  <si>
    <t>09UM0HH</t>
  </si>
  <si>
    <t>014L1B2</t>
  </si>
  <si>
    <t>DCSD - MISSION DE COOPERATION DE</t>
  </si>
  <si>
    <t>DCSD - MISSION DE COOPERATION DE DEFENSE - FIDJI</t>
  </si>
  <si>
    <t>014L1B3</t>
  </si>
  <si>
    <t>DCSD - MCD - IRAK</t>
  </si>
  <si>
    <t>DCSD - MISSION DE COOPERATION DE DEFENSE - IRAK</t>
  </si>
  <si>
    <t>085EA5U</t>
  </si>
  <si>
    <t>J. ODT FMT</t>
  </si>
  <si>
    <t>JACQUES OUDART FORMENTIN</t>
  </si>
  <si>
    <t>00BW9ZP</t>
  </si>
  <si>
    <t>1ER RGT TIR - DLAE 70</t>
  </si>
  <si>
    <t>1ER REGIMENT DE TIRAILLEURS - DETACHEMENT DE LIAISON ET D'AIDE A L'ENGAGEMENT 70</t>
  </si>
  <si>
    <t>00GF9SJ</t>
  </si>
  <si>
    <t>3E RPIMA - DLAE 66</t>
  </si>
  <si>
    <t>3E RPIMA - DETACHEMENT DE LIAISON ET D'AIDE A L'ENGAGEMENT 66</t>
  </si>
  <si>
    <t>00ZV8ZG</t>
  </si>
  <si>
    <t>126E RI - DLAE 23</t>
  </si>
  <si>
    <t>126E REGIMENT D'INFANTERIE - DETACHEMENT DE LIAISON ET D'AIDE A L'ENGAGEMENT 23</t>
  </si>
  <si>
    <t>05N306G</t>
  </si>
  <si>
    <t>ASA</t>
  </si>
  <si>
    <t>ASA - ECHELON SOCIAL INTERARMEES DU COMFOR AUX EMIRATS ARABES UNIS - ALINDIEN</t>
  </si>
  <si>
    <t>00ESA1W</t>
  </si>
  <si>
    <t>28E RGT TRS - DLAE 15</t>
  </si>
  <si>
    <t>28E REGIMENT DE TRANSMISSIONS - DETACHEMENT DE LIAISON ET D'AIDE A L'ENGAGEMENT 15</t>
  </si>
  <si>
    <t>00ESA1Y</t>
  </si>
  <si>
    <t>28E RGT TRS - DLAE 43</t>
  </si>
  <si>
    <t>28E REGIMENT DE TRANSMISSIONS - DETACHEMENT DE LIAISON ET D'AIDE A L'ENGAGEMENT 43</t>
  </si>
  <si>
    <t>06Z9A33</t>
  </si>
  <si>
    <t>41E RGT TRS - DLAE 62</t>
  </si>
  <si>
    <t>41E REGIMENT DE TRANSMISSIONS - DETACHEMENT DE LIAISON ET D'AIDE A L'ENGAGEMENT 62</t>
  </si>
  <si>
    <t>05HCB43</t>
  </si>
  <si>
    <t>SMSIF RH</t>
  </si>
  <si>
    <t>SERVICE MINISTERIEL DES SYSTEMES D'INFORMATION DE FONCTIONNEMENT - RESSOURCES HUMAINES</t>
  </si>
  <si>
    <t>09O940R</t>
  </si>
  <si>
    <t>CICOS - CULTES - LYCEE MILITAIRE  AUTUN -  AUMONERIE MUSULMAN</t>
  </si>
  <si>
    <t>09O940W</t>
  </si>
  <si>
    <t>CICOS - CULTES - COMBDD CLERMONT-FERRAND</t>
  </si>
  <si>
    <t>CICOS - CULTES - COMBDD CLERMONT-FERRAND - AUMONERIE MUSULMANE</t>
  </si>
  <si>
    <t>09O940X</t>
  </si>
  <si>
    <t>CICOS - CULTES - COMBDD EVREUX - AUMONER</t>
  </si>
  <si>
    <t>CICOS - CULTES - COMBDD EVREUX - AUMONERIE PROTESTANTE</t>
  </si>
  <si>
    <t>00JS6AX</t>
  </si>
  <si>
    <t>SECTION DE PRODUCTION COETQUIDAN GUER PC</t>
  </si>
  <si>
    <t>SECTION DE PRODUCTION COETQUIDAN GUER PCD</t>
  </si>
  <si>
    <t>05BU254</t>
  </si>
  <si>
    <t>PPE - OFFICIER D'ECHANGE PORTSMOUTH</t>
  </si>
  <si>
    <t>00K9000</t>
  </si>
  <si>
    <t>COM-IAZDS OUEST</t>
  </si>
  <si>
    <t>COMMANDEMENT INTERARMEES DE ZONE DE DEFENSE ET DE SECURITE OUEST</t>
  </si>
  <si>
    <t>00P0238</t>
  </si>
  <si>
    <t>DMD ZDS - DMD DES BOUCHES-DU-RHONE</t>
  </si>
  <si>
    <t>DELEGATION MILITAIRE DEPARTEMENTALE DES BOUCHES-DU-RHONE (13) - (DMD = OGZD SUD)</t>
  </si>
  <si>
    <t>05Q0000</t>
  </si>
  <si>
    <t>LA GLORIEUSE</t>
  </si>
  <si>
    <t>PATROUILLEUR P400 LA GLORIEUSE</t>
  </si>
  <si>
    <t>05Q2000</t>
  </si>
  <si>
    <t>LA MOQUEUSE</t>
  </si>
  <si>
    <t>PATROUILLEUR P400 LA MOQUEUSE</t>
  </si>
  <si>
    <t>00VF999</t>
  </si>
  <si>
    <t>4E RCH - MAT PAC CFIM 27BIM GAP</t>
  </si>
  <si>
    <t>4E REGIMENT DE CHASSEURS - MATERIELS PAC  CFIM 27BIM GAP</t>
  </si>
  <si>
    <t>00C9999</t>
  </si>
  <si>
    <t>1ER RCH - MAT PAC CFIM 7BB VERDUN</t>
  </si>
  <si>
    <t>1ER REGIMENT DE CHASSEURS - MATERIELS PAC CFIM 7BB VERDUN</t>
  </si>
  <si>
    <t>013LAGF</t>
  </si>
  <si>
    <t>DIRISI IDF 8RT - CNMO R MLF</t>
  </si>
  <si>
    <t>DIRISI IDF 8RT - CENTRE NATIONAL DE MISE EN OEUVRE DES RESEAUX MAISONS LAFFITTE (CNMO R MLF)</t>
  </si>
  <si>
    <t>0841000</t>
  </si>
  <si>
    <t>35F GERMINAL</t>
  </si>
  <si>
    <t>09L60PX</t>
  </si>
  <si>
    <t>09L60PZ</t>
  </si>
  <si>
    <t>02G4041</t>
  </si>
  <si>
    <t>CENTRE DE MONTAGNE AIR LES ALLUES</t>
  </si>
  <si>
    <t>LES ALLUES</t>
  </si>
  <si>
    <t>013K390</t>
  </si>
  <si>
    <t>DIRISI BDX - DET SIC ROCHEFORT ST AGNAN</t>
  </si>
  <si>
    <t>DIRISI BORDEAUX - CIRISI COGNAC DETACHEMENT SIC ROCHEFORT ST AGNANT</t>
  </si>
  <si>
    <t>02FE003</t>
  </si>
  <si>
    <t>02FE005</t>
  </si>
  <si>
    <t>02FE007</t>
  </si>
  <si>
    <t>02FE010</t>
  </si>
  <si>
    <t>PA METEO</t>
  </si>
  <si>
    <t>PA METEO FRANCE</t>
  </si>
  <si>
    <t>02FE011</t>
  </si>
  <si>
    <t>05W7000</t>
  </si>
  <si>
    <t>SER COM FOYERS</t>
  </si>
  <si>
    <t>SERVICES COMMUNS DES FOYERS</t>
  </si>
  <si>
    <t>05WA000</t>
  </si>
  <si>
    <t>IMN</t>
  </si>
  <si>
    <t>INSPECTION DE LA MARINE NATIONALE</t>
  </si>
  <si>
    <t>05WD000</t>
  </si>
  <si>
    <t>SDGMER</t>
  </si>
  <si>
    <t>SERVICE DES GENS DE MER</t>
  </si>
  <si>
    <t>02EV000</t>
  </si>
  <si>
    <t>B113-SAINT-DIZIER</t>
  </si>
  <si>
    <t>BASE AERIENNE 113 - SAINT-DIZIER</t>
  </si>
  <si>
    <t>013N629</t>
  </si>
  <si>
    <t>DIRISI LYN - CIRISI CLERMONT FD</t>
  </si>
  <si>
    <t>DIRISI LYON - CIRISI CLERMONT-FERRAND</t>
  </si>
  <si>
    <t>00II99B</t>
  </si>
  <si>
    <t>01890AK</t>
  </si>
  <si>
    <t>CDT ALAT - DL CFT</t>
  </si>
  <si>
    <t>COMMANDEMENT DE L'AVIATION LEGERE DE L'ARMEE DE TERRE - DL CFT</t>
  </si>
  <si>
    <t>06YE144</t>
  </si>
  <si>
    <t>DSAE - SECTEUR CONTROLE BRETAGNE</t>
  </si>
  <si>
    <t>DSAE - SECTEUR DE CONTROLE BRETAGNE</t>
  </si>
  <si>
    <t>05BU87E</t>
  </si>
  <si>
    <t>PPE - OL - CYBER - WEB OPS CENTER</t>
  </si>
  <si>
    <t>PPE - OFFICIER DE LIAISON - CYBER - WEB OPS CENTER - TAMPA (ETATS-UNIS)</t>
  </si>
  <si>
    <t>00ZQ079</t>
  </si>
  <si>
    <t>GSS/CCL5</t>
  </si>
  <si>
    <t>COMPAGNIE DE COMMANDEMENT ET DE LOGISTIQUE 5 (29)</t>
  </si>
  <si>
    <t>06YE140</t>
  </si>
  <si>
    <t>DSAE - SECTEUR CONTROLE CENTRE / SO</t>
  </si>
  <si>
    <t>DSAE - SECTEUR DE CONTROLE CENTRE / SUD-OUEST</t>
  </si>
  <si>
    <t>06YE143</t>
  </si>
  <si>
    <t>UCN TOURS</t>
  </si>
  <si>
    <t>DSAE - UCN TOURS</t>
  </si>
  <si>
    <t>06YE145</t>
  </si>
  <si>
    <t>UCN LANDIVISIAU</t>
  </si>
  <si>
    <t>DSAE - UCN LANDIVISIAU</t>
  </si>
  <si>
    <t>06YE146</t>
  </si>
  <si>
    <t>UCN LANVEOC</t>
  </si>
  <si>
    <t>DSAE - UCN LANVEOC</t>
  </si>
  <si>
    <t>05EM000</t>
  </si>
  <si>
    <t>ECMSSA</t>
  </si>
  <si>
    <t>ETABLISSEMENT CENTRAL DES MATERIELS DU SERVICE DE SANTE DES ARMEES</t>
  </si>
  <si>
    <t>05EJ000</t>
  </si>
  <si>
    <t>CTSA</t>
  </si>
  <si>
    <t>CENTRE DE TRANSFUSION SANGUINE DES ARMEES</t>
  </si>
  <si>
    <t>05EL000</t>
  </si>
  <si>
    <t>PCA</t>
  </si>
  <si>
    <t>PHARMACIE CENTRALE DES ARMEES</t>
  </si>
  <si>
    <t>018Q051</t>
  </si>
  <si>
    <t>STAT TAP</t>
  </si>
  <si>
    <t>STAT - GROUPEMENT TROUPES AEROPORTEES TOULOUSE - TAP</t>
  </si>
  <si>
    <t>06JC1B3</t>
  </si>
  <si>
    <t>DNM-LORIENT</t>
  </si>
  <si>
    <t>UDGA160799 : SECTEUR D'AFFAIRES DISSUASION, NAVALES ET MISSILES - LORIENT</t>
  </si>
  <si>
    <t>05O9000</t>
  </si>
  <si>
    <t>ALIZE</t>
  </si>
  <si>
    <t>BATIMENT DE SOUTIEN A LA PLONGEE ALIZE</t>
  </si>
  <si>
    <t>05OA000</t>
  </si>
  <si>
    <t>VIGILANT BLEU</t>
  </si>
  <si>
    <t>SNLE VIGILANT EQUIPAGE BLEU</t>
  </si>
  <si>
    <t>09WC000</t>
  </si>
  <si>
    <t>PCG ARAMIS</t>
  </si>
  <si>
    <t>PATROUILLEUR COTIER DE GENDARMERIE ARAMIS</t>
  </si>
  <si>
    <t>01978AC</t>
  </si>
  <si>
    <t>54E RGT TRS - UIR</t>
  </si>
  <si>
    <t>54E REGIMENT DE TRANSMISSIONS - UNITE D'INTERVENTION DE RESERVE</t>
  </si>
  <si>
    <t>02FO003</t>
  </si>
  <si>
    <t>CLAS</t>
  </si>
  <si>
    <t>CENTRE DE LANGUE AERONAUTIQUE SPECIALISE</t>
  </si>
  <si>
    <t>02FO004</t>
  </si>
  <si>
    <t>02FO005</t>
  </si>
  <si>
    <t>02FO007</t>
  </si>
  <si>
    <t>08D5000</t>
  </si>
  <si>
    <t>33E RIMA</t>
  </si>
  <si>
    <t>33E REGIMENT D'INFANTERIE DE MARINE</t>
  </si>
  <si>
    <t>06YS093</t>
  </si>
  <si>
    <t>CERHS - BLESSES ADT</t>
  </si>
  <si>
    <t>CENTRE EXPERT RESSOURCES HUMAINES SOLDE - BLESSES DE L'ARMEE DE TERRE</t>
  </si>
  <si>
    <t>00F0000</t>
  </si>
  <si>
    <t>1ER RGT INF</t>
  </si>
  <si>
    <t>1ER REGIMENT D'INFANTERIE</t>
  </si>
  <si>
    <t>00BO99D</t>
  </si>
  <si>
    <t>40E RGT ART - BLESSES ADT</t>
  </si>
  <si>
    <t>40E REGIMENT D'ARTILLERIE - BLESSES DE L'ARMEE DE TERRE</t>
  </si>
  <si>
    <t>05XZ04M</t>
  </si>
  <si>
    <t>F SUD TRANS - PC - EFM TOULON</t>
  </si>
  <si>
    <t>09RH011</t>
  </si>
  <si>
    <t>CIIRAA - PARIS</t>
  </si>
  <si>
    <t>CENTRE D'INSTRUCTION ET D'INFORMATION DE RESERVE DE L'ARMEE DE L'AIR - PARIS</t>
  </si>
  <si>
    <t>081F1G9</t>
  </si>
  <si>
    <t>47EME AM - TOUL</t>
  </si>
  <si>
    <t>4EME CENTRE MEDICAL DES ARMEES - 47EME ANTENNE MEDICALE</t>
  </si>
  <si>
    <t>05J6000</t>
  </si>
  <si>
    <t>CFAS</t>
  </si>
  <si>
    <t>COMMANDEMENT DES FORCES AERIENNES STRATEGIQUES</t>
  </si>
  <si>
    <t>02FDG2J</t>
  </si>
  <si>
    <t>CFA : BAFSI</t>
  </si>
  <si>
    <t>BRIGADE AERIENNE DES FORCES DE SECURITE ET D'INTERVENTION</t>
  </si>
  <si>
    <t>08172HK</t>
  </si>
  <si>
    <t>013L316</t>
  </si>
  <si>
    <t>DIRISI IDF 8RT - ANT SIC BRETIGNY</t>
  </si>
  <si>
    <t>DIRISI IDF 8RT - CIRISI VILLACOUBLAY ANTENNE SIC BRETIGNY</t>
  </si>
  <si>
    <t>013L406</t>
  </si>
  <si>
    <t>DIRISI IDF 8R - DET SIC TAVERNY</t>
  </si>
  <si>
    <t>DIRISI IDF 8RT - CIRISI CREIL DETACHEMENT SIC TAVERNY</t>
  </si>
  <si>
    <t>0A6N032</t>
  </si>
  <si>
    <t>COMMANDEMENT DU DETACHEMENT AIR 168 COTE D'IVOIRE</t>
  </si>
  <si>
    <t>0A4Z000</t>
  </si>
  <si>
    <t>ZIG LVV LYON GENERAL FRERE</t>
  </si>
  <si>
    <t>0A50000</t>
  </si>
  <si>
    <t>ZIG LVV LYON GENERAL SABATIER</t>
  </si>
  <si>
    <t>047N4FR</t>
  </si>
  <si>
    <t>CDEC - EMSST-ELEVES IAE DE UNIV PARIS 1</t>
  </si>
  <si>
    <t>CDEC - EMSST-ELEVES IAE DE L UNIVERSITE PARIS 1 PANTHEON SORBONNE</t>
  </si>
  <si>
    <t>09O929Y</t>
  </si>
  <si>
    <t>CICOS - COMBDD IDF</t>
  </si>
  <si>
    <t>CICOS - COMMANDEMENT DE LA BASE DE DEFENSE D'ILE-DE-FRANCE</t>
  </si>
  <si>
    <t>08JY01F</t>
  </si>
  <si>
    <t>05XC1SC</t>
  </si>
  <si>
    <t>CELL CONTROLE OPERATEUR INDU ILONG</t>
  </si>
  <si>
    <t>CELLULE CONTROLE OPERATEUR INDUSTRIEL ILONG</t>
  </si>
  <si>
    <t>05XC1S8</t>
  </si>
  <si>
    <t>ERDT CHAUFFERIE NUC EMB ILONG</t>
  </si>
  <si>
    <t>ERDT CHAUFFERIE NUCLEAIRE EMBARQUE ILONG</t>
  </si>
  <si>
    <t>08JY01M</t>
  </si>
  <si>
    <t>045Q37G</t>
  </si>
  <si>
    <t>PLOT LOG BSN VALDAHON</t>
  </si>
  <si>
    <t>PLOT LOGISTIQUE VALDAHON</t>
  </si>
  <si>
    <t>08DF00K</t>
  </si>
  <si>
    <t>CETID-ANT CHAMPS TIR POLY ESSAI CAPTIEUX</t>
  </si>
  <si>
    <t>CETID - ANTENNE CHAMPS DE TIR ET POLYGONE D ESSAIS DE CAPTIEUX</t>
  </si>
  <si>
    <t>081U067</t>
  </si>
  <si>
    <t>151EME AM - SAINT MANDRIER</t>
  </si>
  <si>
    <t>9EME CENTRE MEDICAL DES ARMEES - 151EME ANTENNE MEDICALE</t>
  </si>
  <si>
    <t>0AIY09J</t>
  </si>
  <si>
    <t>DIVISION CONDUITE DES PROGRAMMES</t>
  </si>
  <si>
    <t>05YI00Z</t>
  </si>
  <si>
    <t>CPPE ANTENNE BREST</t>
  </si>
  <si>
    <t>05NZ001</t>
  </si>
  <si>
    <t>SNA PERLE BLEU - SERVICE HYG SANTE</t>
  </si>
  <si>
    <t>SOUS-MARIN NUCLEAIRE D'ATTAQUE PERLE EQUIPAGE BLEU - SERVICE HYGIENE SANTE</t>
  </si>
  <si>
    <t>060V163</t>
  </si>
  <si>
    <t>SITE LIMONEST</t>
  </si>
  <si>
    <t>06CV187</t>
  </si>
  <si>
    <t>UDGA102366 : SECTION TÉLÉMESURE COUDON</t>
  </si>
  <si>
    <t>06CV188</t>
  </si>
  <si>
    <t>TCN</t>
  </si>
  <si>
    <t>UDGA105006 : TÉLÉNEUTRALISATION</t>
  </si>
  <si>
    <t>06CV189</t>
  </si>
  <si>
    <t>DVESM</t>
  </si>
  <si>
    <t>UDGA102367 : DIVISION ESSAIS MÉDITERRANÉE</t>
  </si>
  <si>
    <t>061U000</t>
  </si>
  <si>
    <t>BEAD - TT</t>
  </si>
  <si>
    <t>BUREAU ENQUETES ACCIDENTS DEFENSE - TRANSPORT TERRESTRE</t>
  </si>
  <si>
    <t>06Z0009</t>
  </si>
  <si>
    <t>00C799D</t>
  </si>
  <si>
    <t>35E RGT INF - BLESSES DE L'ADT</t>
  </si>
  <si>
    <t>35E REGIMENT D'INFANTERIE - BLESSES DE L'ARMEE DE TERRE</t>
  </si>
  <si>
    <t>011L3T8</t>
  </si>
  <si>
    <t>ESID IDF-PCO VERS</t>
  </si>
  <si>
    <t>ESID IDF - POLE CONDUITE D'OPERATIONS VERSAILLES</t>
  </si>
  <si>
    <t>066D7G6</t>
  </si>
  <si>
    <t>DC SCA - SSMC AUM CATHO</t>
  </si>
  <si>
    <t>DIRECTION CENTRALE DU COMMISSARIAT DES ARMEES - SSMC - AUMONERIE CATHOLIQUE</t>
  </si>
  <si>
    <t>05HF0WI</t>
  </si>
  <si>
    <t>BL VERDUN</t>
  </si>
  <si>
    <t>BUREAU DU LOGEMENT VERDUN</t>
  </si>
  <si>
    <t>05HF0WL</t>
  </si>
  <si>
    <t>ETL TOULON</t>
  </si>
  <si>
    <t>ETABLISSEMENT TERRITORIAL DU LOGEMENT TOULON (ETL TOULON)</t>
  </si>
  <si>
    <t>01DY29O</t>
  </si>
  <si>
    <t>LYC MIL AUTUN - RO2</t>
  </si>
  <si>
    <t>LYCEE MILITAIRE D'AUTUN - STRUCTURE D'ACCUEIL DE LA RO2</t>
  </si>
  <si>
    <t>02FCFPW</t>
  </si>
  <si>
    <t>ET FRA-GE C130J</t>
  </si>
  <si>
    <t>ESCADRON DE TRANSPORT C130J  FRANCO-ALLEMAND</t>
  </si>
  <si>
    <t>00D2063</t>
  </si>
  <si>
    <t>92E RGT INF - CAMP DE BOURG-LASTIC</t>
  </si>
  <si>
    <t>92E REGIMENT D'INFANTERIE - CAMP DE BOURG-LASTIC</t>
  </si>
  <si>
    <t>064B367</t>
  </si>
  <si>
    <t>06QP00A</t>
  </si>
  <si>
    <t>CIN BREST ELV - EMMAC ELV</t>
  </si>
  <si>
    <t>CIN BREST ELEVES - ECOLE DES MOUSSES ET DES MATELOTS A CHBG ELEVES</t>
  </si>
  <si>
    <t>0630000</t>
  </si>
  <si>
    <t>IRBA</t>
  </si>
  <si>
    <t>INSTITUT DE RECHERCHE BIOMEDICALE DES ARMEES</t>
  </si>
  <si>
    <t>06QN004</t>
  </si>
  <si>
    <t>C/BE/QMF RESTO</t>
  </si>
  <si>
    <t>ECOLE DES FOURRIERS DE QUERQUEVILLE ELEVES - COURS FORMATION ELEMENTAIRE METIER MOT RESTAU</t>
  </si>
  <si>
    <t>06QN007</t>
  </si>
  <si>
    <t>C/BAT/GECOL</t>
  </si>
  <si>
    <t>ECOLE DES FOURRIERS DE QUERQUEVILLE ELEVES - COURS BAT GERANT DE COLLECTIVITE</t>
  </si>
  <si>
    <t>06QN009</t>
  </si>
  <si>
    <t>C/BAT/GESTRH</t>
  </si>
  <si>
    <t>ECOLE DES FOURRIERS DE QUERQUEVILLE ELEVES - COURS BAT GESTIONNAIRE DES RESSOURCES HUMAINES</t>
  </si>
  <si>
    <t>05RJ001</t>
  </si>
  <si>
    <t>BEM DUPUY DE LOME B - SERVICE HYG SANTE</t>
  </si>
  <si>
    <t>BAT EXPERIMENTATION MESURE DUPUY DE LOME B - SERVICE HYGIENE SANTE</t>
  </si>
  <si>
    <t>05N1000</t>
  </si>
  <si>
    <t>T204-MERIGNAC -BEAUSEJOUR</t>
  </si>
  <si>
    <t>DETACHEMENT AIR 204 - MERIGNAC BEAUSEJOUR</t>
  </si>
  <si>
    <t>01HE9F3</t>
  </si>
  <si>
    <t>DIRISI RNS - INTER CLIENTS VANNES</t>
  </si>
  <si>
    <t>DIRISI RENNES - CIRISI RENNES DET SIC COETQUIDAN INTERVENTION CLIENTS VANNES</t>
  </si>
  <si>
    <t>08AE000</t>
  </si>
  <si>
    <t>PIAM</t>
  </si>
  <si>
    <t>POLE INTERARMEES DE TRAITEMENT DU DANGER DES MUNITIONS ET EXPLOSIFS</t>
  </si>
  <si>
    <t>02FI0Q7</t>
  </si>
  <si>
    <t>0AGG006</t>
  </si>
  <si>
    <t>BUR ACH SOUT FORCES SPEC LORIENT</t>
  </si>
  <si>
    <t>BUREAU ACHATS SOUTIEN FORCES SPECIALES LORIENT</t>
  </si>
  <si>
    <t>06QP00E</t>
  </si>
  <si>
    <t>CIN BREST ELV - AC/EC/EMMAC</t>
  </si>
  <si>
    <t>CENTRE D'INSTRUCTION NAVAL DE BREST ELEVES - ATTENTE DE COURS EMMAC</t>
  </si>
  <si>
    <t>067L0CW</t>
  </si>
  <si>
    <t>069G1ED</t>
  </si>
  <si>
    <t>02FGG25</t>
  </si>
  <si>
    <t>ESCADRON DE SOUTIEN TECHNIQUE AERONAUTIQUE "BESANÇON"</t>
  </si>
  <si>
    <t>00Z5056</t>
  </si>
  <si>
    <t>2EME CIE OPS DU 25 RGA</t>
  </si>
  <si>
    <t>2EME COMPAGNIE OPERATIONNELLE DU 25 REGIMENT DU GENIE DE L'AIR</t>
  </si>
  <si>
    <t>02FF028</t>
  </si>
  <si>
    <t>GI NEDEX 3</t>
  </si>
  <si>
    <t>GROUPE D'INTERVENTION NEDEX N3</t>
  </si>
  <si>
    <t>02FF029</t>
  </si>
  <si>
    <t>02FF030</t>
  </si>
  <si>
    <t>013I1CB</t>
  </si>
  <si>
    <t>COMSUP FAA - ANTENNE MARTINIQUE - AUMONE</t>
  </si>
  <si>
    <t>CICOS - CULTES - ANTENNE MARTINIQUE - AUMONERIE PROTESTANTE</t>
  </si>
  <si>
    <t>05BZBHP</t>
  </si>
  <si>
    <t>DIVISION OPERATIONS - SAINT MANDE</t>
  </si>
  <si>
    <t>0AKN08H</t>
  </si>
  <si>
    <t>COORD RH SUD OUEST</t>
  </si>
  <si>
    <t>0AKN08I</t>
  </si>
  <si>
    <t>0AKN08J</t>
  </si>
  <si>
    <t>0AKN08K</t>
  </si>
  <si>
    <t>COORD RH SUD EST</t>
  </si>
  <si>
    <t>0AKN08L</t>
  </si>
  <si>
    <t>COORD RH OUEST</t>
  </si>
  <si>
    <t>0AKN08M</t>
  </si>
  <si>
    <t>C00RD RH SUD</t>
  </si>
  <si>
    <t>0AKN08N</t>
  </si>
  <si>
    <t>COORD RH EST</t>
  </si>
  <si>
    <t>0AKN08P</t>
  </si>
  <si>
    <t>0851AXT</t>
  </si>
  <si>
    <t>SITE TOURS RANNES</t>
  </si>
  <si>
    <t>02FDN8P</t>
  </si>
  <si>
    <t>CTRE DE CALIBRATION DE LA DEFENSE</t>
  </si>
  <si>
    <t>CENTRE DE CALIBRATION DE LA DEFENSE</t>
  </si>
  <si>
    <t>019T458</t>
  </si>
  <si>
    <t>1ER RGT ETR - CMFP FONTENAY LE COMTE</t>
  </si>
  <si>
    <t>1ER REGIMENT ETRANGER - CMFP FONTENAY LE COMTE</t>
  </si>
  <si>
    <t>09N5AFM</t>
  </si>
  <si>
    <t>09N5AFS</t>
  </si>
  <si>
    <t>09O939K</t>
  </si>
  <si>
    <t>CICOS - COMBDD POITIERS SAINT MAIXENT</t>
  </si>
  <si>
    <t>CICOS - COMMANDEMENT DE LA BASE DE DEFENSE DE POITIERS - SAINT-MAIXENT</t>
  </si>
  <si>
    <t>0A3F000</t>
  </si>
  <si>
    <t>ZIG SHC DRACHENBRONN</t>
  </si>
  <si>
    <t>02FQA82</t>
  </si>
  <si>
    <t>06Y619E</t>
  </si>
  <si>
    <t>BARLE-ADM AUB-CDM CARPIAGNE</t>
  </si>
  <si>
    <t>BARLE - ANTENNE DEFENSE MOBILITE AUBAGNE - CELLULE DEFENSE MOBILITE CARPIAGNE</t>
  </si>
  <si>
    <t>05CW061</t>
  </si>
  <si>
    <t>PERSONNEL GENDARMERIE AU PROFIT DIASS</t>
  </si>
  <si>
    <t>016Y000</t>
  </si>
  <si>
    <t>DIRISI NMA</t>
  </si>
  <si>
    <t>DIRISI NOUMEA</t>
  </si>
  <si>
    <t>018A9II</t>
  </si>
  <si>
    <t>DRHAT - PARIS</t>
  </si>
  <si>
    <t>DIRECTION DES RESSOURCES HUMAINES DE L'ARMEE DE TERRE - PARIS</t>
  </si>
  <si>
    <t>018A9IJ</t>
  </si>
  <si>
    <t>DRHAT - VINC</t>
  </si>
  <si>
    <t>DIRECTION DES RESSOURCES HUMAINES DE L'ARMEE DE TERRE - VINCENNES</t>
  </si>
  <si>
    <t>046U9MN</t>
  </si>
  <si>
    <t>RGT MED - STRUCTURE D'ACCUEIL</t>
  </si>
  <si>
    <t>REGIMENT MEDICAL - STRUCTURE D'ACCUEIL DE LA RO2 - BELIGNEUX</t>
  </si>
  <si>
    <t>05UP1K5</t>
  </si>
  <si>
    <t>CECMED AMIRAUT - TOULON MUSIQUE</t>
  </si>
  <si>
    <t>00ES9ED</t>
  </si>
  <si>
    <t>28E RGT TRS - 28RT - RO2</t>
  </si>
  <si>
    <t>28E REGIMENT DE TRANSMISSIONS - STRUCTURE D'ACCUEIL DE LA RO2 - ISSOIRE</t>
  </si>
  <si>
    <t>09YM000</t>
  </si>
  <si>
    <t>ZIG MTN CAYLUS</t>
  </si>
  <si>
    <t>09W9000</t>
  </si>
  <si>
    <t>DC SCA BGC PARIS</t>
  </si>
  <si>
    <t>DC SCA BUREAU DE GESTION DES CORPS PARIS</t>
  </si>
  <si>
    <t>062X3ET</t>
  </si>
  <si>
    <t>ET PRINC MUN PROV MED - RES - FONTVIEILL</t>
  </si>
  <si>
    <t>ET PRINC MUN PROV MEDI - SECTION MUNITIONS DE FONTVIEILLE - RESERVE</t>
  </si>
  <si>
    <t>09RH0T1</t>
  </si>
  <si>
    <t>062X177</t>
  </si>
  <si>
    <t>EPMU PROV MED - SMU SOLENZARA</t>
  </si>
  <si>
    <t>ET PRINC MUN PROVENCE MEDITERRANEE - SECTION MUNITIONS DE SOLENZARA</t>
  </si>
  <si>
    <t>013N463</t>
  </si>
  <si>
    <t>DIRISI LYN - DET SIC ISSOIRE</t>
  </si>
  <si>
    <t>DIRISI LYON - CIRISI CLERMONT-FD DETACHEMENT SIC ISSOIRE</t>
  </si>
  <si>
    <t>02G503B</t>
  </si>
  <si>
    <t>CDAOA : CHEF D'ETAT MAJOR</t>
  </si>
  <si>
    <t>02G5045</t>
  </si>
  <si>
    <t>BCN2</t>
  </si>
  <si>
    <t>BUREAU CENTRAL D'ALERTE N 2</t>
  </si>
  <si>
    <t>08DA01A</t>
  </si>
  <si>
    <t>MUT FAMILIALE</t>
  </si>
  <si>
    <t>MUTUELLE FAMILIALE</t>
  </si>
  <si>
    <t>05K01C4</t>
  </si>
  <si>
    <t>GPT RECRUT L E - PIRLE TAHITI</t>
  </si>
  <si>
    <t>GROUPEMENT DE RECRUTEMENT DE LA LEGION ETRANGERE- BUREAU INFORMATION RECRUTEMENT POLYNESIE FRANCAISE</t>
  </si>
  <si>
    <t>00ZHALP</t>
  </si>
  <si>
    <t>EMBSPP/DORH/BORH/RESER/RES EM</t>
  </si>
  <si>
    <t>GROUPE RESERVISTE EM</t>
  </si>
  <si>
    <t>00ZK4AS</t>
  </si>
  <si>
    <t>GIS1/CCL1/EMGIS1/SRH/RES/RES</t>
  </si>
  <si>
    <t>06QU003</t>
  </si>
  <si>
    <t>C/CHIMISTE SM</t>
  </si>
  <si>
    <t>06W4085</t>
  </si>
  <si>
    <t>SRM EST</t>
  </si>
  <si>
    <t>042KA0K</t>
  </si>
  <si>
    <t>3E RMAT - UIR</t>
  </si>
  <si>
    <t>3E REGIMENT DU MATERIEL - UNITE D'INTERVENTION DE RESERVE</t>
  </si>
  <si>
    <t>011I59M</t>
  </si>
  <si>
    <t>ESID METZ - ANT CONTR AUTUN</t>
  </si>
  <si>
    <t>ESID METZ - ANTENNE CONTRATS AUTUN</t>
  </si>
  <si>
    <t>0AE0CKC</t>
  </si>
  <si>
    <t>PERSONNEL PCS TIGRE (LE LUC)</t>
  </si>
  <si>
    <t>PERSONNEL POLE DE CONDUITE DU SOUTIEN TIGRE (LE LUC)</t>
  </si>
  <si>
    <t>06VZ0DB</t>
  </si>
  <si>
    <t>08BV6KC</t>
  </si>
  <si>
    <t>CERH PC - BSI - ANT-RENNES</t>
  </si>
  <si>
    <t>CERH PC - BSI - ANTENNE DE RENNES</t>
  </si>
  <si>
    <t>09O940M</t>
  </si>
  <si>
    <t>CICOS - CULTES - COMBDD SOL AUM CATHO</t>
  </si>
  <si>
    <t>CICOS - CULTES - COMBDD VENTISERI - SOLENZARA - AUMONERIE CATHOLIQUE</t>
  </si>
  <si>
    <t>09O940N</t>
  </si>
  <si>
    <t>CICOS - CULTES - COMBDD SOL AUM PROT</t>
  </si>
  <si>
    <t>CICOS - CULTES - COMBDD VENTISERI - SOLENZARA - AUMONERIE PROTESTANTE</t>
  </si>
  <si>
    <t>00G59O2</t>
  </si>
  <si>
    <t>RICM - DLAE 79</t>
  </si>
  <si>
    <t>REGIMENT D'INFANTERIE - CHARS DE MARINE - DETACHEMENT DE LIAISON ET D'AIDE A L'ENGAGEMENT 79</t>
  </si>
  <si>
    <t>00C39UP</t>
  </si>
  <si>
    <t>19E RGT GENIE - DLAE 71</t>
  </si>
  <si>
    <t>19E REGIMENT DU GENIE - DETACHEMENT DE LIAISON ET D'AIDE A L'ENGAGEMENT 71</t>
  </si>
  <si>
    <t>04C505S</t>
  </si>
  <si>
    <t>06VZ0BS</t>
  </si>
  <si>
    <t>DGGN AUM ISRAEL</t>
  </si>
  <si>
    <t>AUMONIER ISRAELITE</t>
  </si>
  <si>
    <t>02G5B4P</t>
  </si>
  <si>
    <t>013LJAT</t>
  </si>
  <si>
    <t>DIRISI IDF 8RT - VF DIRISI</t>
  </si>
  <si>
    <t>DIRISI IDF 8RT - VACANCE FRICTIONNELLE DIRISI</t>
  </si>
  <si>
    <t>06JC1AS</t>
  </si>
  <si>
    <t>STS-TOULOUSE</t>
  </si>
  <si>
    <t>UDGA121494 : SECTEUR D'AFFAIRES STS - TOULOUSE</t>
  </si>
  <si>
    <t>06JC1AT</t>
  </si>
  <si>
    <t>AEA-MARSEILLE</t>
  </si>
  <si>
    <t>UDGA121495 : SECTEUR D'AFFAIRES AEA - MARSEILLE</t>
  </si>
  <si>
    <t>02ERX7C</t>
  </si>
  <si>
    <t>BAS TBM700-DHC6</t>
  </si>
  <si>
    <t>BASE AERIENNE 107 - VILLACOUBLAY-DHC6</t>
  </si>
  <si>
    <t>00VF9AI</t>
  </si>
  <si>
    <t>4E RCH - UIR</t>
  </si>
  <si>
    <t>4E REGIMENT DE CHASSEURS - UNITE D'INTERVENTION DE RESERVE</t>
  </si>
  <si>
    <t>011F5IQ</t>
  </si>
  <si>
    <t>ESID LYON-CELL REGIE INFRA-ANT CASTELNAU</t>
  </si>
  <si>
    <t>ESID LYON - CELLULE REGIE DES INFRASTRUCTURES - ANTENNE CASTELNAUDARY</t>
  </si>
  <si>
    <t>086454W</t>
  </si>
  <si>
    <t>ANT SURESNES</t>
  </si>
  <si>
    <t>ANTENNE SURESNES</t>
  </si>
  <si>
    <t>050Q002</t>
  </si>
  <si>
    <t>FS NIVOSE - SERVICE HYG SANTE</t>
  </si>
  <si>
    <t>FREGATE DE SURVEILLANCE NIVOSE - SERVICE HYGIENE SANTE</t>
  </si>
  <si>
    <t>05Z3F2P</t>
  </si>
  <si>
    <t>ANT DSIAE/SDA CF FORM</t>
  </si>
  <si>
    <t>ANTENNE DSIAE / SDRH - CLERMONT-FERRAND POLE FORMATION</t>
  </si>
  <si>
    <t>0ALC0GA</t>
  </si>
  <si>
    <t>0AIZ16S</t>
  </si>
  <si>
    <t>MATERIELS PAC</t>
  </si>
  <si>
    <t>MATERIELS POLITIQUE DES PARCS AU CONTACT GSPI</t>
  </si>
  <si>
    <t>085EA5O</t>
  </si>
  <si>
    <t>NRV ALLIANCE</t>
  </si>
  <si>
    <t>011C57B</t>
  </si>
  <si>
    <t>ESID BORDEAUX - CELL ACH MET - ANT AGL</t>
  </si>
  <si>
    <t>ESID BORDEAUX - CELLULE ACHATS METIERS - ANTENNE ANGOULEME</t>
  </si>
  <si>
    <t>0ALE3A5</t>
  </si>
  <si>
    <t>0ALE3AA</t>
  </si>
  <si>
    <t>0ALE3AB</t>
  </si>
  <si>
    <t>ADML OBERHOFFEN / HAGUENAU</t>
  </si>
  <si>
    <t>ANTENNE DEFENSE MOBILITE LOCALE - OBERHOFFEN / HAGUENAU</t>
  </si>
  <si>
    <t>0ALE3AC</t>
  </si>
  <si>
    <t>0ALE3AW</t>
  </si>
  <si>
    <t>ADML SARREBOURG</t>
  </si>
  <si>
    <t>ANTENNE DEFENSE MOBILITE LOCALE - SARREBOURG</t>
  </si>
  <si>
    <t>0ALE3AX</t>
  </si>
  <si>
    <t>06VZ0BE</t>
  </si>
  <si>
    <t>SNDV</t>
  </si>
  <si>
    <t>SERVICE NATIONAL DES DONNEES DE VOYAGE</t>
  </si>
  <si>
    <t>08BN013</t>
  </si>
  <si>
    <t>EXTER SITE PRUNAY BELLEV</t>
  </si>
  <si>
    <t>EXTERNALISATION RESTAURANT PRUNAY BELLEVILLE</t>
  </si>
  <si>
    <t>05HCA4X</t>
  </si>
  <si>
    <t>DRH-MD - SA2P</t>
  </si>
  <si>
    <t>DRH-MD - SERVICE DE L'ACCOMPAGNEMENT PROFESSIONNEL ET DES PENSIONS</t>
  </si>
  <si>
    <t>05HCAS3</t>
  </si>
  <si>
    <t>SERV RSI</t>
  </si>
  <si>
    <t>SERVICE RESSOURCES ET SYSTEMES D'INFORMATIONS</t>
  </si>
  <si>
    <t>05HCAS5</t>
  </si>
  <si>
    <t>S/DIR SIRH</t>
  </si>
  <si>
    <t>SOUS-DIRECTION DES SYSTEMES D'INFORMATION DES RESSOURCES HUMAINES</t>
  </si>
  <si>
    <t>01CF9MF</t>
  </si>
  <si>
    <t>ECOMIL BOURGES - RO2 - CIEC MOURMELON</t>
  </si>
  <si>
    <t>ECOLES MILITAIRES DE BOURGES - STRUCTURE D'ACCUEIL DE LA RO2 - CIEC DE MOURMELON</t>
  </si>
  <si>
    <t>02FO033</t>
  </si>
  <si>
    <t>087C05F</t>
  </si>
  <si>
    <t>CAISSE NAT MILI DE SECURITE SOCIALE</t>
  </si>
  <si>
    <t>CAISSE NATIONALE MILITAIRE DE SECURITE SOCIALE</t>
  </si>
  <si>
    <t>081C352</t>
  </si>
  <si>
    <t>01 CMA - 18 AM - RESERVE</t>
  </si>
  <si>
    <t>18EME AM - CELLULE RESERVE OPERATIONNELLE</t>
  </si>
  <si>
    <t>081C375</t>
  </si>
  <si>
    <t>4EME AMP - PARIS SAINT MANDE</t>
  </si>
  <si>
    <t>1ER CENTRE MEDICAL DES ARMEES - 4EME ANTENNE DE MEDECINE DE PREVENTION</t>
  </si>
  <si>
    <t>066DAK7</t>
  </si>
  <si>
    <t>OFF SECU DEF CE</t>
  </si>
  <si>
    <t>OFFICIER SECURITE DEFENSE - ZONE CENTRE EST</t>
  </si>
  <si>
    <t>066DAK8</t>
  </si>
  <si>
    <t>OFF SECU DEF CO</t>
  </si>
  <si>
    <t>OFFICIER SECURITE DEFENSE - ZONE CENTRE OUEST</t>
  </si>
  <si>
    <t>066DAK9</t>
  </si>
  <si>
    <t>OFF SECU DEF NE</t>
  </si>
  <si>
    <t>OFFICIER SECURITE DEFENSE - ZONE NORD EST</t>
  </si>
  <si>
    <t>00M3000</t>
  </si>
  <si>
    <t>COM-IAZDS SUD-OUEST</t>
  </si>
  <si>
    <t>COMMANDEMENT INTERARMEES DE ZONE DE DEFENSE ET DE SECURITE  SUD-OUEST</t>
  </si>
  <si>
    <t>09N5A76</t>
  </si>
  <si>
    <t>ANTENNE BPC ZNO</t>
  </si>
  <si>
    <t>ANTENNE BUREAU PERSONNEL CIVIL ZONE NORD OUEST</t>
  </si>
  <si>
    <t>00E8000</t>
  </si>
  <si>
    <t>40E RGT TRS</t>
  </si>
  <si>
    <t>40E REGIMENT DE TRANSMISSIONS</t>
  </si>
  <si>
    <t>0109037</t>
  </si>
  <si>
    <t>EMZ EST</t>
  </si>
  <si>
    <t>ETAT MAJOR DE ZONE EST</t>
  </si>
  <si>
    <t>0109040</t>
  </si>
  <si>
    <t>EMZ SUD OUEST</t>
  </si>
  <si>
    <t>ETAT MAJOR DE ZONE SUD OUEST</t>
  </si>
  <si>
    <t>06YE2AW</t>
  </si>
  <si>
    <t>DSAE RES OPS SDRCAM SUD</t>
  </si>
  <si>
    <t>DSAE - RESERVE OPERATIONNELLE SDRCAM SUD</t>
  </si>
  <si>
    <t>042N550</t>
  </si>
  <si>
    <t>7E RGT MAT - CTA - LYON</t>
  </si>
  <si>
    <t>7E REGIMENT DU MATERIEL - CODE TECHNIQUE APPROVISIONNEMENT - LYON</t>
  </si>
  <si>
    <t>067215Q</t>
  </si>
  <si>
    <t>DIR SIMU - DEPOT MUNITIONS GUYANE</t>
  </si>
  <si>
    <t>DIR SIMU - DEPOT MUNITIONS DE LA MONTAGNE DES SERPENTS - GUYANE</t>
  </si>
  <si>
    <t>0176113</t>
  </si>
  <si>
    <t>RIMAPNC - CTA</t>
  </si>
  <si>
    <t>REGIMENT D'INFANTERIE DE MARINE DU PACIFIQUE DE NOUVELLE- CALEDONIE - CODE TECHNIQUE APPROS</t>
  </si>
  <si>
    <t>01C29I4</t>
  </si>
  <si>
    <t>515E RGT TRN - DLAE 24</t>
  </si>
  <si>
    <t>515E REGIMENT DU TRAIN - DETACHEMENT DE LIAISON ET D'AIDE A L'ENGAGEMENT 24</t>
  </si>
  <si>
    <t>0AFE000</t>
  </si>
  <si>
    <t>CALAIS PSMP</t>
  </si>
  <si>
    <t>CALAIS PELOTON SURETE MARITIME ET PORTUAIRE</t>
  </si>
  <si>
    <t>0AEQ000</t>
  </si>
  <si>
    <t>GARONNE EQUIPAGE B</t>
  </si>
  <si>
    <t>0AER000</t>
  </si>
  <si>
    <t>SEINE EQUIPAGE B</t>
  </si>
  <si>
    <t>081A1BJ</t>
  </si>
  <si>
    <t>29EME AM - MOURMELON</t>
  </si>
  <si>
    <t>3EME CENTRE MEDICAL DES ARMEES - 29EME ANTENNE MEDICALE</t>
  </si>
  <si>
    <t>09RW0OU</t>
  </si>
  <si>
    <t>COMBDD CAZAUX AUM ISRAEL</t>
  </si>
  <si>
    <t>COMBDD CAZAUX AUMONERIE ISRAELITE</t>
  </si>
  <si>
    <t>00FY9R8</t>
  </si>
  <si>
    <t>6E RGT GENIE - DLAE 85</t>
  </si>
  <si>
    <t>6E REGIMENT DU GENIE - DETACHEMENT DE LIAISON ET D'AIDE A L'ENGAGEMENT 85</t>
  </si>
  <si>
    <t>05HF0WZ</t>
  </si>
  <si>
    <t>BL DRAGUIGNAN</t>
  </si>
  <si>
    <t>BUREAU DU LOGEMENT DRAGUIGNAN</t>
  </si>
  <si>
    <t>05HF0X2</t>
  </si>
  <si>
    <t>ETL BORDEAUX</t>
  </si>
  <si>
    <t>ETABLISSEMENT TERRITORIAL DU LOGEMENT BORDEAUX (ETL BORDEAUX)</t>
  </si>
  <si>
    <t>05HF0QM</t>
  </si>
  <si>
    <t>BRL LYON</t>
  </si>
  <si>
    <t>BUREAU REGION LOGEMENT LYON (BRL LYON)</t>
  </si>
  <si>
    <t>05HF0QN</t>
  </si>
  <si>
    <t>BRL LYON-ANT NIMES</t>
  </si>
  <si>
    <t>BUREAU REGION LOGEMENT LYON - ANTENNE NIMES</t>
  </si>
  <si>
    <t>05HF0R0</t>
  </si>
  <si>
    <t>BRL TLN</t>
  </si>
  <si>
    <t>BUREAU REGIONAL LOGEMENT TOULON (BRL TOULON)</t>
  </si>
  <si>
    <t>05HF0R1</t>
  </si>
  <si>
    <t>BRL BDX</t>
  </si>
  <si>
    <t>BUREAU REGIONAL LOGEMENT BORDEAUX (BRL BORDEAUX)</t>
  </si>
  <si>
    <t>05HF0R2</t>
  </si>
  <si>
    <t>BRL MTZ</t>
  </si>
  <si>
    <t>BUREAU REGIONAL LOGEMENT METZ (BRL METZ)</t>
  </si>
  <si>
    <t>05HF0R3</t>
  </si>
  <si>
    <t>BRL RNS</t>
  </si>
  <si>
    <t>BUREAU REGIONAL LOGEMENT RENNES (BRL RENNES)</t>
  </si>
  <si>
    <t>05HF0R4</t>
  </si>
  <si>
    <t>BRL RNS-ANT ANGERS</t>
  </si>
  <si>
    <t>BUREAU REGIONAL LOGEMENT RENNES - ANTENNE ANGERS</t>
  </si>
  <si>
    <t>05HF0R5</t>
  </si>
  <si>
    <t>BRL RNS-ANT CAEN</t>
  </si>
  <si>
    <t>BUREAU REGIONAL DU LOGEMENT RENNES - ANTENNE CAEN</t>
  </si>
  <si>
    <t>05HF0KG</t>
  </si>
  <si>
    <t>DPMA-DEL PAT CULT</t>
  </si>
  <si>
    <t>DPMA - DELEGATION PATRIMOINES CULTURELS (DPC)</t>
  </si>
  <si>
    <t>05HF039</t>
  </si>
  <si>
    <t>SDIE - PERS MIN FIN</t>
  </si>
  <si>
    <t>SDIE/PERSONNEL MINISTERE DES FINANCES</t>
  </si>
  <si>
    <t>02FFAAH</t>
  </si>
  <si>
    <t>047U000</t>
  </si>
  <si>
    <t>GRS SO - 7E RIMA</t>
  </si>
  <si>
    <t>GROUPEMENT DE RECRUTEMENT ET DE SELECTION SO - 7E REGIMENT D'INFANTERIE DE MARINE</t>
  </si>
  <si>
    <t>053504A</t>
  </si>
  <si>
    <t>ANT DSEO</t>
  </si>
  <si>
    <t>DEPOT ESSENCES AIR - ISTRES - ANTENNE DSEO</t>
  </si>
  <si>
    <t>06VZ0DS</t>
  </si>
  <si>
    <t>06VZ0DV</t>
  </si>
  <si>
    <t>06VZ0DW</t>
  </si>
  <si>
    <t>06VZ0E0</t>
  </si>
  <si>
    <t>05Z0000</t>
  </si>
  <si>
    <t>TERRIBLE BL</t>
  </si>
  <si>
    <t>SNLE LE TERRIBLE EQUIPAGE BLEU</t>
  </si>
  <si>
    <t>061S022</t>
  </si>
  <si>
    <t>PMRI</t>
  </si>
  <si>
    <t>PREVENTION MAITRISE DES RISQUES ET INCENDIE</t>
  </si>
  <si>
    <t>02FEAN2</t>
  </si>
  <si>
    <t>CIIRAA - TOULOUSE</t>
  </si>
  <si>
    <t>CENTRE D'INSTRUCTION ET D'INFORMATION DE RESERVE DE L'ARMEE DE L'AIR - TOULOUSE</t>
  </si>
  <si>
    <t>FRANCAZAL</t>
  </si>
  <si>
    <t>011L3O9</t>
  </si>
  <si>
    <t>ESID IDF-SECT REGIES INF-ANT BRET AXE N</t>
  </si>
  <si>
    <t>ESID IDF - USID MONTLHERY - SECTION REGIES DES INFRASTRUCTURES - ANTENNE BRETIGNY - AXE NORD SUD</t>
  </si>
  <si>
    <t>06BV000</t>
  </si>
  <si>
    <t>CABINET DU GMP</t>
  </si>
  <si>
    <t>03ZO018</t>
  </si>
  <si>
    <t>2E REG - POSTE DE MONT - VALLOIRE- ROCHI</t>
  </si>
  <si>
    <t>2E REGIMENT ETRANGER DE GENIE - POSTE DE MONTAGNE- VALLOIRE - LES ROCHILLES</t>
  </si>
  <si>
    <t>00RC226</t>
  </si>
  <si>
    <t>EM DEFENSE - 226</t>
  </si>
  <si>
    <t>ETAT-MAJOR DE DEFENSE - 226</t>
  </si>
  <si>
    <t>05K4004</t>
  </si>
  <si>
    <t>AMAINT OME- NVLE-CALEDONIE - BLESSES ADT</t>
  </si>
  <si>
    <t>AMAINT OME- NOUVELLE-CALEDONIE - BLESSES ARMEE DE TERRE</t>
  </si>
  <si>
    <t>05K6004</t>
  </si>
  <si>
    <t>AMAINT OME- DJIBOUTI - BLESSES ADT</t>
  </si>
  <si>
    <t>AMAINT OME- DJIBOUTI - BLESSES ARMEE DE TERRE</t>
  </si>
  <si>
    <t>09RW087</t>
  </si>
  <si>
    <t>COMBDD POITIERS ST MAIXENT AUM CATHO</t>
  </si>
  <si>
    <t>COMBDD POITIERS SAINT MAIXENT - AUMONERIE CATHOLIQUE</t>
  </si>
  <si>
    <t>09RW088</t>
  </si>
  <si>
    <t>COMBDD RNS AUMON CATH</t>
  </si>
  <si>
    <t>COMBDD RENNES - AUMONERIE CATHOLIQUE</t>
  </si>
  <si>
    <t>09RW089</t>
  </si>
  <si>
    <t>GSBDD ROCHEFORT COGNAC - AUM CATHO</t>
  </si>
  <si>
    <t>COMBDD ROCHEFORT - COGNAC - AUMONERIE CATHOLIQUE</t>
  </si>
  <si>
    <t>09RW08A</t>
  </si>
  <si>
    <t>COMBDD SAINT CHRISTOL - AUM CATHO</t>
  </si>
  <si>
    <t>COMBDD SAINT-CHRISTOL - AUMONERIE CATHOLIQUE</t>
  </si>
  <si>
    <t>09RW08B</t>
  </si>
  <si>
    <t>COMBDD- SAINT DIZIER CHAUMONT  AUM CATHO</t>
  </si>
  <si>
    <t>COMBDD SAINT-DIZIER CHAUMONT - AUMONERIE CATHOLIQUE</t>
  </si>
  <si>
    <t>09RW08C</t>
  </si>
  <si>
    <t>COMBDD STRASBOURG AUM CATHO PORT CEN</t>
  </si>
  <si>
    <t>COMBDD STRASBOURG HAGUENAU - AUMONERIE CATHOLIQUE</t>
  </si>
  <si>
    <t>09RW08F</t>
  </si>
  <si>
    <t>COMBDD STRASBOURG ANTMUL FFSEA AUM CATHO</t>
  </si>
  <si>
    <t>COMBDD STRASBOURG HAGUENAU - ANTENNE MULHEIM AUMONERIE CATHOLIQUE</t>
  </si>
  <si>
    <t>09RW08I</t>
  </si>
  <si>
    <t>COMBDD TOULON PORT CENT  AUM CATHO</t>
  </si>
  <si>
    <t>COMBDD TOULON PORTION CENTRALE - AUMONERIE CATHOLIQUE</t>
  </si>
  <si>
    <t>02FG069</t>
  </si>
  <si>
    <t>02FG06Q</t>
  </si>
  <si>
    <t>02ERXDQ</t>
  </si>
  <si>
    <t>ESC AEROSAN ETAMPES - ANT ISTRES</t>
  </si>
  <si>
    <t>ESCADRILLE AEROSANITAIRE "ETAMPES" 6/560 - ANTENNE ISTRES</t>
  </si>
  <si>
    <t>09UW7TI</t>
  </si>
  <si>
    <t>AFRIQUE</t>
  </si>
  <si>
    <t>06PA000</t>
  </si>
  <si>
    <t>U DRHAA DE LA BA 190 TAHITI - FAAA</t>
  </si>
  <si>
    <t>UNITES DRHAA DE LA BASE AERIENNE 190 TAHITI - FAAA</t>
  </si>
  <si>
    <t>06PB000</t>
  </si>
  <si>
    <t>U DRHAA   BA 217 BRETIGNY (-SUR-ORGE)</t>
  </si>
  <si>
    <t>UNITES DRHAA DE LA BASE AERIENNE 217 BRETIGNY (-SUR-ORGE)</t>
  </si>
  <si>
    <t>0A3G000</t>
  </si>
  <si>
    <t>ZIG SHC FFECSA ALLEMAGNE</t>
  </si>
  <si>
    <t>0A3M000</t>
  </si>
  <si>
    <t>ZIG BSL BREST</t>
  </si>
  <si>
    <t>011I54Q</t>
  </si>
  <si>
    <t>ESID METZ-USID CHALONS-ANT CHART ROMIL</t>
  </si>
  <si>
    <t>ESID METZ - USID CHALONS - ANTENNE CHATRES ESCA ROMILLY</t>
  </si>
  <si>
    <t>0A8Q02U</t>
  </si>
  <si>
    <t>SECT BDX-CZX</t>
  </si>
  <si>
    <t>SECTEUR BORDEAUX-CAZAUX</t>
  </si>
  <si>
    <t>05HCB55</t>
  </si>
  <si>
    <t>POLE PRH SGA BUD</t>
  </si>
  <si>
    <t>POLE PILOTAGE RESSOURCES HUMAINES SGA ET BUDGET</t>
  </si>
  <si>
    <t>06T6001</t>
  </si>
  <si>
    <t>ECO TECH ELV - ECOTECH ELV RENNES</t>
  </si>
  <si>
    <t>ECOLE TECHNIQUE ELEVES - ECOLE TECHNIQUE ELEVES RENNES</t>
  </si>
  <si>
    <t>06T6002</t>
  </si>
  <si>
    <t>ECO TECH ELV - ECOTECH ELV AIX</t>
  </si>
  <si>
    <t>ECOLE TECHNIQUE ELEVES - ECOLE TECHNIQUE ELEVES AIX EN PROVENCE</t>
  </si>
  <si>
    <t>06T6003</t>
  </si>
  <si>
    <t>ECO TECH ELV - ECOTECH ELV BREST</t>
  </si>
  <si>
    <t>ECOLE TECHNIQUE ELEVES - ECOLE TECHNIQUE ELEVES BREST</t>
  </si>
  <si>
    <t>05HB000</t>
  </si>
  <si>
    <t>SPAC</t>
  </si>
  <si>
    <t>SERVICE PARISIEN DE SOUTIEN DE L'ADMINISTRATION CENTRALE</t>
  </si>
  <si>
    <t>05HC000</t>
  </si>
  <si>
    <t>DRH-MD</t>
  </si>
  <si>
    <t>DRH-MD - DIRECTION DES RESSOURCES HUMAINES DU MINISTERE DE LA DEFENSE</t>
  </si>
  <si>
    <t>05BU735</t>
  </si>
  <si>
    <t>PPE - NIDS (JAP)</t>
  </si>
  <si>
    <t>PPE - NATIONAL INSTITUTE OF DEFENCE STUDIES - JAPAN</t>
  </si>
  <si>
    <t>066D7G9</t>
  </si>
  <si>
    <t>DC SCA - SSMC AUM MUSUL</t>
  </si>
  <si>
    <t>DIRECTION CENTRALE DU COMMISSARIAT DES ARMEES - SSMC- AUMONERIE MUSULMANE</t>
  </si>
  <si>
    <t>04UJ1Y1</t>
  </si>
  <si>
    <t>COM-IAZDS SUD-EST  - AUMONERIE ISRAELITE</t>
  </si>
  <si>
    <t>067O015</t>
  </si>
  <si>
    <t>155EME AM - CARPIAGNE</t>
  </si>
  <si>
    <t>10EME CENTRE MEDICAL DES ARMEES - 155EME ANTENNE MEDICALE</t>
  </si>
  <si>
    <t>05BU208</t>
  </si>
  <si>
    <t>PPE - OL AFRICOM/EUCOM - STUTTGART (ALL)</t>
  </si>
  <si>
    <t>PPE - OFF LIAISON IA - US AFRICA COMMAND/US EUROPEAN COMMAND HQ - STUTTGART (ALL)</t>
  </si>
  <si>
    <t>05BU225</t>
  </si>
  <si>
    <t>PPE - EMS2 - ESFAS - ESP</t>
  </si>
  <si>
    <t>PPE - EMS2 - ESCUELA SUPERIOR DE LAS FUERZAS ARMADAS (ESFAS) - MADRID (ESP)</t>
  </si>
  <si>
    <t>040D9IC</t>
  </si>
  <si>
    <t>61E RGT ART - CTA</t>
  </si>
  <si>
    <t>61E REGIMENT D'ARTILLERIE - CODE TECHNIQUE APPROVISIONNEMENT</t>
  </si>
  <si>
    <t>015F126</t>
  </si>
  <si>
    <t>DIRISI CYE - DET SIC ST JEAN MARONI</t>
  </si>
  <si>
    <t>DIRISI CAYENNE - DETACHEMENT SIC SAINT JEAN DU MARONI (RSMA-GY)</t>
  </si>
  <si>
    <t>08AE03A</t>
  </si>
  <si>
    <t>PIAM - CEL CONCEP PIL MUNEX DU JCE</t>
  </si>
  <si>
    <t>PIAM - CELLULE CONCEPTION PILOTAGE MUNEX DU JOINT CHIEF ENGINEER</t>
  </si>
  <si>
    <t>08K00AZ</t>
  </si>
  <si>
    <t>08K00B2</t>
  </si>
  <si>
    <t>011K277</t>
  </si>
  <si>
    <t>ESID RENNES - USID TOURS</t>
  </si>
  <si>
    <t>011K278</t>
  </si>
  <si>
    <t>ESID RENNES - USID ANGERS</t>
  </si>
  <si>
    <t>011K279</t>
  </si>
  <si>
    <t>ESID RENNES - USID BRICY</t>
  </si>
  <si>
    <t>08DR0B1</t>
  </si>
  <si>
    <t>DRM-CENTRE DE FORMATION INTERARMEES AU RENSEIGNEMENT - ANTENNE PARIS</t>
  </si>
  <si>
    <t>081F1BK</t>
  </si>
  <si>
    <t>33EME AM - VERDUN</t>
  </si>
  <si>
    <t>4EME CENTRE MEDICAL DES ARMEES - 33EME ANTENNE MEDICALE</t>
  </si>
  <si>
    <t>069G002</t>
  </si>
  <si>
    <t>13 CMA - 113 AM - RESERVE</t>
  </si>
  <si>
    <t>113EME AM - CELLULE RESERVE OPERATIONNELLE</t>
  </si>
  <si>
    <t>02FDG62</t>
  </si>
  <si>
    <t>02F0AVH</t>
  </si>
  <si>
    <t>069KA85</t>
  </si>
  <si>
    <t>SITE CHATEAUBERNARD BA 709</t>
  </si>
  <si>
    <t>085EA4O</t>
  </si>
  <si>
    <t>MN SVENJA</t>
  </si>
  <si>
    <t>02EVBC5</t>
  </si>
  <si>
    <t>069KA7B</t>
  </si>
  <si>
    <t>POLE RSC COGNAC</t>
  </si>
  <si>
    <t>POLE COGNAC</t>
  </si>
  <si>
    <t>09L60TF</t>
  </si>
  <si>
    <t>02G5B69</t>
  </si>
  <si>
    <t>06CV1CD</t>
  </si>
  <si>
    <t>CM-MOURILLON</t>
  </si>
  <si>
    <t>UDGA121336 : COMPTABILITÉ DES MATÉRIELS - TOULON MOURILLON</t>
  </si>
  <si>
    <t>06YE2CS</t>
  </si>
  <si>
    <t>DSAE - UCN VILLACOUBLAY</t>
  </si>
  <si>
    <t>06O4000</t>
  </si>
  <si>
    <t>U CSFA BA181 ST DENIS DE LA REUNION</t>
  </si>
  <si>
    <t>UNITES CSFA DE LA BASE AERIENNE 181 SAINT-DENIS (-DE-LA-REUNION)</t>
  </si>
  <si>
    <t>00GU9AO</t>
  </si>
  <si>
    <t>1ER RTP - UIR</t>
  </si>
  <si>
    <t>1ER REGIMENT DU TRAIN PARACHUTISTE - UNITE D'INTERVENTION DE RESERVE</t>
  </si>
  <si>
    <t>0AB703A</t>
  </si>
  <si>
    <t>14E BSMAT - RO2 - PC NOUATRE</t>
  </si>
  <si>
    <t>14E BASE DE SOUTIEN DU MATERIEL - STRUCTURE D'ACCUEIL DE LA RO2 - PORTION CENTRALE NOUATRE</t>
  </si>
  <si>
    <t>0855000</t>
  </si>
  <si>
    <t>CEAM ISTRES</t>
  </si>
  <si>
    <t>CENTRE D'EXPERTISE AERIENNE MILITAIRE ISTRES</t>
  </si>
  <si>
    <t>06NS000</t>
  </si>
  <si>
    <t>UNITES CSFA DE LA BA 112 REIMS</t>
  </si>
  <si>
    <t>UNITES CSFA DE LA BASE AERIENNE 112 REIMS</t>
  </si>
  <si>
    <t>08FH000</t>
  </si>
  <si>
    <t>CTGN/SSOR</t>
  </si>
  <si>
    <t>SECTION DU SYSTEME DES OPERATIONS ET DU RENSEIGNEMENT  CTGN</t>
  </si>
  <si>
    <t>019T053</t>
  </si>
  <si>
    <t>1ER RGT ETR - INSTITUTION INVALIDES L E</t>
  </si>
  <si>
    <t>1ER REGIMENT ETRANGER - INSTITUTION DES INVALIDES DE LA LEGION ETRANGERE</t>
  </si>
  <si>
    <t>019T056</t>
  </si>
  <si>
    <t>1ER RGT ETR - CHALE</t>
  </si>
  <si>
    <t>1ER REGIMENT ETRANGER - CENTRE D'HEBERGEMENT ET D'ACCUEIL DE LA L.E.</t>
  </si>
  <si>
    <t>05RZ000</t>
  </si>
  <si>
    <t>LUBERON</t>
  </si>
  <si>
    <t>REMORQUEUR PORTUAIRE COTIER LUBERON</t>
  </si>
  <si>
    <t>013Q550</t>
  </si>
  <si>
    <t>DIRISI MTZ - CIRISI SAINT DIZIER</t>
  </si>
  <si>
    <t>DIRISI METZ - CIRISI SAINT DIZIER</t>
  </si>
  <si>
    <t>0A39000</t>
  </si>
  <si>
    <t>ZIG SHC STRASBOURG</t>
  </si>
  <si>
    <t>0A3A000</t>
  </si>
  <si>
    <t>ZIG SHC ILLKIRCH</t>
  </si>
  <si>
    <t>0A8V000</t>
  </si>
  <si>
    <t>CTAS SGL</t>
  </si>
  <si>
    <t>CENTRE TERRITORIAL D'ACTION SOCIALE DE SAINT GERMAIN EN LAYE</t>
  </si>
  <si>
    <t>0A8U000</t>
  </si>
  <si>
    <t>CTAS RENNES</t>
  </si>
  <si>
    <t>CENTRE TERRITORIAL D'ACTION SOCIALE DE RENNES</t>
  </si>
  <si>
    <t>02FGF2X</t>
  </si>
  <si>
    <t>DSME</t>
  </si>
  <si>
    <t>DIVISION DE SOUTIEN DES MATERIELS D'ENVIRONNEMENT</t>
  </si>
  <si>
    <t>06TB19M</t>
  </si>
  <si>
    <t>EPMU CENTRE AQUITAINE - GMU CAZAUX</t>
  </si>
  <si>
    <t>ETABLISSEMENT PRINCIPAL MUNITIONS CENTRE AQUITAINE - GROUPEMENT MUNITIONS DE CAZAUX</t>
  </si>
  <si>
    <t>05BU695</t>
  </si>
  <si>
    <t>PPE - OE ECOLE NAVALE - MARIN (ESP)</t>
  </si>
  <si>
    <t>PPE - OFFICIER D ECHANGE A L ECOLE NAVALE - MARIN (ESPAGNE)</t>
  </si>
  <si>
    <t>081428Z</t>
  </si>
  <si>
    <t>186EME AM - CAZAUX</t>
  </si>
  <si>
    <t>12EME CENTRE MEDICAL DES ARMEES - 186EME ANTENNE MEDICALE</t>
  </si>
  <si>
    <t>0814290</t>
  </si>
  <si>
    <t>187EME AM - BISCAROSSE</t>
  </si>
  <si>
    <t>12EME CENTRE MEDICAL DES ARMEES - 187EME ANTENNE MEDICALE</t>
  </si>
  <si>
    <t>0814291</t>
  </si>
  <si>
    <t>28EME AMP - BISCAROSSE</t>
  </si>
  <si>
    <t>12EME CENTRE MEDICAL DES ARMEES - 28EME ANTENNE DE MEDECINE DE PREVENTION</t>
  </si>
  <si>
    <t>05E114I</t>
  </si>
  <si>
    <t>EVDG - CFMN / ILOT ST ANNE</t>
  </si>
  <si>
    <t>CENTRE DE FORMATION DE MEDECINE NAVALE / ILOT ST ANNE</t>
  </si>
  <si>
    <t>04AB01B</t>
  </si>
  <si>
    <t>17E GA - NDO - ELV</t>
  </si>
  <si>
    <t>17E GA - NDO - ELEVES</t>
  </si>
  <si>
    <t>067O1M8</t>
  </si>
  <si>
    <t>10EME CMA - ECHELON CMDT - MARSEILLE</t>
  </si>
  <si>
    <t>10EME CENTRE MEDICAL DES ARMEES - ECHELON DE COMMANDEMENT</t>
  </si>
  <si>
    <t>0814292</t>
  </si>
  <si>
    <t>27EME AMP - CAZAUX</t>
  </si>
  <si>
    <t>12EME CENTRE MEDICAL DES ARMEES - 27EME ANTENNE DE MEDECINE DE PREVENTION</t>
  </si>
  <si>
    <t>0AGB000</t>
  </si>
  <si>
    <t>09UM001</t>
  </si>
  <si>
    <t>019T526</t>
  </si>
  <si>
    <t>1RE - GSBDD MRS AUB - SITE AUBAGNE</t>
  </si>
  <si>
    <t>1ER REGIMENT ETRANGER - GSBDD DE MARSEILLE AUBAGNE</t>
  </si>
  <si>
    <t>00Z599K</t>
  </si>
  <si>
    <t>25E RGA - CTA</t>
  </si>
  <si>
    <t>25E REGIMENT DU GENIE DE L'AIR - CODE TECHNIQUE APPROVISIONNEMENT</t>
  </si>
  <si>
    <t>05P1010</t>
  </si>
  <si>
    <t>ACHERON - PERSONNEL SSA</t>
  </si>
  <si>
    <t>BATIMENT-BASE DE PLONGEURS DEMINEURS ACHERON - PERSONNEL SSA</t>
  </si>
  <si>
    <t>01AB053</t>
  </si>
  <si>
    <t>COMMAT - MUS TRS</t>
  </si>
  <si>
    <t>05CT069</t>
  </si>
  <si>
    <t>CMIA MAYOTTE</t>
  </si>
  <si>
    <t>CENTRE MEDICAL INTERARMEES DE MAYOTTE</t>
  </si>
  <si>
    <t>06VY06U</t>
  </si>
  <si>
    <t>D MER GUADELOUPE</t>
  </si>
  <si>
    <t>90740 - DIRECTION DE LA MER GUADELOUPE</t>
  </si>
  <si>
    <t>06VY06V</t>
  </si>
  <si>
    <t>D MER GUYANE</t>
  </si>
  <si>
    <t>90745 - DIRECTION DE LA MER GUYANE</t>
  </si>
  <si>
    <t>067215T</t>
  </si>
  <si>
    <t>DIR SIMU - DEPOT MUN - DJIBOUTI</t>
  </si>
  <si>
    <t>DIR SIMU - DEPOT MUNITIONS DE LA DOUDAH - DJIBOUTI</t>
  </si>
  <si>
    <t>06CV1DB</t>
  </si>
  <si>
    <t>GRE</t>
  </si>
  <si>
    <t>UDGA102318 : GRECEL</t>
  </si>
  <si>
    <t>042R9A4</t>
  </si>
  <si>
    <t>12E BSMAT- BLESSES ADT</t>
  </si>
  <si>
    <t>12E BASE DE SOUTIEN DU MATERIEL - BLESSES DE L'ARMEE DE TERRE</t>
  </si>
  <si>
    <t>0603608</t>
  </si>
  <si>
    <t>SIMMT - MOB PARC HORS RTD</t>
  </si>
  <si>
    <t>SIMMT - MOBILITE PARC HORS RTD - PART SEA</t>
  </si>
  <si>
    <t>013K122</t>
  </si>
  <si>
    <t>DIRISI BDX - CIRISI PAU</t>
  </si>
  <si>
    <t>DIRISI BORDEAUX - CIRISI PAU</t>
  </si>
  <si>
    <t>0A8Q031</t>
  </si>
  <si>
    <t>ANT ACT SOC BDX-FLOIRAC</t>
  </si>
  <si>
    <t>ANTENNE D'ACTION SOCIALE BORDEAUX-FLOIRAC</t>
  </si>
  <si>
    <t>0A8Q034</t>
  </si>
  <si>
    <t>AASP ROBERT PICQUE</t>
  </si>
  <si>
    <t>ANTENNE D'ACTION SOCIALE PATIENTS ROBERT PICQUE</t>
  </si>
  <si>
    <t>0A8Q035</t>
  </si>
  <si>
    <t>ANT ACT SOC BISCAROSSE</t>
  </si>
  <si>
    <t>ANTENNE D'ACTION SOCIALE BISCAROSSE</t>
  </si>
  <si>
    <t>0A8Q038</t>
  </si>
  <si>
    <t>ANT ACT SOC BDX-XAINTRAILLES</t>
  </si>
  <si>
    <t>ANTENNE D'ACTION SOCIALE BORDEAUX-XAINTRAILLES</t>
  </si>
  <si>
    <t>0A8Q039</t>
  </si>
  <si>
    <t>ANT ACT SOC BDX-NANSOUTY</t>
  </si>
  <si>
    <t>ANTENNE D'ACTION SOCIALE BORDEAUX-NANSOUTY</t>
  </si>
  <si>
    <t>08EV000</t>
  </si>
  <si>
    <t>DRH-MD - CENTRE DE FORMATION AU MANAGEMENT DE LA DEFENSE</t>
  </si>
  <si>
    <t>086S0AT</t>
  </si>
  <si>
    <t>132EME AM - EVREUX</t>
  </si>
  <si>
    <t>2EME CENTRE MEDICAL DES ARMEES - 132EME ANTENNE MEDICALE</t>
  </si>
  <si>
    <t>00H79AK</t>
  </si>
  <si>
    <t>511E RGT TRN - USR MVT TRSPT</t>
  </si>
  <si>
    <t>511E REGIMENT DU TRAIN - UNITE SPECIALISEE DE RESERVE - TRANSPORT</t>
  </si>
  <si>
    <t>087B050</t>
  </si>
  <si>
    <t>NG-LORIENT</t>
  </si>
  <si>
    <t>NAVAL GROUP LORIENT</t>
  </si>
  <si>
    <t>080U19X</t>
  </si>
  <si>
    <t>519E RT - USR - TRST MAR</t>
  </si>
  <si>
    <t>519E REGIMENT DU TRAIN - UNITE SPECIALISEE DE RESERVE - TRANSIT MARITIME</t>
  </si>
  <si>
    <t>042J9D0</t>
  </si>
  <si>
    <t>2E RGT MAT - DET ST JCQS DE LA LDE</t>
  </si>
  <si>
    <t>2E REGIMENT DU MATERIEL - DETACHEMENT SAINT-JACQUES DE LA LANDE - LA MALTIERE</t>
  </si>
  <si>
    <t>00G39QV</t>
  </si>
  <si>
    <t>11E RAMA - ACC RO2</t>
  </si>
  <si>
    <t>11E REGIMENT D'ARTILLERIE DE MARINE - STRUCTURE D'ACCUEIL DE LA RO2 - ST AUBIN DU CORMIER</t>
  </si>
  <si>
    <t>00F999A</t>
  </si>
  <si>
    <t>5E RHC - BLESSES ADT</t>
  </si>
  <si>
    <t>5E REGIMENT D'HELICOPTERES DE COMBAT- BLESSES DE L'ARMEE DE TERRE</t>
  </si>
  <si>
    <t>06QR003</t>
  </si>
  <si>
    <t>C/PRESNA</t>
  </si>
  <si>
    <t>010F19N</t>
  </si>
  <si>
    <t>RSMA GUADELOUPE  - PARTIE RESERVES</t>
  </si>
  <si>
    <t>REGIMENT DU SERVICE MILITAIRE ADAPTE - GUADELOUPE - PARTIE RESERVES</t>
  </si>
  <si>
    <t>06T6011</t>
  </si>
  <si>
    <t>ECO TECH ELV - ECOTECH ELV CHATENAY MALA</t>
  </si>
  <si>
    <t>ECOLE TECHNIQUE ELEVES - ECOLE TECHNIQUE ELEVES CHATENAY MALABRY</t>
  </si>
  <si>
    <t>06T6012</t>
  </si>
  <si>
    <t>ECO TECH ELV - ECOTECH ELV RUEIL MALMAIS</t>
  </si>
  <si>
    <t>ECOLE TECHNIQUE ELEVES - ECOLE TECHNIQUE ELEVES RUEIL MALMAISON</t>
  </si>
  <si>
    <t>06T6013</t>
  </si>
  <si>
    <t>ECO TECH ELV - ECOTECH ELV TOULOUSE</t>
  </si>
  <si>
    <t>ECOLE TECHNIQUE ELEVES - ECOLE TECHNIQUE ELEVES TOULOUSE</t>
  </si>
  <si>
    <t>06EK07D</t>
  </si>
  <si>
    <t>ASR-BAGNEUX</t>
  </si>
  <si>
    <t>UDGA160545 : BUREAU DE L'ACCOMPAGMNT SOC ET DES RESTRUCTUR - BAGNEUX</t>
  </si>
  <si>
    <t>06EK07E</t>
  </si>
  <si>
    <t>SDGS</t>
  </si>
  <si>
    <t>UDGA107969 : SOUS-DIRECTION DE LA GESTION STATUTAIRE ET DE LA RÉGLEMENTATION</t>
  </si>
  <si>
    <t>06JK01F</t>
  </si>
  <si>
    <t>SYNAV-TOULON</t>
  </si>
  <si>
    <t>UDGA160550 : DÉPARTEMENT SLI DES SYSTÈMES NAV ET DE COMBAT SUR PFN - TO</t>
  </si>
  <si>
    <t>06JK01G</t>
  </si>
  <si>
    <t>SYTER-BOURGES</t>
  </si>
  <si>
    <t>UDGA160551 : DÉPARTEMENT SLI DES SYSTÈMES TERRESTRES - BOURGES</t>
  </si>
  <si>
    <t>06JK01H</t>
  </si>
  <si>
    <t>SMCO-TOULOUSE</t>
  </si>
  <si>
    <t>UDGA160552 : SERVICE DU MAINTIEN EN CONDITION OPÉRATIONNELLE - TOULOUSE</t>
  </si>
  <si>
    <t>011F65Z</t>
  </si>
  <si>
    <t>ESID LYON - SID TLSE-ANT TLSE BALMA</t>
  </si>
  <si>
    <t>ESID LYON - USID TOULOUSE - ANTENNE TOULOUSE EST - BALMA</t>
  </si>
  <si>
    <t>045Q000</t>
  </si>
  <si>
    <t>GSBDD BESANCON</t>
  </si>
  <si>
    <t>GROUPEMENT DE SOUTIEN DE LA BASE DE DEFENSE - BESANCON</t>
  </si>
  <si>
    <t>0AAU000</t>
  </si>
  <si>
    <t>DUNKERQUE PMSPM</t>
  </si>
  <si>
    <t>DUNKERQUE PELOTON SURETE MARITIME ET PORTUAIRE</t>
  </si>
  <si>
    <t>06NJ000</t>
  </si>
  <si>
    <t>UNITES CFAS DE LA BA 921 TAVERNY</t>
  </si>
  <si>
    <t>UNITES CFAS DE LA BASE AERIENNE 921 TAVERNY</t>
  </si>
  <si>
    <t>05UJ013</t>
  </si>
  <si>
    <t>SEMAPHORE 1 ST MATHIEU</t>
  </si>
  <si>
    <t>SEMAPHORE PREMIERE CATEGORIE ST MATHIEU</t>
  </si>
  <si>
    <t>LE CONQUET</t>
  </si>
  <si>
    <t>00F99TR</t>
  </si>
  <si>
    <t>2E UIR</t>
  </si>
  <si>
    <t>2E UNITE D'INTERVENTION DE RESERVE AFFILIEE 32</t>
  </si>
  <si>
    <t>05LF10G</t>
  </si>
  <si>
    <t>ATELIER MATMOM HYERES</t>
  </si>
  <si>
    <t>09N5AON</t>
  </si>
  <si>
    <t>ANT. AIR CIRFA AIX EN PROVENCE</t>
  </si>
  <si>
    <t>ANTENNE AIR DU CENTRE D'INFORMATION ET DE RECRUTEMENT DES FORCES ARMEES AIX EN PROVENCE</t>
  </si>
  <si>
    <t>09N5AOO</t>
  </si>
  <si>
    <t>ANT. AIR CIRFA AVIGNON</t>
  </si>
  <si>
    <t>ANTENNE AIR DU CENTRE D'INFORMATION ET DE RECRUTEMENT DES FORCES ARMEES AVIGNON</t>
  </si>
  <si>
    <t>09N5AOP</t>
  </si>
  <si>
    <t>BA CIRFA BOURGES</t>
  </si>
  <si>
    <t>BUREAU AIR DU CENTRE D'INFORMATION ET DE RECRUTEMENT DES FORCES ARMEES BOURGES</t>
  </si>
  <si>
    <t>011F6DR</t>
  </si>
  <si>
    <t>ESID LYON - ANT ACH CORSE</t>
  </si>
  <si>
    <t>ESID LYON - ANTENNE ACHATS CORSE</t>
  </si>
  <si>
    <t>011F6DS</t>
  </si>
  <si>
    <t>ESID LYON - POL ACH-TLSE</t>
  </si>
  <si>
    <t>ESID LYON - POLE ACHATS - TOULOUSE</t>
  </si>
  <si>
    <t>09O93YF</t>
  </si>
  <si>
    <t>CICOS - CULTES - COMBD TOULON -</t>
  </si>
  <si>
    <t>CICOS - CULTES - COMBDD TOULON - ANTENNE ALFAN AUMONERIE PROTESTANTE</t>
  </si>
  <si>
    <t>09O940B</t>
  </si>
  <si>
    <t>CICOS - HIA PERCY AUMONERIE P</t>
  </si>
  <si>
    <t>CICOS - CULTES - HIA PERCY AUMONERIE PROTESTANTE</t>
  </si>
  <si>
    <t>09O940C</t>
  </si>
  <si>
    <t>CICOS - COMIA-ZDS IDF AUM CATHO</t>
  </si>
  <si>
    <t>CICOS - CULTES - COMIA-ZDS ILE DE FRANCE AUMONERIE CATHOLIQUE</t>
  </si>
  <si>
    <t>09O940I</t>
  </si>
  <si>
    <t>CICOS - CAB CEMMN AUM CATHO</t>
  </si>
  <si>
    <t>CICOS - CULTES - CABINET  CHEF ETAT-MAJOR DE LA MARINE NATIONALE AUMONERIE CATHOLIQUE</t>
  </si>
  <si>
    <t>09O940J</t>
  </si>
  <si>
    <t>CICOS - EMMN CULTE ISRAEL</t>
  </si>
  <si>
    <t>CICOS - CULTES - ETAT MAJOR DE LA MARINE NATIONALE AUMONERIE ISRAELITE</t>
  </si>
  <si>
    <t>05Z3F57</t>
  </si>
  <si>
    <t>ADJ CDG</t>
  </si>
  <si>
    <t>ADJOINT CONTROLE DE GESTION BORDEAUX</t>
  </si>
  <si>
    <t>085EA6R</t>
  </si>
  <si>
    <t>MOUNT WHITNEY</t>
  </si>
  <si>
    <t>012C05L</t>
  </si>
  <si>
    <t>CULTES - EMIA DJIBOUTI - CC</t>
  </si>
  <si>
    <t>CULTES - ETAT MAJOR INTERARMEES DE DJIBOUTI- AUMONERIE CATHOLIQUE</t>
  </si>
  <si>
    <t>012C05M</t>
  </si>
  <si>
    <t>CULTES - EMIA DJIB - CP</t>
  </si>
  <si>
    <t>CULTES - ETAT MAJOR INTERARMEES DE DJIBOUTI - AUMONERIE PROTESTANTE</t>
  </si>
  <si>
    <t>06PC000</t>
  </si>
  <si>
    <t>U DRHAA   BA 278 AMBERIEU (-EN-BUGEY)</t>
  </si>
  <si>
    <t>UNITES DRHAA DE LA BASE AERIENNE 278 AMBERIEU (-EN-BUGEY)</t>
  </si>
  <si>
    <t>0535001</t>
  </si>
  <si>
    <t>0689028</t>
  </si>
  <si>
    <t>CSNJ NANCY</t>
  </si>
  <si>
    <t>CENTRE DU SERVICE NATIONAL ET DE LA JEUNESSE DE NANCY</t>
  </si>
  <si>
    <t>019T6AD</t>
  </si>
  <si>
    <t>1ER RGT ETR PASS ELEVE OFF TE  DRAGUI</t>
  </si>
  <si>
    <t>1ER REGIMENT ETRANGER - ELEVE OFF TE  DRAGUIGNAN</t>
  </si>
  <si>
    <t>09TE000</t>
  </si>
  <si>
    <t>COD TECH CC-ZIG-SMP-NIORT</t>
  </si>
  <si>
    <t>CODE TECHNIQUE CENTRE COUT - ZIG -SMP - NIORT</t>
  </si>
  <si>
    <t>011I5B4</t>
  </si>
  <si>
    <t>ESID METZ - ANT CONTR SARREBOURG</t>
  </si>
  <si>
    <t>ESID METZ - ANTENNE CONTRATS SARREBOURG</t>
  </si>
  <si>
    <t>011I5B5</t>
  </si>
  <si>
    <t>ESID METZ - ANT REG POLY SARREBOURG</t>
  </si>
  <si>
    <t>ESID METZ - ANTENNE REGIE POLYVALENTE SARREBOURG</t>
  </si>
  <si>
    <t>011I5BB</t>
  </si>
  <si>
    <t>ESID METZ - ANT REG POLY CHAUMONT</t>
  </si>
  <si>
    <t>ESID METZ - ANTENNE REGIE POLYVALENTE CHAUMONT</t>
  </si>
  <si>
    <t>061S2EU</t>
  </si>
  <si>
    <t>ANTENNE LACAUNE</t>
  </si>
  <si>
    <t>GROUPEMENT DE SOUTIEN DE LA BASE DE DEFENSE -TOULOUSE -CASTRES - TARBES - ANTENNE LACAUNE</t>
  </si>
  <si>
    <t>065L0H3</t>
  </si>
  <si>
    <t>GAS/BALARD</t>
  </si>
  <si>
    <t>UNITE ELEMENTAIRE SPECIALISEE 'BALARD' (42)</t>
  </si>
  <si>
    <t>02FM003</t>
  </si>
  <si>
    <t>09UV000</t>
  </si>
  <si>
    <t>RESPONSABLES SYNDICAUX INTERLOCUTEURS DU MINISTRE</t>
  </si>
  <si>
    <t>013LAI9</t>
  </si>
  <si>
    <t>DIRISI IDF 8RT - CNMO C MLF</t>
  </si>
  <si>
    <t>DIRISI IDF 8RT - CENTRE NATIONAL DE MISE EN OEUVRE DU CHIFFRE MAISONS LAFFITTE (CNMO C MLF)</t>
  </si>
  <si>
    <t>045V000</t>
  </si>
  <si>
    <t>EM 7E BRIG BLINDEE</t>
  </si>
  <si>
    <t>ETAT MAJOR DE LA 7E BRIGADE BLINDEE</t>
  </si>
  <si>
    <t>047Z123</t>
  </si>
  <si>
    <t>CAB CEMAT- SIRPA-T IMAGE NIMES</t>
  </si>
  <si>
    <t>CABINET DU CHEF D'ETAT-MAJOR DE L'ARMEE DE TERRE - SIRPA TERRE IMAGE - NIMES</t>
  </si>
  <si>
    <t>05Z3EYQ</t>
  </si>
  <si>
    <t>086S0C7</t>
  </si>
  <si>
    <t>02 CMA - 13 AM - RESERVE</t>
  </si>
  <si>
    <t>13EME AM - CELLULE RESERVE OPERATIONNELLE</t>
  </si>
  <si>
    <t>086S0C8</t>
  </si>
  <si>
    <t>75EME AM - FONTAINEBLEAU</t>
  </si>
  <si>
    <t>2EME CENTRE MEDICAL DES ARMEES - 75EME ANTENNE MEDICALE</t>
  </si>
  <si>
    <t>01GY990</t>
  </si>
  <si>
    <t>019781B</t>
  </si>
  <si>
    <t>54E RGT TRS - BLESSES ADT</t>
  </si>
  <si>
    <t>54E REGIMENT DE TRANSMISSIONS - BLESSES DE L'ARMEE DE TERRE</t>
  </si>
  <si>
    <t>019498Y</t>
  </si>
  <si>
    <t>44E RGT TRS - BLESSES ARMEE DE TERRE</t>
  </si>
  <si>
    <t>44E REGIMENT DE TRANSMISSIONS - BLESSES DE L'ARMEE DE TERRE</t>
  </si>
  <si>
    <t>040D9BV</t>
  </si>
  <si>
    <t>61E RGT ARTILLERIE  - BLESSES ADT</t>
  </si>
  <si>
    <t>61E REGIMENT D'ARTILLERIE - BLESSES DE L'ARMEE DE TERRE</t>
  </si>
  <si>
    <t>0194000</t>
  </si>
  <si>
    <t>44E RGT TRS</t>
  </si>
  <si>
    <t>44E REGIMENT DE TRANSMISSIONS</t>
  </si>
  <si>
    <t>0862369</t>
  </si>
  <si>
    <t>BSPP DET ILOT ST GERMAIN SPE IDF</t>
  </si>
  <si>
    <t>BSPP - DETACHEMENT ILOT SAINT GERMAIN - SPECIFIQUE IDF</t>
  </si>
  <si>
    <t>0862390</t>
  </si>
  <si>
    <t>ANT VAL DE GRACE</t>
  </si>
  <si>
    <t>ANTENNE VAL DE GRACE</t>
  </si>
  <si>
    <t>05PM001</t>
  </si>
  <si>
    <t>CMT LYRE - SERVICE HYG SANTE</t>
  </si>
  <si>
    <t>CHASSEUR DE MINES TRIPARTITE LYRE - SERVICE HYGIENE SANTE</t>
  </si>
  <si>
    <t>08EB000</t>
  </si>
  <si>
    <t>(F) CFT - ANIMAUX ACHATS ALIMENT</t>
  </si>
  <si>
    <t>(F) CFT - ANIMAUX ACHATS ET ALIMENTATION</t>
  </si>
  <si>
    <t>06VY06W</t>
  </si>
  <si>
    <t>CSN FDF</t>
  </si>
  <si>
    <t>90750 - CENTRE DE SECURITE DES NAVIRES DE FORT DE FRANCE</t>
  </si>
  <si>
    <t>06VY06Y</t>
  </si>
  <si>
    <t>D MER MARTINIQUE</t>
  </si>
  <si>
    <t>90230 - DIRECTION DE LA MER MARTINIQUE</t>
  </si>
  <si>
    <t>086S066</t>
  </si>
  <si>
    <t>02 CMA - 1 AMS - RESERVE</t>
  </si>
  <si>
    <t>1ERE AMS - CELLULE RESERVE OPERATIONNELLE</t>
  </si>
  <si>
    <t>06JD00D</t>
  </si>
  <si>
    <t>SSDI-PARIS</t>
  </si>
  <si>
    <t>UDGA160630 : SERVICE SÉCURITÉ DE DÉFENSE ET DES SYSTÈMES D'INFO-PARIS</t>
  </si>
  <si>
    <t>06JD00E</t>
  </si>
  <si>
    <t>SSDI-ARCUEIL</t>
  </si>
  <si>
    <t>UDGA160632 : SERVICE SÉCURITÉ DE DÉFENSE ET DES SYSTÈMES D'INFO-ARCUE</t>
  </si>
  <si>
    <t>06GD07C</t>
  </si>
  <si>
    <t>ANT-ANGERS</t>
  </si>
  <si>
    <t>UDGA116536 : ANTENNE MOBILITÉ ENVIRONNEMENT DE DGA TT</t>
  </si>
  <si>
    <t>0AHS000</t>
  </si>
  <si>
    <t>CS EMA OIA CICOS</t>
  </si>
  <si>
    <t>CONTRAINTE STRUCTURELLE EMA OIA CICOS</t>
  </si>
  <si>
    <t>09YF000</t>
  </si>
  <si>
    <t>BDD MONT DE MARSAN COUTS INDIVIS</t>
  </si>
  <si>
    <t>09YE000</t>
  </si>
  <si>
    <t>ZIG CZX BISCAROSSE</t>
  </si>
  <si>
    <t>0A2V000</t>
  </si>
  <si>
    <t>ZIG NCY LUNEVILLE</t>
  </si>
  <si>
    <t>0ACM07F</t>
  </si>
  <si>
    <t>POLE REFERENT IDF / EST / SUD - OUEST</t>
  </si>
  <si>
    <t>0AB9156</t>
  </si>
  <si>
    <t>PRSD PAU</t>
  </si>
  <si>
    <t>POSTE RSD PAU</t>
  </si>
  <si>
    <t>0856000</t>
  </si>
  <si>
    <t>CEAM LYON MONT VERDUN</t>
  </si>
  <si>
    <t>CENTRE D'EXPERTISE AERIENNE MILITAIRE LYON MONT VERDUN</t>
  </si>
  <si>
    <t>0857000</t>
  </si>
  <si>
    <t>CEAM COGNAC</t>
  </si>
  <si>
    <t>CENTRE D'EXPERTISE AERIENNE MILITAIRE COGNAC</t>
  </si>
  <si>
    <t>00RC3A8</t>
  </si>
  <si>
    <t>EM DEFENSE - 3A8</t>
  </si>
  <si>
    <t>ETAT-MAJOR DE DEFENSE - 3A8</t>
  </si>
  <si>
    <t>00RC3AA</t>
  </si>
  <si>
    <t>EM DEFENSE-  3AA</t>
  </si>
  <si>
    <t>ETAT-MAJOR DE DEFENSE - 3AA</t>
  </si>
  <si>
    <t>06CT091</t>
  </si>
  <si>
    <t>011C58P</t>
  </si>
  <si>
    <t>ESID BDX-ANT SOUT DIRSI</t>
  </si>
  <si>
    <t>ESID BORDEAUX - USID BORDEAUX - ANTENNE SOUTIEN SITES DIRISI (MERIGNAC)</t>
  </si>
  <si>
    <t>09O93VE</t>
  </si>
  <si>
    <t>CICOS - CULTES - EPA AUM CATHO</t>
  </si>
  <si>
    <t>CICOS - CULTES - ECOLE DES PUPILLES DE L'AIR AUMONERIE CATHOLIQUE</t>
  </si>
  <si>
    <t>09O93VG</t>
  </si>
  <si>
    <t>CICOS - CULTES - COMBDD GRENOBLE AC AUMO</t>
  </si>
  <si>
    <t>CICOS - CULTES - COMBDD GRENOBLE ANNECY CHAMBERY - AUMONERIE PROTESTANTE</t>
  </si>
  <si>
    <t>09O9425</t>
  </si>
  <si>
    <t>CICOS - ANTENNE LANDIVISI</t>
  </si>
  <si>
    <t>CICOS - COMBDD BREST LORIENT - ANTENNE LANDIVISIAU - AUMONERIE CATHOLIQUE</t>
  </si>
  <si>
    <t>06JE039</t>
  </si>
  <si>
    <t>CA</t>
  </si>
  <si>
    <t>UDG221835 : DEPARTEMENT DE LA COMPTABILITE ANALYTIQUE</t>
  </si>
  <si>
    <t>09O9426</t>
  </si>
  <si>
    <t>CICOS - COMBDD IDF- MONTLHERY - AUMONERI</t>
  </si>
  <si>
    <t>CICOS - CULTES - COMBDD IDF- MONTLHERY - AUMONERIE PROTESTANTE</t>
  </si>
  <si>
    <t>09O9429</t>
  </si>
  <si>
    <t>CICOS - COMBDD ISTRES SALON DE PROVENCE</t>
  </si>
  <si>
    <t>CICOS - CULTES - COMBDD ISTRES SALON DE PROVENCE AUMONERIE ISRAELITE</t>
  </si>
  <si>
    <t>09O942A</t>
  </si>
  <si>
    <t>CICOS - HIA LAVERAN - AUMONERIE ISRAELIT</t>
  </si>
  <si>
    <t>CENTRE INTERARMEES DE COORDINATION DU SOUTIEN - HIA LAVERAN - AUMONERIE ISRAELITE</t>
  </si>
  <si>
    <t>09O942B</t>
  </si>
  <si>
    <t>CICOS - CULTES - HIA LAVERAN - A</t>
  </si>
  <si>
    <t>CICOS - CULTES - HIA LAVERAN - AUMONERIE ISRAELITE</t>
  </si>
  <si>
    <t>06VZ0DC</t>
  </si>
  <si>
    <t>015E0BI</t>
  </si>
  <si>
    <t>CULTES - EMIA GUYANE AUM PROT</t>
  </si>
  <si>
    <t>CULTES - ETAT MAJOR INTERARMEES GUYANE AUMONERIE PROTESTANTE</t>
  </si>
  <si>
    <t>015E0BJ</t>
  </si>
  <si>
    <t>CULTES - EMIA GUYANE AUM CAT</t>
  </si>
  <si>
    <t>CULTES - ETAT MAJOR INTERARMEES  GUYANE AUMONERIE CATHOLIQUE</t>
  </si>
  <si>
    <t>016I0AX</t>
  </si>
  <si>
    <t>CULTES - EMIA NLLE CALED</t>
  </si>
  <si>
    <t>CULTES - ETAT MAJOR INTERARMEES NOUVELLE CALEDONIE AUMONERIE CATHOLIQUE</t>
  </si>
  <si>
    <t>0A8Q049</t>
  </si>
  <si>
    <t>AASG ECOLE TULE</t>
  </si>
  <si>
    <t>ANTENNE D'ACTION SOCIALE GEND ECOLE TULLE</t>
  </si>
  <si>
    <t>016I0AW</t>
  </si>
  <si>
    <t>CULTES - ETAT MAJOR INTERARMEES NLLE CALEDONIE AUMONERIE PROTESTANTE</t>
  </si>
  <si>
    <t>0AB607H</t>
  </si>
  <si>
    <t>COND PROJ-O</t>
  </si>
  <si>
    <t>CONDUITE DE PROJET-ORLEANS</t>
  </si>
  <si>
    <t>085EA6T</t>
  </si>
  <si>
    <t>OLAV TRYGGVASON</t>
  </si>
  <si>
    <t>012C05N</t>
  </si>
  <si>
    <t>AUMONERIE MUSULMANE</t>
  </si>
  <si>
    <t>CULTES - ETAT MAJOR INTERARMEES DE DJIBOUTI - AUMONERIE MUSULMANE</t>
  </si>
  <si>
    <t>00FUA2G</t>
  </si>
  <si>
    <t>2E RIMA - DET LAE 14</t>
  </si>
  <si>
    <t>2E REGIMENT D'INFANTERIE DE MARINE - DETACHEMENT DE LIAISON ET D'AIDE A L'ENGAGEMENT 14</t>
  </si>
  <si>
    <t>0AI000H</t>
  </si>
  <si>
    <t>OPS ADM SECU - SOC R TLN</t>
  </si>
  <si>
    <t>PO SA - SOC REGIONAL TOULON (SOC-R TLN)</t>
  </si>
  <si>
    <t>00JS121</t>
  </si>
  <si>
    <t>RNS -  ANT CESSON</t>
  </si>
  <si>
    <t>ANTENNE CESSON SEVIGNE</t>
  </si>
  <si>
    <t>09UW7JS</t>
  </si>
  <si>
    <t>PPE - AMBASSADE AU LIBAN</t>
  </si>
  <si>
    <t>AMBASSADE AU LIBAN - BEYROUTH</t>
  </si>
  <si>
    <t>09UW7KA</t>
  </si>
  <si>
    <t>PPE - AMBASSADE EN COTE D'IVOIRE</t>
  </si>
  <si>
    <t>AMBASSADE EN COTE D'IVOIRE - ABIDJAN</t>
  </si>
  <si>
    <t>09UW7KT</t>
  </si>
  <si>
    <t>PPE - AMBASSADE AU SENEGAL</t>
  </si>
  <si>
    <t>AMBASSADE AU SENEGAL - DAKAR</t>
  </si>
  <si>
    <t>09UW7L9</t>
  </si>
  <si>
    <t>PPE - AMBASSADE AU CANADA</t>
  </si>
  <si>
    <t>AMBASSADE AU CANADA - OTTAWA</t>
  </si>
  <si>
    <t>09UW7JT</t>
  </si>
  <si>
    <t>PPE - AMBASSADE DE LIBYE (FERMEE)</t>
  </si>
  <si>
    <t>DIPLOMATIE DEFENSE - AMBASSADES - TRIPOLI (FERMEE)</t>
  </si>
  <si>
    <t>09UW7KB</t>
  </si>
  <si>
    <t>PPE - AMBASSADE EN ETHIOPIE</t>
  </si>
  <si>
    <t>AMBASSADE EN ETHIOPIE - ADDIS ABEBA</t>
  </si>
  <si>
    <t>09UW7KV</t>
  </si>
  <si>
    <t>PPE - AMBASSADE D'AFGHANISTAN</t>
  </si>
  <si>
    <t>AMBASSADE EN AFGHANISTAN - KABOUL</t>
  </si>
  <si>
    <t>09UW7LA</t>
  </si>
  <si>
    <t>PPE - AMBASSADE AU CHILI</t>
  </si>
  <si>
    <t>AMBASSADE AU CHILI - SANTIAGO</t>
  </si>
  <si>
    <t>09UW7JU</t>
  </si>
  <si>
    <t>PPE - AMBASSADE AU MAROC</t>
  </si>
  <si>
    <t>AMBASSADE AU MAROC - RABAT</t>
  </si>
  <si>
    <t>AGDAL</t>
  </si>
  <si>
    <t>09UW7KC</t>
  </si>
  <si>
    <t>PPE - AMBASSADE EN GUINEE</t>
  </si>
  <si>
    <t>AMBASSADE EN GUINEE - CONAKRY</t>
  </si>
  <si>
    <t>09UW7KW</t>
  </si>
  <si>
    <t>PPE - AMBASSADE EN CHINE</t>
  </si>
  <si>
    <t>AMBASSADE EN CHINE - PEKIN</t>
  </si>
  <si>
    <t>09UW7LB</t>
  </si>
  <si>
    <t>PPE - AMBASSADE EN COLOMBIE</t>
  </si>
  <si>
    <t>AMBASSADE EN COLOMBIE - BOGOTA</t>
  </si>
  <si>
    <t>SANTAFE DE BOGOTA</t>
  </si>
  <si>
    <t>05WU000</t>
  </si>
  <si>
    <t>LEGE-CAP-F BSL</t>
  </si>
  <si>
    <t>LEGE-CAP-FERRET BRIGADE DE SURVEILLANCE LITTORAL</t>
  </si>
  <si>
    <t>05WW000</t>
  </si>
  <si>
    <t>42000</t>
  </si>
  <si>
    <t>BREST S A T</t>
  </si>
  <si>
    <t>05WX000</t>
  </si>
  <si>
    <t>42011</t>
  </si>
  <si>
    <t>CENTRE ADMINISTRATIF DU COMMISSARIAT RECONVERSION</t>
  </si>
  <si>
    <t>09ZX000</t>
  </si>
  <si>
    <t>ZIG TRS ROMORANTIN LANTHENAY</t>
  </si>
  <si>
    <t>09ZY000</t>
  </si>
  <si>
    <t>ZIG TRS MAILLOUX</t>
  </si>
  <si>
    <t>09ZZ000</t>
  </si>
  <si>
    <t>ZIG TRS LE RUCHARD</t>
  </si>
  <si>
    <t>0A10000</t>
  </si>
  <si>
    <t>ZIG LLE BOULOGNE</t>
  </si>
  <si>
    <t>0A11000</t>
  </si>
  <si>
    <t>ZIG LLE DOUAI</t>
  </si>
  <si>
    <t>0A18000</t>
  </si>
  <si>
    <t>TRANSPORT STRATEGIQUE - PREPARATION O</t>
  </si>
  <si>
    <t>TRANSPORT STRATEGIQUE - PREPARATION OPERATIONNELLE</t>
  </si>
  <si>
    <t>067L097</t>
  </si>
  <si>
    <t>126EME AM - CESSON SEVIGNE</t>
  </si>
  <si>
    <t>15EME CENTRE MEDICAL DES ARMEES - 126EME ANTENNE MEDICALE</t>
  </si>
  <si>
    <t>06UQ000</t>
  </si>
  <si>
    <t>FAMMAC</t>
  </si>
  <si>
    <t>FEDERATION ASSOCIATIONS MARINS/MARINS ANC COMBATTA</t>
  </si>
  <si>
    <t>00GU99L</t>
  </si>
  <si>
    <t>1ER RTP - BLESSES ADT</t>
  </si>
  <si>
    <t>1ER REGIMENT DU TRAIN PARACHUTISTE - BLESSES DE L'ARMEE DE TERRE</t>
  </si>
  <si>
    <t>042U024</t>
  </si>
  <si>
    <t>6E RGT MAT - CTRE DISTRI - DET GRESS</t>
  </si>
  <si>
    <t>6E REGIMENT DU MATERIEL - CENTRE DE DISTRIBUTION - DET GRESSWILLER</t>
  </si>
  <si>
    <t>09UW7JH</t>
  </si>
  <si>
    <t>PPE - AMBASSADE EN UKRAINE</t>
  </si>
  <si>
    <t>AMBASSADE EN UKRAINE - KIEV</t>
  </si>
  <si>
    <t>09UW7JZ</t>
  </si>
  <si>
    <t>PPE - AMBASSADE AU YEMEN</t>
  </si>
  <si>
    <t>AMBASSADE AU YEMEN - SANAA</t>
  </si>
  <si>
    <t>09UW7KG</t>
  </si>
  <si>
    <t>PPE - AMBASSADE EN MAURITANIE</t>
  </si>
  <si>
    <t>AMBASSADE EN MAURITANIE - NOUAKCHOTT</t>
  </si>
  <si>
    <t>09UW7L0</t>
  </si>
  <si>
    <t>PPE - AMBASSADE AU JAPON</t>
  </si>
  <si>
    <t>AMBASSADE AU JAPON - TOKYO</t>
  </si>
  <si>
    <t>09UW7LH</t>
  </si>
  <si>
    <t>09UW7JI</t>
  </si>
  <si>
    <t>PPE - AMBASSADE DE MACEDOINE</t>
  </si>
  <si>
    <t>DIPLOMATIE DEFENSE - AMBASSADES - SKOPJE</t>
  </si>
  <si>
    <t>09UW7K0</t>
  </si>
  <si>
    <t>PPE - AMBASSADE AU KOWEIT</t>
  </si>
  <si>
    <t>AMBASSADE AU KOWEIT - KOWEIT CITY</t>
  </si>
  <si>
    <t>09UW7L1</t>
  </si>
  <si>
    <t>PPE - AMBASSADE EN MALAISIE</t>
  </si>
  <si>
    <t>AMBASSADE EN MALAISIE - KUALA LUMPUR</t>
  </si>
  <si>
    <t>09UW7LU</t>
  </si>
  <si>
    <t>PPE - AMBASSADE EN BELGIQUE</t>
  </si>
  <si>
    <t>AMBASSADE EN BELGIQUE - BRUXELLES</t>
  </si>
  <si>
    <t>09UW7K2</t>
  </si>
  <si>
    <t>PPE - AMBASSADE EN AFRIQUE DU SUD</t>
  </si>
  <si>
    <t>AMBASSADE EN AFRIQUE DU SUD - PRETORIA</t>
  </si>
  <si>
    <t>09UW7KH</t>
  </si>
  <si>
    <t>PPE - AMBASSADE AU NIGER</t>
  </si>
  <si>
    <t>AMBASSADE AU NIGER - NIAMEY</t>
  </si>
  <si>
    <t>09UW7KI</t>
  </si>
  <si>
    <t>PPE - AMBASSADE AU NIGERIA</t>
  </si>
  <si>
    <t>AMBASSADE AU NIGERIA - ABUJA</t>
  </si>
  <si>
    <t>09UW7L2</t>
  </si>
  <si>
    <t>PPE - AMBASSADE AU PAKISTAN</t>
  </si>
  <si>
    <t>AMBASSADE AU PAKISTAN - ISLAMABAD</t>
  </si>
  <si>
    <t>09UW7LV</t>
  </si>
  <si>
    <t>PPE - AMBASSADE EN FINLANDE</t>
  </si>
  <si>
    <t>AMBASSADE EN FINLANDE - HELSINKI</t>
  </si>
  <si>
    <t>HELSINKI</t>
  </si>
  <si>
    <t>09UW7JK</t>
  </si>
  <si>
    <t>PPE - AMBASSADE EN ALGERIE</t>
  </si>
  <si>
    <t>AMBASSADE EN ALGERIE - ALGER</t>
  </si>
  <si>
    <t>09UW7K3</t>
  </si>
  <si>
    <t>PPE - AMBASSADE EN ANGOLA</t>
  </si>
  <si>
    <t>AMBASSADE EN ANGOLA - LUANDA</t>
  </si>
  <si>
    <t>09UW7K4</t>
  </si>
  <si>
    <t>PPE - AMBASSADE AU BENIN</t>
  </si>
  <si>
    <t>AMBASSADE AU BENIN - COTONOU</t>
  </si>
  <si>
    <t>06CM046</t>
  </si>
  <si>
    <t>SUE-TN</t>
  </si>
  <si>
    <t>UDGA103198 : SOUTIEN UTILISATEURS RÉGION SUD-EST - TOULON</t>
  </si>
  <si>
    <t>06CM047</t>
  </si>
  <si>
    <t>UDGA103199 : SOUTIEN UTILISATEURS RÉGION SUD-OUEST - ST MÉDARD EN JALLE</t>
  </si>
  <si>
    <t>06CM048</t>
  </si>
  <si>
    <t>DCS-VAL-DE-REUIL</t>
  </si>
  <si>
    <t>UDGA121430 : DÉPARTEMENT CENTRE DE SERVICES - VAL DE REUIL</t>
  </si>
  <si>
    <t>06QU000</t>
  </si>
  <si>
    <t>EAMEA ELV</t>
  </si>
  <si>
    <t>ECOLE DES APPLICATIONS MILITAIRES DE L'ENERGIE ATOMIQUE ELEVES</t>
  </si>
  <si>
    <t>05OB001</t>
  </si>
  <si>
    <t>SNLE LE VIGILANT ROUGE - SERVICE HYG SAN</t>
  </si>
  <si>
    <t>SOUS-MARIN NUCLEAIRE LANCEUR D'ENGINS LE VIGILANT EQUIPAGE ROUGE - SERVICE HYGIENE SANTE</t>
  </si>
  <si>
    <t>09QN02C</t>
  </si>
  <si>
    <t>GEC-BOURGES</t>
  </si>
  <si>
    <t>UDGA121244 : DIVISION GESTION DES EMPLOIS ET COMPÉTENCES ET MOB/BOURGES</t>
  </si>
  <si>
    <t>09QN02D</t>
  </si>
  <si>
    <t>GEC-VAL-DE-REUIL</t>
  </si>
  <si>
    <t>UDGA121248 : DIVISION GESTION DES EMPLOIS ET COMPÉTENCES ET MOB/VDREUIL</t>
  </si>
  <si>
    <t>09X60BO</t>
  </si>
  <si>
    <t>13E DBLE - STRUCTURE ACCUEIL RO2</t>
  </si>
  <si>
    <t>13E DBLE - STRUCTURE D'ACCUEIL DE LA RO2 LA CAVALERIE</t>
  </si>
  <si>
    <t>046H4GQ</t>
  </si>
  <si>
    <t>EM 27E BIM  - GPT AGUERRISSEMENT MONT</t>
  </si>
  <si>
    <t>ETAT MAJOR 27E BRIGADE D'INFANTERIE DE MONTAGNE - GROUPEMENT AGUERRISSEMENT MONTAGNE</t>
  </si>
  <si>
    <t>08250AS</t>
  </si>
  <si>
    <t>HARPON QUALIQ</t>
  </si>
  <si>
    <t>069O000</t>
  </si>
  <si>
    <t>(F) ADT X1</t>
  </si>
  <si>
    <t>0AGV00V</t>
  </si>
  <si>
    <t>BUR LIAISON TRESO ARMEE</t>
  </si>
  <si>
    <t>BUREAU DE LIAISON DE LA TRESORERIE AUX ARMEES</t>
  </si>
  <si>
    <t>09ZS000</t>
  </si>
  <si>
    <t>ZIG RVC ST BRIEUC MANCHE</t>
  </si>
  <si>
    <t>06QM004</t>
  </si>
  <si>
    <t>C/BS/QMF NAV</t>
  </si>
  <si>
    <t>GROUPE DES ECOLES DU POULMIC ELEVES - COURS FORMATION ELEMENTAIRE METIER MOT OPSNAV/NAV</t>
  </si>
  <si>
    <t>06QM005</t>
  </si>
  <si>
    <t>C/BAT/GUETF</t>
  </si>
  <si>
    <t>GROUPE DES ECOLES DU POULMIC ELEVES - COURS BAT GUETTEUR SEMAPHORIQUE EQU FLOTTE</t>
  </si>
  <si>
    <t>0ACM0AM</t>
  </si>
  <si>
    <t>CABMSSA</t>
  </si>
  <si>
    <t>06337Z4</t>
  </si>
  <si>
    <t>GSBDD CREIL - ANT SENLIS</t>
  </si>
  <si>
    <t>ANTENNE SENLIS</t>
  </si>
  <si>
    <t>06OJ000</t>
  </si>
  <si>
    <t>U CSFA DE LA BA 942 LYON-MONT-VERDUN</t>
  </si>
  <si>
    <t>UNITES CSFA DE LA BASE AERIENNE 942 LYON-MONT-VERDUN</t>
  </si>
  <si>
    <t>011L419</t>
  </si>
  <si>
    <t>ESID IDF-USID VERS-SIM-SECT SUD-ANT RAMB</t>
  </si>
  <si>
    <t>ESID IDF - USID VERSAILLES - SIM - SECTEUR SUD - ANTENNE RAMBOUILLET</t>
  </si>
  <si>
    <t>08BN00K</t>
  </si>
  <si>
    <t>EXT MESS DE SAINTES</t>
  </si>
  <si>
    <t>EXTERNALISATION MESS DE SAINTES</t>
  </si>
  <si>
    <t>08BN00L</t>
  </si>
  <si>
    <t>NDO-CPCS - EXT MESS GRENOBLE EPA</t>
  </si>
  <si>
    <t>NON DISPONIBLES - CPCS - EXTERNALISATION MESS GRENOBLE EPA</t>
  </si>
  <si>
    <t>06W4044</t>
  </si>
  <si>
    <t>SRM SUD EST CIRFA M AJACCIO</t>
  </si>
  <si>
    <t>087C0AC</t>
  </si>
  <si>
    <t>0A0B000</t>
  </si>
  <si>
    <t>ZIG SGL MAISON LAFFITTE</t>
  </si>
  <si>
    <t>00HR9LM</t>
  </si>
  <si>
    <t>1ER RGT ART - ACC RO2</t>
  </si>
  <si>
    <t>1ER REGIMENT D'ARTILLERIE - STRUCTURE D'ACCUEIL DE LA RO2 - BOUROGNE</t>
  </si>
  <si>
    <t>05Y0306</t>
  </si>
  <si>
    <t>DIRISI TLN - DET SIC CALVI</t>
  </si>
  <si>
    <t>DIRISI TOULON - CIRISI SOLENZARA DETACHEMENT SIC CALVI</t>
  </si>
  <si>
    <t>05EG000</t>
  </si>
  <si>
    <t>DAPSA</t>
  </si>
  <si>
    <t>DIRECTION DES APPROVISIONNEMENTS EN PRODUITS DE SANTE DES ARMEES</t>
  </si>
  <si>
    <t>081A044</t>
  </si>
  <si>
    <t>03 CMA - 23 AM - RESERVE</t>
  </si>
  <si>
    <t>23EME AM - CELLULE RESERVE OPERATIONNELLE</t>
  </si>
  <si>
    <t>047U007</t>
  </si>
  <si>
    <t>GRS SO - 7E RIMA - CIRFA MT DE MARSAN</t>
  </si>
  <si>
    <t>GRS SO - 7E RIMA - CIRFA MONT-DE-MARSAN</t>
  </si>
  <si>
    <t>047U008</t>
  </si>
  <si>
    <t>GRS SO - 7E RIMA - CIRFA PAU</t>
  </si>
  <si>
    <t>047U009</t>
  </si>
  <si>
    <t>GRS SO - 7E RIMA - CIRFA PERIGUEUX</t>
  </si>
  <si>
    <t>047U011</t>
  </si>
  <si>
    <t>GRS SO - 7E RIMA - CIRFA TARBES</t>
  </si>
  <si>
    <t>047U012</t>
  </si>
  <si>
    <t>GRS SO - 7E RIMA - CIRFA TOULOUSE</t>
  </si>
  <si>
    <t>047U013</t>
  </si>
  <si>
    <t>GRS SO - 7E RIMA - CIRFA BAYONNE</t>
  </si>
  <si>
    <t>04UJ007</t>
  </si>
  <si>
    <t>DMD ZDSE - DMD DE L'ALLIER</t>
  </si>
  <si>
    <t>DELEGATION MILITAIRE DEPARTEMENTALE DE L'ALLIER (03) (03.571)</t>
  </si>
  <si>
    <t>00RC3AF</t>
  </si>
  <si>
    <t>EM DEFENSE - RENF CYB</t>
  </si>
  <si>
    <t>ETAT-MAJOR DE DEFENSE - RENFORT CYBER</t>
  </si>
  <si>
    <t>00RC3E1</t>
  </si>
  <si>
    <t>EM DEF - AN 39K PC</t>
  </si>
  <si>
    <t>ETAT-MAJOR DE DEFENSE - MAJOR DEFENSE - AN - 39K PERSONNEL CIVIL</t>
  </si>
  <si>
    <t>00RC3J6</t>
  </si>
  <si>
    <t>EM DEF - RFT CYBER - PM</t>
  </si>
  <si>
    <t>ETAT-MAJOR DEFENSE - RENFORT CYBER - PERSONNEL MILITAIRE CF 144</t>
  </si>
  <si>
    <t>069C005</t>
  </si>
  <si>
    <t>06 CMA - 60 AM - RESERVE</t>
  </si>
  <si>
    <t>60EME AM - CELLULE RESERVE OPERATIONNELLE</t>
  </si>
  <si>
    <t>06CM03N</t>
  </si>
  <si>
    <t>PAR-VAL-DE-REUIL</t>
  </si>
  <si>
    <t>UDGA121425 : INFRASTRUCTURES RÉGION PARISIENNE - VAL DE REUIL</t>
  </si>
  <si>
    <t>06CM03O</t>
  </si>
  <si>
    <t>UDGA121426 : INFRASTRUCTURES RÉGION SUD EST - TOULON</t>
  </si>
  <si>
    <t>06CM03P</t>
  </si>
  <si>
    <t>UDGA121427 : INFRASTRUCTURES RÉGION SUD OUEST - ANGOULÊME</t>
  </si>
  <si>
    <t>042K000</t>
  </si>
  <si>
    <t>3E RGT MAT</t>
  </si>
  <si>
    <t>3E REGIMENT DU MATERIEL</t>
  </si>
  <si>
    <t>01E2000</t>
  </si>
  <si>
    <t>EMHM</t>
  </si>
  <si>
    <t>ECOLE MILITAIRE DE HAUTE MONTAGNE</t>
  </si>
  <si>
    <t>011K3ZQ</t>
  </si>
  <si>
    <t>ESID RENNES-USID ANG-ANT MONT JUGNE</t>
  </si>
  <si>
    <t>ESID RENNES - USID ANGERS - ANTENNE MONTREUIL JUGNE</t>
  </si>
  <si>
    <t>042S143</t>
  </si>
  <si>
    <t>13E BSMAT - CTA - DET ST ASTIER</t>
  </si>
  <si>
    <t>13E BASE DE SOUTIEN DU MATERIEL - CODE TECHNIQUE APPROVISIONNEMENT - DET ST ASTIER</t>
  </si>
  <si>
    <t>06UY006</t>
  </si>
  <si>
    <t>SUFFREN ROUGE - SERVICE HYGIENE SANTE</t>
  </si>
  <si>
    <t>0603254</t>
  </si>
  <si>
    <t>SIMMT - SETM GIEN</t>
  </si>
  <si>
    <t>SIMMT - SECTION D'EXPERTISE TECHNIQUE DU MCO-T DE GIEN</t>
  </si>
  <si>
    <t>042J121</t>
  </si>
  <si>
    <t>2E RGT MAT - CTRE DISTR - DET ST JACQUES</t>
  </si>
  <si>
    <t>2E REGIMENT DU MATERIEL - CENTRE DE DISTRIBUTION  - DET SAINT JACQUES DE LA LANDE - LA MALTIERE</t>
  </si>
  <si>
    <t>06I9000</t>
  </si>
  <si>
    <t>DGA/DRH/RH CFLT LORIENT</t>
  </si>
  <si>
    <t>RH CFLT LORIENT</t>
  </si>
  <si>
    <t>06IA000</t>
  </si>
  <si>
    <t>DGSE 1</t>
  </si>
  <si>
    <t>SB DGSE 1</t>
  </si>
  <si>
    <t>06IB000</t>
  </si>
  <si>
    <t>DGSE 2</t>
  </si>
  <si>
    <t>SB DGSE 2</t>
  </si>
  <si>
    <t>06IC000</t>
  </si>
  <si>
    <t>DGSE 3</t>
  </si>
  <si>
    <t>SB DGSE 3</t>
  </si>
  <si>
    <t>06ID000</t>
  </si>
  <si>
    <t>DGSE 4</t>
  </si>
  <si>
    <t>SB DGSE 4</t>
  </si>
  <si>
    <t>042J9T7</t>
  </si>
  <si>
    <t>2E RGT MAT- DET ST JACQUES - ANT BML</t>
  </si>
  <si>
    <t>2E REGIMENT DU MATERIEL - DETACHEMENT SAINT-JACQUES DE LA LANDE - ANTENNE BML</t>
  </si>
  <si>
    <t>06SV3AW</t>
  </si>
  <si>
    <t>06VZ0A5</t>
  </si>
  <si>
    <t>PREF ILLE ET VILAINE</t>
  </si>
  <si>
    <t>PREFECTURES D'ILLE ET VILAINE</t>
  </si>
  <si>
    <t>05BU179</t>
  </si>
  <si>
    <t>PPE - OLIA CJ3 SAN - COBLENCE (ALL)</t>
  </si>
  <si>
    <t>PPE - OLIA CJ3 SAN - KOMMANDO SANITATSDIENST DER BUNDESWEHR -  COBLENCE (ALL)</t>
  </si>
  <si>
    <t>05BU196</t>
  </si>
  <si>
    <t>PPE - OI CENT GEN OTAN  INGOLSTDAT (ALL)</t>
  </si>
  <si>
    <t>PPE - OI MILENG COE - OI CENTRE D'EXCELLENCE GENIE MILITAIRE OTAN - INGOLSTDAT (ALL)</t>
  </si>
  <si>
    <t>INGOLSTADT</t>
  </si>
  <si>
    <t>06301G4</t>
  </si>
  <si>
    <t>IRBA - UNITE PARASIT</t>
  </si>
  <si>
    <t>IRBA - UNITE PARASITOLOGIE ET ENTOMOLOGIE - EQUIPE DE MARSEILLE</t>
  </si>
  <si>
    <t>0A8T01J</t>
  </si>
  <si>
    <t>0A8T01K</t>
  </si>
  <si>
    <t>0A8T01W</t>
  </si>
  <si>
    <t>ANT ACT SOC CHARL-MEZIERES</t>
  </si>
  <si>
    <t>ANTENNE D'ACTION SOCIALE CHARLEVILLE-MEZIERES</t>
  </si>
  <si>
    <t>06T02AH</t>
  </si>
  <si>
    <t>09O93KT</t>
  </si>
  <si>
    <t>CICOS - COMBDD DJIBOUTI</t>
  </si>
  <si>
    <t>CICOS - COMMANDEMENT DE LA BASE DE DEFENSE DES FORCES FRANCAISES STATIONNEES A DJIBOUTI</t>
  </si>
  <si>
    <t>09O935Q</t>
  </si>
  <si>
    <t>CICOS - COMBDD MOURMELON MAILLY</t>
  </si>
  <si>
    <t>CICOS - COMMANDEMENT DE LA BASE DE DEFENSE DE MOURMELON - MAILLY</t>
  </si>
  <si>
    <t>085M09B</t>
  </si>
  <si>
    <t>DAE</t>
  </si>
  <si>
    <t>DIRECTION DES ACHATS DE L'ETAT</t>
  </si>
  <si>
    <t>08DE0E2</t>
  </si>
  <si>
    <t>ECE "COTE D'ARGENT"</t>
  </si>
  <si>
    <t>ESCADRON DE CHASSE ET D'EXPERIMENTATION "COTE D'ARGENT" 1/30</t>
  </si>
  <si>
    <t>00HP99L</t>
  </si>
  <si>
    <t>54E RGT ART - BLESSES ADT</t>
  </si>
  <si>
    <t>54E REGIMENT D'ARTILLERIE - BLESSES DE L'ARMEE DE TERRE</t>
  </si>
  <si>
    <t>00ZK241</t>
  </si>
  <si>
    <t>GIS1/24CIS</t>
  </si>
  <si>
    <t>COMPAGNIE D'INCENDIE ET DE SECOURS 24</t>
  </si>
  <si>
    <t>013L759</t>
  </si>
  <si>
    <t>DIRISI IDF 8RT - DET SIC MT VALERIEN</t>
  </si>
  <si>
    <t>DIRISI IDF 8RT - CIRISI LES LOGES DETACHEMENT SIC MONT VALERIEN</t>
  </si>
  <si>
    <t>013L780</t>
  </si>
  <si>
    <t>DIRISI IDF 8RT -  DET SIC SATORY</t>
  </si>
  <si>
    <t>DIRISI IDF 8RT - CIRISI LES LOGES DETACHEMENT SIC SATORY</t>
  </si>
  <si>
    <t>06Q2000</t>
  </si>
  <si>
    <t>MUSEE AIR ESPACE</t>
  </si>
  <si>
    <t>MUSEE DE L AIR ET DE L ESPACE</t>
  </si>
  <si>
    <t>LE BOURGET</t>
  </si>
  <si>
    <t>06Q3000</t>
  </si>
  <si>
    <t>MUSEE MARINE</t>
  </si>
  <si>
    <t>MUSEE NATIONAL DE LA MARINE</t>
  </si>
  <si>
    <t>0AC5000</t>
  </si>
  <si>
    <t>2E RSMV</t>
  </si>
  <si>
    <t>2E REGIMENT DU SERVICE MILITAIRE VOLONTAIRE</t>
  </si>
  <si>
    <t>02UC2A3</t>
  </si>
  <si>
    <t>SECT SIC CIRCONST ST DENIS</t>
  </si>
  <si>
    <t>SECTION SIC DE CIRCONSTANCE - SAINT-DENIS</t>
  </si>
  <si>
    <t>05E11HI</t>
  </si>
  <si>
    <t>MOYENS EN SPE - CS - LYON</t>
  </si>
  <si>
    <t>MOYENS EN SPECIALISATION - CADRES DE SANTE - LYON</t>
  </si>
  <si>
    <t>05E11HJ</t>
  </si>
  <si>
    <t>MOYENS EN SPE - CS - AIX EN PROVE</t>
  </si>
  <si>
    <t>MOYENS EN SPECIALISATION - CADRES DE SANTE - AIX EN PROVENCE</t>
  </si>
  <si>
    <t>00S3000</t>
  </si>
  <si>
    <t>DIRECTION DE L'ENSEIGNEMENT MILITAIRE SUPERIEUR</t>
  </si>
  <si>
    <t>067O1IR</t>
  </si>
  <si>
    <t>10 CMA - 163 AM - RESERVE</t>
  </si>
  <si>
    <t>163EME AM - CELLULE RESERVE OPERATIONNELLE</t>
  </si>
  <si>
    <t>067O1IS</t>
  </si>
  <si>
    <t>163EME AM - NIMES GARRIGUES</t>
  </si>
  <si>
    <t>10EME CENTRE MEDICAL DES ARMEES - 163EME ANTENNE MEDICALE</t>
  </si>
  <si>
    <t>00ZW028</t>
  </si>
  <si>
    <t>052Q5VX</t>
  </si>
  <si>
    <t>CELLULE CONCERTO - ANTENNE DRHAT TOURS</t>
  </si>
  <si>
    <t>0A6L2CJ</t>
  </si>
  <si>
    <t>CPOIA - BGI RES</t>
  </si>
  <si>
    <t>CPOIA - BUREAU GEOGRAPHIQUE HYDROGRAPHIQUE OCEANOGRAPHIQUE - RESERVES</t>
  </si>
  <si>
    <t>0A6L2CL</t>
  </si>
  <si>
    <t>CPOIA - CSFEE RES</t>
  </si>
  <si>
    <t>CPOIA - CENTRE DE SIMULATION ET DE FORMATION RESERVES</t>
  </si>
  <si>
    <t>06JK01W</t>
  </si>
  <si>
    <t>SMCO-MERIGNAC</t>
  </si>
  <si>
    <t>UDGA000000 : SERVICE DU MAINTIEN EN CONDITION OPÉRATIONNELLE - MERIGNAC</t>
  </si>
  <si>
    <t>06WU015</t>
  </si>
  <si>
    <t>ANT. LANVEOC-POULMIC</t>
  </si>
  <si>
    <t>ANTENNE LANVEOC-POULMIC</t>
  </si>
  <si>
    <t>05LG02M</t>
  </si>
  <si>
    <t>SOUS DIRECTION ADMINISTRATION</t>
  </si>
  <si>
    <t>06VY09D</t>
  </si>
  <si>
    <t>ENIM LA ROCHELLE</t>
  </si>
  <si>
    <t>ETABLISSEMENT NATIONAL DES INVALIDES DE LA MARINE LA ROCHELLE</t>
  </si>
  <si>
    <t>PERIGNY</t>
  </si>
  <si>
    <t>08CT000</t>
  </si>
  <si>
    <t>DET 25F N-CALE</t>
  </si>
  <si>
    <t>DETACHEMENT FLOTILLE 25F NOUVELLE CALEDONIE</t>
  </si>
  <si>
    <t>051P028</t>
  </si>
  <si>
    <t>BN BREST - LASEM PERS SSA</t>
  </si>
  <si>
    <t>BASE NAVALE DE BREST - LASEM PERSONNEL SSA</t>
  </si>
  <si>
    <t>010L3AQ</t>
  </si>
  <si>
    <t>RSMA REUNION  - PARTIE RES.</t>
  </si>
  <si>
    <t>REGIMENT DU SERVICE MILITAIRE ADAPTE - REUNION - PARTIE RESERVES</t>
  </si>
  <si>
    <t>013E166</t>
  </si>
  <si>
    <t>CNSO - RSV</t>
  </si>
  <si>
    <t>CNSO - PARTIE RESERVE</t>
  </si>
  <si>
    <t>0ABC0D4</t>
  </si>
  <si>
    <t>PRSD METZ</t>
  </si>
  <si>
    <t>POSTE RSD METZ</t>
  </si>
  <si>
    <t>05WY000</t>
  </si>
  <si>
    <t>BREST BSL</t>
  </si>
  <si>
    <t>BREST BRIGADE DE SURVEILLANCE DU LITTORAL</t>
  </si>
  <si>
    <t>05WZ000</t>
  </si>
  <si>
    <t>BREST GRP GEND</t>
  </si>
  <si>
    <t>BREST GROUPEMENT DE GENDARMERIE</t>
  </si>
  <si>
    <t>05X0000</t>
  </si>
  <si>
    <t>42028</t>
  </si>
  <si>
    <t>CENTRE ADMINISTRATIF DU COMMISSARIAT INDISPONIBLE</t>
  </si>
  <si>
    <t>05X6000</t>
  </si>
  <si>
    <t>SHOM</t>
  </si>
  <si>
    <t>SERVICE HYDROGRAPHIQUE ET OCEANOGRAPHIQUE DE LA MARINE</t>
  </si>
  <si>
    <t>02ERXDC</t>
  </si>
  <si>
    <t>02FCFJ8</t>
  </si>
  <si>
    <t>02FZA53</t>
  </si>
  <si>
    <t>02FOH9R</t>
  </si>
  <si>
    <t>02EVBDT</t>
  </si>
  <si>
    <t>02FOH9U</t>
  </si>
  <si>
    <t>EDCM</t>
  </si>
  <si>
    <t>ESCADRON DE DETECTION ET CONTROLE MOBILES</t>
  </si>
  <si>
    <t>0A7O001</t>
  </si>
  <si>
    <t>FREMM BRETAGNE - SERVICE HYG SANTE</t>
  </si>
  <si>
    <t>FREGATE MULTI-MISSIONS BRETAGNE - SERVICE HYGIENE SANTE</t>
  </si>
  <si>
    <t>010C19E</t>
  </si>
  <si>
    <t>RSMA MARTINIQUE - PARTIE RESERVES</t>
  </si>
  <si>
    <t>REGIMENT DU SERVICE MILITAIRE ADAPTE - MARTINIQUE - PARTIE RESERVES</t>
  </si>
  <si>
    <t>02FMB2O</t>
  </si>
  <si>
    <t>COMMANDEMENT 1ER GMS</t>
  </si>
  <si>
    <t>COMMANDEMENT 1ER GROUPEMENT DE MOYENS SPECIALISES 06.532</t>
  </si>
  <si>
    <t>06D107A</t>
  </si>
  <si>
    <t>04UK077</t>
  </si>
  <si>
    <t>DMD ZDE - DMD DU HAUT-RHIN</t>
  </si>
  <si>
    <t>DELEGATION MILITAIRE DEPARTEMENTALE DU HAUT-RHIN (68) - (DMD = CDC 152°RI COLMAR)   (68.571)</t>
  </si>
  <si>
    <t>047R3AX</t>
  </si>
  <si>
    <t>GRS NE - 8E RA - NANCY - RO2</t>
  </si>
  <si>
    <t>GRS NE - 8E RA - CIRFA NANCY - STRUCTURE D'ACCUEIL DE LA RO2</t>
  </si>
  <si>
    <t>04C505H</t>
  </si>
  <si>
    <t>05EL073</t>
  </si>
  <si>
    <t>PCA - RESERVE</t>
  </si>
  <si>
    <t>PCA - CELLULE RESERVE OPERATIONNELLE</t>
  </si>
  <si>
    <t>058O024</t>
  </si>
  <si>
    <t>SAMHA - RESERVE</t>
  </si>
  <si>
    <t>SAMHA - CELLULE RESERVE OPERATIONNELLE</t>
  </si>
  <si>
    <t>06OE000</t>
  </si>
  <si>
    <t>UNITES CSFA DE LA BA 721 ROCHEFORT</t>
  </si>
  <si>
    <t>UNITES CSFA DE LA BASE AERIENNE 721 ROCHEFORT</t>
  </si>
  <si>
    <t>04UK083</t>
  </si>
  <si>
    <t>DMD ZDE - DMD DE LA HAUTE-SAONE</t>
  </si>
  <si>
    <t>DELEGATION MILITAIRE DEPARTEMENTALE DE LA HAUTE-SAONE  (70) - (DMD = CDC BA 116 AIR)</t>
  </si>
  <si>
    <t>05DI002</t>
  </si>
  <si>
    <t>HIA LEGOUEST - RESERVE</t>
  </si>
  <si>
    <t>HIA LEGOUEST - CELLULE RESERVE OPERATIONNELLE</t>
  </si>
  <si>
    <t>05DI003</t>
  </si>
  <si>
    <t>HIA LEGOUEST - SITE METZ</t>
  </si>
  <si>
    <t>HOPITAL D'INSTRUCTION DES ARMEES LEGOUEST - SITE METZ</t>
  </si>
  <si>
    <t>085H03R</t>
  </si>
  <si>
    <t>DSAF</t>
  </si>
  <si>
    <t>DIRECTION DES SERVICES ADMINISTRATIFS ET FINANCIERS</t>
  </si>
  <si>
    <t>06YE000</t>
  </si>
  <si>
    <t>DIRECTION DE LA SECURITE AERONAUTIQUE</t>
  </si>
  <si>
    <t>DIRECTION DE LA SECURITE AERONAUTIQUE D'ETAT</t>
  </si>
  <si>
    <t>02FF034</t>
  </si>
  <si>
    <t>CFSS</t>
  </si>
  <si>
    <t>CENTRE DE FORMATION A LA SURVIE ET AU SAUVETAGE</t>
  </si>
  <si>
    <t>02FF035</t>
  </si>
  <si>
    <t>CIIRAA - CAZAUX</t>
  </si>
  <si>
    <t>CENTRE D'INSTRUCTION ET D'INFORMATION DE RESERVE DE L'ARMEE DE L'AIR - CAZAUX</t>
  </si>
  <si>
    <t>08BW0E4</t>
  </si>
  <si>
    <t>ALFAN ANTBREST - COMFRMARFOR HRF/N0B</t>
  </si>
  <si>
    <t>ALFAN ANT BREST - COMFRMARFOR HRF/N0B</t>
  </si>
  <si>
    <t>09N5004</t>
  </si>
  <si>
    <t>DRHAAE/DIR/PARIS</t>
  </si>
  <si>
    <t>DRHAAE : DIRECTION PARIS</t>
  </si>
  <si>
    <t>09XA057</t>
  </si>
  <si>
    <t>COM TN - DIV PIL JEUN - CEL EMIAZDS OUES</t>
  </si>
  <si>
    <t>COMMANDEMENT TERRE POUR LE TERRITOIRE NATIONAL - DIV PIL JEUN - CEL EMIAZDS OUEST</t>
  </si>
  <si>
    <t>09XA058</t>
  </si>
  <si>
    <t>COM TN - DIV PIL JEUN - CEL EMIAZDS SUD-</t>
  </si>
  <si>
    <t>COMMANDEMENT TERRE POUR LE TERRITOIRE NATIONAL - DIV PIL JEUN - CEL EMIAZDS SUD-EST</t>
  </si>
  <si>
    <t>09XA059</t>
  </si>
  <si>
    <t>COMMANDEMENT TERRE POUR LE TERRITOIRE NATIONAL - DIV PIL JEUN - CEL EMIAZDS SUD-OUEST</t>
  </si>
  <si>
    <t>08BV6KA</t>
  </si>
  <si>
    <t>CERH PC - BGMRHC-ANT-BDX</t>
  </si>
  <si>
    <t>CERH PC - BGMRHC - ANTENNE BORDEAUX</t>
  </si>
  <si>
    <t>06CM02L</t>
  </si>
  <si>
    <t>DEPM-BRUZ</t>
  </si>
  <si>
    <t>UDGA103171 : DÉPARTEMENT ÉTUDES ET PROJETS MINISTÉRIELS - BRUZ</t>
  </si>
  <si>
    <t>0AH0000</t>
  </si>
  <si>
    <t>DICOM GABON</t>
  </si>
  <si>
    <t>DIRECTION DU COMMISSARIAT DU GABON</t>
  </si>
  <si>
    <t>0AH3000</t>
  </si>
  <si>
    <t>DICOM NLLE CALEDONIE</t>
  </si>
  <si>
    <t>DIRECTION DU COMMISSARIAT DE LA NOUVELLE CALEDONIE</t>
  </si>
  <si>
    <t>0AH4000</t>
  </si>
  <si>
    <t>DICOM LA REUNION MAYOTTE</t>
  </si>
  <si>
    <t>DIRECTION DU COMMISSARIAT LA REUNION MAYOTTE</t>
  </si>
  <si>
    <t>06CM04A</t>
  </si>
  <si>
    <t>DCS-BISCARROSSE</t>
  </si>
  <si>
    <t>UDGA121432 : DÉPARTEMENT CENTRE DE SERVICES - BISCARROSSE</t>
  </si>
  <si>
    <t>01E6000</t>
  </si>
  <si>
    <t>1ER RCA</t>
  </si>
  <si>
    <t>1ER REGIMENT DE CHASSEURS D'AFRIQUE</t>
  </si>
  <si>
    <t>047K000</t>
  </si>
  <si>
    <t>1ER RCP</t>
  </si>
  <si>
    <t>1ER REGIMENT DE CHASSEURS PARACHUTISTES</t>
  </si>
  <si>
    <t>06QM006</t>
  </si>
  <si>
    <t>C/BAT/MANEU</t>
  </si>
  <si>
    <t>GROUPE DES ECOLES DU POULMIC ELEVES - COURS BAT MANOEUVRIER</t>
  </si>
  <si>
    <t>06QM007</t>
  </si>
  <si>
    <t>C/BAT/NAVIT</t>
  </si>
  <si>
    <t>GROUPE DES ECOLES DU POULMIC ELEVES - COURS DU BAT NAVIGATEUR TIMONIER</t>
  </si>
  <si>
    <t>06QM008</t>
  </si>
  <si>
    <t>C/BS/GUETF</t>
  </si>
  <si>
    <t>GROUPE DES ECOLES DU POULMIC ELEVES - COURS BS GUETTEUR DE LA FLOTTE</t>
  </si>
  <si>
    <t>06QM009</t>
  </si>
  <si>
    <t>C/BS/MANEU</t>
  </si>
  <si>
    <t>GROUPE DES ECOLES DU POULMIC ELEVES - COURS BS MANOEUVRIER</t>
  </si>
  <si>
    <t>06QM010</t>
  </si>
  <si>
    <t>C/BS/NAVIT/1</t>
  </si>
  <si>
    <t>GROUPE DES ECOLES DU POULMIC ELEVES - COURS BS NAVIGATEUR TIMONIER PHASE 1</t>
  </si>
  <si>
    <t>06QM011</t>
  </si>
  <si>
    <t>C/BS/NAVIT/2</t>
  </si>
  <si>
    <t>GROUPE DES ECOLES DU POULMIC ELEVES - COURS BS NAVIGATEUR TIMONIER PHASE 2</t>
  </si>
  <si>
    <t>06QM012</t>
  </si>
  <si>
    <t>C/BS/HYDRO</t>
  </si>
  <si>
    <t>GROUPE DES ECOLES DU POULMIC ELEVES - COURS BS HYDRO</t>
  </si>
  <si>
    <t>06QM013</t>
  </si>
  <si>
    <t>C/VOA</t>
  </si>
  <si>
    <t>GROUPE DES ECOLES DU POULMIC ELEVES - COURS VOLONTAIRES ASPIRANTS</t>
  </si>
  <si>
    <t>06QM014</t>
  </si>
  <si>
    <t>C/OSC COURT</t>
  </si>
  <si>
    <t>GROUPE DES ECOLES DU POULMIC ELEVES - COURS OSC COURT</t>
  </si>
  <si>
    <t>06QM015</t>
  </si>
  <si>
    <t>C/OSC 1</t>
  </si>
  <si>
    <t>GROUPE DES ECOLES DU POULMIC ELEVES - COURS OSC UN</t>
  </si>
  <si>
    <t>011L3Q5</t>
  </si>
  <si>
    <t>ESID IDF-USID VSLES-STR SGL-ANT MSN LFE</t>
  </si>
  <si>
    <t>ESID IDF - USID VERSAILLES - SIM - SECTEUR GS SAINT-GERMAIN EN LAYE - ANTENNE MAISONS LAFFITTE</t>
  </si>
  <si>
    <t>04AC000</t>
  </si>
  <si>
    <t>CMFP - STAGIAIRES - NDO</t>
  </si>
  <si>
    <t>CENTRE MILITAIRE DE FORMATION PROFESSIONNELLE - STAGIAIRES - NDO</t>
  </si>
  <si>
    <t>06AU000</t>
  </si>
  <si>
    <t>AUTRES U  AIR DE LA BA 113 ST-DIZIER</t>
  </si>
  <si>
    <t>AUTRES UNITES  AIR DE LA BASE AERIENNE 113 SAINT-DIZIER</t>
  </si>
  <si>
    <t>06G0000</t>
  </si>
  <si>
    <t>EMAT - CFM/TERRE</t>
  </si>
  <si>
    <t>06G1000</t>
  </si>
  <si>
    <t>EMAT - CSRM</t>
  </si>
  <si>
    <t>06G2000</t>
  </si>
  <si>
    <t>06G4000</t>
  </si>
  <si>
    <t>EMAT - SIRPA/TERRE</t>
  </si>
  <si>
    <t>05YG000</t>
  </si>
  <si>
    <t>ALFAN EMTOULON</t>
  </si>
  <si>
    <t>ETAT-MAJOR FORCE D'ACTION NAVALE</t>
  </si>
  <si>
    <t>00F09G0</t>
  </si>
  <si>
    <t>1ER RGT INF - UIR</t>
  </si>
  <si>
    <t>1ER RI - UNITE D'INTERVENTION DE RESERVE</t>
  </si>
  <si>
    <t>042N9X6</t>
  </si>
  <si>
    <t>7E RMAT - UIR</t>
  </si>
  <si>
    <t>7E REGIMENT DU MATERIEL - UNITE D'INTERVENTION DE RESERVE</t>
  </si>
  <si>
    <t>08172E8</t>
  </si>
  <si>
    <t>169EME AM - MONT LOUIS COLLIOURE</t>
  </si>
  <si>
    <t>11EME CENTRE MEDICAL DES ARMEES - 169EME ANTENNE MEDICALE</t>
  </si>
  <si>
    <t>08172DB</t>
  </si>
  <si>
    <t>167EME AM - CARCASSONNE</t>
  </si>
  <si>
    <t>11EME CENTRE MEDICAL DES ARMEES - 167EME ANTENNE MEDICALE</t>
  </si>
  <si>
    <t>0A8900Q</t>
  </si>
  <si>
    <t>CFIM 11E BP - CAMP DE CAYLUS - BLES ADT</t>
  </si>
  <si>
    <t>CFIM 11E BP - CAMP DE CAYLUS - BLESSES DE L'ARMEE DE TERRE</t>
  </si>
  <si>
    <t>0AAA000</t>
  </si>
  <si>
    <t>CFM LE GOFFIC</t>
  </si>
  <si>
    <t>COMPAGNIE DE FUSILIERS MARINS LE GOFFIC</t>
  </si>
  <si>
    <t>08DA01J</t>
  </si>
  <si>
    <t>MUT - HFP CLERMONT-FERRAND</t>
  </si>
  <si>
    <t>HARMONIE FONCTION PUBLIQUE CLERMONT-FERRAND</t>
  </si>
  <si>
    <t>0AIZ11Y</t>
  </si>
  <si>
    <t>TPT COZ</t>
  </si>
  <si>
    <t>COORDINATION DU TRANSPORT EN ILE DE FRANCE</t>
  </si>
  <si>
    <t>00K98R5</t>
  </si>
  <si>
    <t>DIV SPEC TER - BLESSES ADT</t>
  </si>
  <si>
    <t>09RW069</t>
  </si>
  <si>
    <t>COMBDD AMS ANT SAUMUR AUMON CATH</t>
  </si>
  <si>
    <t>COMBDD ANGERS LE MANS SAUMUR - ANTENNE SAUMUR - AUMONERIE CATHOLIQUE</t>
  </si>
  <si>
    <t>09RW06A</t>
  </si>
  <si>
    <t>PRYTANEE  LA FLECHE - AUMON CATH</t>
  </si>
  <si>
    <t>PRYTANEE MILITAIRE FLECHE - AUMONERIE CATHOLIQUE</t>
  </si>
  <si>
    <t>09RW06B</t>
  </si>
  <si>
    <t>COMBDD  ANGOULEME AUMONE</t>
  </si>
  <si>
    <t>COMBDD ANGOULEME - AUMONERIE CATHOLIQUE</t>
  </si>
  <si>
    <t>046U9OA</t>
  </si>
  <si>
    <t>RGT MED - RMED - UIR</t>
  </si>
  <si>
    <t>REGIMENT MEDICAL - RGT MED - UNITE D'INTERVENTION DE RESERVE</t>
  </si>
  <si>
    <t>02FDNBI</t>
  </si>
  <si>
    <t>019L464</t>
  </si>
  <si>
    <t>132E RIC - ECD EPM NEUBOURG</t>
  </si>
  <si>
    <t>132E RIC - ELEMENT CYNO DE DETECTION DE L'ETS DE MUNITIONS ALSACE LORRAINE DE NEUBOURG</t>
  </si>
  <si>
    <t>MERTZWILLER</t>
  </si>
  <si>
    <t>081U091</t>
  </si>
  <si>
    <t>1ER GV - TOULON</t>
  </si>
  <si>
    <t>9EME CENTRE MEDICAL DES ARMEES - 1ER GROUPE VETERINAIRE</t>
  </si>
  <si>
    <t>011I562</t>
  </si>
  <si>
    <t>ESID METZ-USID VERDUN-ANT ETAIN</t>
  </si>
  <si>
    <t>ESID METZ - USID VERDUN - ANTENNE ETAIN</t>
  </si>
  <si>
    <t>05BZBBD</t>
  </si>
  <si>
    <t>DCSSA - BAAR</t>
  </si>
  <si>
    <t>DIRECTION CENTRALE DU SERVICE DE SANTE DES ARMEES - BUREAU AFFAIRES ADMINISTRATIVES RESERVEES</t>
  </si>
  <si>
    <t>0AB6060</t>
  </si>
  <si>
    <t>DSNJ - CHARGE MISS COORD  SYNTH</t>
  </si>
  <si>
    <t>DSNJ - CHARGE DE MISSION COORDINATION SYNTHESES</t>
  </si>
  <si>
    <t>09RW09W</t>
  </si>
  <si>
    <t>GGD2A - GGD CORSE SUD AUM CATHO</t>
  </si>
  <si>
    <t>GROUPEMENT DE GENDARMERIE DEPARTEMENTALE  CORSE SUD AUMONERIE CATHOLIQUE</t>
  </si>
  <si>
    <t>09RW09X</t>
  </si>
  <si>
    <t>GGD2B - GGD HT CORSE AUM CATHO</t>
  </si>
  <si>
    <t>GROUPEMENT DE GENDARMERIE DEPARTEMENTALE  HAUTE CORSE AUMONERIE CATHOLIQUE</t>
  </si>
  <si>
    <t>09RW09Y</t>
  </si>
  <si>
    <t>RG PACA  AUM CATHO</t>
  </si>
  <si>
    <t>REGION DE GENDARMERIE PROVENCE ALPES COTE D'AZUR AUMONERIE CATHOLIQUE</t>
  </si>
  <si>
    <t>06036VU</t>
  </si>
  <si>
    <t>SIMMT - RO2 - SETM - DET GIEN - ANT FOUR</t>
  </si>
  <si>
    <t>SIMMT - STRUCTURE D'ACCUEIL DE LA RO2 - SETM - DETACHEMENT GIEN - ANTENNE FOURCHAMBAULT</t>
  </si>
  <si>
    <t>06036VV</t>
  </si>
  <si>
    <t>SIMMT - RO2 - SAE - DET VAYRES</t>
  </si>
  <si>
    <t>SIMMT - STRUCTURE D'ACCUEIL DE LA RO2 - SAE - DETACHEMENT VAYRES</t>
  </si>
  <si>
    <t>0A2R000</t>
  </si>
  <si>
    <t>ZIG NCY NANCY VERNEAU BLANDAN</t>
  </si>
  <si>
    <t>0A2Y000</t>
  </si>
  <si>
    <t>BDD PHALSBOURG COUTS INDIVIS</t>
  </si>
  <si>
    <t>06PM000</t>
  </si>
  <si>
    <t>UNITES DRHAA DE LA BA 921 TAVERNY</t>
  </si>
  <si>
    <t>UNITES DRHAA DE LA BASE AERIENNE 921 TAVERNY</t>
  </si>
  <si>
    <t>05DL143</t>
  </si>
  <si>
    <t>05DF000</t>
  </si>
  <si>
    <t>HIA PERCY</t>
  </si>
  <si>
    <t>HOPITAL D'INSTRUCTION DES ARMEES PERCY</t>
  </si>
  <si>
    <t>05DE000</t>
  </si>
  <si>
    <t>HIA BEGIN</t>
  </si>
  <si>
    <t>HOPITAL D'INSTRUCTION DES ARMEES BEGIN</t>
  </si>
  <si>
    <t>05DG000</t>
  </si>
  <si>
    <t>HIA ROBERT PICQUE</t>
  </si>
  <si>
    <t>HOPITAL D'INSTRUCTION DES ARMEES ROBERT PICQUE</t>
  </si>
  <si>
    <t>05DH000</t>
  </si>
  <si>
    <t>HIA DESGENETTES</t>
  </si>
  <si>
    <t>HOPITAL D'INSTRUCTION DES ARMEES DESGENETTES</t>
  </si>
  <si>
    <t>016O094</t>
  </si>
  <si>
    <t>DID PAPEETE-ANT PAPEETE</t>
  </si>
  <si>
    <t>DIRECTION D INFRASTRUCTURE DE LA DEFENSE DE PAPEETE - ANTENNE PAPEETE</t>
  </si>
  <si>
    <t>06FI000</t>
  </si>
  <si>
    <t>DRHAT - (F) FORM. INTERNATIONAL - ONU</t>
  </si>
  <si>
    <t>06FJ000</t>
  </si>
  <si>
    <t>DRHAT - (F) FORM. INTERNAT - OTAN</t>
  </si>
  <si>
    <t>DRHAT - (F) FORM. INTERNATIONAL - OTAN</t>
  </si>
  <si>
    <t>06FK000</t>
  </si>
  <si>
    <t>DRHAT - (F) FORM. INTERNATIONAL - UE</t>
  </si>
  <si>
    <t>06FL000</t>
  </si>
  <si>
    <t>DRHAT - (F) IJS</t>
  </si>
  <si>
    <t>06FM000</t>
  </si>
  <si>
    <t>DRHAT - (F) OMIAT</t>
  </si>
  <si>
    <t>06QU006</t>
  </si>
  <si>
    <t>C/TECRAP</t>
  </si>
  <si>
    <t>06QU008</t>
  </si>
  <si>
    <t>ECOLE APPLICATION MILIT ENERGIE ATOMIQUE ELEVES</t>
  </si>
  <si>
    <t>06QU010</t>
  </si>
  <si>
    <t>C/TECRAP SUP</t>
  </si>
  <si>
    <t>COURS TECHNICIEN SUPERIEUR RADIOPROTECTION</t>
  </si>
  <si>
    <t>06QU011</t>
  </si>
  <si>
    <t>EAMEA STAGE</t>
  </si>
  <si>
    <t>ECOLE DES APPLICATIONS MILITAIRES DE L'ENERGIE ATOMIQUE ELEVES - EAMEA STAGE</t>
  </si>
  <si>
    <t>05LG0AG</t>
  </si>
  <si>
    <t>SOUS DIRECTION TECHNIQUE</t>
  </si>
  <si>
    <t>05NX000</t>
  </si>
  <si>
    <t>AMETHYSTE BLEU</t>
  </si>
  <si>
    <t>SNA AMETHYSTE EQUIPAGE BLEU</t>
  </si>
  <si>
    <t>08DK000</t>
  </si>
  <si>
    <t>34F PRIMAUGUET</t>
  </si>
  <si>
    <t>FLOTILLE 34F PRIMAUGUET</t>
  </si>
  <si>
    <t>05NY000</t>
  </si>
  <si>
    <t>AMETHYSTE RG</t>
  </si>
  <si>
    <t>SNA AMETHYSTE EQUIPAGE ROUGE</t>
  </si>
  <si>
    <t>0ADN000</t>
  </si>
  <si>
    <t>SAINT NAZAIRE PMSP</t>
  </si>
  <si>
    <t>SAINT NAZAIRE PELOTON SURETE MARITIME ET PORTUAIRE</t>
  </si>
  <si>
    <t>05Y09L1</t>
  </si>
  <si>
    <t>DIRISI TLN - CIRISI SOLENZARA CI RSV N1</t>
  </si>
  <si>
    <t>DIRISI TOULON - CIRISI SOLENZARA CI RSV N 1</t>
  </si>
  <si>
    <t>00ZK49K</t>
  </si>
  <si>
    <t>GIS1/CCL1</t>
  </si>
  <si>
    <t>COMPAGNIE DE COMMANDEMENT ET DE LOGISTIQUE 1 (20)</t>
  </si>
  <si>
    <t>05BU337</t>
  </si>
  <si>
    <t>PPE - OL MARINE CORPS - QUANTICO (USA)</t>
  </si>
  <si>
    <t>PPE - OFFICIER DE LIAISON MARINE CORPS - QUANTICO (ETATS-UNIS)</t>
  </si>
  <si>
    <t>05BU209</t>
  </si>
  <si>
    <t>PPE - OFF ECHANGE IA - ULM (ALL)</t>
  </si>
  <si>
    <t>PPE - OFFICIERS D'ECHANGE INTERARMEES - ULM (ALLEMAGNE)</t>
  </si>
  <si>
    <t>05BU230</t>
  </si>
  <si>
    <t>PPE - OE SPMARFOR - ROTA (ESP)</t>
  </si>
  <si>
    <t>PPE - OFFICIER D'ECHANGE SPMARFOR - ROTA (ESPAGNE)</t>
  </si>
  <si>
    <t>05BU289</t>
  </si>
  <si>
    <t>PPE - MMF JFC BRUNSSUM (NL)</t>
  </si>
  <si>
    <t>PPE - COMMANDEMENT DES FORCES INTERALLIEES (JFC HQ)  BRUNSSUM (NL)</t>
  </si>
  <si>
    <t>0ABS000</t>
  </si>
  <si>
    <t>DAR-DEL CSE</t>
  </si>
  <si>
    <t>DELEGATION A L'ACCOMPAGNEMENT REGIONAL - DELEGUE CORSE</t>
  </si>
  <si>
    <t>0ABT000</t>
  </si>
  <si>
    <t>DAR-DEL NELLE-AQNE</t>
  </si>
  <si>
    <t>DELEGATION A L'ACCOMPAGNEMENT REGIONAL - DELEGUE NOUVELLE-AQUITAINE</t>
  </si>
  <si>
    <t>06W4010</t>
  </si>
  <si>
    <t>SRM CENTRE CIRFA M DIJON</t>
  </si>
  <si>
    <t>06W4011</t>
  </si>
  <si>
    <t>SRM CENTRE CIRFA M GRENOBL</t>
  </si>
  <si>
    <t>SRM CENTRE CIRFA M GRENOBLE</t>
  </si>
  <si>
    <t>06OL000</t>
  </si>
  <si>
    <t>U CSFA DU DET AIR AL DHAFRA - EAU</t>
  </si>
  <si>
    <t>UNITES CSFA DU DETACHEMENT AIR AL DHAFRA - EMIRATS ARABES UNIS</t>
  </si>
  <si>
    <t>0679000</t>
  </si>
  <si>
    <t>EMM GPEEC</t>
  </si>
  <si>
    <t>EMM GES PREV DES EFF EMP ET COMPETENCES</t>
  </si>
  <si>
    <t>067L018</t>
  </si>
  <si>
    <t>15  CMA - 126  AM - RESERVE</t>
  </si>
  <si>
    <t>126EME AM - CELLULE RESERVE OPERATIONNELLE</t>
  </si>
  <si>
    <t>067L022</t>
  </si>
  <si>
    <t>124EME AM - SAINT JACQUES DE LA LANDE</t>
  </si>
  <si>
    <t>15EME CENTRE MEDICAL DES ARMEES - 124EME ANTENNE MEDICALE</t>
  </si>
  <si>
    <t>06OF000</t>
  </si>
  <si>
    <t>UNITES CSFA DE LA BA 722 SAINTES</t>
  </si>
  <si>
    <t>UNITES CSFA DE LA BASE AERIENNE 722 SAINTES</t>
  </si>
  <si>
    <t>06OG000</t>
  </si>
  <si>
    <t>U CSFA BA 749 GRENOBLE (-MONTBONNOT)</t>
  </si>
  <si>
    <t>UNITES CSFA DE LA BASE AERIENNE 749 GRENOBLE (-MONTBONNOT)</t>
  </si>
  <si>
    <t>06721A0</t>
  </si>
  <si>
    <t>DIR SIMU - RES AIR</t>
  </si>
  <si>
    <t>DIRECTION SIMU - RESERVE AIR</t>
  </si>
  <si>
    <t>05QM000</t>
  </si>
  <si>
    <t>P606 DUMBEA</t>
  </si>
  <si>
    <t>VEDETTE DE GENDARMERIE P606 DUMBEA</t>
  </si>
  <si>
    <t>0632A54</t>
  </si>
  <si>
    <t>SITE LUNEVILLE</t>
  </si>
  <si>
    <t>05UP1LN</t>
  </si>
  <si>
    <t>CECMED AMIRAUT - COMILI SIX FOURS</t>
  </si>
  <si>
    <t>08DEA9T</t>
  </si>
  <si>
    <t>CECC</t>
  </si>
  <si>
    <t>CENTRE D'EXPERTISE DU COMBAT COLLABORATIF</t>
  </si>
  <si>
    <t>0169998</t>
  </si>
  <si>
    <t>2E RPIMA - ELEMENT CYNOTECHNIQUE</t>
  </si>
  <si>
    <t>2E RPIMA - ELEMENT CYNOTECHNIQUE DE DETECTION PLAINE DES CAFRES</t>
  </si>
  <si>
    <t>066V00G</t>
  </si>
  <si>
    <t>POLE RH SEC - PC</t>
  </si>
  <si>
    <t>0AD300E</t>
  </si>
  <si>
    <t>NON DISPONIBLE EN ORGANISATION MER - FORMATION MARINE - BREST</t>
  </si>
  <si>
    <t>042R524</t>
  </si>
  <si>
    <t>12E BSMAT - CTA - NVY PX</t>
  </si>
  <si>
    <t>12E BASE DE SOUTIEN DU MATERIEL - CODE TECHNIQUE APPROVISIONNEMENT - NEUVY PAILLOUX</t>
  </si>
  <si>
    <t>042R542</t>
  </si>
  <si>
    <t>12E BSMAT - DET GIEN</t>
  </si>
  <si>
    <t>12E BASE DE SOUTIEN DU MATERIEL - DETACHEMENT GIEN</t>
  </si>
  <si>
    <t>0467000</t>
  </si>
  <si>
    <t>EM 9E BIMA</t>
  </si>
  <si>
    <t>ETAT MAJOR DE LA 9E BRIGADE D'INFANTERIE DE MARINE</t>
  </si>
  <si>
    <t>09O93HZ</t>
  </si>
  <si>
    <t>CICOS - COMBDD VERDUN</t>
  </si>
  <si>
    <t>CICOS - COMMANDEMENT DE LA BASE DE DEFENSE DE VERDUN</t>
  </si>
  <si>
    <t>0A8U013</t>
  </si>
  <si>
    <t>ANT ACT SOC CHÂTEAUDUN</t>
  </si>
  <si>
    <t>ANTENNE D'ACTION SOCIALE CHÂTEAUDUN</t>
  </si>
  <si>
    <t>01E2814</t>
  </si>
  <si>
    <t>EMHM - GR MIL HAUTE MONTAGNE</t>
  </si>
  <si>
    <t>ECOLE MILITAIRE DE HAUTE MONTAGNE - GROUPE MILITAIRE DE HAUTE MONTAGNE</t>
  </si>
  <si>
    <t>0176115</t>
  </si>
  <si>
    <t>RIMAPNC - ANTENNE NOUMEA</t>
  </si>
  <si>
    <t>REGIMENT D'INFANTERIE DE MARINE DU PACIFIQUE DE NOUVELLE-CALEDONIE - ANTENNE NOUMEA</t>
  </si>
  <si>
    <t>0ALY000</t>
  </si>
  <si>
    <t>DETFORFUSCO DJIBOUTI</t>
  </si>
  <si>
    <t>DETACHEMENT FORFUSCO DJIBOUTI</t>
  </si>
  <si>
    <t>06VF000</t>
  </si>
  <si>
    <t>MARS CIE GEND</t>
  </si>
  <si>
    <t>MARSEILLE COMPAGNIE DE GENDARMES</t>
  </si>
  <si>
    <t>06VG000</t>
  </si>
  <si>
    <t>TEMERAIRE RG</t>
  </si>
  <si>
    <t>SNLE LE TEMERAIRE EQUIPAGE ROUGE</t>
  </si>
  <si>
    <t>0A8S00O</t>
  </si>
  <si>
    <t>ANT ACT SOC DESGENETTES</t>
  </si>
  <si>
    <t>ANTENNE D'ACTION SOCIALE DESGENETTES</t>
  </si>
  <si>
    <t>0A8S00T</t>
  </si>
  <si>
    <t>SECT CLERMONT-FD</t>
  </si>
  <si>
    <t>SECTEUR CLERMONT-FERRAND</t>
  </si>
  <si>
    <t>00FU000</t>
  </si>
  <si>
    <t>2E RIMA</t>
  </si>
  <si>
    <t>2E REGIMENT D'INFANTERIE DE MARINE</t>
  </si>
  <si>
    <t>01HE711</t>
  </si>
  <si>
    <t>DIRISI RNS - DET SIC LE MANS</t>
  </si>
  <si>
    <t>DIRISI RENNES - CIRISI TOURS DETACHEMENT SIC LE MANS</t>
  </si>
  <si>
    <t>047V696</t>
  </si>
  <si>
    <t>13E RGT GENIE - CHA MIL AUTRANS</t>
  </si>
  <si>
    <t>13E REGIMENT DU GENIE - CHALET MILITAIRE AUTRANS</t>
  </si>
  <si>
    <t>AUTRANS-MEAUDRE EN VERCORS</t>
  </si>
  <si>
    <t>03ZN19A</t>
  </si>
  <si>
    <t>INSP ARMEE TERRE - INSPECTION EOD NEDEX</t>
  </si>
  <si>
    <t>INSPECTION DE L'ARMEE DE TERRE - INSPECTION TECHNIQUE DU TRAITEMENT DU DANGER MUNEX</t>
  </si>
  <si>
    <t>042OA9T</t>
  </si>
  <si>
    <t>8E RGT MAT - CTA - DET VERSAILLES</t>
  </si>
  <si>
    <t>8E REGIMENT DU MATERIEL - CODE TECHNIQUE APPROVISIONNEMENT - DET VERSAILLES</t>
  </si>
  <si>
    <t>00RC244</t>
  </si>
  <si>
    <t>EM DEFENSE - 244</t>
  </si>
  <si>
    <t>ETAT-MAJOR DE DEFENSE - 244</t>
  </si>
  <si>
    <t>00RC258</t>
  </si>
  <si>
    <t>EM DEFENSE - 258</t>
  </si>
  <si>
    <t>ETAT-MAJOR DE DEFENSE - 258</t>
  </si>
  <si>
    <t>04UK2KE</t>
  </si>
  <si>
    <t>COM-IAZDS EST - ANT CMDT FFECSA</t>
  </si>
  <si>
    <t>COMMANDEMENT INTERARMEES DE ZONE DE DEFENSE ET DE SECURITE EST - ANTENNE COMMANDEMENT DES FFECSA</t>
  </si>
  <si>
    <t>085EA6P</t>
  </si>
  <si>
    <t>HMS LYME BAY</t>
  </si>
  <si>
    <t>052P4M2</t>
  </si>
  <si>
    <t>CENTRE INSTRUCT SISSONNE</t>
  </si>
  <si>
    <t>CENTRE D'INSTRUCTION ELEMENTAIRE DE CONDUITE SISSONNE</t>
  </si>
  <si>
    <t>011F6CF</t>
  </si>
  <si>
    <t>REG POLY CUGNAUX</t>
  </si>
  <si>
    <t>REGIE POLYVALENTE CUGNAUX</t>
  </si>
  <si>
    <t>052P4M4</t>
  </si>
  <si>
    <t>CENTRE INSTRUCT CASTELSARRASIN</t>
  </si>
  <si>
    <t>06T601H</t>
  </si>
  <si>
    <t>ECO TECH ELV - ECO TECH ELV SALON DE PRO</t>
  </si>
  <si>
    <t>ECOLE TECHNIQUE ELEVES - ECOLE TECHNIQUE ELEVES SALON DE PROVENCE</t>
  </si>
  <si>
    <t>00RUAMP</t>
  </si>
  <si>
    <t>EM ARMEES - OE CYBER DD OPS HQ</t>
  </si>
  <si>
    <t>ETAT-MAJOR DES ARMEES - OE CYBER DEFENCE DIGITAL OPERATIONS HQ - DD OPS HQ - CORSHAM (RU)</t>
  </si>
  <si>
    <t>05LF0YY</t>
  </si>
  <si>
    <t>GROUPE PROJET E2C PHILADELPHIE</t>
  </si>
  <si>
    <t>PHILADELPHIE</t>
  </si>
  <si>
    <t>00RC3M4</t>
  </si>
  <si>
    <t>EM DEFENSE - ETAT-MAJOR DE DEFENSE</t>
  </si>
  <si>
    <t>ETAT-MAJOR DE DEFENSE - 3M4</t>
  </si>
  <si>
    <t>BOSTON</t>
  </si>
  <si>
    <t>09RW0PB</t>
  </si>
  <si>
    <t>COMBDD TOULON PC - AUM PROTEST</t>
  </si>
  <si>
    <t>AUMONERIE MILITAIRE DES FORCES ARMEES - AUMONERIE PROTESTANTE</t>
  </si>
  <si>
    <t>09O93IH</t>
  </si>
  <si>
    <t>CICOS - COMBDD ANTILLES</t>
  </si>
  <si>
    <t>CICOS - COMMANDEMENT DE LA BASE DE DEFENSE DES FORCES ARMEES AUX ANTILLES</t>
  </si>
  <si>
    <t>06EY1KS</t>
  </si>
  <si>
    <t>ESID TLN - USID TLS AGGLO - REG LAMAL</t>
  </si>
  <si>
    <t>ESID TOULON - USID TOULON AGGLOMERATION - ANTENNE REGIE LAMALGUE</t>
  </si>
  <si>
    <t>0ALE000</t>
  </si>
  <si>
    <t>DEF MOB_PDM NORD-EST</t>
  </si>
  <si>
    <t>DEF MOB_POLE DEFENSE MOBILITE NORD-EST</t>
  </si>
  <si>
    <t>060K01A</t>
  </si>
  <si>
    <t>CDO KIEFFER - 44E RGT TRS - ECHANGE IA -</t>
  </si>
  <si>
    <t>COMMANDO KIEFFER - 44E RGT TRS-ECHANGE INTERARMEES - PARTICIPATIONMARINE</t>
  </si>
  <si>
    <t>019L4A7</t>
  </si>
  <si>
    <t>132E RIC - STRUCTURE D'ACCUEIL DE LA RO</t>
  </si>
  <si>
    <t>132E REGIMENT D'INFANTERIE CYNOTECHNIQUE - STRUCTURE D'ACCUEIL DE LA RO2</t>
  </si>
  <si>
    <t>09Q005U</t>
  </si>
  <si>
    <t>INF6M C/BE/QMF CUISI</t>
  </si>
  <si>
    <t>COURS FORMATION ELEMENTAIRE METIER MOT CUISI</t>
  </si>
  <si>
    <t>09RQ0AD</t>
  </si>
  <si>
    <t>BUREAU FORMATION  - ANT LAMALGUE</t>
  </si>
  <si>
    <t>BUREAU FORMATION - ANTENNE LAMALGUE</t>
  </si>
  <si>
    <t>05Z3F52</t>
  </si>
  <si>
    <t>SIAÉ - EALAT LE CANNET</t>
  </si>
  <si>
    <t>ANTENNE DSIAE / EALAT LE CANNET</t>
  </si>
  <si>
    <t>01890CG</t>
  </si>
  <si>
    <t>COM ALAT - CM BRASIDAS</t>
  </si>
  <si>
    <t>COMMANDEMENT DE L'AVIATION LEGERE DE L'ARMEE DE TERRE - CHARGE DE MISSION BRASIDAS</t>
  </si>
  <si>
    <t>085EA5Y</t>
  </si>
  <si>
    <t>TGC GIRESUN</t>
  </si>
  <si>
    <t>08C30CU</t>
  </si>
  <si>
    <t>CEPA/10 S - CEPA/10 S - EM SPRM - ISTRES</t>
  </si>
  <si>
    <t>CENTRES EXPERIMENTATIONS PRATIQUES ¿ RECEPTION AERONAV ¿ EM SPRM - ISTRES</t>
  </si>
  <si>
    <t>01890CI</t>
  </si>
  <si>
    <t>COM ALAT - PCS</t>
  </si>
  <si>
    <t>POLE DE CONDUITE DU SOUTIEN TIGRE</t>
  </si>
  <si>
    <t>09N5AMC</t>
  </si>
  <si>
    <t>08DT0EJ</t>
  </si>
  <si>
    <t>DRM-CFEEE - CFEEE-DIVOP-CGM-LES ALLUETS</t>
  </si>
  <si>
    <t>DRM-CFEEE - CENTRE DE GESTION DU PLAN MUTUALISE HF LES ALLUETS</t>
  </si>
  <si>
    <t>00RYAK5</t>
  </si>
  <si>
    <t>DIR RENS MIL - DRM-SDTA-DT-BESM-STMCO-MC</t>
  </si>
  <si>
    <t>SECTION TRANSITION ET MCO-MCS- GIENS</t>
  </si>
  <si>
    <t>09O940U</t>
  </si>
  <si>
    <t>CICOS - CULTES - COMBDD GRENOBLE  ANNECY</t>
  </si>
  <si>
    <t>CICOS - CULTES - COMBDD GRENOBLE  ANNECY CHAMBERY ANTENNE CHAMBERY AUMONERIE ISRAELITE</t>
  </si>
  <si>
    <t>042RA1V</t>
  </si>
  <si>
    <t>12E BSMAT - CTRL VAB - DET FCHBLT</t>
  </si>
  <si>
    <t>12E BSMAT - CONTROLE DES VAB  - DETACHEMENT FOURCHAMBAULT</t>
  </si>
  <si>
    <t>02ER001</t>
  </si>
  <si>
    <t>02ER003</t>
  </si>
  <si>
    <t>02ER004</t>
  </si>
  <si>
    <t>02ER006</t>
  </si>
  <si>
    <t>ESCADRON DE TRANSPORT</t>
  </si>
  <si>
    <t>ESCADRON DE TRANSPORT 00.060</t>
  </si>
  <si>
    <t>02ER007</t>
  </si>
  <si>
    <t>EH 'PARISIS' 3/67</t>
  </si>
  <si>
    <t>ESCADRON D'HELICOPTERES "PARISIS" 3/67</t>
  </si>
  <si>
    <t>02ER010</t>
  </si>
  <si>
    <t>0AHF000</t>
  </si>
  <si>
    <t>DGNUM</t>
  </si>
  <si>
    <t>DIRECTION GENERALE DU NUMERIQUE ET DES SYSTEMES D'INFORMATION ET DE COMMUNICATION</t>
  </si>
  <si>
    <t>011K42R</t>
  </si>
  <si>
    <t>ESID RENNES - CELL REG BRUZ</t>
  </si>
  <si>
    <t>ESID RENNES - CELLULE REGIE BRUZ</t>
  </si>
  <si>
    <t>01CF9MC</t>
  </si>
  <si>
    <t>ECOMIL BOURGES - RO2 - CIEC CASTELSARRAS</t>
  </si>
  <si>
    <t>ECOLES MILITAIRES DE BOURGES - STRUCTURE D'ACCUEIL DE LA RO2 - CIEC DE CASTELSARRASIN</t>
  </si>
  <si>
    <t>05EF000</t>
  </si>
  <si>
    <t>SPRA</t>
  </si>
  <si>
    <t>SERVICE DE PROTECTION RADIOLOGIQUE DES ARMEES</t>
  </si>
  <si>
    <t>06XZ000</t>
  </si>
  <si>
    <t>EMA - AUMONERIE</t>
  </si>
  <si>
    <t>EMA - AUMONERIE (R)</t>
  </si>
  <si>
    <t>05QQ000</t>
  </si>
  <si>
    <t>P610 GRAVONA</t>
  </si>
  <si>
    <t>VEDETTE DE GENDARMERIE P610 GRAVONA</t>
  </si>
  <si>
    <t>05XN00G</t>
  </si>
  <si>
    <t>0A8Q03C</t>
  </si>
  <si>
    <t>AASG MONTAUBAN</t>
  </si>
  <si>
    <t>ANTENNE D'ACTION SOCIALE GEND MONTAUBAN</t>
  </si>
  <si>
    <t>09L60SN</t>
  </si>
  <si>
    <t>02FCFIB</t>
  </si>
  <si>
    <t>04UJ1BA</t>
  </si>
  <si>
    <t>08191JD</t>
  </si>
  <si>
    <t>08191JE</t>
  </si>
  <si>
    <t>067215P</t>
  </si>
  <si>
    <t>DIR SIMU - DEPOT MUNITIONS LA REUNION</t>
  </si>
  <si>
    <t>DIR SIMU - DEPOT MUNITIONS DE LA PLAINE DES CAFRES - LA REUNION</t>
  </si>
  <si>
    <t>09O00DF</t>
  </si>
  <si>
    <t>SICO - DEPT ENVI TECH TEST</t>
  </si>
  <si>
    <t>SICO - DEPARTEMENT ENVIRONNEMENT TECHNIQUE DE REFERENCE ET DE TEST - BRUZ</t>
  </si>
  <si>
    <t>011F6C1</t>
  </si>
  <si>
    <t>ESID LYON - CELL ENV - ANT MARSEILLE</t>
  </si>
  <si>
    <t>ESID LYON - CELLULE ENVIRONNEMENT - ANTENNE MARSEILLE</t>
  </si>
  <si>
    <t>011F6C3</t>
  </si>
  <si>
    <t>ESID LYON - CELL ENV - ANT CARCASSONNE</t>
  </si>
  <si>
    <t>ESID LYON - CELLULE ENVIRONNEMENT - ANTENNE CARCASSONNE</t>
  </si>
  <si>
    <t>011F6C6</t>
  </si>
  <si>
    <t>ESID LYON - CELL ENV - ANT MONTAUBAN</t>
  </si>
  <si>
    <t>ESID LYON - CELLULE ENVIRONNEMENT - ANTENNE MONTAUBAN</t>
  </si>
  <si>
    <t>00JS6JG</t>
  </si>
  <si>
    <t>0AJB03A</t>
  </si>
  <si>
    <t>SERV PROJ - B DONNESS-ECHNGS OUV -BRZ</t>
  </si>
  <si>
    <t>SERVICE PROJETS - BUREAU DONNEES-ECHANGES ET OUVERTURE - BRUZ</t>
  </si>
  <si>
    <t>05CS023</t>
  </si>
  <si>
    <t>DIASS FFDJ - CMCIA</t>
  </si>
  <si>
    <t>DIASS FFDJ - CENTRE MEDICO CHIRURGICAL INTERARMEES DE DJIBOUTI</t>
  </si>
  <si>
    <t>02EVB7N</t>
  </si>
  <si>
    <t>08870CB</t>
  </si>
  <si>
    <t>BAT RES IDF - 24E RI - 3E UIR -VSL</t>
  </si>
  <si>
    <t>BAT RES IDF - 24E RI - 3E UNITE D'INTERVENTION DE RESERVE - VERSAILLES</t>
  </si>
  <si>
    <t>013LJGC</t>
  </si>
  <si>
    <t>DIRISI IDF 8RT - COB/AGI/DETSIC MLY-BTY</t>
  </si>
  <si>
    <t>DIRISI IDF 8RT - COBALT / AGICENTRE / DET SIC MONTHLERY-BRETIGNY</t>
  </si>
  <si>
    <t>0A6N035</t>
  </si>
  <si>
    <t>066J5B4</t>
  </si>
  <si>
    <t>ECOMIL DRAGUIGNAN - RO2</t>
  </si>
  <si>
    <t>ECOLES MILITAIRES DE DRAGUIGNAN - STRUCTURE D'ACCUEIL RO2</t>
  </si>
  <si>
    <t>06134C5</t>
  </si>
  <si>
    <t>SITE ALMA</t>
  </si>
  <si>
    <t>06SU112</t>
  </si>
  <si>
    <t>013L733</t>
  </si>
  <si>
    <t>DIRISI IDF 8RT - DET SIC BICETRE</t>
  </si>
  <si>
    <t>DIRISI IDF 8RT - CIRISI VILLACOUBLAY DETACHEMENT SIC BICETRE</t>
  </si>
  <si>
    <t>047N4K4</t>
  </si>
  <si>
    <t>CDEC - EMSST - ELEV EN AUSTRALIE</t>
  </si>
  <si>
    <t>CDEC- EMSST - ELEVES EN AUSTRALIE</t>
  </si>
  <si>
    <t>0ALB000</t>
  </si>
  <si>
    <t>CSORG</t>
  </si>
  <si>
    <t>CONTRAINTES STRUCTURELLES EN ORGANISATION</t>
  </si>
  <si>
    <t>09NT099</t>
  </si>
  <si>
    <t>OP SILRIA</t>
  </si>
  <si>
    <t>05HCAZ1</t>
  </si>
  <si>
    <t>BUR BUDJ</t>
  </si>
  <si>
    <t>BUREAU BUDGET</t>
  </si>
  <si>
    <t>0AGY0XI</t>
  </si>
  <si>
    <t>POLE FAA GUADELOUPE</t>
  </si>
  <si>
    <t>POLE GUADELOUPE</t>
  </si>
  <si>
    <t>09UR053</t>
  </si>
  <si>
    <t>BUR. MCTO</t>
  </si>
  <si>
    <t>BUREAU MISSION DE CONTROLE TECHNIQUE DES OLEODUCS</t>
  </si>
  <si>
    <t>0AKO000</t>
  </si>
  <si>
    <t>SDBA</t>
  </si>
  <si>
    <t>SOUS DIRECTION BALARD</t>
  </si>
  <si>
    <t>0537000</t>
  </si>
  <si>
    <t>DEALAT - LE CANNET DES MAURES</t>
  </si>
  <si>
    <t>DEPOT ESSENCES ALAT - LE CANNET DES MAURES</t>
  </si>
  <si>
    <t>09UR04W</t>
  </si>
  <si>
    <t>CONTR.ADR CHALON SUR SAONE</t>
  </si>
  <si>
    <t>05RI002</t>
  </si>
  <si>
    <t>BEM DUPUY DE LOME A - SERVICE HYG SANTE</t>
  </si>
  <si>
    <t>BAT EXPERIMENTATION MESURE DUPUY DE LOME A - SERVICE HYGIENE SANTE</t>
  </si>
  <si>
    <t>0699000</t>
  </si>
  <si>
    <t>ECCASA HIA</t>
  </si>
  <si>
    <t>ASA - ECHELON CENTRAL DE L ACTION SOCIALE AUPRES DES HOPITAUX D INSTRUCTION DES ARMEES</t>
  </si>
  <si>
    <t>051Y19Y</t>
  </si>
  <si>
    <t>BAN LDIVISIAU - PC - EFM BREST</t>
  </si>
  <si>
    <t>BASE AERONAUTIQUE NAVALE DE LANDIVISIAU - PC - EFM BREST</t>
  </si>
  <si>
    <t>05BU743</t>
  </si>
  <si>
    <t>PPE - NDMAA - BRUXELLES (BELGIQUE)</t>
  </si>
  <si>
    <t>05F70EG</t>
  </si>
  <si>
    <t>BUREAU DEVELOPPEMENT CAPACITAIRE</t>
  </si>
  <si>
    <t>0AGG05D</t>
  </si>
  <si>
    <t>05CT000</t>
  </si>
  <si>
    <t>DIASS FAZSOI</t>
  </si>
  <si>
    <t>DIRECTION INTERARMEES DU SERVICE DE SANTE DES FORCES ARMEES EN ZONE SUD DE L' OCEAN INDIEN</t>
  </si>
  <si>
    <t>05U001L</t>
  </si>
  <si>
    <t>SIRPA MER - PC</t>
  </si>
  <si>
    <t>SERVICE INFORMATION RELAPUB ARMEES-MER - PC</t>
  </si>
  <si>
    <t>05U1011</t>
  </si>
  <si>
    <t>EMM CONSEILLER SANTE</t>
  </si>
  <si>
    <t>ETAT MAJOR DE LA MARINE - CONSEILLER SANTE</t>
  </si>
  <si>
    <t>05U12G0</t>
  </si>
  <si>
    <t>EMM - PC</t>
  </si>
  <si>
    <t>ETAT MAJOR DE LA MARINE - PC</t>
  </si>
  <si>
    <t>05U12WQ</t>
  </si>
  <si>
    <t>EMM - CULTE ISRAEL</t>
  </si>
  <si>
    <t>ETAT-MAJOR DE LA MARINE -CULTE ISRAEL</t>
  </si>
  <si>
    <t>0ACX000</t>
  </si>
  <si>
    <t>PAFS</t>
  </si>
  <si>
    <t>PLATEFORME ACHATS - FINANCES SANTE</t>
  </si>
  <si>
    <t>0ACN000</t>
  </si>
  <si>
    <t>DSIN</t>
  </si>
  <si>
    <t>DIRECTION DES SYSTEMES D'INFORMATION ET DU NUMERIQUE</t>
  </si>
  <si>
    <t>0ACJ000</t>
  </si>
  <si>
    <t>DFRI</t>
  </si>
  <si>
    <t>DIRECTION DE LA FORMATION, DE LA RECHERCHE ET DE L'INNOVATION</t>
  </si>
  <si>
    <t>08DG083</t>
  </si>
  <si>
    <t>ENSIM-COURS NUC</t>
  </si>
  <si>
    <t>ENSIM - COURS NUCLEAIRE</t>
  </si>
  <si>
    <t>08DG085</t>
  </si>
  <si>
    <t>ENSIM-POLE MUSE GENI MILI</t>
  </si>
  <si>
    <t>ENSIM - POLE MUSEAL DU GENIE MILITAIRE</t>
  </si>
  <si>
    <t>085EA4C</t>
  </si>
  <si>
    <t>LHD GAMAL ABDEL NASSE</t>
  </si>
  <si>
    <t>LHD GAMAL ABDEL NASSER</t>
  </si>
  <si>
    <t>013LJ96</t>
  </si>
  <si>
    <t>DIRISI IDF 8RT - DDI</t>
  </si>
  <si>
    <t>DIRISI IDF 8RT - EQUIPE DDI</t>
  </si>
  <si>
    <t>011I5C8</t>
  </si>
  <si>
    <t>ESID METZ - SECT ACH MET STRASBOURG</t>
  </si>
  <si>
    <t>ESID METZ - SECTION ACHATS METIERS STRASBOURG</t>
  </si>
  <si>
    <t>05LG0VQ</t>
  </si>
  <si>
    <t>ANT ORLEANS AIA CF</t>
  </si>
  <si>
    <t>ANTENNE ORLEANS - AIA CF</t>
  </si>
  <si>
    <t>05WD118</t>
  </si>
  <si>
    <t>CAM PARIS SANTE GENS MER BREST</t>
  </si>
  <si>
    <t>SANTE GENS MER BREST</t>
  </si>
  <si>
    <t>05WD117</t>
  </si>
  <si>
    <t>CAM PARIS SANTE GENS MER LE HAVRE</t>
  </si>
  <si>
    <t>SANTE GENS MER LE HAVRE</t>
  </si>
  <si>
    <t>066D7PY</t>
  </si>
  <si>
    <t>RES ARCUEIL</t>
  </si>
  <si>
    <t>PARTIE RESERVE - ARCUEIL</t>
  </si>
  <si>
    <t>0AD300K</t>
  </si>
  <si>
    <t>QNI BM - TOULON</t>
  </si>
  <si>
    <t>0AD300L</t>
  </si>
  <si>
    <t>QNI BM - CHERBOURG</t>
  </si>
  <si>
    <t>0AD300N</t>
  </si>
  <si>
    <t>QNI BS - CHERBOURG</t>
  </si>
  <si>
    <t>05J704Z</t>
  </si>
  <si>
    <t>COMMANDEMENT BRIGADE AERIENNE DES OPERATIONS - LYON</t>
  </si>
  <si>
    <t>06VZ00R</t>
  </si>
  <si>
    <t>PART SCA REG ZON GEND PARIS MA</t>
  </si>
  <si>
    <t>PARTICIPATION SCA REGION ZONALE DE GENDARMERIE PARIS -  MAISON ALFORT</t>
  </si>
  <si>
    <t>06VZ0A1</t>
  </si>
  <si>
    <t>PARTICIPATION SCA REG ZON GEND BORDEAUX</t>
  </si>
  <si>
    <t>PARTICIPATION SCA REGION ZONALE DE GENDARMERIE - BORDEAUX</t>
  </si>
  <si>
    <t>02FDJ1L</t>
  </si>
  <si>
    <t>BUR. CHANC.</t>
  </si>
  <si>
    <t>06EV05A</t>
  </si>
  <si>
    <t>PPEAUSTRALIE</t>
  </si>
  <si>
    <t>UDGA103380 : POSTE PERMANENT À L'ÉTRANGER - AUSTRALIE - CANBERRA</t>
  </si>
  <si>
    <t>09O93JE</t>
  </si>
  <si>
    <t>CICOS - COMBDD LA REUNION</t>
  </si>
  <si>
    <t>CICOS - COMMANDEMENT DE LA BASE DE DEFENSE DES FORCES ARMEES EN ZONE SUD OCEAN INDIEN</t>
  </si>
  <si>
    <t>05BU322</t>
  </si>
  <si>
    <t>PPE - OFFICIER D'ECHANGE INGLESIDE (USA)</t>
  </si>
  <si>
    <t>PPE - OFFICIER D'ECHANGE INGLESIDE (ETATS-UNIS)</t>
  </si>
  <si>
    <t>INGLESIDE</t>
  </si>
  <si>
    <t>0AL2000</t>
  </si>
  <si>
    <t>INSPECTION SCA</t>
  </si>
  <si>
    <t>INSPECTION DU SERVICE DU COMMISSARIAT DES ARMEES</t>
  </si>
  <si>
    <t>05HBACD</t>
  </si>
  <si>
    <t>SPAC-SS DIR BALARD</t>
  </si>
  <si>
    <t>SPAC - SOUS DIRECTION "BALARD"</t>
  </si>
  <si>
    <t>06721AQ</t>
  </si>
  <si>
    <t>D SIMU - DL SIMU - COMSUP GUYANE</t>
  </si>
  <si>
    <t>DIR SIMU - DL SIMU - COMSUP GUYANE - CAYENNE</t>
  </si>
  <si>
    <t>06HJ000</t>
  </si>
  <si>
    <t>MISSION DE COORDINATION DE LA REFORME</t>
  </si>
  <si>
    <t>060T7L0</t>
  </si>
  <si>
    <t>LAROCHE</t>
  </si>
  <si>
    <t>SUCCURSALE LAROCHE</t>
  </si>
  <si>
    <t>016J076</t>
  </si>
  <si>
    <t>CELL REG - EQUIP NOUMEA</t>
  </si>
  <si>
    <t>CELLULE REGIE - EQUIPE NOUMEA</t>
  </si>
  <si>
    <t>016J077</t>
  </si>
  <si>
    <t>CELL REG - EQUIP PLUM</t>
  </si>
  <si>
    <t>CELLULE REGIE - EQUIPE PLUM</t>
  </si>
  <si>
    <t>016J078</t>
  </si>
  <si>
    <t>CELL REG - EQUIP TONTOUTA</t>
  </si>
  <si>
    <t>CELLULE REGIE - EQUIPE TONTOUTA</t>
  </si>
  <si>
    <t>09RH0V8</t>
  </si>
  <si>
    <t>OSAA</t>
  </si>
  <si>
    <t>OBSERVATOIRE SOCIAL DE L'ARMEE DE L'AIR</t>
  </si>
  <si>
    <t>01AU99F</t>
  </si>
  <si>
    <t>31E RGT GENIE - BLESSES ADT</t>
  </si>
  <si>
    <t>31E REGIMENT DU GENIE - BLESSES DE L ARMEE DE TERRE</t>
  </si>
  <si>
    <t>0AE0BQX</t>
  </si>
  <si>
    <t>EETC C160</t>
  </si>
  <si>
    <t>EQUIPE D'EXPERTISE TECHNIQUE CENTRALISEE C160 - EVREUX</t>
  </si>
  <si>
    <t>0A80000</t>
  </si>
  <si>
    <t>NORMANDIE</t>
  </si>
  <si>
    <t>FREGATE MULTI-MISSIONS NORMANDIE</t>
  </si>
  <si>
    <t>05BU207</t>
  </si>
  <si>
    <t>PPE - OFFICIER ECHANGE - SCHLESWIG (ALL)</t>
  </si>
  <si>
    <t>PPE - OFFICIER D'ECHANGE SCHLESWIG (ALLEMAGNE)</t>
  </si>
  <si>
    <t>SCHLESWIG</t>
  </si>
  <si>
    <t>0643156</t>
  </si>
  <si>
    <t>ANTENNE SAINT ASTIER</t>
  </si>
  <si>
    <t>05HF13S</t>
  </si>
  <si>
    <t>SECT ANT MRS</t>
  </si>
  <si>
    <t>SECTION - ANTENNE MARSEILLE</t>
  </si>
  <si>
    <t>08EW012</t>
  </si>
  <si>
    <t>CFD-ANT-ARCUEIL</t>
  </si>
  <si>
    <t>CFD - ANTENNE ARCUEIL</t>
  </si>
  <si>
    <t>0AB50GX</t>
  </si>
  <si>
    <t>2.1.3.3</t>
  </si>
  <si>
    <t>047N4EU</t>
  </si>
  <si>
    <t>CDEC-EMSST-ELEVES ENSG MARNE LA VALLEE</t>
  </si>
  <si>
    <t>CDEC - EMSST-ELEVES ECOLE NATIONALE DES SCIENCES GEOGRAPHIQUES</t>
  </si>
  <si>
    <t>05HBAC4</t>
  </si>
  <si>
    <t>REPRO LBR SERV</t>
  </si>
  <si>
    <t>REPROGRAPHIE LIBRE SERVICE</t>
  </si>
  <si>
    <t>02EWAJT</t>
  </si>
  <si>
    <t>00P7122</t>
  </si>
  <si>
    <t>CSNJ VARCES</t>
  </si>
  <si>
    <t>CENTRE DU SERVICE NATIONAL ET DE LA JEUNESSE DE VARCES</t>
  </si>
  <si>
    <t>06E601M</t>
  </si>
  <si>
    <t>SERECOM-TOULON</t>
  </si>
  <si>
    <t>UDGA160627 : SERVICE EXTÉRIEUR DE LA COMMUNICATION-TOULON</t>
  </si>
  <si>
    <t>06E601N</t>
  </si>
  <si>
    <t>SERECOM-VAL-DE-REUIL</t>
  </si>
  <si>
    <t>UDGA160628 : SERVICE EXTÉRIEUR DE LA COMMUNICATION-VAL DE REUIL</t>
  </si>
  <si>
    <t>01C299V</t>
  </si>
  <si>
    <t>515E RGT TRN - USR MVT TRSPT</t>
  </si>
  <si>
    <t>515E REGIMENT DU TRAIN - UNITE SPECIALISEE DE RESERVE - TRANSPORT</t>
  </si>
  <si>
    <t>042S99V</t>
  </si>
  <si>
    <t>13E BSMAT - BLESSES ADT</t>
  </si>
  <si>
    <t>13E BASE DE SOUTIEN DU MATERIEL - BLESSES DE L'ARMEE DE TERRE</t>
  </si>
  <si>
    <t>0AKM02L</t>
  </si>
  <si>
    <t>09UW7J3</t>
  </si>
  <si>
    <t>PPE - AMBASSADE AU KAZAKHSTAN</t>
  </si>
  <si>
    <t>AMBASSADE AU KAZAKHSTAN - NUR-SULTAN</t>
  </si>
  <si>
    <t>09UW7J4</t>
  </si>
  <si>
    <t>PPE - AMBASSADE EN LITUANIE</t>
  </si>
  <si>
    <t>AMBASSADE EN LITUANIE - VILNIUS</t>
  </si>
  <si>
    <t>09UW7J5</t>
  </si>
  <si>
    <t>PPE - AMBASSADE EN NORVEGE</t>
  </si>
  <si>
    <t>AMBASSADE EN NORVEGE - OSLO</t>
  </si>
  <si>
    <t>OSLO</t>
  </si>
  <si>
    <t>011F6BX</t>
  </si>
  <si>
    <t>ESID LYON - CELL ENV - ANT CLT-FRD</t>
  </si>
  <si>
    <t>ESID LYON - CELLULE ENVIRONNEMENT - ANTENNE CLERMONT-FERRAND</t>
  </si>
  <si>
    <t>011F6C0</t>
  </si>
  <si>
    <t>ESID LYON - CELL ENV - ANT DRAGUIGNAN</t>
  </si>
  <si>
    <t>ESID LYON - CELLULE ENVIRONNEMENT - ANTENNE DRAGUIGNAN</t>
  </si>
  <si>
    <t>011F6C2</t>
  </si>
  <si>
    <t>ESID LYON - CELL ENV - ANT SOLENZARA</t>
  </si>
  <si>
    <t>ESID LYON - CELLULE ENVIRONNEMENT - ANTENNE SOLENZARA</t>
  </si>
  <si>
    <t>011F6C5</t>
  </si>
  <si>
    <t>ESID LYON - CELL ENV - ANT TOULOUSE</t>
  </si>
  <si>
    <t>ESID LYON - CELLULE ENVIRONNEMENT - ANTENNE TOULOUSE</t>
  </si>
  <si>
    <t>00FM9O0</t>
  </si>
  <si>
    <t>1ER REG - USR GEN CBT</t>
  </si>
  <si>
    <t>1ER REGIMENT ETRANGER DE GENIE - UNITE SPECIALISEE DE RESERVE GENIE</t>
  </si>
  <si>
    <t>06IX008</t>
  </si>
  <si>
    <t>CSDI-BRUZ</t>
  </si>
  <si>
    <t>UDGA121222 : CENTRE SÉCURITÉ DE DÉFENSE ET DES SYSTÈMES D'INFO-BRUZ</t>
  </si>
  <si>
    <t>0ACZ048</t>
  </si>
  <si>
    <t>HBS - HPMEA - NDO - SD - DIR DE L'AERONAUTIQUE - CORSE</t>
  </si>
  <si>
    <t>0ACZ049</t>
  </si>
  <si>
    <t>HBS - HPMEA - NDO - SD - SERVICE COMMUN DES LABORATOIRES</t>
  </si>
  <si>
    <t>0ACZ04A</t>
  </si>
  <si>
    <t>HBS - HPMEA - NDO - SD - INSTITUT FRANCAIS DU CHEVAL ET DE L'EQUITATION</t>
  </si>
  <si>
    <t>0ACZ046</t>
  </si>
  <si>
    <t>HBS - HPMEA - NDO - SD - REPUBLIQUE CENTRAFRICAINE</t>
  </si>
  <si>
    <t>087C0E2</t>
  </si>
  <si>
    <t>CENTRE D'ETUDES SPACIALES</t>
  </si>
  <si>
    <t>06UA000</t>
  </si>
  <si>
    <t>ALERTE FAN TLN</t>
  </si>
  <si>
    <t>RENFORT ALERTE ALFAN TOULON</t>
  </si>
  <si>
    <t>0AJA0NN</t>
  </si>
  <si>
    <t>06QM02B</t>
  </si>
  <si>
    <t>GROUPE DES ECOLES DU POULMIC ELEVES - COURS PREPA BS NAVIT</t>
  </si>
  <si>
    <t>09RQ09T</t>
  </si>
  <si>
    <t>BSIRH ¿ CELLULE INNOV</t>
  </si>
  <si>
    <t>BSIRH ¿ CELLULE INNOVATION</t>
  </si>
  <si>
    <t>0631NOQ</t>
  </si>
  <si>
    <t>HOTEL RESTAU ESC Q</t>
  </si>
  <si>
    <t>HOTELLERIE RESTAURANT ESCALE QUAI DES INDES</t>
  </si>
  <si>
    <t>00JS6IV</t>
  </si>
  <si>
    <t>COL</t>
  </si>
  <si>
    <t>CORRESPONDANT LOCAL</t>
  </si>
  <si>
    <t>00JS6IW</t>
  </si>
  <si>
    <t>COURRIER</t>
  </si>
  <si>
    <t>0AJR000</t>
  </si>
  <si>
    <t>SASD</t>
  </si>
  <si>
    <t>SERVICE D¿ARCHITECTURE DU SYSTEME DE DEFENSE </t>
  </si>
  <si>
    <t>08DR08N</t>
  </si>
  <si>
    <t>DRM-CFIAR - CFIAR-DFA-FROEM-ORO</t>
  </si>
  <si>
    <t>DRM-CENTRE DE FORMATION INTERARMEES AU RENSEIGNEMENT - SECTION OUTILS RENS OTAN</t>
  </si>
  <si>
    <t>00ZHANN</t>
  </si>
  <si>
    <t>EMBSPP/DIV CDT/CEM DET/DET/DG/WALL</t>
  </si>
  <si>
    <t>DGSCGC WALLIS-ET-FUTUNA</t>
  </si>
  <si>
    <t>0AJA0MC</t>
  </si>
  <si>
    <t>0AJS000</t>
  </si>
  <si>
    <t>SDM</t>
  </si>
  <si>
    <t>SERVICE DES METHODES ET DU MANAGEMENT DES PROJETS</t>
  </si>
  <si>
    <t>061B6DX</t>
  </si>
  <si>
    <t>ESP VERTS</t>
  </si>
  <si>
    <t>ESPACES VERTS</t>
  </si>
  <si>
    <t>061433Z</t>
  </si>
  <si>
    <t>ECHELON COORD PROD</t>
  </si>
  <si>
    <t>ECHELON COORDINATION ET PRODUCTION</t>
  </si>
  <si>
    <t>061S7KO</t>
  </si>
  <si>
    <t>SITE TLS NIEL</t>
  </si>
  <si>
    <t>SITE TOULOUSE NIEL</t>
  </si>
  <si>
    <t>00CI752</t>
  </si>
  <si>
    <t>16E BCP - ESPACE ENTRAI</t>
  </si>
  <si>
    <t>16E BATAILLON DE CHASSEURS A PIED - DETACHEMENT ESPACE ENTRAINEMENT</t>
  </si>
  <si>
    <t>0A8T021</t>
  </si>
  <si>
    <t>ANT ACT SOC MEYENHEIM-DENSIFICATION</t>
  </si>
  <si>
    <t>ANTENNE D'ACTION SOCIALE MEYENHEIM - DENSIFICATION</t>
  </si>
  <si>
    <t>09O937R</t>
  </si>
  <si>
    <t>CICOS - COMBDD ORLEANS BRICY</t>
  </si>
  <si>
    <t>CICOS - COMMANDEMENT DE LA BASE DE DEFENSE D'ORLEANS - BRICY</t>
  </si>
  <si>
    <t>05BU729</t>
  </si>
  <si>
    <t>PPE - NMR SHAPE - MONS (BEL)</t>
  </si>
  <si>
    <t>PPE - NATIONAL MILITARY REPRESENTATIVE (NMR) SHAPE - MONS (BELGIQUE)</t>
  </si>
  <si>
    <t>05BU733</t>
  </si>
  <si>
    <t>PPE - OE ISR - SAN ANTONIO (US)</t>
  </si>
  <si>
    <t>PPE - OFFICIER D ECHANGE ISR SAN ANTONIO (ETATS-UNIS)</t>
  </si>
  <si>
    <t>SAN ANTONIO</t>
  </si>
  <si>
    <t>09UR054</t>
  </si>
  <si>
    <t>CEPIA - BUR.SOUT.ADM</t>
  </si>
  <si>
    <t>BUREAU SOUTIEN ADMINISTRATIF</t>
  </si>
  <si>
    <t>0A8T01R</t>
  </si>
  <si>
    <t>ANT ACT SOC ST-DIZIER</t>
  </si>
  <si>
    <t>ANTENNE D'ACTION SOCIALE SAINT-DIZIER</t>
  </si>
  <si>
    <t>08JT009</t>
  </si>
  <si>
    <t>CCIAT - BPIL</t>
  </si>
  <si>
    <t>CENTRE DE CONDUITE INFORMATIQUE DE L'ARMEE DE TERRE - BUREAU PILOTAGE</t>
  </si>
  <si>
    <t>06RG000</t>
  </si>
  <si>
    <t>MARS MAR POMP</t>
  </si>
  <si>
    <t>ECOLE DES MARINS POMPIERS</t>
  </si>
  <si>
    <t>00RC175</t>
  </si>
  <si>
    <t>EM DEFENSE - 175</t>
  </si>
  <si>
    <t>ETAT-MAJOR DE DEFENSE - 175</t>
  </si>
  <si>
    <t>00RC211</t>
  </si>
  <si>
    <t>EM DEFENSE - 211</t>
  </si>
  <si>
    <t>ETAT-MAJOR DE DEFENSE - 211</t>
  </si>
  <si>
    <t>00RC231</t>
  </si>
  <si>
    <t>EM DEFENSE - 231</t>
  </si>
  <si>
    <t>ETAT-MAJOR DE DEFENSE - 231</t>
  </si>
  <si>
    <t>00RC270</t>
  </si>
  <si>
    <t>EM DEFENSE - 270</t>
  </si>
  <si>
    <t>ETAT-MAJOR DE DEFENSE - 270</t>
  </si>
  <si>
    <t>ST LAURENT DE LA SALANQUE</t>
  </si>
  <si>
    <t>00RC3AE</t>
  </si>
  <si>
    <t>EM DEFENSE - 3AE</t>
  </si>
  <si>
    <t>ETAT-MAJOR DE DEFENSE - 3AE</t>
  </si>
  <si>
    <t>EREVAN</t>
  </si>
  <si>
    <t>00RC3E0</t>
  </si>
  <si>
    <t>EM DEF - CYB 39K PM CF 178</t>
  </si>
  <si>
    <t>ETAT-MAJOR DEFENSE - CYBER 39K PERSONNEL MILITAIRE CF 178</t>
  </si>
  <si>
    <t>Observations sur la déconstruction (dalle laissée en place, réseaux non dépollués</t>
  </si>
  <si>
    <t>To segmentation(REM)</t>
  </si>
  <si>
    <t>concatenation To</t>
  </si>
  <si>
    <t>To Lineaire</t>
  </si>
  <si>
    <t>To AME</t>
  </si>
  <si>
    <t>Surface de Plancher</t>
  </si>
  <si>
    <t>SHOD</t>
  </si>
  <si>
    <t>SBAT</t>
  </si>
  <si>
    <t>nmr des plans d'implantation ou lien objet</t>
  </si>
  <si>
    <t>libéllé composant</t>
  </si>
  <si>
    <t>Observations, indications sur l'utilisation</t>
  </si>
  <si>
    <t>g2d composant</t>
  </si>
  <si>
    <t>locaux ?</t>
  </si>
  <si>
    <t>G2D composant (laisser vide si demande création)</t>
  </si>
  <si>
    <t>à imprimer puis retourner signé à défaut de PV de destruction de l'entreprise</t>
  </si>
  <si>
    <t>Date de démolition effective</t>
  </si>
  <si>
    <t>lien objet du PV de démolition entreprise ou plans ou  nmr Opération COSI justificative</t>
  </si>
  <si>
    <t>Date de livraison du composant</t>
  </si>
  <si>
    <t>Traité par domaine</t>
  </si>
  <si>
    <t>traité Domaine</t>
  </si>
  <si>
    <t>traité DAO</t>
  </si>
  <si>
    <t>plan associé</t>
  </si>
  <si>
    <t>traité domaine</t>
  </si>
  <si>
    <t>Linéaire
AME ou  Bâti
(remplissage auto)</t>
  </si>
  <si>
    <t>nmr niveau</t>
  </si>
  <si>
    <t>nmr de local (Domaine)</t>
  </si>
  <si>
    <t>classe utilisation local</t>
  </si>
  <si>
    <t>Sutile Nette</t>
  </si>
  <si>
    <t>Sutile Brute</t>
  </si>
  <si>
    <t>S de Plancher</t>
  </si>
  <si>
    <t>libéllé composant
(concertation)</t>
  </si>
  <si>
    <t>libéllé local
(concertation)</t>
  </si>
  <si>
    <t>monolocal ?
(classe util)</t>
  </si>
  <si>
    <t>traité par dao
(Plans mis à jour)</t>
  </si>
  <si>
    <t>traité par dao
(Sygap mis à jour)</t>
  </si>
  <si>
    <t>CHORUS composant</t>
  </si>
  <si>
    <t>Conservation de la dalle ?</t>
  </si>
  <si>
    <t>nmr opération COSI justificative</t>
  </si>
  <si>
    <t>Demande de réservation nmr G2D 
(remplissage auto)</t>
  </si>
  <si>
    <t>CHORUS composant
(remplissage automatisé lors de l'import des nmr G2d + chorus dans onglet import gtp</t>
  </si>
  <si>
    <t>Répéter autant de fois les lignes que de niveaux et locaux</t>
  </si>
  <si>
    <t xml:space="preserve">Observations
(toute information utile sur : 
En cas de déconstruction, à quoi servira la dalle ?
Autre : Quel est l'objet de la modification ? Le composant change t'il de type d'utilisation ?
</t>
  </si>
  <si>
    <t>NMR Lot</t>
  </si>
  <si>
    <t>Nmr Marché</t>
  </si>
  <si>
    <t>Dénomination du marché/lot publié sur la place</t>
  </si>
  <si>
    <t>Date de réception du marché-comptable (début de garantie)</t>
  </si>
  <si>
    <t>G2D site
(remplissage automatique)</t>
  </si>
  <si>
    <t>NMR COSI opération</t>
  </si>
  <si>
    <t>Date de modification effective</t>
  </si>
  <si>
    <t>CHORUS site
(remplissage auto)</t>
  </si>
  <si>
    <t>G2D site
(remplissage auto)</t>
  </si>
  <si>
    <t>CHORUS composant
(remplissage auto)</t>
  </si>
  <si>
    <t>Conservation de la dalle ou des infrastructures liées ?
(préciser si la dalle a été conservée avec sa surface d'emprise au sol)</t>
  </si>
  <si>
    <t>lien objet du PV de démolition entreprise ou plans
ou
 nmr Opération COSI justificative</t>
  </si>
  <si>
    <t>Ce fichier permet un suivi à chaque étape clef de l'opération et une communication efficace et suivie entre les chargés d'opé et SGP (domaine, DAO, GTP).
Règles d'emploi : 
-le fichier doit être initié par le chargé d'opération et nommé en "nmr site"_COSI"nmrCOSI"__Fichenavette_UIstresv"0."xINITIALES
-le fichier commence en v0.1INITIALES et évoluera par pas de 0.1 tout au long des communications. La v1 sera la version livrable avec le DOE et complétée dans son intégralité pour saisie dans les différents SI.
-chaque envoi de nouvelle version est effectué selon les règles de nommage définies supra et à minima à SGP, GTP et domaine 
(mailto:antoine1.hiebel@intradef.gouv.fr; xavier1.bruno@intradef.gouv.fr;usid-istres-domaine.trait.fct@intradef.gouv.fr )
En Jaune les rubriques nécessaires au remplissage automatique,
En Gris les remplissage automatiques non modifiables.
Les onglets sont à remplir dans l'ordre indiqué.
L'onglet 2 nécessite un import GTP, contacter le gestionnaire de patrimoine pour effectuer l'import.
L'onglet 3 détermine une suppression complète du composant dalle incluse, ne pas hésiter à préciser si des éléments tels que quais, réseaux, ... ont été détruits avec.
L'onglet 5 permet de demander les réservations de nmr G2D dès le début de l'opé. Il vous faut vous accorder avec le futur occupant sur la dénomination officielle du composant tout en respectant les chartes d'appelation (B pour bureau, HB, HM, .....).
Il sert à étblir une correspondance qui ne changera pas en terme de numérotation sur les plans (base domaniale unique). Les infos de surfaces utiles à domaine dovent être renseignées une fois le bâti crée.
L'onglet 6 intervient quand le plan des locaux n'est plus susceptible de bouger. Les surfaces et les types d'utilisation des locaux doivent y figurer par niveau, domaine vous attribuera un nmr à 3 chiffres. Fournir les plans des locaux en phin d'exe second oeuvre.
L'onglet 4 précise des modifications (le composant existe encore mais différemment par son type d'ouvrage après réhabilisation ou travaux).
A noter : une suppression de composant qui conserve la dalle est considérée comme une modification de type d'ouvrage, en ce cas le composant ne doit pas figurer dans le'onglet 3 mais bien dans le 4 (bâti passe aire aménagée ou inversement).</t>
  </si>
  <si>
    <t>libéllé G2D</t>
  </si>
  <si>
    <t>libellé site</t>
  </si>
  <si>
    <t>Chorus site</t>
  </si>
  <si>
    <t>130038501V - ETABLISSEMENT DE FONTVIEILLE</t>
  </si>
  <si>
    <t>160069</t>
  </si>
  <si>
    <t>130047010C - PISTE DE VERGIERE</t>
  </si>
  <si>
    <t>157930</t>
  </si>
  <si>
    <t>130047011D - CENTRE EMISSION DES CHANOINES</t>
  </si>
  <si>
    <t>159766</t>
  </si>
  <si>
    <t>130047013F - BASE AERIENNE 125 ISTRES</t>
  </si>
  <si>
    <t>157499</t>
  </si>
  <si>
    <t>130047020M - CITE LA BAYANNE</t>
  </si>
  <si>
    <t>160769</t>
  </si>
  <si>
    <t>130047021N - CENTRE D'ESSAIS EN VOL</t>
  </si>
  <si>
    <t>160185</t>
  </si>
  <si>
    <t>130063001D - 4EME RMAT DETACHEMENT</t>
  </si>
  <si>
    <t>156824</t>
  </si>
  <si>
    <t>130103006U - BASE AERIENNE 701 - SALON</t>
  </si>
  <si>
    <t>158683</t>
  </si>
  <si>
    <t>130103007V - CHAMP DE TIR PYLONE RA 70</t>
  </si>
  <si>
    <t>160547</t>
  </si>
  <si>
    <t>130103009X - BALISE ILS EXTERIEURE</t>
  </si>
  <si>
    <t>157262</t>
  </si>
  <si>
    <t>130103010Y - PARC DE LURIAN</t>
  </si>
  <si>
    <t>158766</t>
  </si>
  <si>
    <t>130115001D - PAB RELAIS (VSH)</t>
  </si>
  <si>
    <t>192343</t>
  </si>
  <si>
    <t>260362021X - PAB RELAIS RADAR SERRE-HAUTE</t>
  </si>
  <si>
    <t>154139</t>
  </si>
  <si>
    <t>840007005T - ORATOIRE</t>
  </si>
  <si>
    <t>159533</t>
  </si>
  <si>
    <t>840017001F - STATION HERTZIENNE DU MONT VENTOUX</t>
  </si>
  <si>
    <t>155291</t>
  </si>
  <si>
    <t>840033059V - PAB RELAIS RADIO DU LUBERON</t>
  </si>
  <si>
    <t>143427</t>
  </si>
  <si>
    <t>840087001N - QUARTIER BONNET D'HONNIERES</t>
  </si>
  <si>
    <t>160626</t>
  </si>
  <si>
    <t>840087003P - QUARTIER LABOUCHE</t>
  </si>
  <si>
    <t>157467</t>
  </si>
  <si>
    <t>840087006S - TERRAIN DE MANOEUVRES DU COUDOULET</t>
  </si>
  <si>
    <t>160014</t>
  </si>
  <si>
    <t>840087007T - TERRAIN DE MANOEUVRE DE L'AGLANET</t>
  </si>
  <si>
    <t>160599</t>
  </si>
  <si>
    <t>840087011X - TERRAIN D'EXERCICES DE RANCUREL</t>
  </si>
  <si>
    <t>160628</t>
  </si>
  <si>
    <t>840087014A - BASE AERIENNE 115 ORANGE CARITAT</t>
  </si>
  <si>
    <t>159808</t>
  </si>
  <si>
    <t>840087015B - RADIOBALISE ILS EXTERIEURE</t>
  </si>
  <si>
    <t>160268</t>
  </si>
  <si>
    <t>840107058Y - RELAIS HERTZIEN DU LUBERON - MOURE NEGRE</t>
  </si>
  <si>
    <t>160239</t>
  </si>
  <si>
    <t>CHORUS site concerné (automatique)</t>
  </si>
  <si>
    <t>Libéllé G2D composant</t>
  </si>
  <si>
    <t>libéllé G2d composant</t>
  </si>
  <si>
    <t>à remplir par le gestionnaire de patrimoine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</si>
</sst>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quot; m²&quot;"/>
    <numFmt numFmtId="165" formatCode="0000"/>
    <numFmt numFmtId="166" formatCode="000"/>
    <numFmt numFmtId="167" formatCode="dd/mm/yy;@"/>
  </numFmts>
  <fonts count="45" x14ac:knownFonts="1">
    <font>
      <sz val="11"/>
      <color theme="1"/>
      <name val="Calibri"/>
      <family val="2"/>
      <scheme val="minor"/>
    </font>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b/>
      <sz val="14"/>
      <color indexed="8"/>
      <name val="Arial"/>
      <family val="2"/>
    </font>
    <font>
      <b/>
      <sz val="11"/>
      <color indexed="8"/>
      <name val="Arial"/>
      <family val="2"/>
    </font>
    <font>
      <b/>
      <sz val="11"/>
      <name val="Arial"/>
      <family val="2"/>
    </font>
    <font>
      <sz val="11"/>
      <color indexed="8"/>
      <name val="Calibri"/>
      <family val="2"/>
    </font>
    <font>
      <sz val="10"/>
      <color indexed="8"/>
      <name val="Arial"/>
      <family val="2"/>
    </font>
    <font>
      <sz val="11"/>
      <name val="Arial"/>
      <family val="2"/>
    </font>
    <font>
      <i/>
      <sz val="11"/>
      <name val="Arial"/>
      <family val="2"/>
    </font>
    <font>
      <sz val="13"/>
      <name val="Calibri"/>
      <family val="2"/>
      <scheme val="minor"/>
    </font>
    <font>
      <b/>
      <sz val="11"/>
      <color rgb="FF008000"/>
      <name val="Arial"/>
      <family val="2"/>
    </font>
    <font>
      <sz val="11"/>
      <color rgb="FF008000"/>
      <name val="Calibri"/>
      <family val="2"/>
      <scheme val="minor"/>
    </font>
    <font>
      <b/>
      <sz val="11"/>
      <color indexed="17"/>
      <name val="Arial"/>
      <family val="2"/>
    </font>
    <font>
      <b/>
      <sz val="11"/>
      <color indexed="18"/>
      <name val="Arial"/>
      <family val="2"/>
    </font>
    <font>
      <b/>
      <sz val="11"/>
      <color indexed="51"/>
      <name val="Arial"/>
      <family val="2"/>
    </font>
    <font>
      <b/>
      <sz val="11"/>
      <color theme="3" tint="0.39997558519241921"/>
      <name val="Arial"/>
      <family val="2"/>
    </font>
    <font>
      <sz val="11"/>
      <color theme="1"/>
      <name val="Arial"/>
      <family val="2"/>
    </font>
    <font>
      <sz val="11"/>
      <color indexed="18"/>
      <name val="Arial"/>
      <family val="2"/>
    </font>
    <font>
      <b/>
      <sz val="11"/>
      <color indexed="56"/>
      <name val="Arial"/>
      <family val="2"/>
    </font>
    <font>
      <b/>
      <sz val="11"/>
      <color theme="5" tint="-0.24994659260841701"/>
      <name val="Arial"/>
      <family val="2"/>
    </font>
    <font>
      <b/>
      <sz val="11"/>
      <color indexed="62"/>
      <name val="Arial"/>
      <family val="2"/>
    </font>
    <font>
      <b/>
      <sz val="11"/>
      <color rgb="FFFFC000"/>
      <name val="Arial"/>
      <family val="2"/>
    </font>
    <font>
      <b/>
      <sz val="11"/>
      <color theme="5" tint="0.39997558519241921"/>
      <name val="Arial"/>
      <family val="2"/>
    </font>
    <font>
      <b/>
      <sz val="11"/>
      <color indexed="30"/>
      <name val="Arial"/>
      <family val="2"/>
    </font>
    <font>
      <b/>
      <sz val="11"/>
      <color rgb="FF92D050"/>
      <name val="Arial"/>
      <family val="2"/>
    </font>
    <font>
      <b/>
      <sz val="11"/>
      <color theme="1"/>
      <name val="Arial"/>
      <family val="2"/>
    </font>
    <font>
      <b/>
      <sz val="9"/>
      <name val="Arial"/>
      <family val="2"/>
    </font>
    <font>
      <b/>
      <sz val="20"/>
      <color theme="0"/>
      <name val="Calibri"/>
      <family val="2"/>
      <scheme val="minor"/>
    </font>
    <font>
      <b/>
      <sz val="12"/>
      <color theme="0"/>
      <name val="Calibri"/>
      <family val="2"/>
      <scheme val="minor"/>
    </font>
    <font>
      <sz val="11"/>
      <name val="Calibri"/>
      <family val="2"/>
      <scheme val="minor"/>
    </font>
    <font>
      <b/>
      <sz val="11"/>
      <name val="Calibri"/>
      <family val="2"/>
      <scheme val="minor"/>
    </font>
    <font>
      <i/>
      <sz val="11"/>
      <color theme="1"/>
      <name val="Calibri"/>
      <family val="2"/>
      <scheme val="minor"/>
    </font>
    <font>
      <b/>
      <sz val="14"/>
      <color theme="0"/>
      <name val="Calibri"/>
      <family val="2"/>
      <scheme val="minor"/>
    </font>
    <font>
      <sz val="11"/>
      <color indexed="8"/>
      <name val="Calibri"/>
      <family val="2"/>
      <scheme val="minor"/>
    </font>
    <font>
      <sz val="11"/>
      <name val="Calibri"/>
      <family val="2"/>
    </font>
    <font>
      <sz val="11"/>
      <color theme="0"/>
      <name val="Calibri"/>
      <family val="2"/>
      <scheme val="minor"/>
    </font>
    <font>
      <sz val="9"/>
      <color indexed="81"/>
      <name val="Tahoma"/>
      <family val="2"/>
    </font>
    <font>
      <b/>
      <sz val="9"/>
      <color indexed="81"/>
      <name val="Tahoma"/>
      <family val="2"/>
    </font>
    <font>
      <u/>
      <sz val="11"/>
      <color theme="10"/>
      <name val="Calibri"/>
      <family val="2"/>
      <scheme val="minor"/>
    </font>
    <font>
      <b/>
      <sz val="11"/>
      <color theme="0"/>
      <name val="Calibri"/>
      <scheme val="minor"/>
    </font>
    <font>
      <sz val="9"/>
      <color indexed="81"/>
      <name val="Tahoma"/>
      <charset val="1"/>
    </font>
    <font>
      <b/>
      <sz val="11"/>
      <color rgb="FFC00000"/>
      <name val="Calibri"/>
      <family val="2"/>
      <scheme val="minor"/>
    </font>
  </fonts>
  <fills count="22">
    <fill>
      <patternFill patternType="none"/>
    </fill>
    <fill>
      <patternFill patternType="gray125"/>
    </fill>
    <fill>
      <patternFill patternType="solid">
        <fgColor theme="3"/>
        <bgColor indexed="64"/>
      </patternFill>
    </fill>
    <fill>
      <patternFill patternType="solid">
        <fgColor theme="0" tint="-0.24994659260841701"/>
        <bgColor indexed="64"/>
      </patternFill>
    </fill>
    <fill>
      <patternFill patternType="solid">
        <fgColor indexed="45"/>
        <bgColor indexed="64"/>
      </patternFill>
    </fill>
    <fill>
      <patternFill patternType="solid">
        <fgColor indexed="31"/>
        <bgColor indexed="64"/>
      </patternFill>
    </fill>
    <fill>
      <patternFill patternType="solid">
        <fgColor theme="5"/>
        <bgColor indexed="64"/>
      </patternFill>
    </fill>
    <fill>
      <patternFill patternType="solid">
        <fgColor theme="5" tint="0.59996337778862885"/>
        <bgColor indexed="64"/>
      </patternFill>
    </fill>
    <fill>
      <patternFill patternType="solid">
        <fgColor rgb="FF00B050"/>
        <bgColor indexed="64"/>
      </patternFill>
    </fill>
    <fill>
      <patternFill patternType="solid">
        <fgColor rgb="FF92D050"/>
        <bgColor indexed="64"/>
      </patternFill>
    </fill>
    <fill>
      <patternFill patternType="solid">
        <fgColor theme="2"/>
        <bgColor indexed="64"/>
      </patternFill>
    </fill>
    <fill>
      <patternFill patternType="solid">
        <fgColor indexed="22"/>
        <bgColor indexed="64"/>
      </patternFill>
    </fill>
    <fill>
      <patternFill patternType="solid">
        <fgColor theme="0"/>
        <bgColor indexed="64"/>
      </patternFill>
    </fill>
    <fill>
      <patternFill patternType="solid">
        <fgColor rgb="FF8DB4E2"/>
        <bgColor indexed="64"/>
      </patternFill>
    </fill>
    <fill>
      <patternFill patternType="solid">
        <fgColor indexed="9"/>
        <bgColor indexed="64"/>
      </patternFill>
    </fill>
    <fill>
      <patternFill patternType="solid">
        <fgColor rgb="FF0070C0"/>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s>
  <borders count="64">
    <border>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medium">
        <color auto="1"/>
      </top>
      <bottom style="thin">
        <color auto="1"/>
      </bottom>
      <diagonal/>
    </border>
    <border>
      <left style="medium">
        <color auto="1"/>
      </left>
      <right style="dotted">
        <color auto="1"/>
      </right>
      <top style="medium">
        <color auto="1"/>
      </top>
      <bottom style="thin">
        <color auto="1"/>
      </bottom>
      <diagonal/>
    </border>
    <border>
      <left style="dotted">
        <color auto="1"/>
      </left>
      <right style="dotted">
        <color auto="1"/>
      </right>
      <top style="medium">
        <color auto="1"/>
      </top>
      <bottom style="thin">
        <color auto="1"/>
      </bottom>
      <diagonal/>
    </border>
    <border>
      <left style="dotted">
        <color auto="1"/>
      </left>
      <right style="medium">
        <color auto="1"/>
      </right>
      <top style="medium">
        <color auto="1"/>
      </top>
      <bottom style="thin">
        <color auto="1"/>
      </bottom>
      <diagonal/>
    </border>
    <border>
      <left/>
      <right style="medium">
        <color auto="1"/>
      </right>
      <top style="thin">
        <color auto="1"/>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style="medium">
        <color auto="1"/>
      </left>
      <right style="medium">
        <color auto="1"/>
      </right>
      <top style="thin">
        <color auto="1"/>
      </top>
      <bottom style="thin">
        <color auto="1"/>
      </bottom>
      <diagonal/>
    </border>
    <border>
      <left style="medium">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bottom style="medium">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right style="medium">
        <color auto="1"/>
      </right>
      <top style="thin">
        <color auto="1"/>
      </top>
      <bottom/>
      <diagonal/>
    </border>
    <border>
      <left style="medium">
        <color auto="1"/>
      </left>
      <right style="dotted">
        <color auto="1"/>
      </right>
      <top style="thin">
        <color auto="1"/>
      </top>
      <bottom style="medium">
        <color auto="1"/>
      </bottom>
      <diagonal/>
    </border>
    <border>
      <left style="dotted">
        <color auto="1"/>
      </left>
      <right style="dotted">
        <color auto="1"/>
      </right>
      <top style="thin">
        <color auto="1"/>
      </top>
      <bottom style="medium">
        <color auto="1"/>
      </bottom>
      <diagonal/>
    </border>
    <border>
      <left style="dotted">
        <color auto="1"/>
      </left>
      <right style="medium">
        <color auto="1"/>
      </right>
      <top style="thin">
        <color auto="1"/>
      </top>
      <bottom style="medium">
        <color auto="1"/>
      </bottom>
      <diagonal/>
    </border>
    <border>
      <left/>
      <right style="medium">
        <color auto="1"/>
      </right>
      <top style="thin">
        <color auto="1"/>
      </top>
      <bottom style="medium">
        <color auto="1"/>
      </bottom>
      <diagonal/>
    </border>
    <border>
      <left style="thin">
        <color auto="1"/>
      </left>
      <right style="thin">
        <color auto="1"/>
      </right>
      <top style="medium">
        <color indexed="64"/>
      </top>
      <bottom style="thin">
        <color auto="1"/>
      </bottom>
      <diagonal/>
    </border>
    <border>
      <left/>
      <right style="thin">
        <color auto="1"/>
      </right>
      <top/>
      <bottom/>
      <diagonal/>
    </border>
    <border>
      <left style="thin">
        <color auto="1"/>
      </left>
      <right style="thin">
        <color auto="1"/>
      </right>
      <top/>
      <bottom/>
      <diagonal/>
    </border>
    <border>
      <left style="thin">
        <color auto="1"/>
      </left>
      <right/>
      <top/>
      <bottom/>
      <diagonal/>
    </border>
    <border>
      <left/>
      <right style="thin">
        <color auto="1"/>
      </right>
      <top style="medium">
        <color indexed="64"/>
      </top>
      <bottom style="thin">
        <color auto="1"/>
      </bottom>
      <diagonal/>
    </border>
    <border>
      <left style="thin">
        <color auto="1"/>
      </left>
      <right/>
      <top style="medium">
        <color indexed="64"/>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medium">
        <color indexed="64"/>
      </bottom>
      <diagonal/>
    </border>
    <border>
      <left style="thin">
        <color auto="1"/>
      </left>
      <right/>
      <top style="thin">
        <color auto="1"/>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theme="5" tint="0.39997558519241921"/>
      </top>
      <bottom style="thin">
        <color theme="5" tint="0.39997558519241921"/>
      </bottom>
      <diagonal/>
    </border>
    <border>
      <left style="thin">
        <color theme="4" tint="0.39997558519241921"/>
      </left>
      <right/>
      <top style="thin">
        <color theme="5" tint="0.39997558519241921"/>
      </top>
      <bottom style="thin">
        <color theme="5" tint="0.39997558519241921"/>
      </bottom>
      <diagonal/>
    </border>
    <border>
      <left/>
      <right style="thin">
        <color theme="4" tint="0.39997558519241921"/>
      </right>
      <top style="thin">
        <color theme="5" tint="0.39997558519241921"/>
      </top>
      <bottom style="thin">
        <color theme="5" tint="0.39997558519241921"/>
      </bottom>
      <diagonal/>
    </border>
    <border>
      <left style="thin">
        <color auto="1"/>
      </left>
      <right style="thin">
        <color auto="1"/>
      </right>
      <top style="thin">
        <color auto="1"/>
      </top>
      <bottom/>
      <diagonal/>
    </border>
  </borders>
  <cellStyleXfs count="7">
    <xf numFmtId="0" fontId="0" fillId="0" borderId="0"/>
    <xf numFmtId="0" fontId="1" fillId="0" borderId="0"/>
    <xf numFmtId="0" fontId="8" fillId="0" borderId="0"/>
    <xf numFmtId="0" fontId="1" fillId="0" borderId="0"/>
    <xf numFmtId="0" fontId="9" fillId="0" borderId="0"/>
    <xf numFmtId="0" fontId="36" fillId="0" borderId="0"/>
    <xf numFmtId="0" fontId="41" fillId="0" borderId="0" applyNumberFormat="0" applyFill="0" applyBorder="0" applyAlignment="0" applyProtection="0"/>
  </cellStyleXfs>
  <cellXfs count="377">
    <xf numFmtId="0" fontId="0" fillId="0" borderId="0" xfId="0"/>
    <xf numFmtId="0" fontId="5" fillId="2" borderId="0" xfId="1" applyFont="1" applyFill="1" applyBorder="1" applyAlignment="1">
      <alignment horizontal="center" vertical="center"/>
    </xf>
    <xf numFmtId="0" fontId="1" fillId="0" borderId="0" xfId="1" applyFont="1"/>
    <xf numFmtId="0" fontId="5" fillId="0" borderId="0" xfId="1" applyFont="1" applyAlignment="1">
      <alignment horizontal="center" vertical="center"/>
    </xf>
    <xf numFmtId="0" fontId="1" fillId="0" borderId="0" xfId="1" applyFont="1" applyAlignment="1">
      <alignment vertical="center" wrapText="1"/>
    </xf>
    <xf numFmtId="0" fontId="6" fillId="3" borderId="0" xfId="1" applyFont="1" applyFill="1" applyBorder="1" applyAlignment="1">
      <alignment horizontal="center" vertical="center" wrapText="1"/>
    </xf>
    <xf numFmtId="0" fontId="5" fillId="0" borderId="4" xfId="1" applyFont="1" applyBorder="1" applyAlignment="1">
      <alignment horizontal="center" vertical="center" wrapText="1"/>
    </xf>
    <xf numFmtId="0" fontId="5" fillId="0" borderId="5" xfId="1" applyFont="1" applyBorder="1" applyAlignment="1">
      <alignment horizontal="center" vertical="center" wrapText="1"/>
    </xf>
    <xf numFmtId="0" fontId="5" fillId="0" borderId="6" xfId="1" applyFont="1" applyBorder="1" applyAlignment="1">
      <alignment horizontal="center" vertical="center" wrapText="1"/>
    </xf>
    <xf numFmtId="0" fontId="5" fillId="0" borderId="0" xfId="1" applyFont="1" applyBorder="1" applyAlignment="1">
      <alignment horizontal="center" vertical="center" wrapText="1"/>
    </xf>
    <xf numFmtId="0" fontId="7" fillId="0" borderId="4" xfId="1" applyFont="1" applyBorder="1" applyAlignment="1">
      <alignment horizontal="center" vertical="center"/>
    </xf>
    <xf numFmtId="0" fontId="7" fillId="0" borderId="5" xfId="1" applyFont="1" applyBorder="1" applyAlignment="1">
      <alignment horizontal="center" vertical="center"/>
    </xf>
    <xf numFmtId="0" fontId="7" fillId="0" borderId="6" xfId="1" applyFont="1" applyBorder="1" applyAlignment="1">
      <alignment horizontal="center" vertical="center"/>
    </xf>
    <xf numFmtId="0" fontId="5" fillId="0" borderId="7" xfId="1" applyFont="1" applyBorder="1" applyAlignment="1">
      <alignment vertical="center" wrapText="1"/>
    </xf>
    <xf numFmtId="0" fontId="5" fillId="0" borderId="0" xfId="1" applyFont="1" applyAlignment="1">
      <alignment vertical="center" wrapText="1"/>
    </xf>
    <xf numFmtId="0" fontId="5" fillId="0" borderId="0" xfId="1" applyFont="1" applyAlignment="1">
      <alignment horizontal="center" vertical="center" wrapText="1"/>
    </xf>
    <xf numFmtId="0" fontId="1" fillId="0" borderId="0" xfId="1" applyFont="1" applyAlignment="1">
      <alignment horizontal="center" vertical="center"/>
    </xf>
    <xf numFmtId="0" fontId="1" fillId="0" borderId="0" xfId="1" applyFont="1" applyAlignment="1">
      <alignment horizontal="left" indent="1"/>
    </xf>
    <xf numFmtId="0" fontId="6" fillId="0" borderId="8" xfId="2" applyFont="1" applyBorder="1" applyAlignment="1">
      <alignment horizontal="center" vertical="center" wrapText="1"/>
    </xf>
    <xf numFmtId="0" fontId="9" fillId="4" borderId="9" xfId="2" applyFont="1" applyFill="1" applyBorder="1" applyAlignment="1">
      <alignment horizontal="center" vertical="center" wrapText="1"/>
    </xf>
    <xf numFmtId="0" fontId="9" fillId="5" borderId="9" xfId="2" applyFont="1" applyFill="1" applyBorder="1" applyAlignment="1">
      <alignment horizontal="center" vertical="center" wrapText="1"/>
    </xf>
    <xf numFmtId="0" fontId="9" fillId="5" borderId="0" xfId="2" applyFont="1" applyFill="1" applyBorder="1" applyAlignment="1">
      <alignment horizontal="center" vertical="center" wrapText="1"/>
    </xf>
    <xf numFmtId="0" fontId="7" fillId="6" borderId="10" xfId="1" applyFont="1" applyFill="1" applyBorder="1" applyAlignment="1">
      <alignment vertical="center"/>
    </xf>
    <xf numFmtId="0" fontId="1" fillId="0" borderId="7" xfId="1" applyFont="1" applyBorder="1"/>
    <xf numFmtId="0" fontId="1" fillId="7" borderId="13" xfId="1" applyFont="1" applyFill="1" applyBorder="1"/>
    <xf numFmtId="0" fontId="6" fillId="0" borderId="10" xfId="2" applyFont="1" applyBorder="1" applyAlignment="1">
      <alignment horizontal="center" vertical="center" wrapText="1"/>
    </xf>
    <xf numFmtId="0" fontId="9" fillId="4" borderId="12" xfId="2" applyFont="1" applyFill="1" applyBorder="1" applyAlignment="1">
      <alignment horizontal="center" vertical="center" wrapText="1"/>
    </xf>
    <xf numFmtId="0" fontId="9" fillId="5" borderId="12" xfId="2" applyFont="1" applyFill="1" applyBorder="1" applyAlignment="1">
      <alignment horizontal="center" vertical="center" wrapText="1"/>
    </xf>
    <xf numFmtId="0" fontId="7" fillId="7" borderId="10" xfId="1" applyFont="1" applyFill="1" applyBorder="1" applyAlignment="1">
      <alignment vertical="center"/>
    </xf>
    <xf numFmtId="0" fontId="0" fillId="0" borderId="7" xfId="1" applyFont="1" applyBorder="1" applyAlignment="1">
      <alignment vertical="center" wrapText="1"/>
    </xf>
    <xf numFmtId="0" fontId="0" fillId="0" borderId="0" xfId="1" applyFont="1" applyAlignment="1">
      <alignment vertical="center" wrapText="1"/>
    </xf>
    <xf numFmtId="0" fontId="7" fillId="8" borderId="10" xfId="1" applyFont="1" applyFill="1" applyBorder="1" applyAlignment="1">
      <alignment vertical="center"/>
    </xf>
    <xf numFmtId="0" fontId="1" fillId="9" borderId="13" xfId="1" applyFont="1" applyFill="1" applyBorder="1"/>
    <xf numFmtId="0" fontId="6" fillId="0" borderId="16" xfId="2" applyFont="1" applyBorder="1" applyAlignment="1">
      <alignment horizontal="center" vertical="center" wrapText="1"/>
    </xf>
    <xf numFmtId="0" fontId="9" fillId="4" borderId="17" xfId="2" applyFont="1" applyFill="1" applyBorder="1" applyAlignment="1">
      <alignment horizontal="center" vertical="center" wrapText="1"/>
    </xf>
    <xf numFmtId="0" fontId="9" fillId="5" borderId="17" xfId="2" applyFont="1" applyFill="1" applyBorder="1" applyAlignment="1">
      <alignment horizontal="center" vertical="center" wrapText="1"/>
    </xf>
    <xf numFmtId="0" fontId="7" fillId="0" borderId="10" xfId="1" applyFont="1" applyBorder="1" applyAlignment="1">
      <alignment vertical="center"/>
    </xf>
    <xf numFmtId="0" fontId="5" fillId="0" borderId="18" xfId="1" applyFont="1" applyBorder="1" applyAlignment="1">
      <alignment vertical="center" wrapText="1"/>
    </xf>
    <xf numFmtId="0" fontId="5" fillId="0" borderId="19" xfId="1" applyFont="1" applyBorder="1" applyAlignment="1">
      <alignment vertical="center" wrapText="1"/>
    </xf>
    <xf numFmtId="0" fontId="5" fillId="0" borderId="19" xfId="1" applyFont="1" applyBorder="1" applyAlignment="1">
      <alignment horizontal="center" vertical="center" wrapText="1"/>
    </xf>
    <xf numFmtId="0" fontId="6" fillId="0" borderId="19" xfId="2" applyFont="1" applyBorder="1" applyAlignment="1">
      <alignment horizontal="center" vertical="center" wrapText="1"/>
    </xf>
    <xf numFmtId="0" fontId="9" fillId="0" borderId="19" xfId="2" applyFont="1" applyBorder="1" applyAlignment="1">
      <alignment horizontal="center" vertical="center" wrapText="1"/>
    </xf>
    <xf numFmtId="0" fontId="9" fillId="0" borderId="20" xfId="2" applyFont="1" applyBorder="1" applyAlignment="1">
      <alignment horizontal="center" vertical="center" wrapText="1"/>
    </xf>
    <xf numFmtId="0" fontId="9" fillId="0" borderId="0" xfId="2" applyFont="1" applyBorder="1" applyAlignment="1">
      <alignment horizontal="center" vertical="center" wrapText="1"/>
    </xf>
    <xf numFmtId="0" fontId="7" fillId="0" borderId="18" xfId="1" applyFont="1" applyBorder="1" applyAlignment="1">
      <alignment vertical="center"/>
    </xf>
    <xf numFmtId="0" fontId="10" fillId="0" borderId="19" xfId="1" applyFont="1" applyBorder="1" applyAlignment="1">
      <alignment horizontal="left" vertical="center"/>
    </xf>
    <xf numFmtId="0" fontId="10" fillId="0" borderId="20" xfId="1" applyFont="1" applyBorder="1" applyAlignment="1">
      <alignment horizontal="left" vertical="center"/>
    </xf>
    <xf numFmtId="0" fontId="6" fillId="10" borderId="0" xfId="1" applyFont="1" applyFill="1" applyBorder="1" applyAlignment="1">
      <alignment horizontal="center" vertical="center" wrapText="1"/>
    </xf>
    <xf numFmtId="0" fontId="6" fillId="11" borderId="16" xfId="1" applyFont="1" applyFill="1" applyBorder="1" applyAlignment="1">
      <alignment horizontal="center" vertical="center" wrapText="1"/>
    </xf>
    <xf numFmtId="0" fontId="6" fillId="11" borderId="23" xfId="1" applyFont="1" applyFill="1" applyBorder="1" applyAlignment="1">
      <alignment horizontal="center" vertical="center" wrapText="1"/>
    </xf>
    <xf numFmtId="0" fontId="6" fillId="11" borderId="17" xfId="1" applyFont="1" applyFill="1" applyBorder="1" applyAlignment="1">
      <alignment horizontal="center" vertical="center" wrapText="1"/>
    </xf>
    <xf numFmtId="0" fontId="0" fillId="0" borderId="21" xfId="1" applyFont="1" applyBorder="1" applyAlignment="1">
      <alignment horizontal="center" vertical="center"/>
    </xf>
    <xf numFmtId="0" fontId="12" fillId="12" borderId="26" xfId="1" applyFont="1" applyFill="1" applyBorder="1" applyAlignment="1">
      <alignment horizontal="left" vertical="center" wrapText="1"/>
    </xf>
    <xf numFmtId="0" fontId="0" fillId="0" borderId="26" xfId="1" applyFont="1" applyBorder="1" applyAlignment="1">
      <alignment horizontal="center" vertical="center" wrapText="1"/>
    </xf>
    <xf numFmtId="0" fontId="10" fillId="0" borderId="26" xfId="1" applyFont="1" applyBorder="1" applyAlignment="1">
      <alignment horizontal="left" vertical="center" wrapText="1"/>
    </xf>
    <xf numFmtId="0" fontId="10" fillId="0" borderId="0" xfId="1" applyFont="1" applyBorder="1" applyAlignment="1">
      <alignment horizontal="left" vertical="center" wrapText="1"/>
    </xf>
    <xf numFmtId="1" fontId="7" fillId="0" borderId="27" xfId="3" applyNumberFormat="1" applyFont="1" applyBorder="1" applyAlignment="1">
      <alignment horizontal="center" vertical="center"/>
    </xf>
    <xf numFmtId="1" fontId="7" fillId="0" borderId="28" xfId="3" applyNumberFormat="1" applyFont="1" applyBorder="1" applyAlignment="1">
      <alignment horizontal="center" vertical="center"/>
    </xf>
    <xf numFmtId="1" fontId="7" fillId="6" borderId="28" xfId="3" applyNumberFormat="1" applyFont="1" applyFill="1" applyBorder="1" applyAlignment="1">
      <alignment horizontal="center" vertical="center"/>
    </xf>
    <xf numFmtId="1" fontId="7" fillId="6" borderId="29" xfId="3" applyNumberFormat="1" applyFont="1" applyFill="1" applyBorder="1" applyAlignment="1">
      <alignment horizontal="center" vertical="center"/>
    </xf>
    <xf numFmtId="0" fontId="13" fillId="0" borderId="30" xfId="1" applyFont="1" applyBorder="1" applyAlignment="1">
      <alignment vertical="center" wrapText="1"/>
    </xf>
    <xf numFmtId="0" fontId="0" fillId="0" borderId="33" xfId="1" applyFont="1" applyBorder="1" applyAlignment="1">
      <alignment horizontal="center" vertical="center"/>
    </xf>
    <xf numFmtId="0" fontId="12" fillId="12" borderId="33" xfId="1" applyFont="1" applyFill="1" applyBorder="1" applyAlignment="1">
      <alignment horizontal="left" vertical="center" wrapText="1"/>
    </xf>
    <xf numFmtId="0" fontId="0" fillId="0" borderId="33" xfId="1" applyFont="1" applyBorder="1" applyAlignment="1">
      <alignment horizontal="center" vertical="center" wrapText="1"/>
    </xf>
    <xf numFmtId="0" fontId="10" fillId="0" borderId="33" xfId="1" applyFont="1" applyBorder="1" applyAlignment="1">
      <alignment horizontal="left" vertical="center" wrapText="1"/>
    </xf>
    <xf numFmtId="1" fontId="7" fillId="0" borderId="34" xfId="3" applyNumberFormat="1" applyFont="1" applyBorder="1" applyAlignment="1">
      <alignment horizontal="center" vertical="center"/>
    </xf>
    <xf numFmtId="1" fontId="7" fillId="0" borderId="35" xfId="3" applyNumberFormat="1" applyFont="1" applyBorder="1" applyAlignment="1">
      <alignment horizontal="center" vertical="center"/>
    </xf>
    <xf numFmtId="0" fontId="14" fillId="0" borderId="30" xfId="1" applyFont="1" applyBorder="1" applyAlignment="1">
      <alignment vertical="center" wrapText="1"/>
    </xf>
    <xf numFmtId="0" fontId="10" fillId="0" borderId="33" xfId="1" applyFont="1" applyBorder="1" applyAlignment="1">
      <alignment horizontal="center" vertical="center"/>
    </xf>
    <xf numFmtId="0" fontId="10" fillId="0" borderId="40" xfId="1" applyFont="1" applyBorder="1" applyAlignment="1">
      <alignment horizontal="center" vertical="center"/>
    </xf>
    <xf numFmtId="0" fontId="12" fillId="12" borderId="40" xfId="1" applyFont="1" applyFill="1" applyBorder="1" applyAlignment="1">
      <alignment horizontal="left" vertical="center" wrapText="1"/>
    </xf>
    <xf numFmtId="0" fontId="0" fillId="0" borderId="40" xfId="1" applyFont="1" applyBorder="1" applyAlignment="1">
      <alignment horizontal="center" vertical="center" wrapText="1"/>
    </xf>
    <xf numFmtId="0" fontId="10" fillId="0" borderId="40" xfId="1" applyFont="1" applyBorder="1" applyAlignment="1">
      <alignment horizontal="left" vertical="center" wrapText="1"/>
    </xf>
    <xf numFmtId="0" fontId="1" fillId="0" borderId="30" xfId="1" applyFont="1" applyBorder="1" applyAlignment="1">
      <alignment vertical="center" wrapText="1"/>
    </xf>
    <xf numFmtId="0" fontId="0" fillId="0" borderId="26" xfId="1" applyFont="1" applyBorder="1" applyAlignment="1">
      <alignment horizontal="center" vertical="center"/>
    </xf>
    <xf numFmtId="1" fontId="7" fillId="12" borderId="34" xfId="3" applyNumberFormat="1" applyFont="1" applyFill="1" applyBorder="1" applyAlignment="1">
      <alignment horizontal="center" vertical="center"/>
    </xf>
    <xf numFmtId="0" fontId="10" fillId="0" borderId="30" xfId="1" applyFont="1" applyBorder="1" applyAlignment="1">
      <alignment vertical="center" wrapText="1"/>
    </xf>
    <xf numFmtId="1" fontId="7" fillId="8" borderId="34" xfId="3" applyNumberFormat="1" applyFont="1" applyFill="1" applyBorder="1" applyAlignment="1">
      <alignment horizontal="center" vertical="center"/>
    </xf>
    <xf numFmtId="1" fontId="7" fillId="8" borderId="35" xfId="3" applyNumberFormat="1" applyFont="1" applyFill="1" applyBorder="1" applyAlignment="1">
      <alignment horizontal="center" vertical="center"/>
    </xf>
    <xf numFmtId="0" fontId="10" fillId="12" borderId="41" xfId="1" applyFont="1" applyFill="1" applyBorder="1" applyAlignment="1">
      <alignment horizontal="left" vertical="center" wrapText="1"/>
    </xf>
    <xf numFmtId="0" fontId="10" fillId="12" borderId="0" xfId="1" applyFont="1" applyFill="1" applyBorder="1" applyAlignment="1">
      <alignment horizontal="left" vertical="center" wrapText="1"/>
    </xf>
    <xf numFmtId="0" fontId="10" fillId="13" borderId="33" xfId="1" applyFont="1" applyFill="1" applyBorder="1" applyAlignment="1">
      <alignment horizontal="center" vertical="center"/>
    </xf>
    <xf numFmtId="0" fontId="12" fillId="7" borderId="33" xfId="1" applyFont="1" applyFill="1" applyBorder="1" applyAlignment="1">
      <alignment horizontal="left" vertical="center" wrapText="1"/>
    </xf>
    <xf numFmtId="0" fontId="0" fillId="13" borderId="33" xfId="1" applyFont="1" applyFill="1" applyBorder="1" applyAlignment="1">
      <alignment horizontal="center" vertical="center" wrapText="1"/>
    </xf>
    <xf numFmtId="0" fontId="10" fillId="13" borderId="33" xfId="1" applyFont="1" applyFill="1" applyBorder="1" applyAlignment="1">
      <alignment horizontal="left" vertical="center" wrapText="1"/>
    </xf>
    <xf numFmtId="0" fontId="10" fillId="13" borderId="0" xfId="1" applyFont="1" applyFill="1" applyBorder="1" applyAlignment="1">
      <alignment horizontal="left" vertical="center" wrapText="1"/>
    </xf>
    <xf numFmtId="1" fontId="7" fillId="12" borderId="35" xfId="3" applyNumberFormat="1" applyFont="1" applyFill="1" applyBorder="1" applyAlignment="1">
      <alignment horizontal="center" vertical="center"/>
    </xf>
    <xf numFmtId="1" fontId="7" fillId="7" borderId="35" xfId="3" applyNumberFormat="1" applyFont="1" applyFill="1" applyBorder="1" applyAlignment="1">
      <alignment horizontal="center" vertical="center"/>
    </xf>
    <xf numFmtId="1" fontId="18" fillId="6" borderId="36" xfId="3" applyNumberFormat="1" applyFont="1" applyFill="1" applyBorder="1" applyAlignment="1">
      <alignment vertical="center"/>
    </xf>
    <xf numFmtId="0" fontId="19" fillId="0" borderId="30" xfId="1" applyFont="1" applyBorder="1" applyAlignment="1">
      <alignment vertical="center" wrapText="1"/>
    </xf>
    <xf numFmtId="0" fontId="10" fillId="13" borderId="33" xfId="1" applyFont="1" applyFill="1" applyBorder="1" applyAlignment="1">
      <alignment horizontal="center" vertical="center" wrapText="1"/>
    </xf>
    <xf numFmtId="1" fontId="7" fillId="0" borderId="35" xfId="3" applyNumberFormat="1" applyFont="1" applyBorder="1" applyAlignment="1">
      <alignment vertical="center"/>
    </xf>
    <xf numFmtId="0" fontId="10" fillId="12" borderId="33" xfId="1" applyFont="1" applyFill="1" applyBorder="1" applyAlignment="1">
      <alignment horizontal="left" vertical="center" wrapText="1"/>
    </xf>
    <xf numFmtId="0" fontId="0" fillId="0" borderId="41" xfId="1" applyFont="1" applyBorder="1" applyAlignment="1">
      <alignment horizontal="center" vertical="center"/>
    </xf>
    <xf numFmtId="0" fontId="7" fillId="0" borderId="34" xfId="1" applyFont="1" applyBorder="1" applyAlignment="1">
      <alignment horizontal="center" vertical="center" wrapText="1"/>
    </xf>
    <xf numFmtId="0" fontId="7" fillId="0" borderId="35" xfId="1" applyFont="1" applyBorder="1" applyAlignment="1">
      <alignment horizontal="center" vertical="center" wrapText="1"/>
    </xf>
    <xf numFmtId="0" fontId="7" fillId="6" borderId="36" xfId="1" applyFont="1" applyFill="1" applyBorder="1" applyAlignment="1">
      <alignment horizontal="center" vertical="center" wrapText="1"/>
    </xf>
    <xf numFmtId="0" fontId="0" fillId="0" borderId="40" xfId="1" applyFont="1" applyBorder="1" applyAlignment="1">
      <alignment horizontal="center" vertical="center"/>
    </xf>
    <xf numFmtId="0" fontId="10" fillId="0" borderId="26" xfId="1" applyFont="1" applyBorder="1" applyAlignment="1">
      <alignment horizontal="center" vertical="center" wrapText="1"/>
    </xf>
    <xf numFmtId="0" fontId="1" fillId="0" borderId="26" xfId="1" applyFont="1" applyBorder="1" applyAlignment="1">
      <alignment horizontal="left" wrapText="1"/>
    </xf>
    <xf numFmtId="0" fontId="1" fillId="0" borderId="0" xfId="1" applyFont="1" applyBorder="1" applyAlignment="1">
      <alignment horizontal="left" wrapText="1"/>
    </xf>
    <xf numFmtId="0" fontId="10" fillId="0" borderId="33" xfId="1" applyFont="1" applyBorder="1" applyAlignment="1">
      <alignment horizontal="center" vertical="center" wrapText="1"/>
    </xf>
    <xf numFmtId="1" fontId="7" fillId="6" borderId="35" xfId="3" applyNumberFormat="1" applyFont="1" applyFill="1" applyBorder="1" applyAlignment="1">
      <alignment vertical="center"/>
    </xf>
    <xf numFmtId="0" fontId="7" fillId="6" borderId="35" xfId="1" applyFont="1" applyFill="1" applyBorder="1" applyAlignment="1">
      <alignment horizontal="center" vertical="center" wrapText="1"/>
    </xf>
    <xf numFmtId="1" fontId="7" fillId="7" borderId="35" xfId="3" applyNumberFormat="1" applyFont="1" applyFill="1" applyBorder="1" applyAlignment="1">
      <alignment vertical="center"/>
    </xf>
    <xf numFmtId="0" fontId="7" fillId="12" borderId="34" xfId="1" applyFont="1" applyFill="1" applyBorder="1" applyAlignment="1">
      <alignment horizontal="center" vertical="center" wrapText="1"/>
    </xf>
    <xf numFmtId="0" fontId="7" fillId="12" borderId="35" xfId="1" applyFont="1" applyFill="1" applyBorder="1" applyAlignment="1">
      <alignment horizontal="center" vertical="center" wrapText="1"/>
    </xf>
    <xf numFmtId="0" fontId="19" fillId="12" borderId="30" xfId="1" applyFont="1" applyFill="1" applyBorder="1" applyAlignment="1">
      <alignment vertical="center" wrapText="1"/>
    </xf>
    <xf numFmtId="0" fontId="0" fillId="0" borderId="42" xfId="1" applyFont="1" applyBorder="1" applyAlignment="1">
      <alignment horizontal="center" vertical="center" wrapText="1"/>
    </xf>
    <xf numFmtId="0" fontId="10" fillId="0" borderId="33" xfId="1" applyFont="1" applyBorder="1" applyAlignment="1">
      <alignment horizontal="left" vertical="center" wrapText="1" indent="1"/>
    </xf>
    <xf numFmtId="0" fontId="10" fillId="0" borderId="0" xfId="1" applyFont="1" applyBorder="1" applyAlignment="1">
      <alignment horizontal="left" vertical="center" wrapText="1" indent="1"/>
    </xf>
    <xf numFmtId="1" fontId="7" fillId="8" borderId="35" xfId="3" applyNumberFormat="1" applyFont="1" applyFill="1" applyBorder="1" applyAlignment="1">
      <alignment vertical="center"/>
    </xf>
    <xf numFmtId="0" fontId="10" fillId="0" borderId="41" xfId="1" applyFont="1" applyBorder="1" applyAlignment="1">
      <alignment horizontal="left" vertical="center" wrapText="1"/>
    </xf>
    <xf numFmtId="1" fontId="7" fillId="6" borderId="34" xfId="3" applyNumberFormat="1" applyFont="1" applyFill="1" applyBorder="1" applyAlignment="1">
      <alignment horizontal="center" vertical="center"/>
    </xf>
    <xf numFmtId="0" fontId="7" fillId="0" borderId="34" xfId="1" applyFont="1" applyBorder="1" applyAlignment="1">
      <alignment vertical="center" wrapText="1"/>
    </xf>
    <xf numFmtId="0" fontId="7" fillId="0" borderId="35" xfId="1" applyFont="1" applyBorder="1" applyAlignment="1">
      <alignment vertical="center" wrapText="1"/>
    </xf>
    <xf numFmtId="0" fontId="10" fillId="0" borderId="40" xfId="1" quotePrefix="1" applyFont="1" applyBorder="1" applyAlignment="1">
      <alignment horizontal="left" vertical="center" wrapText="1"/>
    </xf>
    <xf numFmtId="0" fontId="10" fillId="0" borderId="0" xfId="1" quotePrefix="1" applyFont="1" applyBorder="1" applyAlignment="1">
      <alignment horizontal="left" vertical="center" wrapText="1"/>
    </xf>
    <xf numFmtId="0" fontId="7" fillId="8" borderId="34" xfId="1" applyFont="1" applyFill="1" applyBorder="1" applyAlignment="1">
      <alignment horizontal="center" vertical="center" wrapText="1"/>
    </xf>
    <xf numFmtId="0" fontId="10" fillId="0" borderId="42" xfId="1" applyFont="1" applyBorder="1" applyAlignment="1">
      <alignment horizontal="left" vertical="center" wrapText="1"/>
    </xf>
    <xf numFmtId="0" fontId="10" fillId="0" borderId="33" xfId="1" quotePrefix="1" applyFont="1" applyBorder="1" applyAlignment="1">
      <alignment horizontal="left" vertical="center" wrapText="1"/>
    </xf>
    <xf numFmtId="0" fontId="22" fillId="0" borderId="30" xfId="1" applyFont="1" applyBorder="1" applyAlignment="1">
      <alignment vertical="center" wrapText="1"/>
    </xf>
    <xf numFmtId="0" fontId="24" fillId="0" borderId="30" xfId="1" applyFont="1" applyBorder="1" applyAlignment="1">
      <alignment vertical="center" wrapText="1"/>
    </xf>
    <xf numFmtId="0" fontId="10" fillId="7" borderId="33" xfId="1" applyFont="1" applyFill="1" applyBorder="1" applyAlignment="1">
      <alignment horizontal="center" vertical="center"/>
    </xf>
    <xf numFmtId="0" fontId="10" fillId="7" borderId="33" xfId="3" applyFont="1" applyFill="1" applyBorder="1" applyAlignment="1">
      <alignment horizontal="left" vertical="center" wrapText="1" indent="1"/>
    </xf>
    <xf numFmtId="0" fontId="10" fillId="7" borderId="41" xfId="1" applyFont="1" applyFill="1" applyBorder="1" applyAlignment="1">
      <alignment horizontal="center" vertical="center" wrapText="1"/>
    </xf>
    <xf numFmtId="0" fontId="10" fillId="13" borderId="41" xfId="1" applyFont="1" applyFill="1" applyBorder="1" applyAlignment="1">
      <alignment horizontal="left" vertical="center" wrapText="1"/>
    </xf>
    <xf numFmtId="0" fontId="10" fillId="9" borderId="33" xfId="1" applyFont="1" applyFill="1" applyBorder="1" applyAlignment="1">
      <alignment horizontal="center" vertical="center"/>
    </xf>
    <xf numFmtId="1" fontId="7" fillId="12" borderId="35" xfId="3" applyNumberFormat="1" applyFont="1" applyFill="1" applyBorder="1" applyAlignment="1">
      <alignment vertical="center"/>
    </xf>
    <xf numFmtId="1" fontId="7" fillId="12" borderId="36" xfId="3" applyNumberFormat="1" applyFont="1" applyFill="1" applyBorder="1" applyAlignment="1">
      <alignment horizontal="center" vertical="center"/>
    </xf>
    <xf numFmtId="0" fontId="0" fillId="0" borderId="41" xfId="1" applyFont="1" applyBorder="1" applyAlignment="1">
      <alignment horizontal="center" vertical="center" wrapText="1"/>
    </xf>
    <xf numFmtId="1" fontId="7" fillId="6" borderId="34" xfId="3" applyNumberFormat="1" applyFont="1" applyFill="1" applyBorder="1" applyAlignment="1">
      <alignment vertical="center"/>
    </xf>
    <xf numFmtId="0" fontId="12" fillId="0" borderId="33" xfId="1" applyFont="1" applyBorder="1" applyAlignment="1">
      <alignment horizontal="left" vertical="center" wrapText="1"/>
    </xf>
    <xf numFmtId="0" fontId="25" fillId="0" borderId="30" xfId="1" applyFont="1" applyBorder="1" applyAlignment="1">
      <alignment vertical="center" wrapText="1"/>
    </xf>
    <xf numFmtId="1" fontId="7" fillId="7" borderId="34" xfId="3" applyNumberFormat="1" applyFont="1" applyFill="1" applyBorder="1" applyAlignment="1">
      <alignment horizontal="center" vertical="center"/>
    </xf>
    <xf numFmtId="1" fontId="7" fillId="8" borderId="34" xfId="3" applyNumberFormat="1" applyFont="1" applyFill="1" applyBorder="1" applyAlignment="1">
      <alignment vertical="center"/>
    </xf>
    <xf numFmtId="1" fontId="27" fillId="7" borderId="35" xfId="3" applyNumberFormat="1" applyFont="1" applyFill="1" applyBorder="1" applyAlignment="1">
      <alignment horizontal="center" vertical="center"/>
    </xf>
    <xf numFmtId="0" fontId="28" fillId="0" borderId="30" xfId="1" applyFont="1" applyBorder="1" applyAlignment="1">
      <alignment vertical="center" wrapText="1"/>
    </xf>
    <xf numFmtId="1" fontId="7" fillId="6" borderId="36" xfId="3" applyNumberFormat="1" applyFont="1" applyFill="1" applyBorder="1" applyAlignment="1">
      <alignment vertical="center"/>
    </xf>
    <xf numFmtId="0" fontId="10" fillId="0" borderId="41" xfId="1" applyFont="1" applyBorder="1" applyAlignment="1">
      <alignment horizontal="center" vertical="center"/>
    </xf>
    <xf numFmtId="0" fontId="10" fillId="0" borderId="41" xfId="1" applyFont="1" applyBorder="1" applyAlignment="1">
      <alignment horizontal="center" vertical="center" wrapText="1"/>
    </xf>
    <xf numFmtId="0" fontId="0" fillId="13" borderId="33" xfId="1" applyFont="1" applyFill="1" applyBorder="1" applyAlignment="1">
      <alignment horizontal="center" vertical="center"/>
    </xf>
    <xf numFmtId="0" fontId="0" fillId="13" borderId="33" xfId="1" applyFont="1" applyFill="1" applyBorder="1" applyAlignment="1">
      <alignment horizontal="left" vertical="center" wrapText="1"/>
    </xf>
    <xf numFmtId="0" fontId="0" fillId="13" borderId="0" xfId="1" applyFont="1" applyFill="1" applyBorder="1" applyAlignment="1">
      <alignment horizontal="left" vertical="center" wrapText="1"/>
    </xf>
    <xf numFmtId="0" fontId="0" fillId="0" borderId="33" xfId="1" applyFont="1" applyBorder="1" applyAlignment="1">
      <alignment horizontal="left" vertical="center" wrapText="1"/>
    </xf>
    <xf numFmtId="0" fontId="0" fillId="0" borderId="0" xfId="1" applyFont="1" applyBorder="1" applyAlignment="1">
      <alignment horizontal="left" vertical="center" wrapText="1"/>
    </xf>
    <xf numFmtId="0" fontId="10" fillId="0" borderId="21" xfId="1" applyFont="1" applyBorder="1" applyAlignment="1">
      <alignment horizontal="left" vertical="center" wrapText="1"/>
    </xf>
    <xf numFmtId="0" fontId="19" fillId="0" borderId="43" xfId="1" applyFont="1" applyBorder="1" applyAlignment="1">
      <alignment vertical="center" wrapText="1"/>
    </xf>
    <xf numFmtId="0" fontId="10" fillId="0" borderId="16" xfId="1" applyFont="1" applyBorder="1" applyAlignment="1">
      <alignment horizontal="center" vertical="center" wrapText="1"/>
    </xf>
    <xf numFmtId="0" fontId="10" fillId="0" borderId="17" xfId="1" applyFont="1" applyBorder="1" applyAlignment="1">
      <alignment horizontal="center" vertical="center" wrapText="1"/>
    </xf>
    <xf numFmtId="0" fontId="10" fillId="0" borderId="40" xfId="1" applyFont="1" applyBorder="1" applyAlignment="1">
      <alignment horizontal="center" vertical="center" wrapText="1"/>
    </xf>
    <xf numFmtId="1" fontId="7" fillId="0" borderId="44" xfId="3" applyNumberFormat="1" applyFont="1" applyBorder="1" applyAlignment="1">
      <alignment horizontal="center" vertical="center"/>
    </xf>
    <xf numFmtId="1" fontId="7" fillId="0" borderId="45" xfId="3" applyNumberFormat="1" applyFont="1" applyBorder="1" applyAlignment="1">
      <alignment horizontal="center" vertical="center"/>
    </xf>
    <xf numFmtId="1" fontId="29" fillId="0" borderId="45" xfId="3" applyNumberFormat="1" applyFont="1" applyBorder="1" applyAlignment="1">
      <alignment horizontal="center" vertical="center" wrapText="1"/>
    </xf>
    <xf numFmtId="1" fontId="7" fillId="6" borderId="46" xfId="3" applyNumberFormat="1" applyFont="1" applyFill="1" applyBorder="1" applyAlignment="1">
      <alignment horizontal="center" vertical="center"/>
    </xf>
    <xf numFmtId="0" fontId="19" fillId="0" borderId="47" xfId="1" applyFont="1" applyBorder="1" applyAlignment="1">
      <alignment vertical="center" wrapText="1"/>
    </xf>
    <xf numFmtId="0" fontId="31" fillId="15" borderId="10" xfId="0" applyFont="1" applyFill="1" applyBorder="1" applyAlignment="1">
      <alignment horizontal="center" vertical="center" wrapText="1"/>
    </xf>
    <xf numFmtId="0" fontId="31" fillId="15" borderId="11" xfId="0" applyFont="1" applyFill="1" applyBorder="1" applyAlignment="1">
      <alignment horizontal="center" vertical="center" wrapText="1"/>
    </xf>
    <xf numFmtId="0" fontId="2" fillId="15" borderId="12" xfId="0" applyFont="1" applyFill="1" applyBorder="1" applyAlignment="1">
      <alignment horizontal="center" vertical="center" wrapText="1"/>
    </xf>
    <xf numFmtId="0" fontId="31" fillId="8" borderId="49" xfId="0" applyFont="1" applyFill="1" applyBorder="1" applyAlignment="1">
      <alignment horizontal="center" vertical="center" wrapText="1"/>
    </xf>
    <xf numFmtId="0" fontId="31" fillId="8" borderId="50" xfId="0" applyFont="1" applyFill="1" applyBorder="1" applyAlignment="1">
      <alignment horizontal="center" vertical="center" wrapText="1"/>
    </xf>
    <xf numFmtId="0" fontId="31" fillId="8" borderId="51" xfId="0" applyFont="1" applyFill="1" applyBorder="1" applyAlignment="1">
      <alignment horizontal="center" vertical="center" wrapText="1"/>
    </xf>
    <xf numFmtId="0" fontId="31" fillId="8" borderId="10" xfId="0" applyFont="1" applyFill="1" applyBorder="1" applyAlignment="1">
      <alignment horizontal="center" vertical="center" wrapText="1"/>
    </xf>
    <xf numFmtId="0" fontId="31" fillId="8" borderId="11" xfId="0" applyFont="1" applyFill="1" applyBorder="1" applyAlignment="1">
      <alignment horizontal="center" vertical="center" wrapText="1"/>
    </xf>
    <xf numFmtId="0" fontId="31" fillId="8" borderId="12" xfId="0" applyFont="1" applyFill="1" applyBorder="1" applyAlignment="1">
      <alignment horizontal="center" vertical="center" wrapText="1"/>
    </xf>
    <xf numFmtId="0" fontId="4" fillId="12" borderId="10" xfId="0" applyFont="1" applyFill="1" applyBorder="1" applyAlignment="1">
      <alignment horizontal="center" vertical="center" wrapText="1"/>
    </xf>
    <xf numFmtId="0" fontId="4" fillId="12" borderId="11" xfId="0" applyFont="1" applyFill="1" applyBorder="1" applyAlignment="1">
      <alignment horizontal="center" vertical="center" wrapText="1"/>
    </xf>
    <xf numFmtId="0" fontId="4" fillId="12" borderId="11" xfId="0" quotePrefix="1" applyFont="1" applyFill="1" applyBorder="1" applyAlignment="1">
      <alignment horizontal="center" vertical="center" wrapText="1"/>
    </xf>
    <xf numFmtId="0" fontId="4" fillId="12" borderId="11" xfId="0" applyFont="1" applyFill="1" applyBorder="1" applyAlignment="1">
      <alignment vertical="center" wrapText="1"/>
    </xf>
    <xf numFmtId="0" fontId="4" fillId="12" borderId="12" xfId="0" applyFont="1" applyFill="1" applyBorder="1" applyAlignment="1">
      <alignment vertical="center" wrapText="1"/>
    </xf>
    <xf numFmtId="0" fontId="4" fillId="12" borderId="52" xfId="0" applyFont="1" applyFill="1" applyBorder="1" applyAlignment="1">
      <alignment horizontal="center" vertical="center" wrapText="1"/>
    </xf>
    <xf numFmtId="0" fontId="4" fillId="12" borderId="48" xfId="0" applyFont="1" applyFill="1" applyBorder="1" applyAlignment="1">
      <alignment horizontal="center" vertical="center" wrapText="1"/>
    </xf>
    <xf numFmtId="0" fontId="4" fillId="12" borderId="53" xfId="0" applyFont="1" applyFill="1" applyBorder="1" applyAlignment="1">
      <alignment horizontal="center" vertical="center" wrapText="1"/>
    </xf>
    <xf numFmtId="49" fontId="32" fillId="12" borderId="10" xfId="0" applyNumberFormat="1" applyFont="1" applyFill="1" applyBorder="1" applyAlignment="1">
      <alignment vertical="center" wrapText="1"/>
    </xf>
    <xf numFmtId="49" fontId="32" fillId="12" borderId="11" xfId="0" applyNumberFormat="1" applyFont="1" applyFill="1" applyBorder="1" applyAlignment="1">
      <alignment vertical="center" wrapText="1"/>
    </xf>
    <xf numFmtId="0" fontId="32" fillId="12" borderId="11" xfId="0" applyNumberFormat="1" applyFont="1" applyFill="1" applyBorder="1" applyAlignment="1">
      <alignment horizontal="right" vertical="center" wrapText="1"/>
    </xf>
    <xf numFmtId="0" fontId="32" fillId="12" borderId="12" xfId="0" applyFont="1" applyFill="1" applyBorder="1" applyAlignment="1">
      <alignment vertical="center" wrapText="1"/>
    </xf>
    <xf numFmtId="0" fontId="4" fillId="12" borderId="11" xfId="0" applyFont="1" applyFill="1" applyBorder="1" applyAlignment="1">
      <alignment horizontal="left" vertical="center" wrapText="1"/>
    </xf>
    <xf numFmtId="0" fontId="4" fillId="12" borderId="54" xfId="0" applyFont="1" applyFill="1" applyBorder="1" applyAlignment="1">
      <alignment horizontal="center" vertical="center" wrapText="1"/>
    </xf>
    <xf numFmtId="0" fontId="4" fillId="12" borderId="55" xfId="0" applyFont="1" applyFill="1" applyBorder="1" applyAlignment="1">
      <alignment horizontal="center" vertical="center" wrapText="1"/>
    </xf>
    <xf numFmtId="0" fontId="32" fillId="12" borderId="11" xfId="0" applyFont="1" applyFill="1" applyBorder="1" applyAlignment="1">
      <alignment vertical="center" wrapText="1"/>
    </xf>
    <xf numFmtId="0" fontId="0" fillId="12" borderId="12" xfId="0" applyFill="1" applyBorder="1" applyAlignment="1">
      <alignment vertical="center" wrapText="1"/>
    </xf>
    <xf numFmtId="0" fontId="0" fillId="12" borderId="0" xfId="0" applyFill="1"/>
    <xf numFmtId="0" fontId="33" fillId="12" borderId="10" xfId="0" applyFont="1" applyFill="1" applyBorder="1" applyAlignment="1">
      <alignment vertical="center" wrapText="1"/>
    </xf>
    <xf numFmtId="0" fontId="33" fillId="12" borderId="11" xfId="0" applyFont="1" applyFill="1" applyBorder="1" applyAlignment="1">
      <alignment vertical="center" wrapText="1"/>
    </xf>
    <xf numFmtId="0" fontId="33" fillId="12" borderId="12" xfId="0" applyFont="1" applyFill="1" applyBorder="1" applyAlignment="1">
      <alignment vertical="center" wrapText="1"/>
    </xf>
    <xf numFmtId="0" fontId="4" fillId="12" borderId="11" xfId="0" quotePrefix="1" applyFont="1" applyFill="1" applyBorder="1" applyAlignment="1">
      <alignment horizontal="center" vertical="center"/>
    </xf>
    <xf numFmtId="0" fontId="32" fillId="12" borderId="10" xfId="0" applyFont="1" applyFill="1" applyBorder="1" applyAlignment="1">
      <alignment vertical="center" wrapText="1"/>
    </xf>
    <xf numFmtId="0" fontId="4" fillId="12" borderId="10" xfId="0" quotePrefix="1" applyFont="1" applyFill="1" applyBorder="1" applyAlignment="1">
      <alignment horizontal="center" vertical="center" wrapText="1"/>
    </xf>
    <xf numFmtId="0" fontId="4" fillId="0" borderId="11" xfId="0" applyFont="1" applyFill="1" applyBorder="1" applyAlignment="1">
      <alignment vertical="center" wrapText="1"/>
    </xf>
    <xf numFmtId="0" fontId="4" fillId="12" borderId="12" xfId="0" applyFont="1" applyFill="1" applyBorder="1" applyAlignment="1">
      <alignment horizontal="center" vertical="center" wrapText="1"/>
    </xf>
    <xf numFmtId="0" fontId="3" fillId="12" borderId="12" xfId="0" applyFont="1" applyFill="1" applyBorder="1" applyAlignment="1">
      <alignment vertical="center" wrapText="1"/>
    </xf>
    <xf numFmtId="0" fontId="33" fillId="12" borderId="54" xfId="0" applyFont="1" applyFill="1" applyBorder="1" applyAlignment="1">
      <alignment horizontal="center" vertical="center" wrapText="1"/>
    </xf>
    <xf numFmtId="0" fontId="33" fillId="12" borderId="11" xfId="0" applyFont="1" applyFill="1" applyBorder="1" applyAlignment="1">
      <alignment horizontal="center" vertical="center" wrapText="1"/>
    </xf>
    <xf numFmtId="0" fontId="33" fillId="12" borderId="55" xfId="0" applyFont="1" applyFill="1" applyBorder="1" applyAlignment="1">
      <alignment horizontal="center" vertical="center" wrapText="1"/>
    </xf>
    <xf numFmtId="0" fontId="4" fillId="16" borderId="11" xfId="0" applyFont="1" applyFill="1" applyBorder="1" applyAlignment="1">
      <alignment horizontal="left" vertical="center" wrapText="1"/>
    </xf>
    <xf numFmtId="0" fontId="4" fillId="16" borderId="11" xfId="0" quotePrefix="1" applyFont="1" applyFill="1" applyBorder="1" applyAlignment="1">
      <alignment horizontal="center" vertical="center" wrapText="1"/>
    </xf>
    <xf numFmtId="0" fontId="4" fillId="16" borderId="12" xfId="0" applyFont="1" applyFill="1" applyBorder="1" applyAlignment="1">
      <alignment horizontal="left" vertical="center" wrapText="1"/>
    </xf>
    <xf numFmtId="0" fontId="33" fillId="16" borderId="11" xfId="0" applyFont="1" applyFill="1" applyBorder="1" applyAlignment="1">
      <alignment horizontal="center" vertical="center" wrapText="1"/>
    </xf>
    <xf numFmtId="0" fontId="32" fillId="16" borderId="10" xfId="0" applyFont="1" applyFill="1" applyBorder="1" applyAlignment="1">
      <alignment vertical="center" wrapText="1"/>
    </xf>
    <xf numFmtId="0" fontId="32" fillId="16" borderId="11" xfId="0" applyFont="1" applyFill="1" applyBorder="1" applyAlignment="1">
      <alignment vertical="center" wrapText="1"/>
    </xf>
    <xf numFmtId="0" fontId="4" fillId="16" borderId="12" xfId="0" applyFont="1" applyFill="1" applyBorder="1" applyAlignment="1">
      <alignment vertical="center" wrapText="1"/>
    </xf>
    <xf numFmtId="49" fontId="32" fillId="16" borderId="10" xfId="0" applyNumberFormat="1" applyFont="1" applyFill="1" applyBorder="1" applyAlignment="1">
      <alignment vertical="center" wrapText="1"/>
    </xf>
    <xf numFmtId="0" fontId="4" fillId="0" borderId="11" xfId="0" applyFont="1" applyFill="1" applyBorder="1" applyAlignment="1">
      <alignment horizontal="left" vertical="center" wrapText="1"/>
    </xf>
    <xf numFmtId="0" fontId="4" fillId="0" borderId="12" xfId="0" applyFont="1" applyFill="1" applyBorder="1" applyAlignment="1">
      <alignment vertical="center" wrapText="1"/>
    </xf>
    <xf numFmtId="0" fontId="33" fillId="12" borderId="11" xfId="0" quotePrefix="1" applyFont="1" applyFill="1" applyBorder="1" applyAlignment="1">
      <alignment horizontal="center" vertical="center" wrapText="1"/>
    </xf>
    <xf numFmtId="0" fontId="33" fillId="17" borderId="11" xfId="0" applyFont="1" applyFill="1" applyBorder="1" applyAlignment="1">
      <alignment horizontal="left" vertical="center" wrapText="1"/>
    </xf>
    <xf numFmtId="0" fontId="33" fillId="17" borderId="12" xfId="0" applyFont="1" applyFill="1" applyBorder="1" applyAlignment="1">
      <alignment horizontal="left" vertical="center" wrapText="1"/>
    </xf>
    <xf numFmtId="0" fontId="33" fillId="0" borderId="55" xfId="0" applyFont="1" applyFill="1" applyBorder="1" applyAlignment="1">
      <alignment horizontal="center" vertical="center" wrapText="1"/>
    </xf>
    <xf numFmtId="49" fontId="32" fillId="0" borderId="10" xfId="0" applyNumberFormat="1" applyFont="1" applyFill="1" applyBorder="1" applyAlignment="1">
      <alignment vertical="center" wrapText="1"/>
    </xf>
    <xf numFmtId="0" fontId="32" fillId="0" borderId="11" xfId="0" applyFont="1" applyFill="1" applyBorder="1" applyAlignment="1">
      <alignment vertical="center" wrapText="1"/>
    </xf>
    <xf numFmtId="0" fontId="32" fillId="0" borderId="0" xfId="0" applyFont="1"/>
    <xf numFmtId="0" fontId="33" fillId="0" borderId="11" xfId="0" applyFont="1" applyFill="1" applyBorder="1" applyAlignment="1">
      <alignment horizontal="left" vertical="center" wrapText="1"/>
    </xf>
    <xf numFmtId="0" fontId="33" fillId="0" borderId="12" xfId="0" applyFont="1" applyFill="1" applyBorder="1" applyAlignment="1">
      <alignment vertical="center" wrapText="1"/>
    </xf>
    <xf numFmtId="0" fontId="4" fillId="16" borderId="11" xfId="0" applyFont="1" applyFill="1" applyBorder="1" applyAlignment="1">
      <alignment horizontal="center" vertical="center" wrapText="1"/>
    </xf>
    <xf numFmtId="0" fontId="34" fillId="12" borderId="12" xfId="0" applyFont="1" applyFill="1" applyBorder="1" applyAlignment="1">
      <alignment vertical="center" wrapText="1"/>
    </xf>
    <xf numFmtId="0" fontId="4" fillId="12" borderId="11" xfId="0" quotePrefix="1" applyFont="1" applyFill="1" applyBorder="1" applyAlignment="1">
      <alignment horizontal="left" vertical="center" wrapText="1"/>
    </xf>
    <xf numFmtId="0" fontId="4" fillId="12" borderId="23" xfId="0" applyFont="1" applyFill="1" applyBorder="1" applyAlignment="1">
      <alignment horizontal="center" vertical="center" wrapText="1"/>
    </xf>
    <xf numFmtId="0" fontId="4" fillId="12" borderId="23" xfId="0" applyFont="1" applyFill="1" applyBorder="1" applyAlignment="1">
      <alignment horizontal="left" vertical="center" wrapText="1"/>
    </xf>
    <xf numFmtId="0" fontId="4" fillId="12" borderId="17" xfId="0" applyFont="1" applyFill="1" applyBorder="1" applyAlignment="1">
      <alignment vertical="center" wrapText="1"/>
    </xf>
    <xf numFmtId="0" fontId="4" fillId="12" borderId="56" xfId="0" applyFont="1" applyFill="1" applyBorder="1" applyAlignment="1">
      <alignment horizontal="center" vertical="center" wrapText="1"/>
    </xf>
    <xf numFmtId="0" fontId="4" fillId="12" borderId="57" xfId="0" applyFont="1" applyFill="1" applyBorder="1" applyAlignment="1">
      <alignment horizontal="center" vertical="center" wrapText="1"/>
    </xf>
    <xf numFmtId="49" fontId="32" fillId="12" borderId="16" xfId="0" applyNumberFormat="1" applyFont="1" applyFill="1" applyBorder="1" applyAlignment="1">
      <alignment vertical="center" wrapText="1"/>
    </xf>
    <xf numFmtId="0" fontId="32" fillId="12" borderId="23" xfId="0" applyFont="1" applyFill="1" applyBorder="1" applyAlignment="1">
      <alignment vertical="center" wrapText="1"/>
    </xf>
    <xf numFmtId="0" fontId="32" fillId="12" borderId="23" xfId="0" applyNumberFormat="1" applyFont="1" applyFill="1" applyBorder="1" applyAlignment="1">
      <alignment horizontal="right" vertical="center" wrapText="1"/>
    </xf>
    <xf numFmtId="0" fontId="0" fillId="12" borderId="17" xfId="0" applyFill="1" applyBorder="1" applyAlignment="1">
      <alignment vertical="center" wrapText="1"/>
    </xf>
    <xf numFmtId="0" fontId="0" fillId="0" borderId="0" xfId="0" applyAlignment="1">
      <alignment horizontal="center"/>
    </xf>
    <xf numFmtId="0" fontId="0" fillId="12" borderId="0" xfId="0" applyFill="1" applyBorder="1" applyAlignment="1">
      <alignment vertical="top" wrapText="1"/>
    </xf>
    <xf numFmtId="0" fontId="0" fillId="12" borderId="0" xfId="0" applyNumberFormat="1" applyFill="1" applyBorder="1" applyAlignment="1">
      <alignment horizontal="right" vertical="top" wrapText="1"/>
    </xf>
    <xf numFmtId="0" fontId="0" fillId="12" borderId="11" xfId="0" applyFill="1" applyBorder="1" applyAlignment="1">
      <alignment vertical="top" wrapText="1"/>
    </xf>
    <xf numFmtId="0" fontId="0" fillId="12" borderId="11" xfId="0" applyNumberFormat="1" applyFill="1" applyBorder="1" applyAlignment="1">
      <alignment horizontal="right" vertical="top" wrapText="1"/>
    </xf>
    <xf numFmtId="0" fontId="1" fillId="12" borderId="0" xfId="5" applyFont="1" applyFill="1" applyAlignment="1">
      <alignment vertical="center"/>
    </xf>
    <xf numFmtId="0" fontId="35" fillId="19" borderId="11" xfId="5" applyFont="1" applyFill="1" applyBorder="1" applyAlignment="1">
      <alignment horizontal="center" vertical="center" wrapText="1"/>
    </xf>
    <xf numFmtId="0" fontId="35" fillId="12" borderId="0" xfId="5" applyFont="1" applyFill="1" applyAlignment="1">
      <alignment horizontal="center" vertical="center" wrapText="1"/>
    </xf>
    <xf numFmtId="0" fontId="36" fillId="0" borderId="11" xfId="5" applyBorder="1"/>
    <xf numFmtId="0" fontId="1" fillId="12" borderId="0" xfId="5" applyFont="1" applyFill="1"/>
    <xf numFmtId="0" fontId="1" fillId="12" borderId="0" xfId="5" applyFont="1" applyFill="1" applyAlignment="1">
      <alignment horizontal="center"/>
    </xf>
    <xf numFmtId="0" fontId="10" fillId="14" borderId="25" xfId="1" applyFont="1" applyFill="1" applyBorder="1" applyAlignment="1">
      <alignment vertical="center" textRotation="90" wrapText="1"/>
    </xf>
    <xf numFmtId="0" fontId="10" fillId="0" borderId="25" xfId="1" applyFont="1" applyBorder="1" applyAlignment="1">
      <alignment vertical="center" textRotation="90" wrapText="1"/>
    </xf>
    <xf numFmtId="0" fontId="12" fillId="12" borderId="25" xfId="1" applyFont="1" applyFill="1" applyBorder="1" applyAlignment="1">
      <alignment vertical="center" textRotation="90" wrapText="1"/>
    </xf>
    <xf numFmtId="0" fontId="10" fillId="0" borderId="25" xfId="1" applyFont="1" applyBorder="1" applyAlignment="1">
      <alignment vertical="center" wrapText="1"/>
    </xf>
    <xf numFmtId="0" fontId="10" fillId="0" borderId="38" xfId="1" applyFont="1" applyBorder="1" applyAlignment="1">
      <alignment vertical="center" wrapText="1"/>
    </xf>
    <xf numFmtId="0" fontId="4" fillId="16" borderId="0" xfId="0" applyFont="1" applyFill="1"/>
    <xf numFmtId="0" fontId="0" fillId="0" borderId="0" xfId="0" applyAlignment="1" applyProtection="1">
      <alignment vertical="center" wrapText="1" shrinkToFit="1"/>
      <protection locked="0"/>
    </xf>
    <xf numFmtId="0" fontId="0" fillId="0" borderId="0" xfId="0" applyAlignment="1" applyProtection="1">
      <alignment horizontal="left" vertical="center" wrapText="1"/>
      <protection locked="0"/>
    </xf>
    <xf numFmtId="0" fontId="0" fillId="0" borderId="0" xfId="0" applyAlignment="1" applyProtection="1">
      <alignment horizontal="left" vertical="center"/>
      <protection locked="0"/>
    </xf>
    <xf numFmtId="164" fontId="0" fillId="0" borderId="0" xfId="0" applyNumberFormat="1" applyAlignment="1" applyProtection="1">
      <alignment horizontal="left" vertical="center" wrapText="1"/>
      <protection locked="0"/>
    </xf>
    <xf numFmtId="164" fontId="0" fillId="0" borderId="0" xfId="0" applyNumberFormat="1" applyAlignment="1" applyProtection="1">
      <alignment horizontal="left" vertical="center"/>
      <protection locked="0"/>
    </xf>
    <xf numFmtId="164" fontId="0" fillId="0" borderId="0" xfId="0" applyNumberFormat="1" applyAlignment="1" applyProtection="1">
      <alignment horizontal="center" vertical="center" wrapText="1"/>
      <protection locked="0"/>
    </xf>
    <xf numFmtId="0" fontId="4" fillId="12" borderId="11" xfId="0" applyFont="1" applyFill="1" applyBorder="1" applyAlignment="1">
      <alignment horizontal="center" vertical="center" wrapText="1"/>
    </xf>
    <xf numFmtId="165" fontId="0" fillId="0" borderId="0" xfId="0" applyNumberFormat="1" applyAlignment="1" applyProtection="1">
      <alignment horizontal="center" vertical="center"/>
      <protection locked="0"/>
    </xf>
    <xf numFmtId="0" fontId="4" fillId="0" borderId="11" xfId="0" applyFont="1" applyBorder="1" applyAlignment="1">
      <alignment vertical="center" wrapText="1"/>
    </xf>
    <xf numFmtId="0" fontId="0" fillId="0" borderId="0" xfId="0" applyFill="1" applyAlignment="1" applyProtection="1">
      <alignment horizontal="left" vertical="center"/>
      <protection locked="0"/>
    </xf>
    <xf numFmtId="164" fontId="0" fillId="0" borderId="0" xfId="0" applyNumberFormat="1" applyAlignment="1" applyProtection="1">
      <alignment vertical="center" wrapText="1" shrinkToFit="1"/>
      <protection locked="0"/>
    </xf>
    <xf numFmtId="0" fontId="10" fillId="0" borderId="31" xfId="1" applyFont="1" applyBorder="1" applyAlignment="1">
      <alignment horizontal="center" vertical="center" wrapText="1"/>
    </xf>
    <xf numFmtId="1" fontId="7" fillId="6" borderId="35" xfId="3" applyNumberFormat="1" applyFont="1" applyFill="1" applyBorder="1" applyAlignment="1">
      <alignment horizontal="center" vertical="center"/>
    </xf>
    <xf numFmtId="1" fontId="7" fillId="6" borderId="36" xfId="3" applyNumberFormat="1" applyFont="1" applyFill="1" applyBorder="1" applyAlignment="1">
      <alignment horizontal="center" vertical="center"/>
    </xf>
    <xf numFmtId="0" fontId="4" fillId="20" borderId="0" xfId="0" applyFont="1" applyFill="1" applyAlignment="1" applyProtection="1">
      <alignment horizontal="center" vertical="center" wrapText="1"/>
    </xf>
    <xf numFmtId="165" fontId="33" fillId="21" borderId="0" xfId="0" applyNumberFormat="1" applyFont="1" applyFill="1" applyAlignment="1" applyProtection="1">
      <alignment horizontal="center" vertical="center" wrapText="1"/>
    </xf>
    <xf numFmtId="0" fontId="4" fillId="20" borderId="0" xfId="0" applyNumberFormat="1" applyFont="1" applyFill="1" applyAlignment="1" applyProtection="1">
      <alignment horizontal="center" vertical="center" wrapText="1"/>
    </xf>
    <xf numFmtId="165" fontId="2" fillId="21" borderId="0" xfId="0" applyNumberFormat="1" applyFont="1" applyFill="1" applyAlignment="1" applyProtection="1">
      <alignment horizontal="center" vertical="center" wrapText="1"/>
    </xf>
    <xf numFmtId="0" fontId="33" fillId="21" borderId="0" xfId="0" applyFont="1" applyFill="1" applyAlignment="1" applyProtection="1">
      <alignment horizontal="center" vertical="center"/>
    </xf>
    <xf numFmtId="0" fontId="33" fillId="21" borderId="0" xfId="0" applyFont="1" applyFill="1" applyAlignment="1" applyProtection="1">
      <alignment horizontal="center"/>
    </xf>
    <xf numFmtId="0" fontId="4" fillId="0" borderId="0" xfId="0" applyFont="1" applyAlignment="1" applyProtection="1">
      <alignment horizontal="center" vertical="center"/>
    </xf>
    <xf numFmtId="0" fontId="4" fillId="0" borderId="0" xfId="0" applyFont="1" applyAlignment="1" applyProtection="1">
      <alignment horizontal="center"/>
    </xf>
    <xf numFmtId="0" fontId="0" fillId="0" borderId="0" xfId="0" applyAlignment="1" applyProtection="1">
      <alignment horizontal="center" vertical="center" wrapText="1"/>
      <protection locked="0"/>
    </xf>
    <xf numFmtId="49" fontId="0" fillId="0" borderId="0" xfId="0" applyNumberFormat="1" applyAlignment="1" applyProtection="1">
      <alignment horizontal="center" vertical="center" wrapText="1"/>
      <protection locked="0"/>
    </xf>
    <xf numFmtId="0" fontId="4" fillId="16" borderId="59" xfId="0" applyFont="1" applyFill="1" applyBorder="1" applyAlignment="1" applyProtection="1">
      <alignment horizontal="center" vertical="center" wrapText="1"/>
      <protection locked="0"/>
    </xf>
    <xf numFmtId="49" fontId="0" fillId="0" borderId="0" xfId="0" quotePrefix="1" applyNumberFormat="1" applyAlignment="1" applyProtection="1">
      <alignment horizontal="center" vertical="center" wrapText="1"/>
      <protection locked="0"/>
    </xf>
    <xf numFmtId="0" fontId="0" fillId="0" borderId="0" xfId="0" applyProtection="1">
      <protection locked="0"/>
    </xf>
    <xf numFmtId="0" fontId="3" fillId="0" borderId="0" xfId="0" quotePrefix="1" applyFont="1" applyAlignment="1" applyProtection="1">
      <alignment horizontal="center" vertical="center" wrapText="1"/>
      <protection locked="0"/>
    </xf>
    <xf numFmtId="49" fontId="0" fillId="0" borderId="0" xfId="0" applyNumberFormat="1" applyProtection="1">
      <protection locked="0"/>
    </xf>
    <xf numFmtId="0" fontId="0" fillId="21" borderId="0" xfId="0" applyNumberFormat="1" applyFill="1" applyAlignment="1" applyProtection="1">
      <alignment horizontal="center" vertical="center" wrapText="1"/>
    </xf>
    <xf numFmtId="0" fontId="0" fillId="21" borderId="0" xfId="0" applyNumberFormat="1" applyFill="1" applyProtection="1"/>
    <xf numFmtId="0" fontId="0" fillId="0" borderId="0" xfId="0" applyAlignment="1" applyProtection="1">
      <alignment horizontal="center" vertical="center" wrapText="1" shrinkToFit="1"/>
      <protection locked="0"/>
    </xf>
    <xf numFmtId="0" fontId="32" fillId="0" borderId="0" xfId="0" applyFont="1" applyAlignment="1" applyProtection="1">
      <alignment horizontal="center" vertical="center" wrapText="1"/>
      <protection locked="0"/>
    </xf>
    <xf numFmtId="0" fontId="0" fillId="20" borderId="0" xfId="0" applyFill="1" applyAlignment="1" applyProtection="1">
      <alignment horizontal="left" vertical="center"/>
      <protection locked="0"/>
    </xf>
    <xf numFmtId="0" fontId="0" fillId="0" borderId="0" xfId="0" applyNumberFormat="1" applyFill="1" applyAlignment="1" applyProtection="1">
      <alignment horizontal="center" vertical="center" wrapText="1"/>
      <protection locked="0"/>
    </xf>
    <xf numFmtId="0" fontId="0" fillId="0" borderId="0" xfId="0" applyNumberFormat="1" applyFill="1" applyAlignment="1" applyProtection="1">
      <alignment horizontal="left" vertical="center" wrapText="1"/>
      <protection locked="0"/>
    </xf>
    <xf numFmtId="0" fontId="32" fillId="0" borderId="0" xfId="0" applyNumberFormat="1" applyFont="1" applyFill="1" applyAlignment="1" applyProtection="1">
      <alignment horizontal="left" vertical="center" wrapText="1"/>
      <protection locked="0"/>
    </xf>
    <xf numFmtId="0" fontId="3" fillId="0" borderId="0" xfId="0" applyNumberFormat="1" applyFont="1" applyFill="1" applyAlignment="1" applyProtection="1">
      <alignment horizontal="left" vertical="center" wrapText="1"/>
      <protection locked="0"/>
    </xf>
    <xf numFmtId="0" fontId="0" fillId="0" borderId="0" xfId="0" applyNumberFormat="1" applyAlignment="1" applyProtection="1">
      <alignment horizontal="left" vertical="center"/>
      <protection locked="0"/>
    </xf>
    <xf numFmtId="0" fontId="0" fillId="0" borderId="0" xfId="0" applyAlignment="1" applyProtection="1">
      <alignment horizontal="center" vertical="center"/>
      <protection locked="0"/>
    </xf>
    <xf numFmtId="0" fontId="0" fillId="0" borderId="0" xfId="0" applyNumberFormat="1" applyAlignment="1" applyProtection="1">
      <alignment horizontal="center" vertical="center"/>
      <protection locked="0"/>
    </xf>
    <xf numFmtId="166" fontId="0" fillId="0" borderId="0" xfId="0" applyNumberFormat="1" applyFill="1" applyAlignment="1" applyProtection="1">
      <alignment horizontal="center" vertical="center"/>
      <protection locked="0"/>
    </xf>
    <xf numFmtId="166" fontId="0" fillId="0" borderId="0" xfId="0" applyNumberFormat="1" applyFill="1" applyProtection="1">
      <protection locked="0"/>
    </xf>
    <xf numFmtId="0" fontId="0" fillId="0" borderId="0" xfId="0" applyNumberFormat="1" applyAlignment="1" applyProtection="1">
      <alignment horizontal="center"/>
      <protection locked="0"/>
    </xf>
    <xf numFmtId="0" fontId="0" fillId="20" borderId="0" xfId="0" applyNumberFormat="1" applyFill="1" applyAlignment="1" applyProtection="1">
      <alignment horizontal="center" vertical="center"/>
    </xf>
    <xf numFmtId="0" fontId="0" fillId="20" borderId="0" xfId="0" applyNumberFormat="1" applyFill="1" applyProtection="1"/>
    <xf numFmtId="1" fontId="0" fillId="0" borderId="0" xfId="0" applyNumberFormat="1" applyProtection="1">
      <protection locked="0"/>
    </xf>
    <xf numFmtId="1" fontId="2" fillId="0" borderId="61" xfId="0" applyNumberFormat="1" applyFont="1" applyFill="1" applyBorder="1" applyAlignment="1" applyProtection="1">
      <alignment horizontal="center" vertical="center" wrapText="1"/>
    </xf>
    <xf numFmtId="49" fontId="2" fillId="0" borderId="62" xfId="0" applyNumberFormat="1" applyFont="1" applyFill="1" applyBorder="1" applyAlignment="1" applyProtection="1">
      <alignment horizontal="center" vertical="center" wrapText="1"/>
    </xf>
    <xf numFmtId="0" fontId="2" fillId="0" borderId="60" xfId="0" applyNumberFormat="1" applyFont="1" applyFill="1" applyBorder="1" applyAlignment="1" applyProtection="1">
      <alignment horizontal="center" vertical="center" wrapText="1"/>
    </xf>
    <xf numFmtId="2" fontId="2" fillId="0" borderId="60" xfId="0" applyNumberFormat="1" applyFont="1" applyFill="1" applyBorder="1" applyAlignment="1" applyProtection="1">
      <alignment horizontal="center" vertical="center" wrapText="1"/>
    </xf>
    <xf numFmtId="0" fontId="38" fillId="0" borderId="0" xfId="0" applyFont="1" applyFill="1" applyProtection="1"/>
    <xf numFmtId="49" fontId="0" fillId="0" borderId="0" xfId="0" applyNumberFormat="1"/>
    <xf numFmtId="49" fontId="37" fillId="0" borderId="0" xfId="0" applyNumberFormat="1" applyFont="1" applyProtection="1">
      <protection locked="0"/>
    </xf>
    <xf numFmtId="0" fontId="0" fillId="0" borderId="0" xfId="0" applyNumberFormat="1" applyAlignment="1" applyProtection="1">
      <alignment horizontal="center" vertical="center" wrapText="1"/>
      <protection locked="0"/>
    </xf>
    <xf numFmtId="0" fontId="4" fillId="0" borderId="0" xfId="0" applyFont="1" applyProtection="1">
      <protection locked="0"/>
    </xf>
    <xf numFmtId="167" fontId="0" fillId="0" borderId="0" xfId="0" applyNumberFormat="1" applyAlignment="1" applyProtection="1">
      <alignment horizontal="center" vertical="center" wrapText="1"/>
      <protection locked="0"/>
    </xf>
    <xf numFmtId="1" fontId="4" fillId="21" borderId="0" xfId="0" applyNumberFormat="1" applyFont="1" applyFill="1" applyProtection="1">
      <protection locked="0"/>
    </xf>
    <xf numFmtId="0" fontId="0" fillId="16" borderId="0" xfId="0" applyFill="1" applyAlignment="1" applyProtection="1">
      <alignment horizontal="left" vertical="center" wrapText="1"/>
      <protection locked="0"/>
    </xf>
    <xf numFmtId="14" fontId="0" fillId="0" borderId="0" xfId="0" applyNumberFormat="1" applyAlignment="1" applyProtection="1">
      <alignment horizontal="center" vertical="center" wrapText="1"/>
      <protection locked="0"/>
    </xf>
    <xf numFmtId="49" fontId="0" fillId="21" borderId="0" xfId="0" applyNumberFormat="1" applyFill="1" applyAlignment="1" applyProtection="1">
      <alignment horizontal="center" vertical="center" wrapText="1"/>
    </xf>
    <xf numFmtId="0" fontId="0" fillId="21" borderId="0" xfId="0" applyFill="1"/>
    <xf numFmtId="0" fontId="0" fillId="21" borderId="0" xfId="0" applyFill="1" applyProtection="1"/>
    <xf numFmtId="49" fontId="0" fillId="21" borderId="0" xfId="0" applyNumberFormat="1" applyFill="1" applyProtection="1"/>
    <xf numFmtId="0" fontId="0" fillId="21" borderId="0" xfId="0" applyFill="1" applyAlignment="1" applyProtection="1">
      <alignment horizontal="center" vertical="center" wrapText="1"/>
    </xf>
    <xf numFmtId="0" fontId="32" fillId="21" borderId="0" xfId="0" applyFont="1" applyFill="1" applyAlignment="1" applyProtection="1">
      <alignment horizontal="left" vertical="center" wrapText="1"/>
    </xf>
    <xf numFmtId="0" fontId="0" fillId="21" borderId="0" xfId="0" applyFill="1" applyAlignment="1" applyProtection="1">
      <alignment horizontal="left" vertical="center" wrapText="1"/>
    </xf>
    <xf numFmtId="0" fontId="0" fillId="21" borderId="0" xfId="0" applyFill="1" applyAlignment="1" applyProtection="1">
      <alignment horizontal="left" vertical="center"/>
    </xf>
    <xf numFmtId="167" fontId="0" fillId="16" borderId="0" xfId="0" applyNumberFormat="1" applyFill="1" applyAlignment="1" applyProtection="1">
      <alignment horizontal="left" vertical="center" wrapText="1"/>
      <protection locked="0"/>
    </xf>
    <xf numFmtId="0" fontId="42" fillId="0" borderId="60" xfId="0" applyNumberFormat="1" applyFont="1" applyFill="1" applyBorder="1" applyAlignment="1" applyProtection="1">
      <alignment horizontal="center" vertical="center" wrapText="1"/>
    </xf>
    <xf numFmtId="0" fontId="33" fillId="16" borderId="0" xfId="0" applyFont="1" applyFill="1" applyAlignment="1">
      <alignment wrapText="1"/>
    </xf>
    <xf numFmtId="49" fontId="0" fillId="0" borderId="0" xfId="0" quotePrefix="1" applyNumberFormat="1"/>
    <xf numFmtId="0" fontId="0" fillId="16" borderId="63" xfId="0" applyFill="1" applyBorder="1" applyProtection="1">
      <protection locked="0"/>
    </xf>
    <xf numFmtId="1" fontId="33" fillId="21" borderId="0" xfId="0" applyNumberFormat="1" applyFont="1" applyFill="1" applyProtection="1">
      <protection locked="0"/>
    </xf>
    <xf numFmtId="0" fontId="0" fillId="21" borderId="63" xfId="0" applyFill="1" applyBorder="1" applyProtection="1">
      <protection locked="0"/>
    </xf>
    <xf numFmtId="0" fontId="44" fillId="16" borderId="0" xfId="0" applyFont="1" applyFill="1" applyProtection="1"/>
    <xf numFmtId="0" fontId="32" fillId="0" borderId="0" xfId="6" applyFont="1" applyBorder="1" applyAlignment="1" applyProtection="1">
      <alignment horizontal="left" vertical="top" wrapText="1"/>
      <protection locked="0"/>
    </xf>
    <xf numFmtId="0" fontId="0" fillId="16" borderId="0" xfId="0" applyNumberFormat="1" applyFill="1" applyAlignment="1" applyProtection="1">
      <alignment horizontal="center"/>
    </xf>
    <xf numFmtId="0" fontId="0" fillId="0" borderId="24" xfId="1" applyFont="1" applyBorder="1" applyAlignment="1">
      <alignment horizontal="center" vertical="center"/>
    </xf>
    <xf numFmtId="0" fontId="0" fillId="0" borderId="31" xfId="1" applyFont="1" applyBorder="1" applyAlignment="1">
      <alignment horizontal="center" vertical="center"/>
    </xf>
    <xf numFmtId="0" fontId="0" fillId="0" borderId="39" xfId="1" applyFont="1" applyBorder="1" applyAlignment="1">
      <alignment horizontal="center" vertical="center"/>
    </xf>
    <xf numFmtId="0" fontId="10" fillId="0" borderId="24" xfId="1" applyFont="1" applyBorder="1" applyAlignment="1">
      <alignment horizontal="center" vertical="center" wrapText="1"/>
    </xf>
    <xf numFmtId="0" fontId="10" fillId="0" borderId="31" xfId="1" applyFont="1" applyBorder="1" applyAlignment="1">
      <alignment horizontal="center" vertical="center" wrapText="1"/>
    </xf>
    <xf numFmtId="0" fontId="10" fillId="0" borderId="32" xfId="1" applyFont="1" applyBorder="1" applyAlignment="1">
      <alignment horizontal="center" vertical="center" wrapText="1"/>
    </xf>
    <xf numFmtId="0" fontId="10" fillId="0" borderId="37" xfId="1" applyFont="1" applyBorder="1" applyAlignment="1">
      <alignment horizontal="center" vertical="center" wrapText="1"/>
    </xf>
    <xf numFmtId="1" fontId="7" fillId="6" borderId="35" xfId="3" applyNumberFormat="1" applyFont="1" applyFill="1" applyBorder="1" applyAlignment="1">
      <alignment horizontal="center" vertical="center"/>
    </xf>
    <xf numFmtId="1" fontId="7" fillId="6" borderId="36" xfId="3" applyNumberFormat="1" applyFont="1" applyFill="1" applyBorder="1" applyAlignment="1">
      <alignment horizontal="center" vertical="center"/>
    </xf>
    <xf numFmtId="0" fontId="10" fillId="0" borderId="39" xfId="1" applyFont="1" applyBorder="1" applyAlignment="1">
      <alignment horizontal="center" vertical="center" wrapText="1"/>
    </xf>
    <xf numFmtId="16" fontId="10" fillId="0" borderId="37" xfId="1" applyNumberFormat="1" applyFont="1" applyBorder="1" applyAlignment="1">
      <alignment horizontal="center" vertical="center" wrapText="1"/>
    </xf>
    <xf numFmtId="16" fontId="10" fillId="0" borderId="31" xfId="1" applyNumberFormat="1" applyFont="1" applyBorder="1" applyAlignment="1">
      <alignment horizontal="center" vertical="center" wrapText="1"/>
    </xf>
    <xf numFmtId="16" fontId="10" fillId="0" borderId="32" xfId="1" applyNumberFormat="1" applyFont="1" applyBorder="1" applyAlignment="1">
      <alignment horizontal="center" vertical="center" wrapText="1"/>
    </xf>
    <xf numFmtId="0" fontId="6" fillId="3" borderId="21" xfId="1" applyFont="1" applyFill="1" applyBorder="1" applyAlignment="1">
      <alignment horizontal="center" vertical="center" wrapText="1"/>
    </xf>
    <xf numFmtId="0" fontId="6" fillId="3" borderId="22" xfId="1" applyFont="1" applyFill="1" applyBorder="1" applyAlignment="1">
      <alignment horizontal="center" vertical="center" wrapText="1"/>
    </xf>
    <xf numFmtId="0" fontId="10" fillId="0" borderId="11" xfId="1" applyFont="1" applyBorder="1" applyAlignment="1">
      <alignment horizontal="left" vertical="center" wrapText="1"/>
    </xf>
    <xf numFmtId="0" fontId="10" fillId="0" borderId="12" xfId="1" applyFont="1" applyBorder="1" applyAlignment="1">
      <alignment horizontal="left" vertical="center" wrapText="1"/>
    </xf>
    <xf numFmtId="0" fontId="0" fillId="0" borderId="14" xfId="1" applyFont="1" applyBorder="1" applyAlignment="1">
      <alignment horizontal="center" vertical="center" wrapText="1"/>
    </xf>
    <xf numFmtId="0" fontId="0" fillId="0" borderId="15" xfId="1" applyFont="1" applyBorder="1" applyAlignment="1">
      <alignment horizontal="center" vertical="center" wrapText="1"/>
    </xf>
    <xf numFmtId="0" fontId="6" fillId="10" borderId="4" xfId="1" applyFont="1" applyFill="1" applyBorder="1" applyAlignment="1">
      <alignment horizontal="center" vertical="center" wrapText="1"/>
    </xf>
    <xf numFmtId="0" fontId="6" fillId="10" borderId="6" xfId="1" applyFont="1" applyFill="1" applyBorder="1" applyAlignment="1">
      <alignment horizontal="center" vertical="center" wrapText="1"/>
    </xf>
    <xf numFmtId="0" fontId="6" fillId="10" borderId="18" xfId="1" applyFont="1" applyFill="1" applyBorder="1" applyAlignment="1">
      <alignment horizontal="center" vertical="center" wrapText="1"/>
    </xf>
    <xf numFmtId="0" fontId="6" fillId="10" borderId="20" xfId="1" applyFont="1" applyFill="1" applyBorder="1" applyAlignment="1">
      <alignment horizontal="center" vertical="center" wrapText="1"/>
    </xf>
    <xf numFmtId="0" fontId="6" fillId="10" borderId="4" xfId="1" applyFont="1" applyFill="1" applyBorder="1" applyAlignment="1">
      <alignment horizontal="center" vertical="center"/>
    </xf>
    <xf numFmtId="0" fontId="6" fillId="10" borderId="6" xfId="1" applyFont="1" applyFill="1" applyBorder="1" applyAlignment="1">
      <alignment horizontal="center" vertical="center"/>
    </xf>
    <xf numFmtId="0" fontId="6" fillId="10" borderId="18" xfId="1" applyFont="1" applyFill="1" applyBorder="1" applyAlignment="1">
      <alignment horizontal="center" vertical="center"/>
    </xf>
    <xf numFmtId="0" fontId="6" fillId="10" borderId="20" xfId="1" applyFont="1" applyFill="1" applyBorder="1" applyAlignment="1">
      <alignment horizontal="center" vertical="center"/>
    </xf>
    <xf numFmtId="0" fontId="6" fillId="10" borderId="21" xfId="1" applyFont="1" applyFill="1" applyBorder="1" applyAlignment="1">
      <alignment horizontal="center" vertical="center" wrapText="1"/>
    </xf>
    <xf numFmtId="0" fontId="6" fillId="10" borderId="22" xfId="1" applyFont="1" applyFill="1" applyBorder="1" applyAlignment="1">
      <alignment horizontal="center" vertical="center" wrapText="1"/>
    </xf>
    <xf numFmtId="0" fontId="6" fillId="11" borderId="4" xfId="1" applyFont="1" applyFill="1" applyBorder="1" applyAlignment="1">
      <alignment horizontal="center" vertical="center" wrapText="1"/>
    </xf>
    <xf numFmtId="0" fontId="6" fillId="11" borderId="5" xfId="1" applyFont="1" applyFill="1" applyBorder="1" applyAlignment="1">
      <alignment horizontal="center" vertical="center"/>
    </xf>
    <xf numFmtId="0" fontId="6" fillId="11" borderId="6" xfId="1" applyFont="1" applyFill="1" applyBorder="1" applyAlignment="1">
      <alignment horizontal="center" vertical="center"/>
    </xf>
    <xf numFmtId="0" fontId="5" fillId="2" borderId="1" xfId="1" applyFont="1" applyFill="1" applyBorder="1" applyAlignment="1">
      <alignment horizontal="center" vertical="center"/>
    </xf>
    <xf numFmtId="0" fontId="5" fillId="2" borderId="2" xfId="1" applyFont="1" applyFill="1" applyBorder="1" applyAlignment="1">
      <alignment horizontal="center" vertical="center"/>
    </xf>
    <xf numFmtId="0" fontId="5" fillId="2" borderId="3" xfId="1" applyFont="1" applyFill="1" applyBorder="1" applyAlignment="1">
      <alignment horizontal="center" vertical="center"/>
    </xf>
    <xf numFmtId="0" fontId="6" fillId="3" borderId="1" xfId="1" applyFont="1" applyFill="1" applyBorder="1" applyAlignment="1">
      <alignment horizontal="center" vertical="center" wrapText="1"/>
    </xf>
    <xf numFmtId="0" fontId="6" fillId="3" borderId="2" xfId="1" applyFont="1" applyFill="1" applyBorder="1" applyAlignment="1">
      <alignment horizontal="center" vertical="center" wrapText="1"/>
    </xf>
    <xf numFmtId="0" fontId="6" fillId="3" borderId="3" xfId="1" applyFont="1" applyFill="1" applyBorder="1" applyAlignment="1">
      <alignment horizontal="center" vertical="center" wrapText="1"/>
    </xf>
    <xf numFmtId="0" fontId="7" fillId="3" borderId="1" xfId="1" applyFont="1" applyFill="1" applyBorder="1" applyAlignment="1">
      <alignment horizontal="center" vertical="center"/>
    </xf>
    <xf numFmtId="0" fontId="7" fillId="3" borderId="2" xfId="1" applyFont="1" applyFill="1" applyBorder="1" applyAlignment="1">
      <alignment horizontal="center" vertical="center"/>
    </xf>
    <xf numFmtId="0" fontId="7" fillId="3" borderId="3" xfId="1" applyFont="1" applyFill="1" applyBorder="1" applyAlignment="1">
      <alignment horizontal="center" vertical="center"/>
    </xf>
    <xf numFmtId="0" fontId="4" fillId="12" borderId="10"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12" borderId="12" xfId="0" applyFont="1" applyFill="1" applyBorder="1" applyAlignment="1">
      <alignment horizontal="center" vertical="center" wrapText="1"/>
    </xf>
    <xf numFmtId="0" fontId="4" fillId="12" borderId="10" xfId="0" quotePrefix="1" applyFont="1" applyFill="1" applyBorder="1" applyAlignment="1">
      <alignment horizontal="center" vertical="center" wrapText="1"/>
    </xf>
    <xf numFmtId="0" fontId="4" fillId="0" borderId="10" xfId="0" quotePrefix="1" applyFont="1" applyBorder="1" applyAlignment="1">
      <alignment horizontal="center" vertical="center" wrapText="1"/>
    </xf>
    <xf numFmtId="0" fontId="4" fillId="0" borderId="10" xfId="0" applyFont="1" applyBorder="1" applyAlignment="1">
      <alignment horizontal="center" vertical="center" wrapText="1"/>
    </xf>
    <xf numFmtId="0" fontId="30" fillId="15" borderId="8" xfId="0" applyFont="1" applyFill="1" applyBorder="1" applyAlignment="1">
      <alignment horizontal="center" vertical="center" wrapText="1"/>
    </xf>
    <xf numFmtId="0" fontId="30" fillId="15" borderId="48" xfId="0" applyFont="1" applyFill="1" applyBorder="1" applyAlignment="1">
      <alignment horizontal="center" vertical="center" wrapText="1"/>
    </xf>
    <xf numFmtId="0" fontId="30" fillId="15" borderId="9" xfId="0" applyFont="1" applyFill="1" applyBorder="1" applyAlignment="1">
      <alignment horizontal="center" vertical="center" wrapText="1"/>
    </xf>
    <xf numFmtId="0" fontId="31" fillId="8" borderId="2" xfId="0" applyFont="1" applyFill="1" applyBorder="1" applyAlignment="1">
      <alignment horizontal="center" vertical="center" wrapText="1"/>
    </xf>
    <xf numFmtId="0" fontId="30" fillId="8" borderId="8" xfId="0" applyFont="1" applyFill="1" applyBorder="1" applyAlignment="1">
      <alignment horizontal="center" vertical="center" wrapText="1"/>
    </xf>
    <xf numFmtId="0" fontId="30" fillId="8" borderId="48" xfId="0" applyFont="1" applyFill="1" applyBorder="1" applyAlignment="1">
      <alignment horizontal="center" vertical="center" wrapText="1"/>
    </xf>
    <xf numFmtId="0" fontId="30" fillId="8" borderId="9" xfId="0" applyFont="1" applyFill="1" applyBorder="1" applyAlignment="1">
      <alignment horizontal="center" vertical="center" wrapText="1"/>
    </xf>
    <xf numFmtId="49" fontId="35" fillId="18" borderId="58" xfId="4" applyNumberFormat="1" applyFont="1" applyFill="1" applyBorder="1" applyAlignment="1">
      <alignment horizontal="center" vertical="center"/>
    </xf>
  </cellXfs>
  <cellStyles count="7">
    <cellStyle name="Lien hypertexte" xfId="6" builtinId="8"/>
    <cellStyle name="Normal" xfId="0" builtinId="0"/>
    <cellStyle name="Normal 10 3" xfId="1"/>
    <cellStyle name="Normal 10 3 2 2 2" xfId="2"/>
    <cellStyle name="Normal 2" xfId="5"/>
    <cellStyle name="Normal 2 10" xfId="3"/>
    <cellStyle name="Normal 2 2" xfId="4"/>
  </cellStyles>
  <dxfs count="79">
    <dxf>
      <fill>
        <patternFill patternType="solid">
          <fgColor indexed="64"/>
          <bgColor theme="0" tint="-0.249977111117893"/>
        </patternFill>
      </fill>
      <border diagonalUp="0" diagonalDown="0" outline="0">
        <left style="thin">
          <color auto="1"/>
        </left>
        <right style="thin">
          <color auto="1"/>
        </right>
        <top style="thin">
          <color auto="1"/>
        </top>
        <bottom/>
      </border>
      <protection locked="0" hidden="0"/>
    </dxf>
    <dxf>
      <font>
        <b/>
        <i val="0"/>
        <strike val="0"/>
        <condense val="0"/>
        <extend val="0"/>
        <outline val="0"/>
        <shadow val="0"/>
        <u val="none"/>
        <vertAlign val="baseline"/>
        <sz val="11"/>
        <color auto="1"/>
        <name val="Calibri"/>
        <scheme val="minor"/>
      </font>
      <fill>
        <patternFill patternType="solid">
          <fgColor indexed="64"/>
          <bgColor rgb="FFFFFF00"/>
        </patternFill>
      </fill>
      <alignment horizontal="general" vertical="bottom" textRotation="0" wrapText="1" indent="0" justifyLastLine="0" shrinkToFit="0" readingOrder="0"/>
    </dxf>
    <dxf>
      <protection locked="0" hidden="0"/>
    </dxf>
    <dxf>
      <numFmt numFmtId="166" formatCode="000"/>
      <fill>
        <patternFill patternType="none">
          <fgColor indexed="64"/>
          <bgColor auto="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fill>
        <patternFill patternType="solid">
          <fgColor indexed="64"/>
          <bgColor theme="0" tint="-0.14999847407452621"/>
        </patternFill>
      </fill>
      <protection locked="1" hidden="0"/>
    </dxf>
    <dxf>
      <numFmt numFmtId="0" formatCode="General"/>
      <alignment horizontal="center" textRotation="0" wrapText="0" indent="0" justifyLastLine="0" shrinkToFit="0" readingOrder="0"/>
      <protection locked="0" hidden="0"/>
    </dxf>
    <dxf>
      <protection locked="0" hidden="0"/>
    </dxf>
    <dxf>
      <alignment horizontal="center" vertical="center" textRotation="0" wrapText="0"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alignment horizontal="general" vertical="center" textRotation="0" wrapText="1" indent="0" justifyLastLine="0" shrinkToFit="1" readingOrder="0"/>
      <protection locked="0" hidden="0"/>
    </dxf>
    <dxf>
      <alignment horizontal="general" vertical="center" textRotation="0" wrapText="1" indent="0" justifyLastLine="0" shrinkToFit="1" readingOrder="0"/>
      <protection locked="0" hidden="0"/>
    </dxf>
    <dxf>
      <font>
        <b/>
      </font>
      <numFmt numFmtId="0" formatCode="General"/>
      <fill>
        <patternFill patternType="solid">
          <fgColor indexed="64"/>
          <bgColor theme="0" tint="-0.14999847407452621"/>
        </patternFill>
      </fill>
      <alignment horizontal="center" vertical="center" textRotation="0" wrapText="1" indent="0" justifyLastLine="0" shrinkToFit="0" readingOrder="0"/>
      <protection locked="1" hidden="0"/>
    </dxf>
    <dxf>
      <numFmt numFmtId="0" formatCode="General"/>
      <fill>
        <patternFill patternType="none">
          <fgColor indexed="64"/>
          <bgColor auto="1"/>
        </patternFill>
      </fill>
      <alignment horizontal="left" vertical="center" textRotation="0" wrapText="1" indent="0" justifyLastLine="0" shrinkToFit="0" readingOrder="0"/>
      <protection locked="0" hidden="0"/>
    </dxf>
    <dxf>
      <numFmt numFmtId="30" formatCode="@"/>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fill>
        <patternFill patternType="solid">
          <fgColor indexed="64"/>
          <bgColor theme="0" tint="-0.249977111117893"/>
        </patternFill>
      </fill>
      <alignment horizontal="left" vertical="center" textRotation="0" wrapText="1" indent="0" justifyLastLine="0" shrinkToFit="0" readingOrder="0"/>
      <protection locked="1" hidden="0"/>
    </dxf>
    <dxf>
      <font>
        <b/>
        <strike val="0"/>
        <outline val="0"/>
        <shadow val="0"/>
        <u val="none"/>
        <vertAlign val="baseline"/>
        <sz val="11"/>
        <color auto="1"/>
        <name val="Calibri"/>
        <scheme val="minor"/>
      </font>
      <numFmt numFmtId="165" formatCode="0000"/>
      <fill>
        <patternFill patternType="solid">
          <fgColor indexed="64"/>
          <bgColor theme="0" tint="-0.249977111117893"/>
        </patternFill>
      </fill>
      <alignment horizontal="center" vertical="center" textRotation="0" wrapText="1" indent="0" justifyLastLine="0" shrinkToFit="0" readingOrder="0"/>
      <protection locked="1" hidden="0"/>
    </dxf>
    <dxf>
      <alignment horizontal="left"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30" formatCode="@"/>
      <alignment horizontal="center" vertical="center" textRotation="0" wrapText="1" indent="0" justifyLastLine="0" shrinkToFit="0" readingOrder="0"/>
      <protection locked="0" hidden="0"/>
    </dxf>
    <dxf>
      <numFmt numFmtId="30" formatCode="@"/>
      <fill>
        <patternFill patternType="solid">
          <fgColor indexed="64"/>
          <bgColor theme="0" tint="-0.249977111117893"/>
        </patternFill>
      </fill>
      <alignment horizontal="center" vertical="center" textRotation="0" wrapText="1" indent="0" justifyLastLine="0" shrinkToFit="0" readingOrder="0"/>
      <protection locked="1" hidden="0"/>
    </dxf>
    <dxf>
      <numFmt numFmtId="0" formatCode="General"/>
      <fill>
        <patternFill>
          <fgColor indexed="64"/>
          <bgColor theme="0" tint="-0.249977111117893"/>
        </patternFill>
      </fill>
      <protection locked="1"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30" formatCode="@"/>
      <alignment horizontal="center" vertical="center" textRotation="0" wrapText="1" indent="0" justifyLastLine="0" shrinkToFit="0" readingOrder="0"/>
      <protection locked="0" hidden="0"/>
    </dxf>
    <dxf>
      <numFmt numFmtId="0" formatCode="General"/>
      <fill>
        <patternFill>
          <fgColor indexed="64"/>
          <bgColor theme="0" tint="-0.249977111117893"/>
        </patternFill>
      </fill>
    </dxf>
    <dxf>
      <numFmt numFmtId="0" formatCode="General"/>
      <fill>
        <patternFill>
          <fgColor indexed="64"/>
          <bgColor theme="0" tint="-0.249977111117893"/>
        </patternFill>
      </fill>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fill>
        <patternFill patternType="solid">
          <fgColor indexed="64"/>
          <bgColor theme="0" tint="-0.249977111117893"/>
        </patternFill>
      </fill>
    </dxf>
    <dxf>
      <border outline="0">
        <bottom style="thin">
          <color auto="1"/>
        </bottom>
      </border>
    </dxf>
    <dxf>
      <fill>
        <patternFill patternType="solid">
          <fgColor indexed="64"/>
          <bgColor rgb="FFFFFF00"/>
        </patternFill>
      </fill>
      <protection locked="0" hidden="0"/>
    </dxf>
    <dxf>
      <font>
        <b/>
        <i val="0"/>
        <strike val="0"/>
        <condense val="0"/>
        <extend val="0"/>
        <outline val="0"/>
        <shadow val="0"/>
        <u val="none"/>
        <vertAlign val="baseline"/>
        <sz val="11"/>
        <color auto="1"/>
        <name val="Calibri"/>
        <scheme val="minor"/>
      </font>
      <numFmt numFmtId="1" formatCode="0"/>
      <fill>
        <patternFill patternType="solid">
          <fgColor indexed="64"/>
          <bgColor theme="0" tint="-0.249977111117893"/>
        </patternFill>
      </fill>
      <protection locked="0" hidden="0"/>
    </dxf>
    <dxf>
      <protection locked="0" hidden="0"/>
    </dxf>
    <dxf>
      <numFmt numFmtId="0" formatCode="General"/>
      <protection locked="0" hidden="0"/>
    </dxf>
    <dxf>
      <font>
        <b val="0"/>
        <i val="0"/>
        <strike val="0"/>
        <condense val="0"/>
        <extend val="0"/>
        <outline val="0"/>
        <shadow val="0"/>
        <u val="none"/>
        <vertAlign val="baseline"/>
        <sz val="11"/>
        <color auto="1"/>
        <name val="Calibri"/>
        <scheme val="none"/>
      </font>
      <numFmt numFmtId="30" formatCode="@"/>
      <protection locked="0" hidden="0"/>
    </dxf>
    <dxf>
      <border outline="0">
        <top style="thin">
          <color theme="5" tint="0.39997558519241921"/>
        </top>
      </border>
    </dxf>
    <dxf>
      <border outline="0">
        <bottom style="thin">
          <color theme="5" tint="0.39997558519241921"/>
        </bottom>
      </border>
    </dxf>
    <dxf>
      <font>
        <strike val="0"/>
        <outline val="0"/>
        <shadow val="0"/>
        <u val="none"/>
        <vertAlign val="baseline"/>
        <sz val="11"/>
        <color theme="0"/>
        <name val="Calibri"/>
        <scheme val="minor"/>
      </font>
      <fill>
        <patternFill patternType="none">
          <fgColor indexed="64"/>
          <bgColor auto="1"/>
        </patternFill>
      </fill>
      <protection locked="1" hidden="0"/>
    </dxf>
    <dxf>
      <numFmt numFmtId="167" formatCode="dd/mm/yy;@"/>
      <fill>
        <patternFill patternType="solid">
          <fgColor indexed="64"/>
          <bgColor rgb="FFFFFF00"/>
        </patternFill>
      </fill>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center" vertical="center" textRotation="0" wrapText="1" indent="0" justifyLastLine="0" shrinkToFit="0" readingOrder="0"/>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161925</xdr:colOff>
      <xdr:row>8</xdr:row>
      <xdr:rowOff>66675</xdr:rowOff>
    </xdr:from>
    <xdr:to>
      <xdr:col>2</xdr:col>
      <xdr:colOff>4448175</xdr:colOff>
      <xdr:row>9</xdr:row>
      <xdr:rowOff>133350</xdr:rowOff>
    </xdr:to>
    <xdr:sp macro="" textlink="">
      <xdr:nvSpPr>
        <xdr:cNvPr id="2" name="ZoneTexte 1"/>
        <xdr:cNvSpPr txBox="1"/>
      </xdr:nvSpPr>
      <xdr:spPr>
        <a:xfrm>
          <a:off x="5076825" y="1539875"/>
          <a:ext cx="4286250" cy="250825"/>
        </a:xfrm>
        <a:prstGeom prst="rect">
          <a:avLst/>
        </a:prstGeom>
        <a:solidFill>
          <a:schemeClr val="accent1">
            <a:lumMod val="75000"/>
          </a:schemeClr>
        </a:solidFill>
        <a:ln w="9525" cmpd="sng">
          <a:solidFill>
            <a:schemeClr val="accent4">
              <a:lumMod val="50000"/>
            </a:schemeClr>
          </a:solidFill>
        </a:ln>
        <a:scene3d>
          <a:camera prst="orthographicFront"/>
          <a:lightRig rig="threePt" dir="t"/>
        </a:scene3d>
        <a:sp3d>
          <a:bevelT prst="slope"/>
        </a:sp3d>
      </xdr:spPr>
      <xdr:style>
        <a:lnRef idx="0">
          <a:scrgbClr r="0" g="0" b="0"/>
        </a:lnRef>
        <a:fillRef idx="0">
          <a:scrgbClr r="0" g="0" b="0"/>
        </a:fillRef>
        <a:effectRef idx="0">
          <a:scrgbClr r="0" g="0" b="0"/>
        </a:effectRef>
        <a:fontRef idx="minor">
          <a:schemeClr val="dk1"/>
        </a:fontRef>
      </xdr:style>
      <xdr:txBody>
        <a:bodyPr vertOverflow="clip" wrap="square" rtlCol="0" anchor="ctr" anchorCtr="1"/>
        <a:lstStyle/>
        <a:p>
          <a:r>
            <a:rPr lang="fr-FR" sz="1200" b="1">
              <a:solidFill>
                <a:schemeClr val="bg1"/>
              </a:solidFill>
            </a:rPr>
            <a:t>Dernière mise à jour le : 8 décembre 2021</a:t>
          </a:r>
        </a:p>
      </xdr:txBody>
    </xdr:sp>
    <xdr:clientData/>
  </xdr:twoCellAnchor>
  <xdr:twoCellAnchor>
    <xdr:from>
      <xdr:col>2</xdr:col>
      <xdr:colOff>919448</xdr:colOff>
      <xdr:row>0</xdr:row>
      <xdr:rowOff>0</xdr:rowOff>
    </xdr:from>
    <xdr:to>
      <xdr:col>2</xdr:col>
      <xdr:colOff>3653123</xdr:colOff>
      <xdr:row>8</xdr:row>
      <xdr:rowOff>95250</xdr:rowOff>
    </xdr:to>
    <xdr:pic>
      <xdr:nvPicPr>
        <xdr:cNvPr id="3" name="Picture 2" descr="logo-FD-Ligne02v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34348" y="0"/>
          <a:ext cx="2733675" cy="156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ables/table1.xml><?xml version="1.0" encoding="utf-8"?>
<table xmlns="http://schemas.openxmlformats.org/spreadsheetml/2006/main" id="5" name="Tableau5" displayName="Tableau5" ref="A1:E40" totalsRowShown="0" headerRowDxfId="78" dataDxfId="77">
  <autoFilter ref="A1:E40"/>
  <tableColumns count="5">
    <tableColumn id="7" name="NMR COSI opération" dataDxfId="76"/>
    <tableColumn id="1" name="Nmr Marché" dataDxfId="75"/>
    <tableColumn id="2" name="NMR Lot" dataDxfId="74"/>
    <tableColumn id="3" name="Dénomination du marché/lot publié sur la place" dataDxfId="73"/>
    <tableColumn id="4" name="Date de réception du marché-comptable (début de garantie)" dataDxfId="72"/>
  </tableColumns>
  <tableStyleInfo name="TableStyleMedium2" showFirstColumn="0" showLastColumn="0" showRowStripes="1" showColumnStripes="0"/>
</table>
</file>

<file path=xl/tables/table2.xml><?xml version="1.0" encoding="utf-8"?>
<table xmlns="http://schemas.openxmlformats.org/spreadsheetml/2006/main" id="9" name="Tableau9" displayName="Tableau9" ref="A1:C413" totalsRowShown="0" headerRowDxfId="71" headerRowBorderDxfId="70" tableBorderDxfId="69">
  <autoFilter ref="A1:C413"/>
  <sortState ref="A2:B413">
    <sortCondition ref="A1:A413"/>
  </sortState>
  <tableColumns count="3">
    <tableColumn id="1" name="G2D composant" dataDxfId="68"/>
    <tableColumn id="2" name="CHORUS composant" dataDxfId="67">
      <calculatedColumnFormula>#REF!</calculatedColumnFormula>
    </tableColumn>
    <tableColumn id="3" name="libéllé G2D" dataDxfId="66"/>
  </tableColumns>
  <tableStyleInfo name="TableStyleMedium2" showFirstColumn="0" showLastColumn="0" showRowStripes="1" showColumnStripes="0"/>
</table>
</file>

<file path=xl/tables/table3.xml><?xml version="1.0" encoding="utf-8"?>
<table xmlns="http://schemas.openxmlformats.org/spreadsheetml/2006/main" id="10" name="Tableau10" displayName="Tableau10" ref="F2:F4" totalsRowCount="1" headerRowDxfId="65" dataDxfId="64" totalsRowDxfId="62" tableBorderDxfId="63">
  <autoFilter ref="F2:F3"/>
  <tableColumns count="1">
    <tableColumn id="1" name="libellé site" totalsRowFunction="custom" totalsRowDxfId="0">
      <totalsRowFormula>DGET(Tableau6[#All],Tableau6[[#Headers],[Chorus site]],Tableau10[[#Headers],[#Data],[libellé site]])</totalsRowFormula>
    </tableColumn>
  </tableColumns>
  <tableStyleInfo name="TableStyleMedium2" showFirstColumn="0" showLastColumn="0" showRowStripes="1" showColumnStripes="0"/>
</table>
</file>

<file path=xl/tables/table4.xml><?xml version="1.0" encoding="utf-8"?>
<table xmlns="http://schemas.openxmlformats.org/spreadsheetml/2006/main" id="2" name="zicnl" displayName="zicnl" ref="A1:L152" totalsRowShown="0" headerRowDxfId="61" dataDxfId="60">
  <autoFilter ref="A1:L152"/>
  <sortState ref="A2:K151">
    <sortCondition ref="C1:C151"/>
  </sortState>
  <tableColumns count="12">
    <tableColumn id="1" name="G2D site_x000a_(remplissage auto)" dataDxfId="59">
      <calculatedColumnFormula>IF(ISBLANK('2-import chorus composants'!$F$3),"",'2-import chorus composants'!$F$3)</calculatedColumnFormula>
    </tableColumn>
    <tableColumn id="10" name="CHORUS site_x000a_(remplissage auto)" dataDxfId="58">
      <calculatedColumnFormula>IF(ISBLANK('2-import chorus composants'!$F$4),"",'2-import chorus composants'!$F$4)</calculatedColumnFormula>
    </tableColumn>
    <tableColumn id="2" name="G2D composant" dataDxfId="57"/>
    <tableColumn id="11" name="CHORUS composant_x000a_(remplissage auto)" dataDxfId="56">
      <calculatedColumnFormula>IF(ISBLANK(zicnl[[#This Row],[G2D composant]]),"",VLOOKUP(zicnl[[#This Row],[G2D composant]],Tableau9[],2,0))</calculatedColumnFormula>
    </tableColumn>
    <tableColumn id="12" name="libéllé G2d composant" dataDxfId="55">
      <calculatedColumnFormula>IF(ISBLANK(zicnl[[#This Row],[G2D composant]]),"",_xlfn.IFNA(VLOOKUP(zicnl[[#This Row],[G2D composant]],Tableau9[],3,0),""))</calculatedColumnFormula>
    </tableColumn>
    <tableColumn id="6" name="Date de démolition effective" dataDxfId="54"/>
    <tableColumn id="4" name="lien objet du PV de démolition entreprise ou plans ou  nmr Opération COSI justificative" dataDxfId="53"/>
    <tableColumn id="8" name="Conservation de la dalle ?" dataDxfId="52"/>
    <tableColumn id="5" name="Observations sur la déconstruction (dalle laissée en place, réseaux non dépollués" dataDxfId="51"/>
    <tableColumn id="3" name="Traité par domaine" dataDxfId="50">
      <calculatedColumnFormula>estval(zicnl[[#This Row],[G2D composant]])</calculatedColumnFormula>
    </tableColumn>
    <tableColumn id="7" name="traité par dao_x000a_(Plans mis à jour)" dataDxfId="49"/>
    <tableColumn id="9" name="traité par dao_x000a_(Sygap mis à jour)" dataDxfId="48"/>
  </tableColumns>
  <tableStyleInfo name="TableStyleMedium3" showFirstColumn="0" showLastColumn="0" showRowStripes="1" showColumnStripes="0"/>
</table>
</file>

<file path=xl/tables/table5.xml><?xml version="1.0" encoding="utf-8"?>
<table xmlns="http://schemas.openxmlformats.org/spreadsheetml/2006/main" id="4" name="Tableau25" displayName="Tableau25" ref="A1:L84" totalsRowShown="0" headerRowDxfId="47" dataDxfId="46">
  <autoFilter ref="A1:L84"/>
  <sortState ref="A2:K154">
    <sortCondition ref="C1:C154"/>
  </sortState>
  <tableColumns count="12">
    <tableColumn id="1" name="G2D site_x000a_(remplissage auto)" dataDxfId="45">
      <calculatedColumnFormula>IF(ISBLANK('2-import chorus composants'!$F$3),"",'2-import chorus composants'!$F$3)</calculatedColumnFormula>
    </tableColumn>
    <tableColumn id="10" name="CHORUS site_x000a_(remplissage auto)" dataDxfId="44">
      <calculatedColumnFormula>IF(ISBLANK('2-import chorus composants'!$F$4),"",'2-import chorus composants'!$F$4)</calculatedColumnFormula>
    </tableColumn>
    <tableColumn id="2" name="G2D composant" dataDxfId="43"/>
    <tableColumn id="11" name="CHORUS composant_x000a_(remplissage automatisé lors de l'import des nmr G2d + chorus dans onglet import gtp" dataDxfId="42">
      <calculatedColumnFormula>IF(ISBLANK(Tableau25[[#This Row],[G2D composant]]),"",VLOOKUP(Tableau25[[#This Row],[G2D composant]],Tableau9[],2,0))</calculatedColumnFormula>
    </tableColumn>
    <tableColumn id="12" name="Libéllé G2D composant" dataDxfId="41">
      <calculatedColumnFormula>IF(ISBLANK(Tableau25[[#This Row],[G2D composant]]),"",_xlfn.IFNA(VLOOKUP(Tableau25[[#This Row],[G2D composant]],Tableau9[],3,),""))</calculatedColumnFormula>
    </tableColumn>
    <tableColumn id="6" name="Date de modification effective" dataDxfId="40"/>
    <tableColumn id="8" name="Conservation de la dalle ou des infrastructures liées ?_x000a_(préciser si la dalle a été conservée avec sa surface d'emprise au sol)" dataDxfId="39"/>
    <tableColumn id="5" name="Observations_x000a_(toute information utile sur : _x000a_En cas de déconstruction, à quoi servira la dalle ?_x000a__x000a_Autre : Quel est l'objet de la modification ? Le composant change t'il de type d'utilisation ?_x000a_" dataDxfId="38"/>
    <tableColumn id="4" name="lien objet du PV de démolition entreprise ou plans_x000a_ou_x000a_ nmr Opération COSI justificative" dataDxfId="37"/>
    <tableColumn id="3" name="Traité par domaine" dataDxfId="36">
      <calculatedColumnFormula>estval(Tableau25[[#This Row],[G2D composant]])</calculatedColumnFormula>
    </tableColumn>
    <tableColumn id="7" name="traité par dao_x000a_(Plans mis à jour)" dataDxfId="35"/>
    <tableColumn id="9" name="traité par dao_x000a_(Sygap mis à jour)" dataDxfId="34"/>
  </tableColumns>
  <tableStyleInfo name="TableStyleMedium6" showFirstColumn="0" showLastColumn="0" showRowStripes="1" showColumnStripes="0"/>
</table>
</file>

<file path=xl/tables/table6.xml><?xml version="1.0" encoding="utf-8"?>
<table xmlns="http://schemas.openxmlformats.org/spreadsheetml/2006/main" id="3" name="Tableau3" displayName="Tableau3" ref="A1:Q159" totalsRowShown="0" headerRowDxfId="33" dataDxfId="32">
  <autoFilter ref="A1:Q159"/>
  <tableColumns count="17">
    <tableColumn id="16" name="Demande de réservation nmr G2D _x000a_(remplissage auto)" dataDxfId="31">
      <calculatedColumnFormula>IF(ISBLANK(Tableau3[[#This Row],[libéllé composant
(concertation)]]),"",IF(ISBLANK(Tableau3[[#This Row],[G2D composant (laisser vide si demande création)]]),"x",""))</calculatedColumnFormula>
    </tableColumn>
    <tableColumn id="1" name="G2D site_x000a_(remplissage automatique)" dataDxfId="30">
      <calculatedColumnFormula>IF(ISBLANK('2-import chorus composants'!$F$3),"",'2-import chorus composants'!$F$3)</calculatedColumnFormula>
    </tableColumn>
    <tableColumn id="11" name="nmr opération COSI justificative" dataDxfId="29"/>
    <tableColumn id="2" name="G2D composant (laisser vide si demande création)" dataDxfId="28"/>
    <tableColumn id="14" name="libéllé composant_x000a_(concertation)" dataDxfId="27"/>
    <tableColumn id="3" name="Linéaire_x000a_AME ou  Bâti_x000a_(remplissage auto)" dataDxfId="26">
      <calculatedColumnFormula>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calculatedColumnFormula>
    </tableColumn>
    <tableColumn id="4" name="To segmentation(REM)" dataDxfId="25"/>
    <tableColumn id="17" name="Date de livraison du composant" dataDxfId="24"/>
    <tableColumn id="5" name="SBAT" dataDxfId="23"/>
    <tableColumn id="6" name="Surface Utile" dataDxfId="22"/>
    <tableColumn id="9" name="Surface de Plancher" dataDxfId="21"/>
    <tableColumn id="10" name="SHOD" dataDxfId="20"/>
    <tableColumn id="15" name="monolocal ?_x000a_(classe util)" dataDxfId="19"/>
    <tableColumn id="12" name="nmr des plans d'implantation ou lien objet" dataDxfId="18"/>
    <tableColumn id="13" name="Observations, indications sur l'utilisation" dataDxfId="17"/>
    <tableColumn id="7" name="traité Domaine" dataDxfId="16"/>
    <tableColumn id="8" name="traité DAO" dataDxfId="15"/>
  </tableColumns>
  <tableStyleInfo name="TableStyleMedium2" showFirstColumn="0" showLastColumn="0" showRowStripes="1" showColumnStripes="0"/>
</table>
</file>

<file path=xl/tables/table7.xml><?xml version="1.0" encoding="utf-8"?>
<table xmlns="http://schemas.openxmlformats.org/spreadsheetml/2006/main" id="1" name="Tableau1" displayName="Tableau1" ref="A2:K268" totalsRowShown="0" headerRowDxfId="14" dataDxfId="13">
  <autoFilter ref="A2:K268"/>
  <tableColumns count="11">
    <tableColumn id="2" name="g2d composant" dataDxfId="12"/>
    <tableColumn id="12" name="libéllé composant" dataDxfId="11">
      <calculatedColumnFormula>IF(ISBLANK(Tableau1[[#This Row],[g2d composant]]),"",VLOOKUP(Tableau1[[#This Row],[g2d composant]],'5-Créations ouvrage'!D:E,2))</calculatedColumnFormula>
    </tableColumn>
    <tableColumn id="3" name="nmr niveau" dataDxfId="10"/>
    <tableColumn id="11" name="libéllé local_x000a_(concertation)" dataDxfId="9"/>
    <tableColumn id="7" name="classe utilisation local" dataDxfId="8"/>
    <tableColumn id="10" name="Sutile Nette" dataDxfId="7"/>
    <tableColumn id="9" name="Sutile Brute" dataDxfId="6"/>
    <tableColumn id="8" name="S de Plancher" dataDxfId="5"/>
    <tableColumn id="5" name="plan associé" dataDxfId="4"/>
    <tableColumn id="4" name="nmr de local (Domaine)" dataDxfId="3"/>
    <tableColumn id="6" name="traité domaine" dataDxfId="2"/>
  </tableColumns>
  <tableStyleInfo name="TableStyleMedium2" showFirstColumn="0" showLastColumn="0" showRowStripes="1" showColumnStripes="0"/>
</table>
</file>

<file path=xl/tables/table8.xml><?xml version="1.0" encoding="utf-8"?>
<table xmlns="http://schemas.openxmlformats.org/spreadsheetml/2006/main" id="7" name="Tableau6" displayName="Tableau6" ref="B1:C25" totalsRowShown="0" headerRowDxfId="1">
  <autoFilter ref="B1:C25"/>
  <sortState ref="B2:C36">
    <sortCondition ref="B1:B36"/>
  </sortState>
  <tableColumns count="2">
    <tableColumn id="1" name="libellé site"/>
    <tableColumn id="2" name="Chorus site"/>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mailto:antoine1.hiebel@intradef.gouv.fr;%20xavier1.bruno@intradef.gouv.fr;usid-istres-domaine.trait.fct@intradef.gouv.fr?subject=Site_COSI_FicheNavetteUIstres_v0.xINITIALES" TargetMode="Externa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
  <sheetViews>
    <sheetView tabSelected="1" zoomScale="85" zoomScaleNormal="85" workbookViewId="0">
      <selection activeCell="D45" sqref="D45"/>
    </sheetView>
  </sheetViews>
  <sheetFormatPr baseColWidth="10" defaultRowHeight="14.5" x14ac:dyDescent="0.35"/>
  <cols>
    <col min="1" max="1" width="13" style="265" customWidth="1"/>
    <col min="2" max="2" width="21.81640625" style="265" customWidth="1"/>
    <col min="3" max="3" width="8.453125" style="265" customWidth="1"/>
    <col min="4" max="4" width="76.6328125" style="265" customWidth="1"/>
    <col min="5" max="5" width="20.6328125" style="299" customWidth="1"/>
    <col min="6" max="6" width="1.08984375" style="265" customWidth="1"/>
    <col min="7" max="11" width="10.90625" style="265"/>
    <col min="12" max="12" width="26.81640625" style="265" customWidth="1"/>
    <col min="13" max="16384" width="10.90625" style="265"/>
  </cols>
  <sheetData>
    <row r="1" spans="1:12" ht="46" customHeight="1" x14ac:dyDescent="0.35">
      <c r="A1" s="265" t="s">
        <v>39509</v>
      </c>
      <c r="B1" s="265" t="s">
        <v>39505</v>
      </c>
      <c r="C1" s="265" t="s">
        <v>39504</v>
      </c>
      <c r="D1" s="265" t="s">
        <v>39506</v>
      </c>
      <c r="E1" s="299" t="s">
        <v>39507</v>
      </c>
      <c r="G1" s="319" t="s">
        <v>39516</v>
      </c>
      <c r="H1" s="319"/>
      <c r="I1" s="319"/>
      <c r="J1" s="319"/>
      <c r="K1" s="319"/>
      <c r="L1" s="319"/>
    </row>
    <row r="2" spans="1:12" s="244" customFormat="1" x14ac:dyDescent="0.35">
      <c r="A2" s="301"/>
      <c r="E2" s="311"/>
      <c r="G2" s="319"/>
      <c r="H2" s="319"/>
      <c r="I2" s="319"/>
      <c r="J2" s="319"/>
      <c r="K2" s="319"/>
      <c r="L2" s="319"/>
    </row>
    <row r="3" spans="1:12" x14ac:dyDescent="0.35">
      <c r="A3" s="301"/>
      <c r="B3" s="244"/>
      <c r="C3" s="244"/>
      <c r="D3" s="244"/>
      <c r="E3" s="311"/>
      <c r="G3" s="319"/>
      <c r="H3" s="319"/>
      <c r="I3" s="319"/>
      <c r="J3" s="319"/>
      <c r="K3" s="319"/>
      <c r="L3" s="319"/>
    </row>
    <row r="4" spans="1:12" x14ac:dyDescent="0.35">
      <c r="A4" s="301"/>
      <c r="B4" s="244"/>
      <c r="C4" s="244"/>
      <c r="D4" s="244"/>
      <c r="E4" s="311"/>
      <c r="G4" s="319"/>
      <c r="H4" s="319"/>
      <c r="I4" s="319"/>
      <c r="J4" s="319"/>
      <c r="K4" s="319"/>
      <c r="L4" s="319"/>
    </row>
    <row r="5" spans="1:12" x14ac:dyDescent="0.35">
      <c r="A5" s="301"/>
      <c r="B5" s="244"/>
      <c r="C5" s="244"/>
      <c r="D5" s="244"/>
      <c r="E5" s="311"/>
      <c r="G5" s="319"/>
      <c r="H5" s="319"/>
      <c r="I5" s="319"/>
      <c r="J5" s="319"/>
      <c r="K5" s="319"/>
      <c r="L5" s="319"/>
    </row>
    <row r="6" spans="1:12" x14ac:dyDescent="0.35">
      <c r="A6" s="301"/>
      <c r="B6" s="244"/>
      <c r="C6" s="244"/>
      <c r="D6" s="244"/>
      <c r="E6" s="311"/>
      <c r="G6" s="319"/>
      <c r="H6" s="319"/>
      <c r="I6" s="319"/>
      <c r="J6" s="319"/>
      <c r="K6" s="319"/>
      <c r="L6" s="319"/>
    </row>
    <row r="7" spans="1:12" x14ac:dyDescent="0.35">
      <c r="A7" s="301"/>
      <c r="B7" s="244"/>
      <c r="C7" s="244"/>
      <c r="D7" s="244"/>
      <c r="E7" s="311"/>
      <c r="G7" s="319"/>
      <c r="H7" s="319"/>
      <c r="I7" s="319"/>
      <c r="J7" s="319"/>
      <c r="K7" s="319"/>
      <c r="L7" s="319"/>
    </row>
    <row r="8" spans="1:12" x14ac:dyDescent="0.35">
      <c r="A8" s="301"/>
      <c r="B8" s="244"/>
      <c r="C8" s="244"/>
      <c r="D8" s="244"/>
      <c r="E8" s="311"/>
      <c r="G8" s="319"/>
      <c r="H8" s="319"/>
      <c r="I8" s="319"/>
      <c r="J8" s="319"/>
      <c r="K8" s="319"/>
      <c r="L8" s="319"/>
    </row>
    <row r="9" spans="1:12" x14ac:dyDescent="0.35">
      <c r="A9" s="301"/>
      <c r="B9" s="244"/>
      <c r="C9" s="244"/>
      <c r="D9" s="244"/>
      <c r="E9" s="311"/>
      <c r="G9" s="319"/>
      <c r="H9" s="319"/>
      <c r="I9" s="319"/>
      <c r="J9" s="319"/>
      <c r="K9" s="319"/>
      <c r="L9" s="319"/>
    </row>
    <row r="10" spans="1:12" x14ac:dyDescent="0.35">
      <c r="A10" s="301"/>
      <c r="B10" s="244"/>
      <c r="C10" s="244"/>
      <c r="D10" s="244"/>
      <c r="E10" s="311"/>
      <c r="G10" s="319"/>
      <c r="H10" s="319"/>
      <c r="I10" s="319"/>
      <c r="J10" s="319"/>
      <c r="K10" s="319"/>
      <c r="L10" s="319"/>
    </row>
    <row r="11" spans="1:12" x14ac:dyDescent="0.35">
      <c r="A11" s="301"/>
      <c r="B11" s="244"/>
      <c r="C11" s="244"/>
      <c r="D11" s="244"/>
      <c r="E11" s="311"/>
      <c r="G11" s="319"/>
      <c r="H11" s="319"/>
      <c r="I11" s="319"/>
      <c r="J11" s="319"/>
      <c r="K11" s="319"/>
      <c r="L11" s="319"/>
    </row>
    <row r="12" spans="1:12" x14ac:dyDescent="0.35">
      <c r="A12" s="301"/>
      <c r="B12" s="244"/>
      <c r="C12" s="244"/>
      <c r="D12" s="244"/>
      <c r="E12" s="311"/>
      <c r="G12" s="319"/>
      <c r="H12" s="319"/>
      <c r="I12" s="319"/>
      <c r="J12" s="319"/>
      <c r="K12" s="319"/>
      <c r="L12" s="319"/>
    </row>
    <row r="13" spans="1:12" x14ac:dyDescent="0.35">
      <c r="A13" s="301"/>
      <c r="B13" s="244"/>
      <c r="C13" s="244"/>
      <c r="D13" s="244"/>
      <c r="E13" s="311"/>
      <c r="G13" s="319"/>
      <c r="H13" s="319"/>
      <c r="I13" s="319"/>
      <c r="J13" s="319"/>
      <c r="K13" s="319"/>
      <c r="L13" s="319"/>
    </row>
    <row r="14" spans="1:12" x14ac:dyDescent="0.35">
      <c r="A14" s="301"/>
      <c r="B14" s="244"/>
      <c r="C14" s="244"/>
      <c r="D14" s="244"/>
      <c r="E14" s="311"/>
      <c r="G14" s="319"/>
      <c r="H14" s="319"/>
      <c r="I14" s="319"/>
      <c r="J14" s="319"/>
      <c r="K14" s="319"/>
      <c r="L14" s="319"/>
    </row>
    <row r="15" spans="1:12" x14ac:dyDescent="0.35">
      <c r="A15" s="301"/>
      <c r="B15" s="244"/>
      <c r="C15" s="244"/>
      <c r="D15" s="244"/>
      <c r="E15" s="311"/>
      <c r="G15" s="319"/>
      <c r="H15" s="319"/>
      <c r="I15" s="319"/>
      <c r="J15" s="319"/>
      <c r="K15" s="319"/>
      <c r="L15" s="319"/>
    </row>
    <row r="16" spans="1:12" x14ac:dyDescent="0.35">
      <c r="A16" s="301"/>
      <c r="B16" s="244"/>
      <c r="C16" s="244"/>
      <c r="D16" s="244"/>
      <c r="E16" s="311"/>
      <c r="G16" s="319"/>
      <c r="H16" s="319"/>
      <c r="I16" s="319"/>
      <c r="J16" s="319"/>
      <c r="K16" s="319"/>
      <c r="L16" s="319"/>
    </row>
    <row r="17" spans="1:12" x14ac:dyDescent="0.35">
      <c r="A17" s="301"/>
      <c r="B17" s="244"/>
      <c r="C17" s="244"/>
      <c r="D17" s="244"/>
      <c r="E17" s="311"/>
      <c r="G17" s="319"/>
      <c r="H17" s="319"/>
      <c r="I17" s="319"/>
      <c r="J17" s="319"/>
      <c r="K17" s="319"/>
      <c r="L17" s="319"/>
    </row>
    <row r="18" spans="1:12" x14ac:dyDescent="0.35">
      <c r="A18" s="301"/>
      <c r="B18" s="244"/>
      <c r="C18" s="244"/>
      <c r="D18" s="244"/>
      <c r="E18" s="311"/>
      <c r="G18" s="319"/>
      <c r="H18" s="319"/>
      <c r="I18" s="319"/>
      <c r="J18" s="319"/>
      <c r="K18" s="319"/>
      <c r="L18" s="319"/>
    </row>
    <row r="19" spans="1:12" x14ac:dyDescent="0.35">
      <c r="A19" s="301"/>
      <c r="B19" s="244"/>
      <c r="C19" s="244"/>
      <c r="D19" s="244"/>
      <c r="E19" s="311"/>
      <c r="G19" s="319"/>
      <c r="H19" s="319"/>
      <c r="I19" s="319"/>
      <c r="J19" s="319"/>
      <c r="K19" s="319"/>
      <c r="L19" s="319"/>
    </row>
    <row r="20" spans="1:12" x14ac:dyDescent="0.35">
      <c r="A20" s="301"/>
      <c r="B20" s="244"/>
      <c r="C20" s="244"/>
      <c r="D20" s="244"/>
      <c r="E20" s="311"/>
      <c r="G20" s="319"/>
      <c r="H20" s="319"/>
      <c r="I20" s="319"/>
      <c r="J20" s="319"/>
      <c r="K20" s="319"/>
      <c r="L20" s="319"/>
    </row>
    <row r="21" spans="1:12" x14ac:dyDescent="0.35">
      <c r="A21" s="301"/>
      <c r="B21" s="244"/>
      <c r="C21" s="244"/>
      <c r="D21" s="244"/>
      <c r="E21" s="311"/>
      <c r="G21" s="319"/>
      <c r="H21" s="319"/>
      <c r="I21" s="319"/>
      <c r="J21" s="319"/>
      <c r="K21" s="319"/>
      <c r="L21" s="319"/>
    </row>
    <row r="22" spans="1:12" x14ac:dyDescent="0.35">
      <c r="A22" s="301"/>
      <c r="B22" s="244"/>
      <c r="C22" s="244"/>
      <c r="D22" s="244"/>
      <c r="E22" s="311"/>
      <c r="G22" s="319"/>
      <c r="H22" s="319"/>
      <c r="I22" s="319"/>
      <c r="J22" s="319"/>
      <c r="K22" s="319"/>
      <c r="L22" s="319"/>
    </row>
    <row r="23" spans="1:12" x14ac:dyDescent="0.35">
      <c r="A23" s="301"/>
      <c r="B23" s="244"/>
      <c r="C23" s="244"/>
      <c r="D23" s="244"/>
      <c r="E23" s="311"/>
      <c r="G23" s="319"/>
      <c r="H23" s="319"/>
      <c r="I23" s="319"/>
      <c r="J23" s="319"/>
      <c r="K23" s="319"/>
      <c r="L23" s="319"/>
    </row>
    <row r="24" spans="1:12" x14ac:dyDescent="0.35">
      <c r="A24" s="301"/>
      <c r="B24" s="244"/>
      <c r="C24" s="244"/>
      <c r="D24" s="244"/>
      <c r="E24" s="311"/>
      <c r="G24" s="319"/>
      <c r="H24" s="319"/>
      <c r="I24" s="319"/>
      <c r="J24" s="319"/>
      <c r="K24" s="319"/>
      <c r="L24" s="319"/>
    </row>
    <row r="25" spans="1:12" x14ac:dyDescent="0.35">
      <c r="A25" s="301"/>
      <c r="B25" s="244"/>
      <c r="C25" s="244"/>
      <c r="D25" s="244"/>
      <c r="E25" s="311"/>
      <c r="G25" s="319"/>
      <c r="H25" s="319"/>
      <c r="I25" s="319"/>
      <c r="J25" s="319"/>
      <c r="K25" s="319"/>
      <c r="L25" s="319"/>
    </row>
    <row r="26" spans="1:12" x14ac:dyDescent="0.35">
      <c r="A26" s="301"/>
      <c r="B26" s="244"/>
      <c r="C26" s="244"/>
      <c r="D26" s="244"/>
      <c r="E26" s="311"/>
      <c r="G26" s="319"/>
      <c r="H26" s="319"/>
      <c r="I26" s="319"/>
      <c r="J26" s="319"/>
      <c r="K26" s="319"/>
      <c r="L26" s="319"/>
    </row>
    <row r="27" spans="1:12" x14ac:dyDescent="0.35">
      <c r="A27" s="301"/>
      <c r="B27" s="244"/>
      <c r="C27" s="244"/>
      <c r="D27" s="244"/>
      <c r="E27" s="311"/>
      <c r="G27" s="319"/>
      <c r="H27" s="319"/>
      <c r="I27" s="319"/>
      <c r="J27" s="319"/>
      <c r="K27" s="319"/>
      <c r="L27" s="319"/>
    </row>
    <row r="28" spans="1:12" x14ac:dyDescent="0.35">
      <c r="A28" s="301"/>
      <c r="B28" s="244"/>
      <c r="C28" s="244"/>
      <c r="D28" s="244"/>
      <c r="E28" s="311"/>
      <c r="G28" s="319"/>
      <c r="H28" s="319"/>
      <c r="I28" s="319"/>
      <c r="J28" s="319"/>
      <c r="K28" s="319"/>
      <c r="L28" s="319"/>
    </row>
    <row r="29" spans="1:12" x14ac:dyDescent="0.35">
      <c r="A29" s="301"/>
      <c r="B29" s="244"/>
      <c r="C29" s="244"/>
      <c r="D29" s="244"/>
      <c r="E29" s="311"/>
      <c r="G29" s="319"/>
      <c r="H29" s="319"/>
      <c r="I29" s="319"/>
      <c r="J29" s="319"/>
      <c r="K29" s="319"/>
      <c r="L29" s="319"/>
    </row>
    <row r="30" spans="1:12" x14ac:dyDescent="0.35">
      <c r="A30" s="301"/>
      <c r="B30" s="244"/>
      <c r="C30" s="244"/>
      <c r="D30" s="244"/>
      <c r="E30" s="311"/>
      <c r="G30" s="319"/>
      <c r="H30" s="319"/>
      <c r="I30" s="319"/>
      <c r="J30" s="319"/>
      <c r="K30" s="319"/>
      <c r="L30" s="319"/>
    </row>
    <row r="31" spans="1:12" x14ac:dyDescent="0.35">
      <c r="A31" s="301"/>
      <c r="B31" s="244"/>
      <c r="C31" s="244"/>
      <c r="D31" s="244"/>
      <c r="E31" s="311"/>
      <c r="G31" s="319"/>
      <c r="H31" s="319"/>
      <c r="I31" s="319"/>
      <c r="J31" s="319"/>
      <c r="K31" s="319"/>
      <c r="L31" s="319"/>
    </row>
    <row r="32" spans="1:12" x14ac:dyDescent="0.35">
      <c r="A32" s="301"/>
      <c r="B32" s="244"/>
      <c r="C32" s="244"/>
      <c r="D32" s="244"/>
      <c r="E32" s="311"/>
      <c r="G32" s="319"/>
      <c r="H32" s="319"/>
      <c r="I32" s="319"/>
      <c r="J32" s="319"/>
      <c r="K32" s="319"/>
      <c r="L32" s="319"/>
    </row>
    <row r="33" spans="1:12" x14ac:dyDescent="0.35">
      <c r="A33" s="301"/>
      <c r="B33" s="244"/>
      <c r="C33" s="244"/>
      <c r="D33" s="244"/>
      <c r="E33" s="311"/>
      <c r="G33" s="319"/>
      <c r="H33" s="319"/>
      <c r="I33" s="319"/>
      <c r="J33" s="319"/>
      <c r="K33" s="319"/>
      <c r="L33" s="319"/>
    </row>
    <row r="34" spans="1:12" x14ac:dyDescent="0.35">
      <c r="A34" s="301"/>
      <c r="B34" s="244"/>
      <c r="C34" s="244"/>
      <c r="D34" s="244"/>
      <c r="E34" s="311"/>
      <c r="G34" s="319"/>
      <c r="H34" s="319"/>
      <c r="I34" s="319"/>
      <c r="J34" s="319"/>
      <c r="K34" s="319"/>
      <c r="L34" s="319"/>
    </row>
    <row r="35" spans="1:12" x14ac:dyDescent="0.35">
      <c r="A35" s="301"/>
      <c r="B35" s="244"/>
      <c r="C35" s="244"/>
      <c r="D35" s="244"/>
      <c r="E35" s="311"/>
      <c r="G35" s="319"/>
      <c r="H35" s="319"/>
      <c r="I35" s="319"/>
      <c r="J35" s="319"/>
      <c r="K35" s="319"/>
      <c r="L35" s="319"/>
    </row>
    <row r="36" spans="1:12" x14ac:dyDescent="0.35">
      <c r="A36" s="301"/>
      <c r="B36" s="244"/>
      <c r="C36" s="244"/>
      <c r="D36" s="244"/>
      <c r="E36" s="311"/>
      <c r="G36" s="319"/>
      <c r="H36" s="319"/>
      <c r="I36" s="319"/>
      <c r="J36" s="319"/>
      <c r="K36" s="319"/>
      <c r="L36" s="319"/>
    </row>
    <row r="37" spans="1:12" x14ac:dyDescent="0.35">
      <c r="A37" s="301"/>
      <c r="B37" s="244"/>
      <c r="C37" s="244"/>
      <c r="D37" s="244"/>
      <c r="E37" s="311"/>
      <c r="G37" s="319"/>
      <c r="H37" s="319"/>
      <c r="I37" s="319"/>
      <c r="J37" s="319"/>
      <c r="K37" s="319"/>
      <c r="L37" s="319"/>
    </row>
    <row r="38" spans="1:12" x14ac:dyDescent="0.35">
      <c r="A38" s="301"/>
      <c r="B38" s="244"/>
      <c r="C38" s="244"/>
      <c r="D38" s="244"/>
      <c r="E38" s="311"/>
      <c r="G38" s="319"/>
      <c r="H38" s="319"/>
      <c r="I38" s="319"/>
      <c r="J38" s="319"/>
      <c r="K38" s="319"/>
      <c r="L38" s="319"/>
    </row>
    <row r="39" spans="1:12" x14ac:dyDescent="0.35">
      <c r="A39" s="301"/>
      <c r="B39" s="244"/>
      <c r="C39" s="244"/>
      <c r="D39" s="244"/>
      <c r="E39" s="311"/>
      <c r="G39" s="319"/>
      <c r="H39" s="319"/>
      <c r="I39" s="319"/>
      <c r="J39" s="319"/>
      <c r="K39" s="319"/>
      <c r="L39" s="319"/>
    </row>
    <row r="40" spans="1:12" x14ac:dyDescent="0.35">
      <c r="A40" s="301"/>
      <c r="B40" s="244"/>
      <c r="C40" s="244"/>
      <c r="D40" s="244"/>
      <c r="E40" s="311"/>
      <c r="G40" s="319"/>
      <c r="H40" s="319"/>
      <c r="I40" s="319"/>
      <c r="J40" s="319"/>
      <c r="K40" s="319"/>
      <c r="L40" s="319"/>
    </row>
  </sheetData>
  <sheetProtection insertRows="0" autoFilter="0"/>
  <mergeCells count="1">
    <mergeCell ref="G1:L40"/>
  </mergeCells>
  <hyperlinks>
    <hyperlink ref="G1:L40" r:id="rId1" tooltip="Pensez à renommer le fichier,  l'incrémenter, le joindre et modifier le titre du mail" display="mailto:antoine1.hiebel@intradef.gouv.fr;%20xavier1.bruno@intradef.gouv.fr;usid-istres-domaine.trait.fct@intradef.gouv.fr?subject=Site_COSI_FicheNavetteUIstres_v0.xINITIALES"/>
  </hyperlinks>
  <pageMargins left="0.7" right="0.7" top="0.75" bottom="0.75" header="0.3" footer="0.3"/>
  <pageSetup paperSize="9" orientation="portrait" verticalDpi="0"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D413"/>
  <sheetViews>
    <sheetView workbookViewId="0">
      <selection activeCell="F11" sqref="F11"/>
    </sheetView>
  </sheetViews>
  <sheetFormatPr baseColWidth="10" defaultRowHeight="14.5" x14ac:dyDescent="0.35"/>
  <cols>
    <col min="1" max="1" width="16.1796875" style="289" customWidth="1"/>
    <col min="2" max="2" width="19.6328125" style="271" customWidth="1"/>
    <col min="3" max="4" width="10.90625" style="269"/>
    <col min="5" max="5" width="36.453125" style="269" bestFit="1" customWidth="1"/>
    <col min="6" max="6" width="70.26953125" style="269" customWidth="1"/>
    <col min="7" max="16384" width="10.90625" style="269"/>
  </cols>
  <sheetData>
    <row r="1" spans="1:16384" s="294" customFormat="1" x14ac:dyDescent="0.35">
      <c r="A1" s="290" t="s">
        <v>0</v>
      </c>
      <c r="B1" s="291" t="s">
        <v>39497</v>
      </c>
      <c r="C1" s="312" t="s">
        <v>39517</v>
      </c>
      <c r="D1" s="293"/>
      <c r="E1" s="318" t="s">
        <v>39571</v>
      </c>
      <c r="F1" s="318" t="s">
        <v>39571</v>
      </c>
      <c r="J1" s="293"/>
      <c r="K1" s="292"/>
      <c r="L1" s="293"/>
      <c r="M1" s="292"/>
      <c r="N1" s="293"/>
      <c r="O1" s="292"/>
      <c r="P1" s="293"/>
      <c r="Q1" s="292"/>
      <c r="R1" s="293"/>
      <c r="S1" s="292"/>
      <c r="T1" s="293"/>
      <c r="U1" s="292"/>
      <c r="V1" s="293"/>
      <c r="W1" s="292"/>
      <c r="X1" s="293"/>
      <c r="Y1" s="292"/>
      <c r="Z1" s="293"/>
      <c r="AA1" s="292"/>
      <c r="AB1" s="293"/>
      <c r="AC1" s="292"/>
      <c r="AD1" s="293"/>
      <c r="AE1" s="292"/>
      <c r="AF1" s="293"/>
      <c r="AG1" s="292"/>
      <c r="AH1" s="293"/>
      <c r="AI1" s="292"/>
      <c r="AJ1" s="293"/>
      <c r="AK1" s="292"/>
      <c r="AL1" s="293"/>
      <c r="AM1" s="292"/>
      <c r="AN1" s="293"/>
      <c r="AO1" s="292"/>
      <c r="AP1" s="293"/>
      <c r="AQ1" s="292"/>
      <c r="AR1" s="293"/>
      <c r="AS1" s="292"/>
      <c r="AT1" s="293"/>
      <c r="AU1" s="292"/>
      <c r="AV1" s="293"/>
      <c r="AW1" s="292"/>
      <c r="AX1" s="293"/>
      <c r="AY1" s="292"/>
      <c r="AZ1" s="293"/>
      <c r="BA1" s="292"/>
      <c r="BB1" s="293"/>
      <c r="BC1" s="292"/>
      <c r="BD1" s="293"/>
      <c r="BE1" s="292"/>
      <c r="BF1" s="293"/>
      <c r="BG1" s="292"/>
      <c r="BH1" s="293"/>
      <c r="BI1" s="292"/>
      <c r="BJ1" s="293"/>
      <c r="BK1" s="292"/>
      <c r="BL1" s="293"/>
      <c r="BM1" s="292"/>
      <c r="BN1" s="293"/>
      <c r="BO1" s="292"/>
      <c r="BP1" s="293"/>
      <c r="BQ1" s="292"/>
      <c r="BR1" s="293"/>
      <c r="BS1" s="292"/>
      <c r="BT1" s="293"/>
      <c r="BU1" s="292"/>
      <c r="BV1" s="293"/>
      <c r="BW1" s="292"/>
      <c r="BX1" s="293"/>
      <c r="BY1" s="292"/>
      <c r="BZ1" s="293"/>
      <c r="CA1" s="292"/>
      <c r="CB1" s="293"/>
      <c r="CC1" s="292"/>
      <c r="CD1" s="293"/>
      <c r="CE1" s="292"/>
      <c r="CF1" s="293"/>
      <c r="CG1" s="292"/>
      <c r="CH1" s="293"/>
      <c r="CI1" s="292"/>
      <c r="CJ1" s="293"/>
      <c r="CK1" s="292"/>
      <c r="CL1" s="293"/>
      <c r="CM1" s="292"/>
      <c r="CN1" s="293"/>
      <c r="CO1" s="292"/>
      <c r="CP1" s="293"/>
      <c r="CQ1" s="292"/>
      <c r="CR1" s="293"/>
      <c r="CS1" s="292"/>
      <c r="CT1" s="293"/>
      <c r="CU1" s="292"/>
      <c r="CV1" s="293"/>
      <c r="CW1" s="292"/>
      <c r="CX1" s="293"/>
      <c r="CY1" s="292"/>
      <c r="CZ1" s="293"/>
      <c r="DA1" s="292"/>
      <c r="DB1" s="293"/>
      <c r="DC1" s="292"/>
      <c r="DD1" s="293"/>
      <c r="DE1" s="292"/>
      <c r="DF1" s="293"/>
      <c r="DG1" s="292"/>
      <c r="DH1" s="293"/>
      <c r="DI1" s="292"/>
      <c r="DJ1" s="293"/>
      <c r="DK1" s="292"/>
      <c r="DL1" s="293"/>
      <c r="DM1" s="292"/>
      <c r="DN1" s="293"/>
      <c r="DO1" s="292"/>
      <c r="DP1" s="293"/>
      <c r="DQ1" s="292"/>
      <c r="DR1" s="293"/>
      <c r="DS1" s="292"/>
      <c r="DT1" s="293"/>
      <c r="DU1" s="292"/>
      <c r="DV1" s="293"/>
      <c r="DW1" s="292"/>
      <c r="DX1" s="293"/>
      <c r="DY1" s="292"/>
      <c r="DZ1" s="293"/>
      <c r="EA1" s="292"/>
      <c r="EB1" s="293"/>
      <c r="EC1" s="292"/>
      <c r="ED1" s="293"/>
      <c r="EE1" s="292"/>
      <c r="EF1" s="293"/>
      <c r="EG1" s="292"/>
      <c r="EH1" s="293"/>
      <c r="EI1" s="292"/>
      <c r="EJ1" s="293"/>
      <c r="EK1" s="292"/>
      <c r="EL1" s="293"/>
      <c r="EM1" s="292"/>
      <c r="EN1" s="293"/>
      <c r="EO1" s="292"/>
      <c r="EP1" s="293"/>
      <c r="EQ1" s="292"/>
      <c r="ER1" s="293"/>
      <c r="ES1" s="292"/>
      <c r="ET1" s="293"/>
      <c r="EU1" s="292"/>
      <c r="EV1" s="293"/>
      <c r="EW1" s="292"/>
      <c r="EX1" s="293"/>
      <c r="EY1" s="292"/>
      <c r="EZ1" s="293"/>
      <c r="FA1" s="292"/>
      <c r="FB1" s="293"/>
      <c r="FC1" s="292"/>
      <c r="FD1" s="293"/>
      <c r="FE1" s="292"/>
      <c r="FF1" s="293"/>
      <c r="FG1" s="292"/>
      <c r="FH1" s="293"/>
      <c r="FI1" s="292"/>
      <c r="FJ1" s="293"/>
      <c r="FK1" s="292"/>
      <c r="FL1" s="293"/>
      <c r="FM1" s="292"/>
      <c r="FN1" s="293"/>
      <c r="FO1" s="292"/>
      <c r="FP1" s="293"/>
      <c r="FQ1" s="292"/>
      <c r="FR1" s="293"/>
      <c r="FS1" s="292"/>
      <c r="FT1" s="293"/>
      <c r="FU1" s="292"/>
      <c r="FV1" s="293"/>
      <c r="FW1" s="292"/>
      <c r="FX1" s="293"/>
      <c r="FY1" s="292"/>
      <c r="FZ1" s="293"/>
      <c r="GA1" s="292"/>
      <c r="GB1" s="293"/>
      <c r="GC1" s="292"/>
      <c r="GD1" s="293"/>
      <c r="GE1" s="292"/>
      <c r="GF1" s="293"/>
      <c r="GG1" s="292"/>
      <c r="GH1" s="293"/>
      <c r="GI1" s="292"/>
      <c r="GJ1" s="293"/>
      <c r="GK1" s="292"/>
      <c r="GL1" s="293"/>
      <c r="GM1" s="292"/>
      <c r="GN1" s="293"/>
      <c r="GO1" s="292"/>
      <c r="GP1" s="293"/>
      <c r="GQ1" s="292"/>
      <c r="GR1" s="293"/>
      <c r="GS1" s="292"/>
      <c r="GT1" s="293"/>
      <c r="GU1" s="292"/>
      <c r="GV1" s="293"/>
      <c r="GW1" s="292"/>
      <c r="GX1" s="293"/>
      <c r="GY1" s="292"/>
      <c r="GZ1" s="293"/>
      <c r="HA1" s="292"/>
      <c r="HB1" s="293"/>
      <c r="HC1" s="292"/>
      <c r="HD1" s="293"/>
      <c r="HE1" s="292"/>
      <c r="HF1" s="293"/>
      <c r="HG1" s="292"/>
      <c r="HH1" s="293"/>
      <c r="HI1" s="292"/>
      <c r="HJ1" s="293"/>
      <c r="HK1" s="292"/>
      <c r="HL1" s="293"/>
      <c r="HM1" s="292"/>
      <c r="HN1" s="293"/>
      <c r="HO1" s="292"/>
      <c r="HP1" s="293"/>
      <c r="HQ1" s="292"/>
      <c r="HR1" s="293"/>
      <c r="HS1" s="292"/>
      <c r="HT1" s="293"/>
      <c r="HU1" s="292"/>
      <c r="HV1" s="293"/>
      <c r="HW1" s="292"/>
      <c r="HX1" s="293"/>
      <c r="HY1" s="292"/>
      <c r="HZ1" s="293"/>
      <c r="IA1" s="292"/>
      <c r="IB1" s="293"/>
      <c r="IC1" s="292"/>
      <c r="ID1" s="293"/>
      <c r="IE1" s="292"/>
      <c r="IF1" s="293"/>
      <c r="IG1" s="292"/>
      <c r="IH1" s="293"/>
      <c r="II1" s="292"/>
      <c r="IJ1" s="293"/>
      <c r="IK1" s="292"/>
      <c r="IL1" s="293"/>
      <c r="IM1" s="292"/>
      <c r="IN1" s="293"/>
      <c r="IO1" s="292"/>
      <c r="IP1" s="293"/>
      <c r="IQ1" s="292"/>
      <c r="IR1" s="293"/>
      <c r="IS1" s="292"/>
      <c r="IT1" s="293"/>
      <c r="IU1" s="292"/>
      <c r="IV1" s="293"/>
      <c r="IW1" s="292"/>
      <c r="IX1" s="293"/>
      <c r="IY1" s="292"/>
      <c r="IZ1" s="293"/>
      <c r="JA1" s="292"/>
      <c r="JB1" s="293"/>
      <c r="JC1" s="292"/>
      <c r="JD1" s="293"/>
      <c r="JE1" s="292"/>
      <c r="JF1" s="293"/>
      <c r="JG1" s="292"/>
      <c r="JH1" s="293"/>
      <c r="JI1" s="292"/>
      <c r="JJ1" s="293"/>
      <c r="JK1" s="292"/>
      <c r="JL1" s="293"/>
      <c r="JM1" s="292"/>
      <c r="JN1" s="293"/>
      <c r="JO1" s="292"/>
      <c r="JP1" s="293"/>
      <c r="JQ1" s="292"/>
      <c r="JR1" s="293"/>
      <c r="JS1" s="292"/>
      <c r="JT1" s="293"/>
      <c r="JU1" s="292"/>
      <c r="JV1" s="293"/>
      <c r="JW1" s="292"/>
      <c r="JX1" s="293"/>
      <c r="JY1" s="292"/>
      <c r="JZ1" s="293"/>
      <c r="KA1" s="292"/>
      <c r="KB1" s="293"/>
      <c r="KC1" s="292"/>
      <c r="KD1" s="293"/>
      <c r="KE1" s="292"/>
      <c r="KF1" s="293"/>
      <c r="KG1" s="292"/>
      <c r="KH1" s="293"/>
      <c r="KI1" s="292"/>
      <c r="KJ1" s="293"/>
      <c r="KK1" s="292"/>
      <c r="KL1" s="293"/>
      <c r="KM1" s="292"/>
      <c r="KN1" s="293"/>
      <c r="KO1" s="292"/>
      <c r="KP1" s="293"/>
      <c r="KQ1" s="292"/>
      <c r="KR1" s="293"/>
      <c r="KS1" s="292"/>
      <c r="KT1" s="293"/>
      <c r="KU1" s="292"/>
      <c r="KV1" s="293"/>
      <c r="KW1" s="292"/>
      <c r="KX1" s="293"/>
      <c r="KY1" s="292"/>
      <c r="KZ1" s="293"/>
      <c r="LA1" s="292"/>
      <c r="LB1" s="293"/>
      <c r="LC1" s="292"/>
      <c r="LD1" s="293"/>
      <c r="LE1" s="292"/>
      <c r="LF1" s="293"/>
      <c r="LG1" s="292"/>
      <c r="LH1" s="293"/>
      <c r="LI1" s="292"/>
      <c r="LJ1" s="293"/>
      <c r="LK1" s="292"/>
      <c r="LL1" s="293"/>
      <c r="LM1" s="292"/>
      <c r="LN1" s="293"/>
      <c r="LO1" s="292"/>
      <c r="LP1" s="293"/>
      <c r="LQ1" s="292"/>
      <c r="LR1" s="293"/>
      <c r="LS1" s="292"/>
      <c r="LT1" s="293"/>
      <c r="LU1" s="292"/>
      <c r="LV1" s="293"/>
      <c r="LW1" s="292"/>
      <c r="LX1" s="293"/>
      <c r="LY1" s="292"/>
      <c r="LZ1" s="293"/>
      <c r="MA1" s="292"/>
      <c r="MB1" s="293"/>
      <c r="MC1" s="292"/>
      <c r="MD1" s="293"/>
      <c r="ME1" s="292"/>
      <c r="MF1" s="293"/>
      <c r="MG1" s="292"/>
      <c r="MH1" s="293"/>
      <c r="MI1" s="292"/>
      <c r="MJ1" s="293"/>
      <c r="MK1" s="292"/>
      <c r="ML1" s="293"/>
      <c r="MM1" s="292"/>
      <c r="MN1" s="293"/>
      <c r="MO1" s="292"/>
      <c r="MP1" s="293"/>
      <c r="MQ1" s="292"/>
      <c r="MR1" s="293"/>
      <c r="MS1" s="292"/>
      <c r="MT1" s="293"/>
      <c r="MU1" s="292"/>
      <c r="MV1" s="293"/>
      <c r="MW1" s="292"/>
      <c r="MX1" s="293"/>
      <c r="MY1" s="292"/>
      <c r="MZ1" s="293"/>
      <c r="NA1" s="292"/>
      <c r="NB1" s="293"/>
      <c r="NC1" s="292"/>
      <c r="ND1" s="293"/>
      <c r="NE1" s="292"/>
      <c r="NF1" s="293"/>
      <c r="NG1" s="292"/>
      <c r="NH1" s="293"/>
      <c r="NI1" s="292"/>
      <c r="NJ1" s="293"/>
      <c r="NK1" s="292"/>
      <c r="NL1" s="293"/>
      <c r="NM1" s="292"/>
      <c r="NN1" s="293"/>
      <c r="NO1" s="292"/>
      <c r="NP1" s="293"/>
      <c r="NQ1" s="292"/>
      <c r="NR1" s="293"/>
      <c r="NS1" s="292"/>
      <c r="NT1" s="293"/>
      <c r="NU1" s="292"/>
      <c r="NV1" s="293"/>
      <c r="NW1" s="292"/>
      <c r="NX1" s="293"/>
      <c r="NY1" s="292"/>
      <c r="NZ1" s="293"/>
      <c r="OA1" s="292"/>
      <c r="OB1" s="293"/>
      <c r="OC1" s="292"/>
      <c r="OD1" s="293"/>
      <c r="OE1" s="292"/>
      <c r="OF1" s="293"/>
      <c r="OG1" s="292"/>
      <c r="OH1" s="293"/>
      <c r="OI1" s="292"/>
      <c r="OJ1" s="293"/>
      <c r="OK1" s="292"/>
      <c r="OL1" s="293"/>
      <c r="OM1" s="292"/>
      <c r="ON1" s="293"/>
      <c r="OO1" s="292"/>
      <c r="OP1" s="293"/>
      <c r="OQ1" s="292"/>
      <c r="OR1" s="293"/>
      <c r="OS1" s="292"/>
      <c r="OT1" s="293"/>
      <c r="OU1" s="292"/>
      <c r="OV1" s="293"/>
      <c r="OW1" s="292"/>
      <c r="OX1" s="293"/>
      <c r="OY1" s="292"/>
      <c r="OZ1" s="293"/>
      <c r="PA1" s="292"/>
      <c r="PB1" s="293"/>
      <c r="PC1" s="292"/>
      <c r="PD1" s="293"/>
      <c r="PE1" s="292"/>
      <c r="PF1" s="293"/>
      <c r="PG1" s="292"/>
      <c r="PH1" s="293"/>
      <c r="PI1" s="292"/>
      <c r="PJ1" s="293"/>
      <c r="PK1" s="292"/>
      <c r="PL1" s="293"/>
      <c r="PM1" s="292"/>
      <c r="PN1" s="293"/>
      <c r="PO1" s="292"/>
      <c r="PP1" s="293"/>
      <c r="PQ1" s="292"/>
      <c r="PR1" s="293"/>
      <c r="PS1" s="292"/>
      <c r="PT1" s="293"/>
      <c r="PU1" s="292"/>
      <c r="PV1" s="293"/>
      <c r="PW1" s="292"/>
      <c r="PX1" s="293"/>
      <c r="PY1" s="292"/>
      <c r="PZ1" s="293"/>
      <c r="QA1" s="292"/>
      <c r="QB1" s="293"/>
      <c r="QC1" s="292"/>
      <c r="QD1" s="293"/>
      <c r="QE1" s="292"/>
      <c r="QF1" s="293"/>
      <c r="QG1" s="292"/>
      <c r="QH1" s="293"/>
      <c r="QI1" s="292"/>
      <c r="QJ1" s="293"/>
      <c r="QK1" s="292"/>
      <c r="QL1" s="293"/>
      <c r="QM1" s="292"/>
      <c r="QN1" s="293"/>
      <c r="QO1" s="292"/>
      <c r="QP1" s="293"/>
      <c r="QQ1" s="292"/>
      <c r="QR1" s="293"/>
      <c r="QS1" s="292"/>
      <c r="QT1" s="293"/>
      <c r="QU1" s="292"/>
      <c r="QV1" s="293"/>
      <c r="QW1" s="292"/>
      <c r="QX1" s="293"/>
      <c r="QY1" s="292"/>
      <c r="QZ1" s="293"/>
      <c r="RA1" s="292"/>
      <c r="RB1" s="293"/>
      <c r="RC1" s="292"/>
      <c r="RD1" s="293"/>
      <c r="RE1" s="292"/>
      <c r="RF1" s="293"/>
      <c r="RG1" s="292"/>
      <c r="RH1" s="293"/>
      <c r="RI1" s="292"/>
      <c r="RJ1" s="293"/>
      <c r="RK1" s="292"/>
      <c r="RL1" s="293"/>
      <c r="RM1" s="292"/>
      <c r="RN1" s="293"/>
      <c r="RO1" s="292"/>
      <c r="RP1" s="293"/>
      <c r="RQ1" s="292"/>
      <c r="RR1" s="293"/>
      <c r="RS1" s="292"/>
      <c r="RT1" s="293"/>
      <c r="RU1" s="292"/>
      <c r="RV1" s="293"/>
      <c r="RW1" s="292"/>
      <c r="RX1" s="293"/>
      <c r="RY1" s="292"/>
      <c r="RZ1" s="293"/>
      <c r="SA1" s="292"/>
      <c r="SB1" s="293"/>
      <c r="SC1" s="292"/>
      <c r="SD1" s="293"/>
      <c r="SE1" s="292"/>
      <c r="SF1" s="293"/>
      <c r="SG1" s="292"/>
      <c r="SH1" s="293"/>
      <c r="SI1" s="292"/>
      <c r="SJ1" s="293"/>
      <c r="SK1" s="292"/>
      <c r="SL1" s="293"/>
      <c r="SM1" s="292"/>
      <c r="SN1" s="293"/>
      <c r="SO1" s="292"/>
      <c r="SP1" s="293"/>
      <c r="SQ1" s="292"/>
      <c r="SR1" s="293"/>
      <c r="SS1" s="292"/>
      <c r="ST1" s="293"/>
      <c r="SU1" s="292"/>
      <c r="SV1" s="293"/>
      <c r="SW1" s="292"/>
      <c r="SX1" s="293"/>
      <c r="SY1" s="292"/>
      <c r="SZ1" s="293"/>
      <c r="TA1" s="292"/>
      <c r="TB1" s="293"/>
      <c r="TC1" s="292"/>
      <c r="TD1" s="293"/>
      <c r="TE1" s="292"/>
      <c r="TF1" s="293"/>
      <c r="TG1" s="292"/>
      <c r="TH1" s="293"/>
      <c r="TI1" s="292"/>
      <c r="TJ1" s="293"/>
      <c r="TK1" s="292"/>
      <c r="TL1" s="293"/>
      <c r="TM1" s="292"/>
      <c r="TN1" s="293"/>
      <c r="TO1" s="292"/>
      <c r="TP1" s="293"/>
      <c r="TQ1" s="292"/>
      <c r="TR1" s="293"/>
      <c r="TS1" s="292"/>
      <c r="TT1" s="293"/>
      <c r="TU1" s="292"/>
      <c r="TV1" s="293"/>
      <c r="TW1" s="292"/>
      <c r="TX1" s="293"/>
      <c r="TY1" s="292"/>
      <c r="TZ1" s="293"/>
      <c r="UA1" s="292"/>
      <c r="UB1" s="293"/>
      <c r="UC1" s="292"/>
      <c r="UD1" s="293"/>
      <c r="UE1" s="292"/>
      <c r="UF1" s="293"/>
      <c r="UG1" s="292"/>
      <c r="UH1" s="293"/>
      <c r="UI1" s="292"/>
      <c r="UJ1" s="293"/>
      <c r="UK1" s="292"/>
      <c r="UL1" s="293"/>
      <c r="UM1" s="292"/>
      <c r="UN1" s="293"/>
      <c r="UO1" s="292"/>
      <c r="UP1" s="293"/>
      <c r="UQ1" s="292"/>
      <c r="UR1" s="293"/>
      <c r="US1" s="292"/>
      <c r="UT1" s="293"/>
      <c r="UU1" s="292"/>
      <c r="UV1" s="293"/>
      <c r="UW1" s="292"/>
      <c r="UX1" s="293"/>
      <c r="UY1" s="292"/>
      <c r="UZ1" s="293"/>
      <c r="VA1" s="292"/>
      <c r="VB1" s="293"/>
      <c r="VC1" s="292"/>
      <c r="VD1" s="293"/>
      <c r="VE1" s="292"/>
      <c r="VF1" s="293"/>
      <c r="VG1" s="292"/>
      <c r="VH1" s="293"/>
      <c r="VI1" s="292"/>
      <c r="VJ1" s="293"/>
      <c r="VK1" s="292"/>
      <c r="VL1" s="293"/>
      <c r="VM1" s="292"/>
      <c r="VN1" s="293"/>
      <c r="VO1" s="292"/>
      <c r="VP1" s="293"/>
      <c r="VQ1" s="292"/>
      <c r="VR1" s="293"/>
      <c r="VS1" s="292"/>
      <c r="VT1" s="293"/>
      <c r="VU1" s="292"/>
      <c r="VV1" s="293"/>
      <c r="VW1" s="292"/>
      <c r="VX1" s="293"/>
      <c r="VY1" s="292"/>
      <c r="VZ1" s="293"/>
      <c r="WA1" s="292"/>
      <c r="WB1" s="293"/>
      <c r="WC1" s="292"/>
      <c r="WD1" s="293"/>
      <c r="WE1" s="292"/>
      <c r="WF1" s="293"/>
      <c r="WG1" s="292"/>
      <c r="WH1" s="293"/>
      <c r="WI1" s="292"/>
      <c r="WJ1" s="293"/>
      <c r="WK1" s="292"/>
      <c r="WL1" s="293"/>
      <c r="WM1" s="292"/>
      <c r="WN1" s="293"/>
      <c r="WO1" s="292"/>
      <c r="WP1" s="293"/>
      <c r="WQ1" s="292"/>
      <c r="WR1" s="293"/>
      <c r="WS1" s="292"/>
      <c r="WT1" s="293"/>
      <c r="WU1" s="292"/>
      <c r="WV1" s="293"/>
      <c r="WW1" s="292"/>
      <c r="WX1" s="293"/>
      <c r="WY1" s="292"/>
      <c r="WZ1" s="293"/>
      <c r="XA1" s="292"/>
      <c r="XB1" s="293"/>
      <c r="XC1" s="292"/>
      <c r="XD1" s="293"/>
      <c r="XE1" s="292"/>
      <c r="XF1" s="293"/>
      <c r="XG1" s="292"/>
      <c r="XH1" s="293"/>
      <c r="XI1" s="292"/>
      <c r="XJ1" s="293"/>
      <c r="XK1" s="292"/>
      <c r="XL1" s="293"/>
      <c r="XM1" s="292"/>
      <c r="XN1" s="293"/>
      <c r="XO1" s="292"/>
      <c r="XP1" s="293"/>
      <c r="XQ1" s="292"/>
      <c r="XR1" s="293"/>
      <c r="XS1" s="292"/>
      <c r="XT1" s="293"/>
      <c r="XU1" s="292"/>
      <c r="XV1" s="293"/>
      <c r="XW1" s="292"/>
      <c r="XX1" s="293"/>
      <c r="XY1" s="292"/>
      <c r="XZ1" s="293"/>
      <c r="YA1" s="292"/>
      <c r="YB1" s="293"/>
      <c r="YC1" s="292"/>
      <c r="YD1" s="293"/>
      <c r="YE1" s="292"/>
      <c r="YF1" s="293"/>
      <c r="YG1" s="292"/>
      <c r="YH1" s="293"/>
      <c r="YI1" s="292"/>
      <c r="YJ1" s="293"/>
      <c r="YK1" s="292"/>
      <c r="YL1" s="293"/>
      <c r="YM1" s="292"/>
      <c r="YN1" s="293"/>
      <c r="YO1" s="292"/>
      <c r="YP1" s="293"/>
      <c r="YQ1" s="292"/>
      <c r="YR1" s="293"/>
      <c r="YS1" s="292"/>
      <c r="YT1" s="293"/>
      <c r="YU1" s="292"/>
      <c r="YV1" s="293"/>
      <c r="YW1" s="292"/>
      <c r="YX1" s="293"/>
      <c r="YY1" s="292"/>
      <c r="YZ1" s="293"/>
      <c r="ZA1" s="292"/>
      <c r="ZB1" s="293"/>
      <c r="ZC1" s="292"/>
      <c r="ZD1" s="293"/>
      <c r="ZE1" s="292"/>
      <c r="ZF1" s="293"/>
      <c r="ZG1" s="292"/>
      <c r="ZH1" s="293"/>
      <c r="ZI1" s="292"/>
      <c r="ZJ1" s="293"/>
      <c r="ZK1" s="292"/>
      <c r="ZL1" s="293"/>
      <c r="ZM1" s="292"/>
      <c r="ZN1" s="293"/>
      <c r="ZO1" s="292"/>
      <c r="ZP1" s="293"/>
      <c r="ZQ1" s="292"/>
      <c r="ZR1" s="293"/>
      <c r="ZS1" s="292"/>
      <c r="ZT1" s="293"/>
      <c r="ZU1" s="292"/>
      <c r="ZV1" s="293"/>
      <c r="ZW1" s="292"/>
      <c r="ZX1" s="293"/>
      <c r="ZY1" s="292"/>
      <c r="ZZ1" s="293"/>
      <c r="AAA1" s="292"/>
      <c r="AAB1" s="293"/>
      <c r="AAC1" s="292"/>
      <c r="AAD1" s="293"/>
      <c r="AAE1" s="292"/>
      <c r="AAF1" s="293"/>
      <c r="AAG1" s="292"/>
      <c r="AAH1" s="293"/>
      <c r="AAI1" s="292"/>
      <c r="AAJ1" s="293"/>
      <c r="AAK1" s="292"/>
      <c r="AAL1" s="293"/>
      <c r="AAM1" s="292"/>
      <c r="AAN1" s="293"/>
      <c r="AAO1" s="292"/>
      <c r="AAP1" s="293"/>
      <c r="AAQ1" s="292"/>
      <c r="AAR1" s="293"/>
      <c r="AAS1" s="292"/>
      <c r="AAT1" s="293"/>
      <c r="AAU1" s="292"/>
      <c r="AAV1" s="293"/>
      <c r="AAW1" s="292"/>
      <c r="AAX1" s="293"/>
      <c r="AAY1" s="292"/>
      <c r="AAZ1" s="293"/>
      <c r="ABA1" s="292"/>
      <c r="ABB1" s="293"/>
      <c r="ABC1" s="292"/>
      <c r="ABD1" s="293"/>
      <c r="ABE1" s="292"/>
      <c r="ABF1" s="293"/>
      <c r="ABG1" s="292"/>
      <c r="ABH1" s="293"/>
      <c r="ABI1" s="292"/>
      <c r="ABJ1" s="293"/>
      <c r="ABK1" s="292"/>
      <c r="ABL1" s="293"/>
      <c r="ABM1" s="292"/>
      <c r="ABN1" s="293"/>
      <c r="ABO1" s="292"/>
      <c r="ABP1" s="293"/>
      <c r="ABQ1" s="292"/>
      <c r="ABR1" s="293"/>
      <c r="ABS1" s="292"/>
      <c r="ABT1" s="293"/>
      <c r="ABU1" s="292"/>
      <c r="ABV1" s="293"/>
      <c r="ABW1" s="292"/>
      <c r="ABX1" s="293"/>
      <c r="ABY1" s="292"/>
      <c r="ABZ1" s="293"/>
      <c r="ACA1" s="292"/>
      <c r="ACB1" s="293"/>
      <c r="ACC1" s="292"/>
      <c r="ACD1" s="293"/>
      <c r="ACE1" s="292"/>
      <c r="ACF1" s="293"/>
      <c r="ACG1" s="292"/>
      <c r="ACH1" s="293"/>
      <c r="ACI1" s="292"/>
      <c r="ACJ1" s="293"/>
      <c r="ACK1" s="292"/>
      <c r="ACL1" s="293"/>
      <c r="ACM1" s="292"/>
      <c r="ACN1" s="293"/>
      <c r="ACO1" s="292"/>
      <c r="ACP1" s="293"/>
      <c r="ACQ1" s="292"/>
      <c r="ACR1" s="293"/>
      <c r="ACS1" s="292"/>
      <c r="ACT1" s="293"/>
      <c r="ACU1" s="292"/>
      <c r="ACV1" s="293"/>
      <c r="ACW1" s="292"/>
      <c r="ACX1" s="293"/>
      <c r="ACY1" s="292"/>
      <c r="ACZ1" s="293"/>
      <c r="ADA1" s="292"/>
      <c r="ADB1" s="293"/>
      <c r="ADC1" s="292"/>
      <c r="ADD1" s="293"/>
      <c r="ADE1" s="292"/>
      <c r="ADF1" s="293"/>
      <c r="ADG1" s="292"/>
      <c r="ADH1" s="293"/>
      <c r="ADI1" s="292"/>
      <c r="ADJ1" s="293"/>
      <c r="ADK1" s="292"/>
      <c r="ADL1" s="293"/>
      <c r="ADM1" s="292"/>
      <c r="ADN1" s="293"/>
      <c r="ADO1" s="292"/>
      <c r="ADP1" s="293"/>
      <c r="ADQ1" s="292"/>
      <c r="ADR1" s="293"/>
      <c r="ADS1" s="292"/>
      <c r="ADT1" s="293"/>
      <c r="ADU1" s="292"/>
      <c r="ADV1" s="293"/>
      <c r="ADW1" s="292"/>
      <c r="ADX1" s="293"/>
      <c r="ADY1" s="292"/>
      <c r="ADZ1" s="293"/>
      <c r="AEA1" s="292"/>
      <c r="AEB1" s="293"/>
      <c r="AEC1" s="292"/>
      <c r="AED1" s="293"/>
      <c r="AEE1" s="292"/>
      <c r="AEF1" s="293"/>
      <c r="AEG1" s="292"/>
      <c r="AEH1" s="293"/>
      <c r="AEI1" s="292"/>
      <c r="AEJ1" s="293"/>
      <c r="AEK1" s="292"/>
      <c r="AEL1" s="293"/>
      <c r="AEM1" s="292"/>
      <c r="AEN1" s="293"/>
      <c r="AEO1" s="292"/>
      <c r="AEP1" s="293"/>
      <c r="AEQ1" s="292"/>
      <c r="AER1" s="293"/>
      <c r="AES1" s="292"/>
      <c r="AET1" s="293"/>
      <c r="AEU1" s="292"/>
      <c r="AEV1" s="293"/>
      <c r="AEW1" s="292"/>
      <c r="AEX1" s="293"/>
      <c r="AEY1" s="292"/>
      <c r="AEZ1" s="293"/>
      <c r="AFA1" s="292"/>
      <c r="AFB1" s="293"/>
      <c r="AFC1" s="292"/>
      <c r="AFD1" s="293"/>
      <c r="AFE1" s="292"/>
      <c r="AFF1" s="293"/>
      <c r="AFG1" s="292"/>
      <c r="AFH1" s="293"/>
      <c r="AFI1" s="292"/>
      <c r="AFJ1" s="293"/>
      <c r="AFK1" s="292"/>
      <c r="AFL1" s="293"/>
      <c r="AFM1" s="292"/>
      <c r="AFN1" s="293"/>
      <c r="AFO1" s="292"/>
      <c r="AFP1" s="293"/>
      <c r="AFQ1" s="292"/>
      <c r="AFR1" s="293"/>
      <c r="AFS1" s="292"/>
      <c r="AFT1" s="293"/>
      <c r="AFU1" s="292"/>
      <c r="AFV1" s="293"/>
      <c r="AFW1" s="292"/>
      <c r="AFX1" s="293"/>
      <c r="AFY1" s="292"/>
      <c r="AFZ1" s="293"/>
      <c r="AGA1" s="292"/>
      <c r="AGB1" s="293"/>
      <c r="AGC1" s="292"/>
      <c r="AGD1" s="293"/>
      <c r="AGE1" s="292"/>
      <c r="AGF1" s="293"/>
      <c r="AGG1" s="292"/>
      <c r="AGH1" s="293"/>
      <c r="AGI1" s="292"/>
      <c r="AGJ1" s="293"/>
      <c r="AGK1" s="292"/>
      <c r="AGL1" s="293"/>
      <c r="AGM1" s="292"/>
      <c r="AGN1" s="293"/>
      <c r="AGO1" s="292"/>
      <c r="AGP1" s="293"/>
      <c r="AGQ1" s="292"/>
      <c r="AGR1" s="293"/>
      <c r="AGS1" s="292"/>
      <c r="AGT1" s="293"/>
      <c r="AGU1" s="292"/>
      <c r="AGV1" s="293"/>
      <c r="AGW1" s="292"/>
      <c r="AGX1" s="293"/>
      <c r="AGY1" s="292"/>
      <c r="AGZ1" s="293"/>
      <c r="AHA1" s="292"/>
      <c r="AHB1" s="293"/>
      <c r="AHC1" s="292"/>
      <c r="AHD1" s="293"/>
      <c r="AHE1" s="292"/>
      <c r="AHF1" s="293"/>
      <c r="AHG1" s="292"/>
      <c r="AHH1" s="293"/>
      <c r="AHI1" s="292"/>
      <c r="AHJ1" s="293"/>
      <c r="AHK1" s="292"/>
      <c r="AHL1" s="293"/>
      <c r="AHM1" s="292"/>
      <c r="AHN1" s="293"/>
      <c r="AHO1" s="292"/>
      <c r="AHP1" s="293"/>
      <c r="AHQ1" s="292"/>
      <c r="AHR1" s="293"/>
      <c r="AHS1" s="292"/>
      <c r="AHT1" s="293"/>
      <c r="AHU1" s="292"/>
      <c r="AHV1" s="293"/>
      <c r="AHW1" s="292"/>
      <c r="AHX1" s="293"/>
      <c r="AHY1" s="292"/>
      <c r="AHZ1" s="293"/>
      <c r="AIA1" s="292"/>
      <c r="AIB1" s="293"/>
      <c r="AIC1" s="292"/>
      <c r="AID1" s="293"/>
      <c r="AIE1" s="292"/>
      <c r="AIF1" s="293"/>
      <c r="AIG1" s="292"/>
      <c r="AIH1" s="293"/>
      <c r="AII1" s="292"/>
      <c r="AIJ1" s="293"/>
      <c r="AIK1" s="292"/>
      <c r="AIL1" s="293"/>
      <c r="AIM1" s="292"/>
      <c r="AIN1" s="293"/>
      <c r="AIO1" s="292"/>
      <c r="AIP1" s="293"/>
      <c r="AIQ1" s="292"/>
      <c r="AIR1" s="293"/>
      <c r="AIS1" s="292"/>
      <c r="AIT1" s="293"/>
      <c r="AIU1" s="292"/>
      <c r="AIV1" s="293"/>
      <c r="AIW1" s="292"/>
      <c r="AIX1" s="293"/>
      <c r="AIY1" s="292"/>
      <c r="AIZ1" s="293"/>
      <c r="AJA1" s="292"/>
      <c r="AJB1" s="293"/>
      <c r="AJC1" s="292"/>
      <c r="AJD1" s="293"/>
      <c r="AJE1" s="292"/>
      <c r="AJF1" s="293"/>
      <c r="AJG1" s="292"/>
      <c r="AJH1" s="293"/>
      <c r="AJI1" s="292"/>
      <c r="AJJ1" s="293"/>
      <c r="AJK1" s="292"/>
      <c r="AJL1" s="293"/>
      <c r="AJM1" s="292"/>
      <c r="AJN1" s="293"/>
      <c r="AJO1" s="292"/>
      <c r="AJP1" s="293"/>
      <c r="AJQ1" s="292"/>
      <c r="AJR1" s="293"/>
      <c r="AJS1" s="292"/>
      <c r="AJT1" s="293"/>
      <c r="AJU1" s="292"/>
      <c r="AJV1" s="293"/>
      <c r="AJW1" s="292"/>
      <c r="AJX1" s="293"/>
      <c r="AJY1" s="292"/>
      <c r="AJZ1" s="293"/>
      <c r="AKA1" s="292"/>
      <c r="AKB1" s="293"/>
      <c r="AKC1" s="292"/>
      <c r="AKD1" s="293"/>
      <c r="AKE1" s="292"/>
      <c r="AKF1" s="293"/>
      <c r="AKG1" s="292"/>
      <c r="AKH1" s="293"/>
      <c r="AKI1" s="292"/>
      <c r="AKJ1" s="293"/>
      <c r="AKK1" s="292"/>
      <c r="AKL1" s="293"/>
      <c r="AKM1" s="292"/>
      <c r="AKN1" s="293"/>
      <c r="AKO1" s="292"/>
      <c r="AKP1" s="293"/>
      <c r="AKQ1" s="292"/>
      <c r="AKR1" s="293"/>
      <c r="AKS1" s="292"/>
      <c r="AKT1" s="293"/>
      <c r="AKU1" s="292"/>
      <c r="AKV1" s="293"/>
      <c r="AKW1" s="292"/>
      <c r="AKX1" s="293"/>
      <c r="AKY1" s="292"/>
      <c r="AKZ1" s="293"/>
      <c r="ALA1" s="292"/>
      <c r="ALB1" s="293"/>
      <c r="ALC1" s="292"/>
      <c r="ALD1" s="293"/>
      <c r="ALE1" s="292"/>
      <c r="ALF1" s="293"/>
      <c r="ALG1" s="292"/>
      <c r="ALH1" s="293"/>
      <c r="ALI1" s="292"/>
      <c r="ALJ1" s="293"/>
      <c r="ALK1" s="292"/>
      <c r="ALL1" s="293"/>
      <c r="ALM1" s="292"/>
      <c r="ALN1" s="293"/>
      <c r="ALO1" s="292"/>
      <c r="ALP1" s="293"/>
      <c r="ALQ1" s="292"/>
      <c r="ALR1" s="293"/>
      <c r="ALS1" s="292"/>
      <c r="ALT1" s="293"/>
      <c r="ALU1" s="292"/>
      <c r="ALV1" s="293"/>
      <c r="ALW1" s="292"/>
      <c r="ALX1" s="293"/>
      <c r="ALY1" s="292"/>
      <c r="ALZ1" s="293"/>
      <c r="AMA1" s="292"/>
      <c r="AMB1" s="293"/>
      <c r="AMC1" s="292"/>
      <c r="AMD1" s="293"/>
      <c r="AME1" s="292"/>
      <c r="AMF1" s="293"/>
      <c r="AMG1" s="292"/>
      <c r="AMH1" s="293"/>
      <c r="AMI1" s="292"/>
      <c r="AMJ1" s="293"/>
      <c r="AMK1" s="292"/>
      <c r="AML1" s="293"/>
      <c r="AMM1" s="292"/>
      <c r="AMN1" s="293"/>
      <c r="AMO1" s="292"/>
      <c r="AMP1" s="293"/>
      <c r="AMQ1" s="292"/>
      <c r="AMR1" s="293"/>
      <c r="AMS1" s="292"/>
      <c r="AMT1" s="293"/>
      <c r="AMU1" s="292"/>
      <c r="AMV1" s="293"/>
      <c r="AMW1" s="292"/>
      <c r="AMX1" s="293"/>
      <c r="AMY1" s="292"/>
      <c r="AMZ1" s="293"/>
      <c r="ANA1" s="292"/>
      <c r="ANB1" s="293"/>
      <c r="ANC1" s="292"/>
      <c r="AND1" s="293"/>
      <c r="ANE1" s="292"/>
      <c r="ANF1" s="293"/>
      <c r="ANG1" s="292"/>
      <c r="ANH1" s="293"/>
      <c r="ANI1" s="292"/>
      <c r="ANJ1" s="293"/>
      <c r="ANK1" s="292"/>
      <c r="ANL1" s="293"/>
      <c r="ANM1" s="292"/>
      <c r="ANN1" s="293"/>
      <c r="ANO1" s="292"/>
      <c r="ANP1" s="293"/>
      <c r="ANQ1" s="292"/>
      <c r="ANR1" s="293"/>
      <c r="ANS1" s="292"/>
      <c r="ANT1" s="293"/>
      <c r="ANU1" s="292"/>
      <c r="ANV1" s="293"/>
      <c r="ANW1" s="292"/>
      <c r="ANX1" s="293"/>
      <c r="ANY1" s="292"/>
      <c r="ANZ1" s="293"/>
      <c r="AOA1" s="292"/>
      <c r="AOB1" s="293"/>
      <c r="AOC1" s="292"/>
      <c r="AOD1" s="293"/>
      <c r="AOE1" s="292"/>
      <c r="AOF1" s="293"/>
      <c r="AOG1" s="292"/>
      <c r="AOH1" s="293"/>
      <c r="AOI1" s="292"/>
      <c r="AOJ1" s="293"/>
      <c r="AOK1" s="292"/>
      <c r="AOL1" s="293"/>
      <c r="AOM1" s="292"/>
      <c r="AON1" s="293"/>
      <c r="AOO1" s="292"/>
      <c r="AOP1" s="293"/>
      <c r="AOQ1" s="292"/>
      <c r="AOR1" s="293"/>
      <c r="AOS1" s="292"/>
      <c r="AOT1" s="293"/>
      <c r="AOU1" s="292"/>
      <c r="AOV1" s="293"/>
      <c r="AOW1" s="292"/>
      <c r="AOX1" s="293"/>
      <c r="AOY1" s="292"/>
      <c r="AOZ1" s="293"/>
      <c r="APA1" s="292"/>
      <c r="APB1" s="293"/>
      <c r="APC1" s="292"/>
      <c r="APD1" s="293"/>
      <c r="APE1" s="292"/>
      <c r="APF1" s="293"/>
      <c r="APG1" s="292"/>
      <c r="APH1" s="293"/>
      <c r="API1" s="292"/>
      <c r="APJ1" s="293"/>
      <c r="APK1" s="292"/>
      <c r="APL1" s="293"/>
      <c r="APM1" s="292"/>
      <c r="APN1" s="293"/>
      <c r="APO1" s="292"/>
      <c r="APP1" s="293"/>
      <c r="APQ1" s="292"/>
      <c r="APR1" s="293"/>
      <c r="APS1" s="292"/>
      <c r="APT1" s="293"/>
      <c r="APU1" s="292"/>
      <c r="APV1" s="293"/>
      <c r="APW1" s="292"/>
      <c r="APX1" s="293"/>
      <c r="APY1" s="292"/>
      <c r="APZ1" s="293"/>
      <c r="AQA1" s="292"/>
      <c r="AQB1" s="293"/>
      <c r="AQC1" s="292"/>
      <c r="AQD1" s="293"/>
      <c r="AQE1" s="292"/>
      <c r="AQF1" s="293"/>
      <c r="AQG1" s="292"/>
      <c r="AQH1" s="293"/>
      <c r="AQI1" s="292"/>
      <c r="AQJ1" s="293"/>
      <c r="AQK1" s="292"/>
      <c r="AQL1" s="293"/>
      <c r="AQM1" s="292"/>
      <c r="AQN1" s="293"/>
      <c r="AQO1" s="292"/>
      <c r="AQP1" s="293"/>
      <c r="AQQ1" s="292"/>
      <c r="AQR1" s="293"/>
      <c r="AQS1" s="292"/>
      <c r="AQT1" s="293"/>
      <c r="AQU1" s="292"/>
      <c r="AQV1" s="293"/>
      <c r="AQW1" s="292"/>
      <c r="AQX1" s="293"/>
      <c r="AQY1" s="292"/>
      <c r="AQZ1" s="293"/>
      <c r="ARA1" s="292"/>
      <c r="ARB1" s="293"/>
      <c r="ARC1" s="292"/>
      <c r="ARD1" s="293"/>
      <c r="ARE1" s="292"/>
      <c r="ARF1" s="293"/>
      <c r="ARG1" s="292"/>
      <c r="ARH1" s="293"/>
      <c r="ARI1" s="292"/>
      <c r="ARJ1" s="293"/>
      <c r="ARK1" s="292"/>
      <c r="ARL1" s="293"/>
      <c r="ARM1" s="292"/>
      <c r="ARN1" s="293"/>
      <c r="ARO1" s="292"/>
      <c r="ARP1" s="293"/>
      <c r="ARQ1" s="292"/>
      <c r="ARR1" s="293"/>
      <c r="ARS1" s="292"/>
      <c r="ART1" s="293"/>
      <c r="ARU1" s="292"/>
      <c r="ARV1" s="293"/>
      <c r="ARW1" s="292"/>
      <c r="ARX1" s="293"/>
      <c r="ARY1" s="292"/>
      <c r="ARZ1" s="293"/>
      <c r="ASA1" s="292"/>
      <c r="ASB1" s="293"/>
      <c r="ASC1" s="292"/>
      <c r="ASD1" s="293"/>
      <c r="ASE1" s="292"/>
      <c r="ASF1" s="293"/>
      <c r="ASG1" s="292"/>
      <c r="ASH1" s="293"/>
      <c r="ASI1" s="292"/>
      <c r="ASJ1" s="293"/>
      <c r="ASK1" s="292"/>
      <c r="ASL1" s="293"/>
      <c r="ASM1" s="292"/>
      <c r="ASN1" s="293"/>
      <c r="ASO1" s="292"/>
      <c r="ASP1" s="293"/>
      <c r="ASQ1" s="292"/>
      <c r="ASR1" s="293"/>
      <c r="ASS1" s="292"/>
      <c r="AST1" s="293"/>
      <c r="ASU1" s="292"/>
      <c r="ASV1" s="293"/>
      <c r="ASW1" s="292"/>
      <c r="ASX1" s="293"/>
      <c r="ASY1" s="292"/>
      <c r="ASZ1" s="293"/>
      <c r="ATA1" s="292"/>
      <c r="ATB1" s="293"/>
      <c r="ATC1" s="292"/>
      <c r="ATD1" s="293"/>
      <c r="ATE1" s="292"/>
      <c r="ATF1" s="293"/>
      <c r="ATG1" s="292"/>
      <c r="ATH1" s="293"/>
      <c r="ATI1" s="292"/>
      <c r="ATJ1" s="293"/>
      <c r="ATK1" s="292"/>
      <c r="ATL1" s="293"/>
      <c r="ATM1" s="292"/>
      <c r="ATN1" s="293"/>
      <c r="ATO1" s="292"/>
      <c r="ATP1" s="293"/>
      <c r="ATQ1" s="292"/>
      <c r="ATR1" s="293"/>
      <c r="ATS1" s="292"/>
      <c r="ATT1" s="293"/>
      <c r="ATU1" s="292"/>
      <c r="ATV1" s="293"/>
      <c r="ATW1" s="292"/>
      <c r="ATX1" s="293"/>
      <c r="ATY1" s="292"/>
      <c r="ATZ1" s="293"/>
      <c r="AUA1" s="292"/>
      <c r="AUB1" s="293"/>
      <c r="AUC1" s="292"/>
      <c r="AUD1" s="293"/>
      <c r="AUE1" s="292"/>
      <c r="AUF1" s="293"/>
      <c r="AUG1" s="292"/>
      <c r="AUH1" s="293"/>
      <c r="AUI1" s="292"/>
      <c r="AUJ1" s="293"/>
      <c r="AUK1" s="292"/>
      <c r="AUL1" s="293"/>
      <c r="AUM1" s="292"/>
      <c r="AUN1" s="293"/>
      <c r="AUO1" s="292"/>
      <c r="AUP1" s="293"/>
      <c r="AUQ1" s="292"/>
      <c r="AUR1" s="293"/>
      <c r="AUS1" s="292"/>
      <c r="AUT1" s="293"/>
      <c r="AUU1" s="292"/>
      <c r="AUV1" s="293"/>
      <c r="AUW1" s="292"/>
      <c r="AUX1" s="293"/>
      <c r="AUY1" s="292"/>
      <c r="AUZ1" s="293"/>
      <c r="AVA1" s="292"/>
      <c r="AVB1" s="293"/>
      <c r="AVC1" s="292"/>
      <c r="AVD1" s="293"/>
      <c r="AVE1" s="292"/>
      <c r="AVF1" s="293"/>
      <c r="AVG1" s="292"/>
      <c r="AVH1" s="293"/>
      <c r="AVI1" s="292"/>
      <c r="AVJ1" s="293"/>
      <c r="AVK1" s="292"/>
      <c r="AVL1" s="293"/>
      <c r="AVM1" s="292"/>
      <c r="AVN1" s="293"/>
      <c r="AVO1" s="292"/>
      <c r="AVP1" s="293"/>
      <c r="AVQ1" s="292"/>
      <c r="AVR1" s="293"/>
      <c r="AVS1" s="292"/>
      <c r="AVT1" s="293"/>
      <c r="AVU1" s="292"/>
      <c r="AVV1" s="293"/>
      <c r="AVW1" s="292"/>
      <c r="AVX1" s="293"/>
      <c r="AVY1" s="292"/>
      <c r="AVZ1" s="293"/>
      <c r="AWA1" s="292"/>
      <c r="AWB1" s="293"/>
      <c r="AWC1" s="292"/>
      <c r="AWD1" s="293"/>
      <c r="AWE1" s="292"/>
      <c r="AWF1" s="293"/>
      <c r="AWG1" s="292"/>
      <c r="AWH1" s="293"/>
      <c r="AWI1" s="292"/>
      <c r="AWJ1" s="293"/>
      <c r="AWK1" s="292"/>
      <c r="AWL1" s="293"/>
      <c r="AWM1" s="292"/>
      <c r="AWN1" s="293"/>
      <c r="AWO1" s="292"/>
      <c r="AWP1" s="293"/>
      <c r="AWQ1" s="292"/>
      <c r="AWR1" s="293"/>
      <c r="AWS1" s="292"/>
      <c r="AWT1" s="293"/>
      <c r="AWU1" s="292"/>
      <c r="AWV1" s="293"/>
      <c r="AWW1" s="292"/>
      <c r="AWX1" s="293"/>
      <c r="AWY1" s="292"/>
      <c r="AWZ1" s="293"/>
      <c r="AXA1" s="292"/>
      <c r="AXB1" s="293"/>
      <c r="AXC1" s="292"/>
      <c r="AXD1" s="293"/>
      <c r="AXE1" s="292"/>
      <c r="AXF1" s="293"/>
      <c r="AXG1" s="292"/>
      <c r="AXH1" s="293"/>
      <c r="AXI1" s="292"/>
      <c r="AXJ1" s="293"/>
      <c r="AXK1" s="292"/>
      <c r="AXL1" s="293"/>
      <c r="AXM1" s="292"/>
      <c r="AXN1" s="293"/>
      <c r="AXO1" s="292"/>
      <c r="AXP1" s="293"/>
      <c r="AXQ1" s="292"/>
      <c r="AXR1" s="293"/>
      <c r="AXS1" s="292"/>
      <c r="AXT1" s="293"/>
      <c r="AXU1" s="292"/>
      <c r="AXV1" s="293"/>
      <c r="AXW1" s="292"/>
      <c r="AXX1" s="293"/>
      <c r="AXY1" s="292"/>
      <c r="AXZ1" s="293"/>
      <c r="AYA1" s="292"/>
      <c r="AYB1" s="293"/>
      <c r="AYC1" s="292"/>
      <c r="AYD1" s="293"/>
      <c r="AYE1" s="292"/>
      <c r="AYF1" s="293"/>
      <c r="AYG1" s="292"/>
      <c r="AYH1" s="293"/>
      <c r="AYI1" s="292"/>
      <c r="AYJ1" s="293"/>
      <c r="AYK1" s="292"/>
      <c r="AYL1" s="293"/>
      <c r="AYM1" s="292"/>
      <c r="AYN1" s="293"/>
      <c r="AYO1" s="292"/>
      <c r="AYP1" s="293"/>
      <c r="AYQ1" s="292"/>
      <c r="AYR1" s="293"/>
      <c r="AYS1" s="292"/>
      <c r="AYT1" s="293"/>
      <c r="AYU1" s="292"/>
      <c r="AYV1" s="293"/>
      <c r="AYW1" s="292"/>
      <c r="AYX1" s="293"/>
      <c r="AYY1" s="292"/>
      <c r="AYZ1" s="293"/>
      <c r="AZA1" s="292"/>
      <c r="AZB1" s="293"/>
      <c r="AZC1" s="292"/>
      <c r="AZD1" s="293"/>
      <c r="AZE1" s="292"/>
      <c r="AZF1" s="293"/>
      <c r="AZG1" s="292"/>
      <c r="AZH1" s="293"/>
      <c r="AZI1" s="292"/>
      <c r="AZJ1" s="293"/>
      <c r="AZK1" s="292"/>
      <c r="AZL1" s="293"/>
      <c r="AZM1" s="292"/>
      <c r="AZN1" s="293"/>
      <c r="AZO1" s="292"/>
      <c r="AZP1" s="293"/>
      <c r="AZQ1" s="292"/>
      <c r="AZR1" s="293"/>
      <c r="AZS1" s="292"/>
      <c r="AZT1" s="293"/>
      <c r="AZU1" s="292"/>
      <c r="AZV1" s="293"/>
      <c r="AZW1" s="292"/>
      <c r="AZX1" s="293"/>
      <c r="AZY1" s="292"/>
      <c r="AZZ1" s="293"/>
      <c r="BAA1" s="292"/>
      <c r="BAB1" s="293"/>
      <c r="BAC1" s="292"/>
      <c r="BAD1" s="293"/>
      <c r="BAE1" s="292"/>
      <c r="BAF1" s="293"/>
      <c r="BAG1" s="292"/>
      <c r="BAH1" s="293"/>
      <c r="BAI1" s="292"/>
      <c r="BAJ1" s="293"/>
      <c r="BAK1" s="292"/>
      <c r="BAL1" s="293"/>
      <c r="BAM1" s="292"/>
      <c r="BAN1" s="293"/>
      <c r="BAO1" s="292"/>
      <c r="BAP1" s="293"/>
      <c r="BAQ1" s="292"/>
      <c r="BAR1" s="293"/>
      <c r="BAS1" s="292"/>
      <c r="BAT1" s="293"/>
      <c r="BAU1" s="292"/>
      <c r="BAV1" s="293"/>
      <c r="BAW1" s="292"/>
      <c r="BAX1" s="293"/>
      <c r="BAY1" s="292"/>
      <c r="BAZ1" s="293"/>
      <c r="BBA1" s="292"/>
      <c r="BBB1" s="293"/>
      <c r="BBC1" s="292"/>
      <c r="BBD1" s="293"/>
      <c r="BBE1" s="292"/>
      <c r="BBF1" s="293"/>
      <c r="BBG1" s="292"/>
      <c r="BBH1" s="293"/>
      <c r="BBI1" s="292"/>
      <c r="BBJ1" s="293"/>
      <c r="BBK1" s="292"/>
      <c r="BBL1" s="293"/>
      <c r="BBM1" s="292"/>
      <c r="BBN1" s="293"/>
      <c r="BBO1" s="292"/>
      <c r="BBP1" s="293"/>
      <c r="BBQ1" s="292"/>
      <c r="BBR1" s="293"/>
      <c r="BBS1" s="292"/>
      <c r="BBT1" s="293"/>
      <c r="BBU1" s="292"/>
      <c r="BBV1" s="293"/>
      <c r="BBW1" s="292"/>
      <c r="BBX1" s="293"/>
      <c r="BBY1" s="292"/>
      <c r="BBZ1" s="293"/>
      <c r="BCA1" s="292"/>
      <c r="BCB1" s="293"/>
      <c r="BCC1" s="292"/>
      <c r="BCD1" s="293"/>
      <c r="BCE1" s="292"/>
      <c r="BCF1" s="293"/>
      <c r="BCG1" s="292"/>
      <c r="BCH1" s="293"/>
      <c r="BCI1" s="292"/>
      <c r="BCJ1" s="293"/>
      <c r="BCK1" s="292"/>
      <c r="BCL1" s="293"/>
      <c r="BCM1" s="292"/>
      <c r="BCN1" s="293"/>
      <c r="BCO1" s="292"/>
      <c r="BCP1" s="293"/>
      <c r="BCQ1" s="292"/>
      <c r="BCR1" s="293"/>
      <c r="BCS1" s="292"/>
      <c r="BCT1" s="293"/>
      <c r="BCU1" s="292"/>
      <c r="BCV1" s="293"/>
      <c r="BCW1" s="292"/>
      <c r="BCX1" s="293"/>
      <c r="BCY1" s="292"/>
      <c r="BCZ1" s="293"/>
      <c r="BDA1" s="292"/>
      <c r="BDB1" s="293"/>
      <c r="BDC1" s="292"/>
      <c r="BDD1" s="293"/>
      <c r="BDE1" s="292"/>
      <c r="BDF1" s="293"/>
      <c r="BDG1" s="292"/>
      <c r="BDH1" s="293"/>
      <c r="BDI1" s="292"/>
      <c r="BDJ1" s="293"/>
      <c r="BDK1" s="292"/>
      <c r="BDL1" s="293"/>
      <c r="BDM1" s="292"/>
      <c r="BDN1" s="293"/>
      <c r="BDO1" s="292"/>
      <c r="BDP1" s="293"/>
      <c r="BDQ1" s="292"/>
      <c r="BDR1" s="293"/>
      <c r="BDS1" s="292"/>
      <c r="BDT1" s="293"/>
      <c r="BDU1" s="292"/>
      <c r="BDV1" s="293"/>
      <c r="BDW1" s="292"/>
      <c r="BDX1" s="293"/>
      <c r="BDY1" s="292"/>
      <c r="BDZ1" s="293"/>
      <c r="BEA1" s="292"/>
      <c r="BEB1" s="293"/>
      <c r="BEC1" s="292"/>
      <c r="BED1" s="293"/>
      <c r="BEE1" s="292"/>
      <c r="BEF1" s="293"/>
      <c r="BEG1" s="292"/>
      <c r="BEH1" s="293"/>
      <c r="BEI1" s="292"/>
      <c r="BEJ1" s="293"/>
      <c r="BEK1" s="292"/>
      <c r="BEL1" s="293"/>
      <c r="BEM1" s="292"/>
      <c r="BEN1" s="293"/>
      <c r="BEO1" s="292"/>
      <c r="BEP1" s="293"/>
      <c r="BEQ1" s="292"/>
      <c r="BER1" s="293"/>
      <c r="BES1" s="292"/>
      <c r="BET1" s="293"/>
      <c r="BEU1" s="292"/>
      <c r="BEV1" s="293"/>
      <c r="BEW1" s="292"/>
      <c r="BEX1" s="293"/>
      <c r="BEY1" s="292"/>
      <c r="BEZ1" s="293"/>
      <c r="BFA1" s="292"/>
      <c r="BFB1" s="293"/>
      <c r="BFC1" s="292"/>
      <c r="BFD1" s="293"/>
      <c r="BFE1" s="292"/>
      <c r="BFF1" s="293"/>
      <c r="BFG1" s="292"/>
      <c r="BFH1" s="293"/>
      <c r="BFI1" s="292"/>
      <c r="BFJ1" s="293"/>
      <c r="BFK1" s="292"/>
      <c r="BFL1" s="293"/>
      <c r="BFM1" s="292"/>
      <c r="BFN1" s="293"/>
      <c r="BFO1" s="292"/>
      <c r="BFP1" s="293"/>
      <c r="BFQ1" s="292"/>
      <c r="BFR1" s="293"/>
      <c r="BFS1" s="292"/>
      <c r="BFT1" s="293"/>
      <c r="BFU1" s="292"/>
      <c r="BFV1" s="293"/>
      <c r="BFW1" s="292"/>
      <c r="BFX1" s="293"/>
      <c r="BFY1" s="292"/>
      <c r="BFZ1" s="293"/>
      <c r="BGA1" s="292"/>
      <c r="BGB1" s="293"/>
      <c r="BGC1" s="292"/>
      <c r="BGD1" s="293"/>
      <c r="BGE1" s="292"/>
      <c r="BGF1" s="293"/>
      <c r="BGG1" s="292"/>
      <c r="BGH1" s="293"/>
      <c r="BGI1" s="292"/>
      <c r="BGJ1" s="293"/>
      <c r="BGK1" s="292"/>
      <c r="BGL1" s="293"/>
      <c r="BGM1" s="292"/>
      <c r="BGN1" s="293"/>
      <c r="BGO1" s="292"/>
      <c r="BGP1" s="293"/>
      <c r="BGQ1" s="292"/>
      <c r="BGR1" s="293"/>
      <c r="BGS1" s="292"/>
      <c r="BGT1" s="293"/>
      <c r="BGU1" s="292"/>
      <c r="BGV1" s="293"/>
      <c r="BGW1" s="292"/>
      <c r="BGX1" s="293"/>
      <c r="BGY1" s="292"/>
      <c r="BGZ1" s="293"/>
      <c r="BHA1" s="292"/>
      <c r="BHB1" s="293"/>
      <c r="BHC1" s="292"/>
      <c r="BHD1" s="293"/>
      <c r="BHE1" s="292"/>
      <c r="BHF1" s="293"/>
      <c r="BHG1" s="292"/>
      <c r="BHH1" s="293"/>
      <c r="BHI1" s="292"/>
      <c r="BHJ1" s="293"/>
      <c r="BHK1" s="292"/>
      <c r="BHL1" s="293"/>
      <c r="BHM1" s="292"/>
      <c r="BHN1" s="293"/>
      <c r="BHO1" s="292"/>
      <c r="BHP1" s="293"/>
      <c r="BHQ1" s="292"/>
      <c r="BHR1" s="293"/>
      <c r="BHS1" s="292"/>
      <c r="BHT1" s="293"/>
      <c r="BHU1" s="292"/>
      <c r="BHV1" s="293"/>
      <c r="BHW1" s="292"/>
      <c r="BHX1" s="293"/>
      <c r="BHY1" s="292"/>
      <c r="BHZ1" s="293"/>
      <c r="BIA1" s="292"/>
      <c r="BIB1" s="293"/>
      <c r="BIC1" s="292"/>
      <c r="BID1" s="293"/>
      <c r="BIE1" s="292"/>
      <c r="BIF1" s="293"/>
      <c r="BIG1" s="292"/>
      <c r="BIH1" s="293"/>
      <c r="BII1" s="292"/>
      <c r="BIJ1" s="293"/>
      <c r="BIK1" s="292"/>
      <c r="BIL1" s="293"/>
      <c r="BIM1" s="292"/>
      <c r="BIN1" s="293"/>
      <c r="BIO1" s="292"/>
      <c r="BIP1" s="293"/>
      <c r="BIQ1" s="292"/>
      <c r="BIR1" s="293"/>
      <c r="BIS1" s="292"/>
      <c r="BIT1" s="293"/>
      <c r="BIU1" s="292"/>
      <c r="BIV1" s="293"/>
      <c r="BIW1" s="292"/>
      <c r="BIX1" s="293"/>
      <c r="BIY1" s="292"/>
      <c r="BIZ1" s="293"/>
      <c r="BJA1" s="292"/>
      <c r="BJB1" s="293"/>
      <c r="BJC1" s="292"/>
      <c r="BJD1" s="293"/>
      <c r="BJE1" s="292"/>
      <c r="BJF1" s="293"/>
      <c r="BJG1" s="292"/>
      <c r="BJH1" s="293"/>
      <c r="BJI1" s="292"/>
      <c r="BJJ1" s="293"/>
      <c r="BJK1" s="292"/>
      <c r="BJL1" s="293"/>
      <c r="BJM1" s="292"/>
      <c r="BJN1" s="293"/>
      <c r="BJO1" s="292"/>
      <c r="BJP1" s="293"/>
      <c r="BJQ1" s="292"/>
      <c r="BJR1" s="293"/>
      <c r="BJS1" s="292"/>
      <c r="BJT1" s="293"/>
      <c r="BJU1" s="292"/>
      <c r="BJV1" s="293"/>
      <c r="BJW1" s="292"/>
      <c r="BJX1" s="293"/>
      <c r="BJY1" s="292"/>
      <c r="BJZ1" s="293"/>
      <c r="BKA1" s="292"/>
      <c r="BKB1" s="293"/>
      <c r="BKC1" s="292"/>
      <c r="BKD1" s="293"/>
      <c r="BKE1" s="292"/>
      <c r="BKF1" s="293"/>
      <c r="BKG1" s="292"/>
      <c r="BKH1" s="293"/>
      <c r="BKI1" s="292"/>
      <c r="BKJ1" s="293"/>
      <c r="BKK1" s="292"/>
      <c r="BKL1" s="293"/>
      <c r="BKM1" s="292"/>
      <c r="BKN1" s="293"/>
      <c r="BKO1" s="292"/>
      <c r="BKP1" s="293"/>
      <c r="BKQ1" s="292"/>
      <c r="BKR1" s="293"/>
      <c r="BKS1" s="292"/>
      <c r="BKT1" s="293"/>
      <c r="BKU1" s="292"/>
      <c r="BKV1" s="293"/>
      <c r="BKW1" s="292"/>
      <c r="BKX1" s="293"/>
      <c r="BKY1" s="292"/>
      <c r="BKZ1" s="293"/>
      <c r="BLA1" s="292"/>
      <c r="BLB1" s="293"/>
      <c r="BLC1" s="292"/>
      <c r="BLD1" s="293"/>
      <c r="BLE1" s="292"/>
      <c r="BLF1" s="293"/>
      <c r="BLG1" s="292"/>
      <c r="BLH1" s="293"/>
      <c r="BLI1" s="292"/>
      <c r="BLJ1" s="293"/>
      <c r="BLK1" s="292"/>
      <c r="BLL1" s="293"/>
      <c r="BLM1" s="292"/>
      <c r="BLN1" s="293"/>
      <c r="BLO1" s="292"/>
      <c r="BLP1" s="293"/>
      <c r="BLQ1" s="292"/>
      <c r="BLR1" s="293"/>
      <c r="BLS1" s="292"/>
      <c r="BLT1" s="293"/>
      <c r="BLU1" s="292"/>
      <c r="BLV1" s="293"/>
      <c r="BLW1" s="292"/>
      <c r="BLX1" s="293"/>
      <c r="BLY1" s="292"/>
      <c r="BLZ1" s="293"/>
      <c r="BMA1" s="292"/>
      <c r="BMB1" s="293"/>
      <c r="BMC1" s="292"/>
      <c r="BMD1" s="293"/>
      <c r="BME1" s="292"/>
      <c r="BMF1" s="293"/>
      <c r="BMG1" s="292"/>
      <c r="BMH1" s="293"/>
      <c r="BMI1" s="292"/>
      <c r="BMJ1" s="293"/>
      <c r="BMK1" s="292"/>
      <c r="BML1" s="293"/>
      <c r="BMM1" s="292"/>
      <c r="BMN1" s="293"/>
      <c r="BMO1" s="292"/>
      <c r="BMP1" s="293"/>
      <c r="BMQ1" s="292"/>
      <c r="BMR1" s="293"/>
      <c r="BMS1" s="292"/>
      <c r="BMT1" s="293"/>
      <c r="BMU1" s="292"/>
      <c r="BMV1" s="293"/>
      <c r="BMW1" s="292"/>
      <c r="BMX1" s="293"/>
      <c r="BMY1" s="292"/>
      <c r="BMZ1" s="293"/>
      <c r="BNA1" s="292"/>
      <c r="BNB1" s="293"/>
      <c r="BNC1" s="292"/>
      <c r="BND1" s="293"/>
      <c r="BNE1" s="292"/>
      <c r="BNF1" s="293"/>
      <c r="BNG1" s="292"/>
      <c r="BNH1" s="293"/>
      <c r="BNI1" s="292"/>
      <c r="BNJ1" s="293"/>
      <c r="BNK1" s="292"/>
      <c r="BNL1" s="293"/>
      <c r="BNM1" s="292"/>
      <c r="BNN1" s="293"/>
      <c r="BNO1" s="292"/>
      <c r="BNP1" s="293"/>
      <c r="BNQ1" s="292"/>
      <c r="BNR1" s="293"/>
      <c r="BNS1" s="292"/>
      <c r="BNT1" s="293"/>
      <c r="BNU1" s="292"/>
      <c r="BNV1" s="293"/>
      <c r="BNW1" s="292"/>
      <c r="BNX1" s="293"/>
      <c r="BNY1" s="292"/>
      <c r="BNZ1" s="293"/>
      <c r="BOA1" s="292"/>
      <c r="BOB1" s="293"/>
      <c r="BOC1" s="292"/>
      <c r="BOD1" s="293"/>
      <c r="BOE1" s="292"/>
      <c r="BOF1" s="293"/>
      <c r="BOG1" s="292"/>
      <c r="BOH1" s="293"/>
      <c r="BOI1" s="292"/>
      <c r="BOJ1" s="293"/>
      <c r="BOK1" s="292"/>
      <c r="BOL1" s="293"/>
      <c r="BOM1" s="292"/>
      <c r="BON1" s="293"/>
      <c r="BOO1" s="292"/>
      <c r="BOP1" s="293"/>
      <c r="BOQ1" s="292"/>
      <c r="BOR1" s="293"/>
      <c r="BOS1" s="292"/>
      <c r="BOT1" s="293"/>
      <c r="BOU1" s="292"/>
      <c r="BOV1" s="293"/>
      <c r="BOW1" s="292"/>
      <c r="BOX1" s="293"/>
      <c r="BOY1" s="292"/>
      <c r="BOZ1" s="293"/>
      <c r="BPA1" s="292"/>
      <c r="BPB1" s="293"/>
      <c r="BPC1" s="292"/>
      <c r="BPD1" s="293"/>
      <c r="BPE1" s="292"/>
      <c r="BPF1" s="293"/>
      <c r="BPG1" s="292"/>
      <c r="BPH1" s="293"/>
      <c r="BPI1" s="292"/>
      <c r="BPJ1" s="293"/>
      <c r="BPK1" s="292"/>
      <c r="BPL1" s="293"/>
      <c r="BPM1" s="292"/>
      <c r="BPN1" s="293"/>
      <c r="BPO1" s="292"/>
      <c r="BPP1" s="293"/>
      <c r="BPQ1" s="292"/>
      <c r="BPR1" s="293"/>
      <c r="BPS1" s="292"/>
      <c r="BPT1" s="293"/>
      <c r="BPU1" s="292"/>
      <c r="BPV1" s="293"/>
      <c r="BPW1" s="292"/>
      <c r="BPX1" s="293"/>
      <c r="BPY1" s="292"/>
      <c r="BPZ1" s="293"/>
      <c r="BQA1" s="292"/>
      <c r="BQB1" s="293"/>
      <c r="BQC1" s="292"/>
      <c r="BQD1" s="293"/>
      <c r="BQE1" s="292"/>
      <c r="BQF1" s="293"/>
      <c r="BQG1" s="292"/>
      <c r="BQH1" s="293"/>
      <c r="BQI1" s="292"/>
      <c r="BQJ1" s="293"/>
      <c r="BQK1" s="292"/>
      <c r="BQL1" s="293"/>
      <c r="BQM1" s="292"/>
      <c r="BQN1" s="293"/>
      <c r="BQO1" s="292"/>
      <c r="BQP1" s="293"/>
      <c r="BQQ1" s="292"/>
      <c r="BQR1" s="293"/>
      <c r="BQS1" s="292"/>
      <c r="BQT1" s="293"/>
      <c r="BQU1" s="292"/>
      <c r="BQV1" s="293"/>
      <c r="BQW1" s="292"/>
      <c r="BQX1" s="293"/>
      <c r="BQY1" s="292"/>
      <c r="BQZ1" s="293"/>
      <c r="BRA1" s="292"/>
      <c r="BRB1" s="293"/>
      <c r="BRC1" s="292"/>
      <c r="BRD1" s="293"/>
      <c r="BRE1" s="292"/>
      <c r="BRF1" s="293"/>
      <c r="BRG1" s="292"/>
      <c r="BRH1" s="293"/>
      <c r="BRI1" s="292"/>
      <c r="BRJ1" s="293"/>
      <c r="BRK1" s="292"/>
      <c r="BRL1" s="293"/>
      <c r="BRM1" s="292"/>
      <c r="BRN1" s="293"/>
      <c r="BRO1" s="292"/>
      <c r="BRP1" s="293"/>
      <c r="BRQ1" s="292"/>
      <c r="BRR1" s="293"/>
      <c r="BRS1" s="292"/>
      <c r="BRT1" s="293"/>
      <c r="BRU1" s="292"/>
      <c r="BRV1" s="293"/>
      <c r="BRW1" s="292"/>
      <c r="BRX1" s="293"/>
      <c r="BRY1" s="292"/>
      <c r="BRZ1" s="293"/>
      <c r="BSA1" s="292"/>
      <c r="BSB1" s="293"/>
      <c r="BSC1" s="292"/>
      <c r="BSD1" s="293"/>
      <c r="BSE1" s="292"/>
      <c r="BSF1" s="293"/>
      <c r="BSG1" s="292"/>
      <c r="BSH1" s="293"/>
      <c r="BSI1" s="292"/>
      <c r="BSJ1" s="293"/>
      <c r="BSK1" s="292"/>
      <c r="BSL1" s="293"/>
      <c r="BSM1" s="292"/>
      <c r="BSN1" s="293"/>
      <c r="BSO1" s="292"/>
      <c r="BSP1" s="293"/>
      <c r="BSQ1" s="292"/>
      <c r="BSR1" s="293"/>
      <c r="BSS1" s="292"/>
      <c r="BST1" s="293"/>
      <c r="BSU1" s="292"/>
      <c r="BSV1" s="293"/>
      <c r="BSW1" s="292"/>
      <c r="BSX1" s="293"/>
      <c r="BSY1" s="292"/>
      <c r="BSZ1" s="293"/>
      <c r="BTA1" s="292"/>
      <c r="BTB1" s="293"/>
      <c r="BTC1" s="292"/>
      <c r="BTD1" s="293"/>
      <c r="BTE1" s="292"/>
      <c r="BTF1" s="293"/>
      <c r="BTG1" s="292"/>
      <c r="BTH1" s="293"/>
      <c r="BTI1" s="292"/>
      <c r="BTJ1" s="293"/>
      <c r="BTK1" s="292"/>
      <c r="BTL1" s="293"/>
      <c r="BTM1" s="292"/>
      <c r="BTN1" s="293"/>
      <c r="BTO1" s="292"/>
      <c r="BTP1" s="293"/>
      <c r="BTQ1" s="292"/>
      <c r="BTR1" s="293"/>
      <c r="BTS1" s="292"/>
      <c r="BTT1" s="293"/>
      <c r="BTU1" s="292"/>
      <c r="BTV1" s="293"/>
      <c r="BTW1" s="292"/>
      <c r="BTX1" s="293"/>
      <c r="BTY1" s="292"/>
      <c r="BTZ1" s="293"/>
      <c r="BUA1" s="292"/>
      <c r="BUB1" s="293"/>
      <c r="BUC1" s="292"/>
      <c r="BUD1" s="293"/>
      <c r="BUE1" s="292"/>
      <c r="BUF1" s="293"/>
      <c r="BUG1" s="292"/>
      <c r="BUH1" s="293"/>
      <c r="BUI1" s="292"/>
      <c r="BUJ1" s="293"/>
      <c r="BUK1" s="292"/>
      <c r="BUL1" s="293"/>
      <c r="BUM1" s="292"/>
      <c r="BUN1" s="293"/>
      <c r="BUO1" s="292"/>
      <c r="BUP1" s="293"/>
      <c r="BUQ1" s="292"/>
      <c r="BUR1" s="293"/>
      <c r="BUS1" s="292"/>
      <c r="BUT1" s="293"/>
      <c r="BUU1" s="292"/>
      <c r="BUV1" s="293"/>
      <c r="BUW1" s="292"/>
      <c r="BUX1" s="293"/>
      <c r="BUY1" s="292"/>
      <c r="BUZ1" s="293"/>
      <c r="BVA1" s="292"/>
      <c r="BVB1" s="293"/>
      <c r="BVC1" s="292"/>
      <c r="BVD1" s="293"/>
      <c r="BVE1" s="292"/>
      <c r="BVF1" s="293"/>
      <c r="BVG1" s="292"/>
      <c r="BVH1" s="293"/>
      <c r="BVI1" s="292"/>
      <c r="BVJ1" s="293"/>
      <c r="BVK1" s="292"/>
      <c r="BVL1" s="293"/>
      <c r="BVM1" s="292"/>
      <c r="BVN1" s="293"/>
      <c r="BVO1" s="292"/>
      <c r="BVP1" s="293"/>
      <c r="BVQ1" s="292"/>
      <c r="BVR1" s="293"/>
      <c r="BVS1" s="292"/>
      <c r="BVT1" s="293"/>
      <c r="BVU1" s="292"/>
      <c r="BVV1" s="293"/>
      <c r="BVW1" s="292"/>
      <c r="BVX1" s="293"/>
      <c r="BVY1" s="292"/>
      <c r="BVZ1" s="293"/>
      <c r="BWA1" s="292"/>
      <c r="BWB1" s="293"/>
      <c r="BWC1" s="292"/>
      <c r="BWD1" s="293"/>
      <c r="BWE1" s="292"/>
      <c r="BWF1" s="293"/>
      <c r="BWG1" s="292"/>
      <c r="BWH1" s="293"/>
      <c r="BWI1" s="292"/>
      <c r="BWJ1" s="293"/>
      <c r="BWK1" s="292"/>
      <c r="BWL1" s="293"/>
      <c r="BWM1" s="292"/>
      <c r="BWN1" s="293"/>
      <c r="BWO1" s="292"/>
      <c r="BWP1" s="293"/>
      <c r="BWQ1" s="292"/>
      <c r="BWR1" s="293"/>
      <c r="BWS1" s="292"/>
      <c r="BWT1" s="293"/>
      <c r="BWU1" s="292"/>
      <c r="BWV1" s="293"/>
      <c r="BWW1" s="292"/>
      <c r="BWX1" s="293"/>
      <c r="BWY1" s="292"/>
      <c r="BWZ1" s="293"/>
      <c r="BXA1" s="292"/>
      <c r="BXB1" s="293"/>
      <c r="BXC1" s="292"/>
      <c r="BXD1" s="293"/>
      <c r="BXE1" s="292"/>
      <c r="BXF1" s="293"/>
      <c r="BXG1" s="292"/>
      <c r="BXH1" s="293"/>
      <c r="BXI1" s="292"/>
      <c r="BXJ1" s="293"/>
      <c r="BXK1" s="292"/>
      <c r="BXL1" s="293"/>
      <c r="BXM1" s="292"/>
      <c r="BXN1" s="293"/>
      <c r="BXO1" s="292"/>
      <c r="BXP1" s="293"/>
      <c r="BXQ1" s="292"/>
      <c r="BXR1" s="293"/>
      <c r="BXS1" s="292"/>
      <c r="BXT1" s="293"/>
      <c r="BXU1" s="292"/>
      <c r="BXV1" s="293"/>
      <c r="BXW1" s="292"/>
      <c r="BXX1" s="293"/>
      <c r="BXY1" s="292"/>
      <c r="BXZ1" s="293"/>
      <c r="BYA1" s="292"/>
      <c r="BYB1" s="293"/>
      <c r="BYC1" s="292"/>
      <c r="BYD1" s="293"/>
      <c r="BYE1" s="292"/>
      <c r="BYF1" s="293"/>
      <c r="BYG1" s="292"/>
      <c r="BYH1" s="293"/>
      <c r="BYI1" s="292"/>
      <c r="BYJ1" s="293"/>
      <c r="BYK1" s="292"/>
      <c r="BYL1" s="293"/>
      <c r="BYM1" s="292"/>
      <c r="BYN1" s="293"/>
      <c r="BYO1" s="292"/>
      <c r="BYP1" s="293"/>
      <c r="BYQ1" s="292"/>
      <c r="BYR1" s="293"/>
      <c r="BYS1" s="292"/>
      <c r="BYT1" s="293"/>
      <c r="BYU1" s="292"/>
      <c r="BYV1" s="293"/>
      <c r="BYW1" s="292"/>
      <c r="BYX1" s="293"/>
      <c r="BYY1" s="292"/>
      <c r="BYZ1" s="293"/>
      <c r="BZA1" s="292"/>
      <c r="BZB1" s="293"/>
      <c r="BZC1" s="292"/>
      <c r="BZD1" s="293"/>
      <c r="BZE1" s="292"/>
      <c r="BZF1" s="293"/>
      <c r="BZG1" s="292"/>
      <c r="BZH1" s="293"/>
      <c r="BZI1" s="292"/>
      <c r="BZJ1" s="293"/>
      <c r="BZK1" s="292"/>
      <c r="BZL1" s="293"/>
      <c r="BZM1" s="292"/>
      <c r="BZN1" s="293"/>
      <c r="BZO1" s="292"/>
      <c r="BZP1" s="293"/>
      <c r="BZQ1" s="292"/>
      <c r="BZR1" s="293"/>
      <c r="BZS1" s="292"/>
      <c r="BZT1" s="293"/>
      <c r="BZU1" s="292"/>
      <c r="BZV1" s="293"/>
      <c r="BZW1" s="292"/>
      <c r="BZX1" s="293"/>
      <c r="BZY1" s="292"/>
      <c r="BZZ1" s="293"/>
      <c r="CAA1" s="292"/>
      <c r="CAB1" s="293"/>
      <c r="CAC1" s="292"/>
      <c r="CAD1" s="293"/>
      <c r="CAE1" s="292"/>
      <c r="CAF1" s="293"/>
      <c r="CAG1" s="292"/>
      <c r="CAH1" s="293"/>
      <c r="CAI1" s="292"/>
      <c r="CAJ1" s="293"/>
      <c r="CAK1" s="292"/>
      <c r="CAL1" s="293"/>
      <c r="CAM1" s="292"/>
      <c r="CAN1" s="293"/>
      <c r="CAO1" s="292"/>
      <c r="CAP1" s="293"/>
      <c r="CAQ1" s="292"/>
      <c r="CAR1" s="293"/>
      <c r="CAS1" s="292"/>
      <c r="CAT1" s="293"/>
      <c r="CAU1" s="292"/>
      <c r="CAV1" s="293"/>
      <c r="CAW1" s="292"/>
      <c r="CAX1" s="293"/>
      <c r="CAY1" s="292"/>
      <c r="CAZ1" s="293"/>
      <c r="CBA1" s="292"/>
      <c r="CBB1" s="293"/>
      <c r="CBC1" s="292"/>
      <c r="CBD1" s="293"/>
      <c r="CBE1" s="292"/>
      <c r="CBF1" s="293"/>
      <c r="CBG1" s="292"/>
      <c r="CBH1" s="293"/>
      <c r="CBI1" s="292"/>
      <c r="CBJ1" s="293"/>
      <c r="CBK1" s="292"/>
      <c r="CBL1" s="293"/>
      <c r="CBM1" s="292"/>
      <c r="CBN1" s="293"/>
      <c r="CBO1" s="292"/>
      <c r="CBP1" s="293"/>
      <c r="CBQ1" s="292"/>
      <c r="CBR1" s="293"/>
      <c r="CBS1" s="292"/>
      <c r="CBT1" s="293"/>
      <c r="CBU1" s="292"/>
      <c r="CBV1" s="293"/>
      <c r="CBW1" s="292"/>
      <c r="CBX1" s="293"/>
      <c r="CBY1" s="292"/>
      <c r="CBZ1" s="293"/>
      <c r="CCA1" s="292"/>
      <c r="CCB1" s="293"/>
      <c r="CCC1" s="292"/>
      <c r="CCD1" s="293"/>
      <c r="CCE1" s="292"/>
      <c r="CCF1" s="293"/>
      <c r="CCG1" s="292"/>
      <c r="CCH1" s="293"/>
      <c r="CCI1" s="292"/>
      <c r="CCJ1" s="293"/>
      <c r="CCK1" s="292"/>
      <c r="CCL1" s="293"/>
      <c r="CCM1" s="292"/>
      <c r="CCN1" s="293"/>
      <c r="CCO1" s="292"/>
      <c r="CCP1" s="293"/>
      <c r="CCQ1" s="292"/>
      <c r="CCR1" s="293"/>
      <c r="CCS1" s="292"/>
      <c r="CCT1" s="293"/>
      <c r="CCU1" s="292"/>
      <c r="CCV1" s="293"/>
      <c r="CCW1" s="292"/>
      <c r="CCX1" s="293"/>
      <c r="CCY1" s="292"/>
      <c r="CCZ1" s="293"/>
      <c r="CDA1" s="292"/>
      <c r="CDB1" s="293"/>
      <c r="CDC1" s="292"/>
      <c r="CDD1" s="293"/>
      <c r="CDE1" s="292"/>
      <c r="CDF1" s="293"/>
      <c r="CDG1" s="292"/>
      <c r="CDH1" s="293"/>
      <c r="CDI1" s="292"/>
      <c r="CDJ1" s="293"/>
      <c r="CDK1" s="292"/>
      <c r="CDL1" s="293"/>
      <c r="CDM1" s="292"/>
      <c r="CDN1" s="293"/>
      <c r="CDO1" s="292"/>
      <c r="CDP1" s="293"/>
      <c r="CDQ1" s="292"/>
      <c r="CDR1" s="293"/>
      <c r="CDS1" s="292"/>
      <c r="CDT1" s="293"/>
      <c r="CDU1" s="292"/>
      <c r="CDV1" s="293"/>
      <c r="CDW1" s="292"/>
      <c r="CDX1" s="293"/>
      <c r="CDY1" s="292"/>
      <c r="CDZ1" s="293"/>
      <c r="CEA1" s="292"/>
      <c r="CEB1" s="293"/>
      <c r="CEC1" s="292"/>
      <c r="CED1" s="293"/>
      <c r="CEE1" s="292"/>
      <c r="CEF1" s="293"/>
      <c r="CEG1" s="292"/>
      <c r="CEH1" s="293"/>
      <c r="CEI1" s="292"/>
      <c r="CEJ1" s="293"/>
      <c r="CEK1" s="292"/>
      <c r="CEL1" s="293"/>
      <c r="CEM1" s="292"/>
      <c r="CEN1" s="293"/>
      <c r="CEO1" s="292"/>
      <c r="CEP1" s="293"/>
      <c r="CEQ1" s="292"/>
      <c r="CER1" s="293"/>
      <c r="CES1" s="292"/>
      <c r="CET1" s="293"/>
      <c r="CEU1" s="292"/>
      <c r="CEV1" s="293"/>
      <c r="CEW1" s="292"/>
      <c r="CEX1" s="293"/>
      <c r="CEY1" s="292"/>
      <c r="CEZ1" s="293"/>
      <c r="CFA1" s="292"/>
      <c r="CFB1" s="293"/>
      <c r="CFC1" s="292"/>
      <c r="CFD1" s="293"/>
      <c r="CFE1" s="292"/>
      <c r="CFF1" s="293"/>
      <c r="CFG1" s="292"/>
      <c r="CFH1" s="293"/>
      <c r="CFI1" s="292"/>
      <c r="CFJ1" s="293"/>
      <c r="CFK1" s="292"/>
      <c r="CFL1" s="293"/>
      <c r="CFM1" s="292"/>
      <c r="CFN1" s="293"/>
      <c r="CFO1" s="292"/>
      <c r="CFP1" s="293"/>
      <c r="CFQ1" s="292"/>
      <c r="CFR1" s="293"/>
      <c r="CFS1" s="292"/>
      <c r="CFT1" s="293"/>
      <c r="CFU1" s="292"/>
      <c r="CFV1" s="293"/>
      <c r="CFW1" s="292"/>
      <c r="CFX1" s="293"/>
      <c r="CFY1" s="292"/>
      <c r="CFZ1" s="293"/>
      <c r="CGA1" s="292"/>
      <c r="CGB1" s="293"/>
      <c r="CGC1" s="292"/>
      <c r="CGD1" s="293"/>
      <c r="CGE1" s="292"/>
      <c r="CGF1" s="293"/>
      <c r="CGG1" s="292"/>
      <c r="CGH1" s="293"/>
      <c r="CGI1" s="292"/>
      <c r="CGJ1" s="293"/>
      <c r="CGK1" s="292"/>
      <c r="CGL1" s="293"/>
      <c r="CGM1" s="292"/>
      <c r="CGN1" s="293"/>
      <c r="CGO1" s="292"/>
      <c r="CGP1" s="293"/>
      <c r="CGQ1" s="292"/>
      <c r="CGR1" s="293"/>
      <c r="CGS1" s="292"/>
      <c r="CGT1" s="293"/>
      <c r="CGU1" s="292"/>
      <c r="CGV1" s="293"/>
      <c r="CGW1" s="292"/>
      <c r="CGX1" s="293"/>
      <c r="CGY1" s="292"/>
      <c r="CGZ1" s="293"/>
      <c r="CHA1" s="292"/>
      <c r="CHB1" s="293"/>
      <c r="CHC1" s="292"/>
      <c r="CHD1" s="293"/>
      <c r="CHE1" s="292"/>
      <c r="CHF1" s="293"/>
      <c r="CHG1" s="292"/>
      <c r="CHH1" s="293"/>
      <c r="CHI1" s="292"/>
      <c r="CHJ1" s="293"/>
      <c r="CHK1" s="292"/>
      <c r="CHL1" s="293"/>
      <c r="CHM1" s="292"/>
      <c r="CHN1" s="293"/>
      <c r="CHO1" s="292"/>
      <c r="CHP1" s="293"/>
      <c r="CHQ1" s="292"/>
      <c r="CHR1" s="293"/>
      <c r="CHS1" s="292"/>
      <c r="CHT1" s="293"/>
      <c r="CHU1" s="292"/>
      <c r="CHV1" s="293"/>
      <c r="CHW1" s="292"/>
      <c r="CHX1" s="293"/>
      <c r="CHY1" s="292"/>
      <c r="CHZ1" s="293"/>
      <c r="CIA1" s="292"/>
      <c r="CIB1" s="293"/>
      <c r="CIC1" s="292"/>
      <c r="CID1" s="293"/>
      <c r="CIE1" s="292"/>
      <c r="CIF1" s="293"/>
      <c r="CIG1" s="292"/>
      <c r="CIH1" s="293"/>
      <c r="CII1" s="292"/>
      <c r="CIJ1" s="293"/>
      <c r="CIK1" s="292"/>
      <c r="CIL1" s="293"/>
      <c r="CIM1" s="292"/>
      <c r="CIN1" s="293"/>
      <c r="CIO1" s="292"/>
      <c r="CIP1" s="293"/>
      <c r="CIQ1" s="292"/>
      <c r="CIR1" s="293"/>
      <c r="CIS1" s="292"/>
      <c r="CIT1" s="293"/>
      <c r="CIU1" s="292"/>
      <c r="CIV1" s="293"/>
      <c r="CIW1" s="292"/>
      <c r="CIX1" s="293"/>
      <c r="CIY1" s="292"/>
      <c r="CIZ1" s="293"/>
      <c r="CJA1" s="292"/>
      <c r="CJB1" s="293"/>
      <c r="CJC1" s="292"/>
      <c r="CJD1" s="293"/>
      <c r="CJE1" s="292"/>
      <c r="CJF1" s="293"/>
      <c r="CJG1" s="292"/>
      <c r="CJH1" s="293"/>
      <c r="CJI1" s="292"/>
      <c r="CJJ1" s="293"/>
      <c r="CJK1" s="292"/>
      <c r="CJL1" s="293"/>
      <c r="CJM1" s="292"/>
      <c r="CJN1" s="293"/>
      <c r="CJO1" s="292"/>
      <c r="CJP1" s="293"/>
      <c r="CJQ1" s="292"/>
      <c r="CJR1" s="293"/>
      <c r="CJS1" s="292"/>
      <c r="CJT1" s="293"/>
      <c r="CJU1" s="292"/>
      <c r="CJV1" s="293"/>
      <c r="CJW1" s="292"/>
      <c r="CJX1" s="293"/>
      <c r="CJY1" s="292"/>
      <c r="CJZ1" s="293"/>
      <c r="CKA1" s="292"/>
      <c r="CKB1" s="293"/>
      <c r="CKC1" s="292"/>
      <c r="CKD1" s="293"/>
      <c r="CKE1" s="292"/>
      <c r="CKF1" s="293"/>
      <c r="CKG1" s="292"/>
      <c r="CKH1" s="293"/>
      <c r="CKI1" s="292"/>
      <c r="CKJ1" s="293"/>
      <c r="CKK1" s="292"/>
      <c r="CKL1" s="293"/>
      <c r="CKM1" s="292"/>
      <c r="CKN1" s="293"/>
      <c r="CKO1" s="292"/>
      <c r="CKP1" s="293"/>
      <c r="CKQ1" s="292"/>
      <c r="CKR1" s="293"/>
      <c r="CKS1" s="292"/>
      <c r="CKT1" s="293"/>
      <c r="CKU1" s="292"/>
      <c r="CKV1" s="293"/>
      <c r="CKW1" s="292"/>
      <c r="CKX1" s="293"/>
      <c r="CKY1" s="292"/>
      <c r="CKZ1" s="293"/>
      <c r="CLA1" s="292"/>
      <c r="CLB1" s="293"/>
      <c r="CLC1" s="292"/>
      <c r="CLD1" s="293"/>
      <c r="CLE1" s="292"/>
      <c r="CLF1" s="293"/>
      <c r="CLG1" s="292"/>
      <c r="CLH1" s="293"/>
      <c r="CLI1" s="292"/>
      <c r="CLJ1" s="293"/>
      <c r="CLK1" s="292"/>
      <c r="CLL1" s="293"/>
      <c r="CLM1" s="292"/>
      <c r="CLN1" s="293"/>
      <c r="CLO1" s="292"/>
      <c r="CLP1" s="293"/>
      <c r="CLQ1" s="292"/>
      <c r="CLR1" s="293"/>
      <c r="CLS1" s="292"/>
      <c r="CLT1" s="293"/>
      <c r="CLU1" s="292"/>
      <c r="CLV1" s="293"/>
      <c r="CLW1" s="292"/>
      <c r="CLX1" s="293"/>
      <c r="CLY1" s="292"/>
      <c r="CLZ1" s="293"/>
      <c r="CMA1" s="292"/>
      <c r="CMB1" s="293"/>
      <c r="CMC1" s="292"/>
      <c r="CMD1" s="293"/>
      <c r="CME1" s="292"/>
      <c r="CMF1" s="293"/>
      <c r="CMG1" s="292"/>
      <c r="CMH1" s="293"/>
      <c r="CMI1" s="292"/>
      <c r="CMJ1" s="293"/>
      <c r="CMK1" s="292"/>
      <c r="CML1" s="293"/>
      <c r="CMM1" s="292"/>
      <c r="CMN1" s="293"/>
      <c r="CMO1" s="292"/>
      <c r="CMP1" s="293"/>
      <c r="CMQ1" s="292"/>
      <c r="CMR1" s="293"/>
      <c r="CMS1" s="292"/>
      <c r="CMT1" s="293"/>
      <c r="CMU1" s="292"/>
      <c r="CMV1" s="293"/>
      <c r="CMW1" s="292"/>
      <c r="CMX1" s="293"/>
      <c r="CMY1" s="292"/>
      <c r="CMZ1" s="293"/>
      <c r="CNA1" s="292"/>
      <c r="CNB1" s="293"/>
      <c r="CNC1" s="292"/>
      <c r="CND1" s="293"/>
      <c r="CNE1" s="292"/>
      <c r="CNF1" s="293"/>
      <c r="CNG1" s="292"/>
      <c r="CNH1" s="293"/>
      <c r="CNI1" s="292"/>
      <c r="CNJ1" s="293"/>
      <c r="CNK1" s="292"/>
      <c r="CNL1" s="293"/>
      <c r="CNM1" s="292"/>
      <c r="CNN1" s="293"/>
      <c r="CNO1" s="292"/>
      <c r="CNP1" s="293"/>
      <c r="CNQ1" s="292"/>
      <c r="CNR1" s="293"/>
      <c r="CNS1" s="292"/>
      <c r="CNT1" s="293"/>
      <c r="CNU1" s="292"/>
      <c r="CNV1" s="293"/>
      <c r="CNW1" s="292"/>
      <c r="CNX1" s="293"/>
      <c r="CNY1" s="292"/>
      <c r="CNZ1" s="293"/>
      <c r="COA1" s="292"/>
      <c r="COB1" s="293"/>
      <c r="COC1" s="292"/>
      <c r="COD1" s="293"/>
      <c r="COE1" s="292"/>
      <c r="COF1" s="293"/>
      <c r="COG1" s="292"/>
      <c r="COH1" s="293"/>
      <c r="COI1" s="292"/>
      <c r="COJ1" s="293"/>
      <c r="COK1" s="292"/>
      <c r="COL1" s="293"/>
      <c r="COM1" s="292"/>
      <c r="CON1" s="293"/>
      <c r="COO1" s="292"/>
      <c r="COP1" s="293"/>
      <c r="COQ1" s="292"/>
      <c r="COR1" s="293"/>
      <c r="COS1" s="292"/>
      <c r="COT1" s="293"/>
      <c r="COU1" s="292"/>
      <c r="COV1" s="293"/>
      <c r="COW1" s="292"/>
      <c r="COX1" s="293"/>
      <c r="COY1" s="292"/>
      <c r="COZ1" s="293"/>
      <c r="CPA1" s="292"/>
      <c r="CPB1" s="293"/>
      <c r="CPC1" s="292"/>
      <c r="CPD1" s="293"/>
      <c r="CPE1" s="292"/>
      <c r="CPF1" s="293"/>
      <c r="CPG1" s="292"/>
      <c r="CPH1" s="293"/>
      <c r="CPI1" s="292"/>
      <c r="CPJ1" s="293"/>
      <c r="CPK1" s="292"/>
      <c r="CPL1" s="293"/>
      <c r="CPM1" s="292"/>
      <c r="CPN1" s="293"/>
      <c r="CPO1" s="292"/>
      <c r="CPP1" s="293"/>
      <c r="CPQ1" s="292"/>
      <c r="CPR1" s="293"/>
      <c r="CPS1" s="292"/>
      <c r="CPT1" s="293"/>
      <c r="CPU1" s="292"/>
      <c r="CPV1" s="293"/>
      <c r="CPW1" s="292"/>
      <c r="CPX1" s="293"/>
      <c r="CPY1" s="292"/>
      <c r="CPZ1" s="293"/>
      <c r="CQA1" s="292"/>
      <c r="CQB1" s="293"/>
      <c r="CQC1" s="292"/>
      <c r="CQD1" s="293"/>
      <c r="CQE1" s="292"/>
      <c r="CQF1" s="293"/>
      <c r="CQG1" s="292"/>
      <c r="CQH1" s="293"/>
      <c r="CQI1" s="292"/>
      <c r="CQJ1" s="293"/>
      <c r="CQK1" s="292"/>
      <c r="CQL1" s="293"/>
      <c r="CQM1" s="292"/>
      <c r="CQN1" s="293"/>
      <c r="CQO1" s="292"/>
      <c r="CQP1" s="293"/>
      <c r="CQQ1" s="292"/>
      <c r="CQR1" s="293"/>
      <c r="CQS1" s="292"/>
      <c r="CQT1" s="293"/>
      <c r="CQU1" s="292"/>
      <c r="CQV1" s="293"/>
      <c r="CQW1" s="292"/>
      <c r="CQX1" s="293"/>
      <c r="CQY1" s="292"/>
      <c r="CQZ1" s="293"/>
      <c r="CRA1" s="292"/>
      <c r="CRB1" s="293"/>
      <c r="CRC1" s="292"/>
      <c r="CRD1" s="293"/>
      <c r="CRE1" s="292"/>
      <c r="CRF1" s="293"/>
      <c r="CRG1" s="292"/>
      <c r="CRH1" s="293"/>
      <c r="CRI1" s="292"/>
      <c r="CRJ1" s="293"/>
      <c r="CRK1" s="292"/>
      <c r="CRL1" s="293"/>
      <c r="CRM1" s="292"/>
      <c r="CRN1" s="293"/>
      <c r="CRO1" s="292"/>
      <c r="CRP1" s="293"/>
      <c r="CRQ1" s="292"/>
      <c r="CRR1" s="293"/>
      <c r="CRS1" s="292"/>
      <c r="CRT1" s="293"/>
      <c r="CRU1" s="292"/>
      <c r="CRV1" s="293"/>
      <c r="CRW1" s="292"/>
      <c r="CRX1" s="293"/>
      <c r="CRY1" s="292"/>
      <c r="CRZ1" s="293"/>
      <c r="CSA1" s="292"/>
      <c r="CSB1" s="293"/>
      <c r="CSC1" s="292"/>
      <c r="CSD1" s="293"/>
      <c r="CSE1" s="292"/>
      <c r="CSF1" s="293"/>
      <c r="CSG1" s="292"/>
      <c r="CSH1" s="293"/>
      <c r="CSI1" s="292"/>
      <c r="CSJ1" s="293"/>
      <c r="CSK1" s="292"/>
      <c r="CSL1" s="293"/>
      <c r="CSM1" s="292"/>
      <c r="CSN1" s="293"/>
      <c r="CSO1" s="292"/>
      <c r="CSP1" s="293"/>
      <c r="CSQ1" s="292"/>
      <c r="CSR1" s="293"/>
      <c r="CSS1" s="292"/>
      <c r="CST1" s="293"/>
      <c r="CSU1" s="292"/>
      <c r="CSV1" s="293"/>
      <c r="CSW1" s="292"/>
      <c r="CSX1" s="293"/>
      <c r="CSY1" s="292"/>
      <c r="CSZ1" s="293"/>
      <c r="CTA1" s="292"/>
      <c r="CTB1" s="293"/>
      <c r="CTC1" s="292"/>
      <c r="CTD1" s="293"/>
      <c r="CTE1" s="292"/>
      <c r="CTF1" s="293"/>
      <c r="CTG1" s="292"/>
      <c r="CTH1" s="293"/>
      <c r="CTI1" s="292"/>
      <c r="CTJ1" s="293"/>
      <c r="CTK1" s="292"/>
      <c r="CTL1" s="293"/>
      <c r="CTM1" s="292"/>
      <c r="CTN1" s="293"/>
      <c r="CTO1" s="292"/>
      <c r="CTP1" s="293"/>
      <c r="CTQ1" s="292"/>
      <c r="CTR1" s="293"/>
      <c r="CTS1" s="292"/>
      <c r="CTT1" s="293"/>
      <c r="CTU1" s="292"/>
      <c r="CTV1" s="293"/>
      <c r="CTW1" s="292"/>
      <c r="CTX1" s="293"/>
      <c r="CTY1" s="292"/>
      <c r="CTZ1" s="293"/>
      <c r="CUA1" s="292"/>
      <c r="CUB1" s="293"/>
      <c r="CUC1" s="292"/>
      <c r="CUD1" s="293"/>
      <c r="CUE1" s="292"/>
      <c r="CUF1" s="293"/>
      <c r="CUG1" s="292"/>
      <c r="CUH1" s="293"/>
      <c r="CUI1" s="292"/>
      <c r="CUJ1" s="293"/>
      <c r="CUK1" s="292"/>
      <c r="CUL1" s="293"/>
      <c r="CUM1" s="292"/>
      <c r="CUN1" s="293"/>
      <c r="CUO1" s="292"/>
      <c r="CUP1" s="293"/>
      <c r="CUQ1" s="292"/>
      <c r="CUR1" s="293"/>
      <c r="CUS1" s="292"/>
      <c r="CUT1" s="293"/>
      <c r="CUU1" s="292"/>
      <c r="CUV1" s="293"/>
      <c r="CUW1" s="292"/>
      <c r="CUX1" s="293"/>
      <c r="CUY1" s="292"/>
      <c r="CUZ1" s="293"/>
      <c r="CVA1" s="292"/>
      <c r="CVB1" s="293"/>
      <c r="CVC1" s="292"/>
      <c r="CVD1" s="293"/>
      <c r="CVE1" s="292"/>
      <c r="CVF1" s="293"/>
      <c r="CVG1" s="292"/>
      <c r="CVH1" s="293"/>
      <c r="CVI1" s="292"/>
      <c r="CVJ1" s="293"/>
      <c r="CVK1" s="292"/>
      <c r="CVL1" s="293"/>
      <c r="CVM1" s="292"/>
      <c r="CVN1" s="293"/>
      <c r="CVO1" s="292"/>
      <c r="CVP1" s="293"/>
      <c r="CVQ1" s="292"/>
      <c r="CVR1" s="293"/>
      <c r="CVS1" s="292"/>
      <c r="CVT1" s="293"/>
      <c r="CVU1" s="292"/>
      <c r="CVV1" s="293"/>
      <c r="CVW1" s="292"/>
      <c r="CVX1" s="293"/>
      <c r="CVY1" s="292"/>
      <c r="CVZ1" s="293"/>
      <c r="CWA1" s="292"/>
      <c r="CWB1" s="293"/>
      <c r="CWC1" s="292"/>
      <c r="CWD1" s="293"/>
      <c r="CWE1" s="292"/>
      <c r="CWF1" s="293"/>
      <c r="CWG1" s="292"/>
      <c r="CWH1" s="293"/>
      <c r="CWI1" s="292"/>
      <c r="CWJ1" s="293"/>
      <c r="CWK1" s="292"/>
      <c r="CWL1" s="293"/>
      <c r="CWM1" s="292"/>
      <c r="CWN1" s="293"/>
      <c r="CWO1" s="292"/>
      <c r="CWP1" s="293"/>
      <c r="CWQ1" s="292"/>
      <c r="CWR1" s="293"/>
      <c r="CWS1" s="292"/>
      <c r="CWT1" s="293"/>
      <c r="CWU1" s="292"/>
      <c r="CWV1" s="293"/>
      <c r="CWW1" s="292"/>
      <c r="CWX1" s="293"/>
      <c r="CWY1" s="292"/>
      <c r="CWZ1" s="293"/>
      <c r="CXA1" s="292"/>
      <c r="CXB1" s="293"/>
      <c r="CXC1" s="292"/>
      <c r="CXD1" s="293"/>
      <c r="CXE1" s="292"/>
      <c r="CXF1" s="293"/>
      <c r="CXG1" s="292"/>
      <c r="CXH1" s="293"/>
      <c r="CXI1" s="292"/>
      <c r="CXJ1" s="293"/>
      <c r="CXK1" s="292"/>
      <c r="CXL1" s="293"/>
      <c r="CXM1" s="292"/>
      <c r="CXN1" s="293"/>
      <c r="CXO1" s="292"/>
      <c r="CXP1" s="293"/>
      <c r="CXQ1" s="292"/>
      <c r="CXR1" s="293"/>
      <c r="CXS1" s="292"/>
      <c r="CXT1" s="293"/>
      <c r="CXU1" s="292"/>
      <c r="CXV1" s="293"/>
      <c r="CXW1" s="292"/>
      <c r="CXX1" s="293"/>
      <c r="CXY1" s="292"/>
      <c r="CXZ1" s="293"/>
      <c r="CYA1" s="292"/>
      <c r="CYB1" s="293"/>
      <c r="CYC1" s="292"/>
      <c r="CYD1" s="293"/>
      <c r="CYE1" s="292"/>
      <c r="CYF1" s="293"/>
      <c r="CYG1" s="292"/>
      <c r="CYH1" s="293"/>
      <c r="CYI1" s="292"/>
      <c r="CYJ1" s="293"/>
      <c r="CYK1" s="292"/>
      <c r="CYL1" s="293"/>
      <c r="CYM1" s="292"/>
      <c r="CYN1" s="293"/>
      <c r="CYO1" s="292"/>
      <c r="CYP1" s="293"/>
      <c r="CYQ1" s="292"/>
      <c r="CYR1" s="293"/>
      <c r="CYS1" s="292"/>
      <c r="CYT1" s="293"/>
      <c r="CYU1" s="292"/>
      <c r="CYV1" s="293"/>
      <c r="CYW1" s="292"/>
      <c r="CYX1" s="293"/>
      <c r="CYY1" s="292"/>
      <c r="CYZ1" s="293"/>
      <c r="CZA1" s="292"/>
      <c r="CZB1" s="293"/>
      <c r="CZC1" s="292"/>
      <c r="CZD1" s="293"/>
      <c r="CZE1" s="292"/>
      <c r="CZF1" s="293"/>
      <c r="CZG1" s="292"/>
      <c r="CZH1" s="293"/>
      <c r="CZI1" s="292"/>
      <c r="CZJ1" s="293"/>
      <c r="CZK1" s="292"/>
      <c r="CZL1" s="293"/>
      <c r="CZM1" s="292"/>
      <c r="CZN1" s="293"/>
      <c r="CZO1" s="292"/>
      <c r="CZP1" s="293"/>
      <c r="CZQ1" s="292"/>
      <c r="CZR1" s="293"/>
      <c r="CZS1" s="292"/>
      <c r="CZT1" s="293"/>
      <c r="CZU1" s="292"/>
      <c r="CZV1" s="293"/>
      <c r="CZW1" s="292"/>
      <c r="CZX1" s="293"/>
      <c r="CZY1" s="292"/>
      <c r="CZZ1" s="293"/>
      <c r="DAA1" s="292"/>
      <c r="DAB1" s="293"/>
      <c r="DAC1" s="292"/>
      <c r="DAD1" s="293"/>
      <c r="DAE1" s="292"/>
      <c r="DAF1" s="293"/>
      <c r="DAG1" s="292"/>
      <c r="DAH1" s="293"/>
      <c r="DAI1" s="292"/>
      <c r="DAJ1" s="293"/>
      <c r="DAK1" s="292"/>
      <c r="DAL1" s="293"/>
      <c r="DAM1" s="292"/>
      <c r="DAN1" s="293"/>
      <c r="DAO1" s="292"/>
      <c r="DAP1" s="293"/>
      <c r="DAQ1" s="292"/>
      <c r="DAR1" s="293"/>
      <c r="DAS1" s="292"/>
      <c r="DAT1" s="293"/>
      <c r="DAU1" s="292"/>
      <c r="DAV1" s="293"/>
      <c r="DAW1" s="292"/>
      <c r="DAX1" s="293"/>
      <c r="DAY1" s="292"/>
      <c r="DAZ1" s="293"/>
      <c r="DBA1" s="292"/>
      <c r="DBB1" s="293"/>
      <c r="DBC1" s="292"/>
      <c r="DBD1" s="293"/>
      <c r="DBE1" s="292"/>
      <c r="DBF1" s="293"/>
      <c r="DBG1" s="292"/>
      <c r="DBH1" s="293"/>
      <c r="DBI1" s="292"/>
      <c r="DBJ1" s="293"/>
      <c r="DBK1" s="292"/>
      <c r="DBL1" s="293"/>
      <c r="DBM1" s="292"/>
      <c r="DBN1" s="293"/>
      <c r="DBO1" s="292"/>
      <c r="DBP1" s="293"/>
      <c r="DBQ1" s="292"/>
      <c r="DBR1" s="293"/>
      <c r="DBS1" s="292"/>
      <c r="DBT1" s="293"/>
      <c r="DBU1" s="292"/>
      <c r="DBV1" s="293"/>
      <c r="DBW1" s="292"/>
      <c r="DBX1" s="293"/>
      <c r="DBY1" s="292"/>
      <c r="DBZ1" s="293"/>
      <c r="DCA1" s="292"/>
      <c r="DCB1" s="293"/>
      <c r="DCC1" s="292"/>
      <c r="DCD1" s="293"/>
      <c r="DCE1" s="292"/>
      <c r="DCF1" s="293"/>
      <c r="DCG1" s="292"/>
      <c r="DCH1" s="293"/>
      <c r="DCI1" s="292"/>
      <c r="DCJ1" s="293"/>
      <c r="DCK1" s="292"/>
      <c r="DCL1" s="293"/>
      <c r="DCM1" s="292"/>
      <c r="DCN1" s="293"/>
      <c r="DCO1" s="292"/>
      <c r="DCP1" s="293"/>
      <c r="DCQ1" s="292"/>
      <c r="DCR1" s="293"/>
      <c r="DCS1" s="292"/>
      <c r="DCT1" s="293"/>
      <c r="DCU1" s="292"/>
      <c r="DCV1" s="293"/>
      <c r="DCW1" s="292"/>
      <c r="DCX1" s="293"/>
      <c r="DCY1" s="292"/>
      <c r="DCZ1" s="293"/>
      <c r="DDA1" s="292"/>
      <c r="DDB1" s="293"/>
      <c r="DDC1" s="292"/>
      <c r="DDD1" s="293"/>
      <c r="DDE1" s="292"/>
      <c r="DDF1" s="293"/>
      <c r="DDG1" s="292"/>
      <c r="DDH1" s="293"/>
      <c r="DDI1" s="292"/>
      <c r="DDJ1" s="293"/>
      <c r="DDK1" s="292"/>
      <c r="DDL1" s="293"/>
      <c r="DDM1" s="292"/>
      <c r="DDN1" s="293"/>
      <c r="DDO1" s="292"/>
      <c r="DDP1" s="293"/>
      <c r="DDQ1" s="292"/>
      <c r="DDR1" s="293"/>
      <c r="DDS1" s="292"/>
      <c r="DDT1" s="293"/>
      <c r="DDU1" s="292"/>
      <c r="DDV1" s="293"/>
      <c r="DDW1" s="292"/>
      <c r="DDX1" s="293"/>
      <c r="DDY1" s="292"/>
      <c r="DDZ1" s="293"/>
      <c r="DEA1" s="292"/>
      <c r="DEB1" s="293"/>
      <c r="DEC1" s="292"/>
      <c r="DED1" s="293"/>
      <c r="DEE1" s="292"/>
      <c r="DEF1" s="293"/>
      <c r="DEG1" s="292"/>
      <c r="DEH1" s="293"/>
      <c r="DEI1" s="292"/>
      <c r="DEJ1" s="293"/>
      <c r="DEK1" s="292"/>
      <c r="DEL1" s="293"/>
      <c r="DEM1" s="292"/>
      <c r="DEN1" s="293"/>
      <c r="DEO1" s="292"/>
      <c r="DEP1" s="293"/>
      <c r="DEQ1" s="292"/>
      <c r="DER1" s="293"/>
      <c r="DES1" s="292"/>
      <c r="DET1" s="293"/>
      <c r="DEU1" s="292"/>
      <c r="DEV1" s="293"/>
      <c r="DEW1" s="292"/>
      <c r="DEX1" s="293"/>
      <c r="DEY1" s="292"/>
      <c r="DEZ1" s="293"/>
      <c r="DFA1" s="292"/>
      <c r="DFB1" s="293"/>
      <c r="DFC1" s="292"/>
      <c r="DFD1" s="293"/>
      <c r="DFE1" s="292"/>
      <c r="DFF1" s="293"/>
      <c r="DFG1" s="292"/>
      <c r="DFH1" s="293"/>
      <c r="DFI1" s="292"/>
      <c r="DFJ1" s="293"/>
      <c r="DFK1" s="292"/>
      <c r="DFL1" s="293"/>
      <c r="DFM1" s="292"/>
      <c r="DFN1" s="293"/>
      <c r="DFO1" s="292"/>
      <c r="DFP1" s="293"/>
      <c r="DFQ1" s="292"/>
      <c r="DFR1" s="293"/>
      <c r="DFS1" s="292"/>
      <c r="DFT1" s="293"/>
      <c r="DFU1" s="292"/>
      <c r="DFV1" s="293"/>
      <c r="DFW1" s="292"/>
      <c r="DFX1" s="293"/>
      <c r="DFY1" s="292"/>
      <c r="DFZ1" s="293"/>
      <c r="DGA1" s="292"/>
      <c r="DGB1" s="293"/>
      <c r="DGC1" s="292"/>
      <c r="DGD1" s="293"/>
      <c r="DGE1" s="292"/>
      <c r="DGF1" s="293"/>
      <c r="DGG1" s="292"/>
      <c r="DGH1" s="293"/>
      <c r="DGI1" s="292"/>
      <c r="DGJ1" s="293"/>
      <c r="DGK1" s="292"/>
      <c r="DGL1" s="293"/>
      <c r="DGM1" s="292"/>
      <c r="DGN1" s="293"/>
      <c r="DGO1" s="292"/>
      <c r="DGP1" s="293"/>
      <c r="DGQ1" s="292"/>
      <c r="DGR1" s="293"/>
      <c r="DGS1" s="292"/>
      <c r="DGT1" s="293"/>
      <c r="DGU1" s="292"/>
      <c r="DGV1" s="293"/>
      <c r="DGW1" s="292"/>
      <c r="DGX1" s="293"/>
      <c r="DGY1" s="292"/>
      <c r="DGZ1" s="293"/>
      <c r="DHA1" s="292"/>
      <c r="DHB1" s="293"/>
      <c r="DHC1" s="292"/>
      <c r="DHD1" s="293"/>
      <c r="DHE1" s="292"/>
      <c r="DHF1" s="293"/>
      <c r="DHG1" s="292"/>
      <c r="DHH1" s="293"/>
      <c r="DHI1" s="292"/>
      <c r="DHJ1" s="293"/>
      <c r="DHK1" s="292"/>
      <c r="DHL1" s="293"/>
      <c r="DHM1" s="292"/>
      <c r="DHN1" s="293"/>
      <c r="DHO1" s="292"/>
      <c r="DHP1" s="293"/>
      <c r="DHQ1" s="292"/>
      <c r="DHR1" s="293"/>
      <c r="DHS1" s="292"/>
      <c r="DHT1" s="293"/>
      <c r="DHU1" s="292"/>
      <c r="DHV1" s="293"/>
      <c r="DHW1" s="292"/>
      <c r="DHX1" s="293"/>
      <c r="DHY1" s="292"/>
      <c r="DHZ1" s="293"/>
      <c r="DIA1" s="292"/>
      <c r="DIB1" s="293"/>
      <c r="DIC1" s="292"/>
      <c r="DID1" s="293"/>
      <c r="DIE1" s="292"/>
      <c r="DIF1" s="293"/>
      <c r="DIG1" s="292"/>
      <c r="DIH1" s="293"/>
      <c r="DII1" s="292"/>
      <c r="DIJ1" s="293"/>
      <c r="DIK1" s="292"/>
      <c r="DIL1" s="293"/>
      <c r="DIM1" s="292"/>
      <c r="DIN1" s="293"/>
      <c r="DIO1" s="292"/>
      <c r="DIP1" s="293"/>
      <c r="DIQ1" s="292"/>
      <c r="DIR1" s="293"/>
      <c r="DIS1" s="292"/>
      <c r="DIT1" s="293"/>
      <c r="DIU1" s="292"/>
      <c r="DIV1" s="293"/>
      <c r="DIW1" s="292"/>
      <c r="DIX1" s="293"/>
      <c r="DIY1" s="292"/>
      <c r="DIZ1" s="293"/>
      <c r="DJA1" s="292"/>
      <c r="DJB1" s="293"/>
      <c r="DJC1" s="292"/>
      <c r="DJD1" s="293"/>
      <c r="DJE1" s="292"/>
      <c r="DJF1" s="293"/>
      <c r="DJG1" s="292"/>
      <c r="DJH1" s="293"/>
      <c r="DJI1" s="292"/>
      <c r="DJJ1" s="293"/>
      <c r="DJK1" s="292"/>
      <c r="DJL1" s="293"/>
      <c r="DJM1" s="292"/>
      <c r="DJN1" s="293"/>
      <c r="DJO1" s="292"/>
      <c r="DJP1" s="293"/>
      <c r="DJQ1" s="292"/>
      <c r="DJR1" s="293"/>
      <c r="DJS1" s="292"/>
      <c r="DJT1" s="293"/>
      <c r="DJU1" s="292"/>
      <c r="DJV1" s="293"/>
      <c r="DJW1" s="292"/>
      <c r="DJX1" s="293"/>
      <c r="DJY1" s="292"/>
      <c r="DJZ1" s="293"/>
      <c r="DKA1" s="292"/>
      <c r="DKB1" s="293"/>
      <c r="DKC1" s="292"/>
      <c r="DKD1" s="293"/>
      <c r="DKE1" s="292"/>
      <c r="DKF1" s="293"/>
      <c r="DKG1" s="292"/>
      <c r="DKH1" s="293"/>
      <c r="DKI1" s="292"/>
      <c r="DKJ1" s="293"/>
      <c r="DKK1" s="292"/>
      <c r="DKL1" s="293"/>
      <c r="DKM1" s="292"/>
      <c r="DKN1" s="293"/>
      <c r="DKO1" s="292"/>
      <c r="DKP1" s="293"/>
      <c r="DKQ1" s="292"/>
      <c r="DKR1" s="293"/>
      <c r="DKS1" s="292"/>
      <c r="DKT1" s="293"/>
      <c r="DKU1" s="292"/>
      <c r="DKV1" s="293"/>
      <c r="DKW1" s="292"/>
      <c r="DKX1" s="293"/>
      <c r="DKY1" s="292"/>
      <c r="DKZ1" s="293"/>
      <c r="DLA1" s="292"/>
      <c r="DLB1" s="293"/>
      <c r="DLC1" s="292"/>
      <c r="DLD1" s="293"/>
      <c r="DLE1" s="292"/>
      <c r="DLF1" s="293"/>
      <c r="DLG1" s="292"/>
      <c r="DLH1" s="293"/>
      <c r="DLI1" s="292"/>
      <c r="DLJ1" s="293"/>
      <c r="DLK1" s="292"/>
      <c r="DLL1" s="293"/>
      <c r="DLM1" s="292"/>
      <c r="DLN1" s="293"/>
      <c r="DLO1" s="292"/>
      <c r="DLP1" s="293"/>
      <c r="DLQ1" s="292"/>
      <c r="DLR1" s="293"/>
      <c r="DLS1" s="292"/>
      <c r="DLT1" s="293"/>
      <c r="DLU1" s="292"/>
      <c r="DLV1" s="293"/>
      <c r="DLW1" s="292"/>
      <c r="DLX1" s="293"/>
      <c r="DLY1" s="292"/>
      <c r="DLZ1" s="293"/>
      <c r="DMA1" s="292"/>
      <c r="DMB1" s="293"/>
      <c r="DMC1" s="292"/>
      <c r="DMD1" s="293"/>
      <c r="DME1" s="292"/>
      <c r="DMF1" s="293"/>
      <c r="DMG1" s="292"/>
      <c r="DMH1" s="293"/>
      <c r="DMI1" s="292"/>
      <c r="DMJ1" s="293"/>
      <c r="DMK1" s="292"/>
      <c r="DML1" s="293"/>
      <c r="DMM1" s="292"/>
      <c r="DMN1" s="293"/>
      <c r="DMO1" s="292"/>
      <c r="DMP1" s="293"/>
      <c r="DMQ1" s="292"/>
      <c r="DMR1" s="293"/>
      <c r="DMS1" s="292"/>
      <c r="DMT1" s="293"/>
      <c r="DMU1" s="292"/>
      <c r="DMV1" s="293"/>
      <c r="DMW1" s="292"/>
      <c r="DMX1" s="293"/>
      <c r="DMY1" s="292"/>
      <c r="DMZ1" s="293"/>
      <c r="DNA1" s="292"/>
      <c r="DNB1" s="293"/>
      <c r="DNC1" s="292"/>
      <c r="DND1" s="293"/>
      <c r="DNE1" s="292"/>
      <c r="DNF1" s="293"/>
      <c r="DNG1" s="292"/>
      <c r="DNH1" s="293"/>
      <c r="DNI1" s="292"/>
      <c r="DNJ1" s="293"/>
      <c r="DNK1" s="292"/>
      <c r="DNL1" s="293"/>
      <c r="DNM1" s="292"/>
      <c r="DNN1" s="293"/>
      <c r="DNO1" s="292"/>
      <c r="DNP1" s="293"/>
      <c r="DNQ1" s="292"/>
      <c r="DNR1" s="293"/>
      <c r="DNS1" s="292"/>
      <c r="DNT1" s="293"/>
      <c r="DNU1" s="292"/>
      <c r="DNV1" s="293"/>
      <c r="DNW1" s="292"/>
      <c r="DNX1" s="293"/>
      <c r="DNY1" s="292"/>
      <c r="DNZ1" s="293"/>
      <c r="DOA1" s="292"/>
      <c r="DOB1" s="293"/>
      <c r="DOC1" s="292"/>
      <c r="DOD1" s="293"/>
      <c r="DOE1" s="292"/>
      <c r="DOF1" s="293"/>
      <c r="DOG1" s="292"/>
      <c r="DOH1" s="293"/>
      <c r="DOI1" s="292"/>
      <c r="DOJ1" s="293"/>
      <c r="DOK1" s="292"/>
      <c r="DOL1" s="293"/>
      <c r="DOM1" s="292"/>
      <c r="DON1" s="293"/>
      <c r="DOO1" s="292"/>
      <c r="DOP1" s="293"/>
      <c r="DOQ1" s="292"/>
      <c r="DOR1" s="293"/>
      <c r="DOS1" s="292"/>
      <c r="DOT1" s="293"/>
      <c r="DOU1" s="292"/>
      <c r="DOV1" s="293"/>
      <c r="DOW1" s="292"/>
      <c r="DOX1" s="293"/>
      <c r="DOY1" s="292"/>
      <c r="DOZ1" s="293"/>
      <c r="DPA1" s="292"/>
      <c r="DPB1" s="293"/>
      <c r="DPC1" s="292"/>
      <c r="DPD1" s="293"/>
      <c r="DPE1" s="292"/>
      <c r="DPF1" s="293"/>
      <c r="DPG1" s="292"/>
      <c r="DPH1" s="293"/>
      <c r="DPI1" s="292"/>
      <c r="DPJ1" s="293"/>
      <c r="DPK1" s="292"/>
      <c r="DPL1" s="293"/>
      <c r="DPM1" s="292"/>
      <c r="DPN1" s="293"/>
      <c r="DPO1" s="292"/>
      <c r="DPP1" s="293"/>
      <c r="DPQ1" s="292"/>
      <c r="DPR1" s="293"/>
      <c r="DPS1" s="292"/>
      <c r="DPT1" s="293"/>
      <c r="DPU1" s="292"/>
      <c r="DPV1" s="293"/>
      <c r="DPW1" s="292"/>
      <c r="DPX1" s="293"/>
      <c r="DPY1" s="292"/>
      <c r="DPZ1" s="293"/>
      <c r="DQA1" s="292"/>
      <c r="DQB1" s="293"/>
      <c r="DQC1" s="292"/>
      <c r="DQD1" s="293"/>
      <c r="DQE1" s="292"/>
      <c r="DQF1" s="293"/>
      <c r="DQG1" s="292"/>
      <c r="DQH1" s="293"/>
      <c r="DQI1" s="292"/>
      <c r="DQJ1" s="293"/>
      <c r="DQK1" s="292"/>
      <c r="DQL1" s="293"/>
      <c r="DQM1" s="292"/>
      <c r="DQN1" s="293"/>
      <c r="DQO1" s="292"/>
      <c r="DQP1" s="293"/>
      <c r="DQQ1" s="292"/>
      <c r="DQR1" s="293"/>
      <c r="DQS1" s="292"/>
      <c r="DQT1" s="293"/>
      <c r="DQU1" s="292"/>
      <c r="DQV1" s="293"/>
      <c r="DQW1" s="292"/>
      <c r="DQX1" s="293"/>
      <c r="DQY1" s="292"/>
      <c r="DQZ1" s="293"/>
      <c r="DRA1" s="292"/>
      <c r="DRB1" s="293"/>
      <c r="DRC1" s="292"/>
      <c r="DRD1" s="293"/>
      <c r="DRE1" s="292"/>
      <c r="DRF1" s="293"/>
      <c r="DRG1" s="292"/>
      <c r="DRH1" s="293"/>
      <c r="DRI1" s="292"/>
      <c r="DRJ1" s="293"/>
      <c r="DRK1" s="292"/>
      <c r="DRL1" s="293"/>
      <c r="DRM1" s="292"/>
      <c r="DRN1" s="293"/>
      <c r="DRO1" s="292"/>
      <c r="DRP1" s="293"/>
      <c r="DRQ1" s="292"/>
      <c r="DRR1" s="293"/>
      <c r="DRS1" s="292"/>
      <c r="DRT1" s="293"/>
      <c r="DRU1" s="292"/>
      <c r="DRV1" s="293"/>
      <c r="DRW1" s="292"/>
      <c r="DRX1" s="293"/>
      <c r="DRY1" s="292"/>
      <c r="DRZ1" s="293"/>
      <c r="DSA1" s="292"/>
      <c r="DSB1" s="293"/>
      <c r="DSC1" s="292"/>
      <c r="DSD1" s="293"/>
      <c r="DSE1" s="292"/>
      <c r="DSF1" s="293"/>
      <c r="DSG1" s="292"/>
      <c r="DSH1" s="293"/>
      <c r="DSI1" s="292"/>
      <c r="DSJ1" s="293"/>
      <c r="DSK1" s="292"/>
      <c r="DSL1" s="293"/>
      <c r="DSM1" s="292"/>
      <c r="DSN1" s="293"/>
      <c r="DSO1" s="292"/>
      <c r="DSP1" s="293"/>
      <c r="DSQ1" s="292"/>
      <c r="DSR1" s="293"/>
      <c r="DSS1" s="292"/>
      <c r="DST1" s="293"/>
      <c r="DSU1" s="292"/>
      <c r="DSV1" s="293"/>
      <c r="DSW1" s="292"/>
      <c r="DSX1" s="293"/>
      <c r="DSY1" s="292"/>
      <c r="DSZ1" s="293"/>
      <c r="DTA1" s="292"/>
      <c r="DTB1" s="293"/>
      <c r="DTC1" s="292"/>
      <c r="DTD1" s="293"/>
      <c r="DTE1" s="292"/>
      <c r="DTF1" s="293"/>
      <c r="DTG1" s="292"/>
      <c r="DTH1" s="293"/>
      <c r="DTI1" s="292"/>
      <c r="DTJ1" s="293"/>
      <c r="DTK1" s="292"/>
      <c r="DTL1" s="293"/>
      <c r="DTM1" s="292"/>
      <c r="DTN1" s="293"/>
      <c r="DTO1" s="292"/>
      <c r="DTP1" s="293"/>
      <c r="DTQ1" s="292"/>
      <c r="DTR1" s="293"/>
      <c r="DTS1" s="292"/>
      <c r="DTT1" s="293"/>
      <c r="DTU1" s="292"/>
      <c r="DTV1" s="293"/>
      <c r="DTW1" s="292"/>
      <c r="DTX1" s="293"/>
      <c r="DTY1" s="292"/>
      <c r="DTZ1" s="293"/>
      <c r="DUA1" s="292"/>
      <c r="DUB1" s="293"/>
      <c r="DUC1" s="292"/>
      <c r="DUD1" s="293"/>
      <c r="DUE1" s="292"/>
      <c r="DUF1" s="293"/>
      <c r="DUG1" s="292"/>
      <c r="DUH1" s="293"/>
      <c r="DUI1" s="292"/>
      <c r="DUJ1" s="293"/>
      <c r="DUK1" s="292"/>
      <c r="DUL1" s="293"/>
      <c r="DUM1" s="292"/>
      <c r="DUN1" s="293"/>
      <c r="DUO1" s="292"/>
      <c r="DUP1" s="293"/>
      <c r="DUQ1" s="292"/>
      <c r="DUR1" s="293"/>
      <c r="DUS1" s="292"/>
      <c r="DUT1" s="293"/>
      <c r="DUU1" s="292"/>
      <c r="DUV1" s="293"/>
      <c r="DUW1" s="292"/>
      <c r="DUX1" s="293"/>
      <c r="DUY1" s="292"/>
      <c r="DUZ1" s="293"/>
      <c r="DVA1" s="292"/>
      <c r="DVB1" s="293"/>
      <c r="DVC1" s="292"/>
      <c r="DVD1" s="293"/>
      <c r="DVE1" s="292"/>
      <c r="DVF1" s="293"/>
      <c r="DVG1" s="292"/>
      <c r="DVH1" s="293"/>
      <c r="DVI1" s="292"/>
      <c r="DVJ1" s="293"/>
      <c r="DVK1" s="292"/>
      <c r="DVL1" s="293"/>
      <c r="DVM1" s="292"/>
      <c r="DVN1" s="293"/>
      <c r="DVO1" s="292"/>
      <c r="DVP1" s="293"/>
      <c r="DVQ1" s="292"/>
      <c r="DVR1" s="293"/>
      <c r="DVS1" s="292"/>
      <c r="DVT1" s="293"/>
      <c r="DVU1" s="292"/>
      <c r="DVV1" s="293"/>
      <c r="DVW1" s="292"/>
      <c r="DVX1" s="293"/>
      <c r="DVY1" s="292"/>
      <c r="DVZ1" s="293"/>
      <c r="DWA1" s="292"/>
      <c r="DWB1" s="293"/>
      <c r="DWC1" s="292"/>
      <c r="DWD1" s="293"/>
      <c r="DWE1" s="292"/>
      <c r="DWF1" s="293"/>
      <c r="DWG1" s="292"/>
      <c r="DWH1" s="293"/>
      <c r="DWI1" s="292"/>
      <c r="DWJ1" s="293"/>
      <c r="DWK1" s="292"/>
      <c r="DWL1" s="293"/>
      <c r="DWM1" s="292"/>
      <c r="DWN1" s="293"/>
      <c r="DWO1" s="292"/>
      <c r="DWP1" s="293"/>
      <c r="DWQ1" s="292"/>
      <c r="DWR1" s="293"/>
      <c r="DWS1" s="292"/>
      <c r="DWT1" s="293"/>
      <c r="DWU1" s="292"/>
      <c r="DWV1" s="293"/>
      <c r="DWW1" s="292"/>
      <c r="DWX1" s="293"/>
      <c r="DWY1" s="292"/>
      <c r="DWZ1" s="293"/>
      <c r="DXA1" s="292"/>
      <c r="DXB1" s="293"/>
      <c r="DXC1" s="292"/>
      <c r="DXD1" s="293"/>
      <c r="DXE1" s="292"/>
      <c r="DXF1" s="293"/>
      <c r="DXG1" s="292"/>
      <c r="DXH1" s="293"/>
      <c r="DXI1" s="292"/>
      <c r="DXJ1" s="293"/>
      <c r="DXK1" s="292"/>
      <c r="DXL1" s="293"/>
      <c r="DXM1" s="292"/>
      <c r="DXN1" s="293"/>
      <c r="DXO1" s="292"/>
      <c r="DXP1" s="293"/>
      <c r="DXQ1" s="292"/>
      <c r="DXR1" s="293"/>
      <c r="DXS1" s="292"/>
      <c r="DXT1" s="293"/>
      <c r="DXU1" s="292"/>
      <c r="DXV1" s="293"/>
      <c r="DXW1" s="292"/>
      <c r="DXX1" s="293"/>
      <c r="DXY1" s="292"/>
      <c r="DXZ1" s="293"/>
      <c r="DYA1" s="292"/>
      <c r="DYB1" s="293"/>
      <c r="DYC1" s="292"/>
      <c r="DYD1" s="293"/>
      <c r="DYE1" s="292"/>
      <c r="DYF1" s="293"/>
      <c r="DYG1" s="292"/>
      <c r="DYH1" s="293"/>
      <c r="DYI1" s="292"/>
      <c r="DYJ1" s="293"/>
      <c r="DYK1" s="292"/>
      <c r="DYL1" s="293"/>
      <c r="DYM1" s="292"/>
      <c r="DYN1" s="293"/>
      <c r="DYO1" s="292"/>
      <c r="DYP1" s="293"/>
      <c r="DYQ1" s="292"/>
      <c r="DYR1" s="293"/>
      <c r="DYS1" s="292"/>
      <c r="DYT1" s="293"/>
      <c r="DYU1" s="292"/>
      <c r="DYV1" s="293"/>
      <c r="DYW1" s="292"/>
      <c r="DYX1" s="293"/>
      <c r="DYY1" s="292"/>
      <c r="DYZ1" s="293"/>
      <c r="DZA1" s="292"/>
      <c r="DZB1" s="293"/>
      <c r="DZC1" s="292"/>
      <c r="DZD1" s="293"/>
      <c r="DZE1" s="292"/>
      <c r="DZF1" s="293"/>
      <c r="DZG1" s="292"/>
      <c r="DZH1" s="293"/>
      <c r="DZI1" s="292"/>
      <c r="DZJ1" s="293"/>
      <c r="DZK1" s="292"/>
      <c r="DZL1" s="293"/>
      <c r="DZM1" s="292"/>
      <c r="DZN1" s="293"/>
      <c r="DZO1" s="292"/>
      <c r="DZP1" s="293"/>
      <c r="DZQ1" s="292"/>
      <c r="DZR1" s="293"/>
      <c r="DZS1" s="292"/>
      <c r="DZT1" s="293"/>
      <c r="DZU1" s="292"/>
      <c r="DZV1" s="293"/>
      <c r="DZW1" s="292"/>
      <c r="DZX1" s="293"/>
      <c r="DZY1" s="292"/>
      <c r="DZZ1" s="293"/>
      <c r="EAA1" s="292"/>
      <c r="EAB1" s="293"/>
      <c r="EAC1" s="292"/>
      <c r="EAD1" s="293"/>
      <c r="EAE1" s="292"/>
      <c r="EAF1" s="293"/>
      <c r="EAG1" s="292"/>
      <c r="EAH1" s="293"/>
      <c r="EAI1" s="292"/>
      <c r="EAJ1" s="293"/>
      <c r="EAK1" s="292"/>
      <c r="EAL1" s="293"/>
      <c r="EAM1" s="292"/>
      <c r="EAN1" s="293"/>
      <c r="EAO1" s="292"/>
      <c r="EAP1" s="293"/>
      <c r="EAQ1" s="292"/>
      <c r="EAR1" s="293"/>
      <c r="EAS1" s="292"/>
      <c r="EAT1" s="293"/>
      <c r="EAU1" s="292"/>
      <c r="EAV1" s="293"/>
      <c r="EAW1" s="292"/>
      <c r="EAX1" s="293"/>
      <c r="EAY1" s="292"/>
      <c r="EAZ1" s="293"/>
      <c r="EBA1" s="292"/>
      <c r="EBB1" s="293"/>
      <c r="EBC1" s="292"/>
      <c r="EBD1" s="293"/>
      <c r="EBE1" s="292"/>
      <c r="EBF1" s="293"/>
      <c r="EBG1" s="292"/>
      <c r="EBH1" s="293"/>
      <c r="EBI1" s="292"/>
      <c r="EBJ1" s="293"/>
      <c r="EBK1" s="292"/>
      <c r="EBL1" s="293"/>
      <c r="EBM1" s="292"/>
      <c r="EBN1" s="293"/>
      <c r="EBO1" s="292"/>
      <c r="EBP1" s="293"/>
      <c r="EBQ1" s="292"/>
      <c r="EBR1" s="293"/>
      <c r="EBS1" s="292"/>
      <c r="EBT1" s="293"/>
      <c r="EBU1" s="292"/>
      <c r="EBV1" s="293"/>
      <c r="EBW1" s="292"/>
      <c r="EBX1" s="293"/>
      <c r="EBY1" s="292"/>
      <c r="EBZ1" s="293"/>
      <c r="ECA1" s="292"/>
      <c r="ECB1" s="293"/>
      <c r="ECC1" s="292"/>
      <c r="ECD1" s="293"/>
      <c r="ECE1" s="292"/>
      <c r="ECF1" s="293"/>
      <c r="ECG1" s="292"/>
      <c r="ECH1" s="293"/>
      <c r="ECI1" s="292"/>
      <c r="ECJ1" s="293"/>
      <c r="ECK1" s="292"/>
      <c r="ECL1" s="293"/>
      <c r="ECM1" s="292"/>
      <c r="ECN1" s="293"/>
      <c r="ECO1" s="292"/>
      <c r="ECP1" s="293"/>
      <c r="ECQ1" s="292"/>
      <c r="ECR1" s="293"/>
      <c r="ECS1" s="292"/>
      <c r="ECT1" s="293"/>
      <c r="ECU1" s="292"/>
      <c r="ECV1" s="293"/>
      <c r="ECW1" s="292"/>
      <c r="ECX1" s="293"/>
      <c r="ECY1" s="292"/>
      <c r="ECZ1" s="293"/>
      <c r="EDA1" s="292"/>
      <c r="EDB1" s="293"/>
      <c r="EDC1" s="292"/>
      <c r="EDD1" s="293"/>
      <c r="EDE1" s="292"/>
      <c r="EDF1" s="293"/>
      <c r="EDG1" s="292"/>
      <c r="EDH1" s="293"/>
      <c r="EDI1" s="292"/>
      <c r="EDJ1" s="293"/>
      <c r="EDK1" s="292"/>
      <c r="EDL1" s="293"/>
      <c r="EDM1" s="292"/>
      <c r="EDN1" s="293"/>
      <c r="EDO1" s="292"/>
      <c r="EDP1" s="293"/>
      <c r="EDQ1" s="292"/>
      <c r="EDR1" s="293"/>
      <c r="EDS1" s="292"/>
      <c r="EDT1" s="293"/>
      <c r="EDU1" s="292"/>
      <c r="EDV1" s="293"/>
      <c r="EDW1" s="292"/>
      <c r="EDX1" s="293"/>
      <c r="EDY1" s="292"/>
      <c r="EDZ1" s="293"/>
      <c r="EEA1" s="292"/>
      <c r="EEB1" s="293"/>
      <c r="EEC1" s="292"/>
      <c r="EED1" s="293"/>
      <c r="EEE1" s="292"/>
      <c r="EEF1" s="293"/>
      <c r="EEG1" s="292"/>
      <c r="EEH1" s="293"/>
      <c r="EEI1" s="292"/>
      <c r="EEJ1" s="293"/>
      <c r="EEK1" s="292"/>
      <c r="EEL1" s="293"/>
      <c r="EEM1" s="292"/>
      <c r="EEN1" s="293"/>
      <c r="EEO1" s="292"/>
      <c r="EEP1" s="293"/>
      <c r="EEQ1" s="292"/>
      <c r="EER1" s="293"/>
      <c r="EES1" s="292"/>
      <c r="EET1" s="293"/>
      <c r="EEU1" s="292"/>
      <c r="EEV1" s="293"/>
      <c r="EEW1" s="292"/>
      <c r="EEX1" s="293"/>
      <c r="EEY1" s="292"/>
      <c r="EEZ1" s="293"/>
      <c r="EFA1" s="292"/>
      <c r="EFB1" s="293"/>
      <c r="EFC1" s="292"/>
      <c r="EFD1" s="293"/>
      <c r="EFE1" s="292"/>
      <c r="EFF1" s="293"/>
      <c r="EFG1" s="292"/>
      <c r="EFH1" s="293"/>
      <c r="EFI1" s="292"/>
      <c r="EFJ1" s="293"/>
      <c r="EFK1" s="292"/>
      <c r="EFL1" s="293"/>
      <c r="EFM1" s="292"/>
      <c r="EFN1" s="293"/>
      <c r="EFO1" s="292"/>
      <c r="EFP1" s="293"/>
      <c r="EFQ1" s="292"/>
      <c r="EFR1" s="293"/>
      <c r="EFS1" s="292"/>
      <c r="EFT1" s="293"/>
      <c r="EFU1" s="292"/>
      <c r="EFV1" s="293"/>
      <c r="EFW1" s="292"/>
      <c r="EFX1" s="293"/>
      <c r="EFY1" s="292"/>
      <c r="EFZ1" s="293"/>
      <c r="EGA1" s="292"/>
      <c r="EGB1" s="293"/>
      <c r="EGC1" s="292"/>
      <c r="EGD1" s="293"/>
      <c r="EGE1" s="292"/>
      <c r="EGF1" s="293"/>
      <c r="EGG1" s="292"/>
      <c r="EGH1" s="293"/>
      <c r="EGI1" s="292"/>
      <c r="EGJ1" s="293"/>
      <c r="EGK1" s="292"/>
      <c r="EGL1" s="293"/>
      <c r="EGM1" s="292"/>
      <c r="EGN1" s="293"/>
      <c r="EGO1" s="292"/>
      <c r="EGP1" s="293"/>
      <c r="EGQ1" s="292"/>
      <c r="EGR1" s="293"/>
      <c r="EGS1" s="292"/>
      <c r="EGT1" s="293"/>
      <c r="EGU1" s="292"/>
      <c r="EGV1" s="293"/>
      <c r="EGW1" s="292"/>
      <c r="EGX1" s="293"/>
      <c r="EGY1" s="292"/>
      <c r="EGZ1" s="293"/>
      <c r="EHA1" s="292"/>
      <c r="EHB1" s="293"/>
      <c r="EHC1" s="292"/>
      <c r="EHD1" s="293"/>
      <c r="EHE1" s="292"/>
      <c r="EHF1" s="293"/>
      <c r="EHG1" s="292"/>
      <c r="EHH1" s="293"/>
      <c r="EHI1" s="292"/>
      <c r="EHJ1" s="293"/>
      <c r="EHK1" s="292"/>
      <c r="EHL1" s="293"/>
      <c r="EHM1" s="292"/>
      <c r="EHN1" s="293"/>
      <c r="EHO1" s="292"/>
      <c r="EHP1" s="293"/>
      <c r="EHQ1" s="292"/>
      <c r="EHR1" s="293"/>
      <c r="EHS1" s="292"/>
      <c r="EHT1" s="293"/>
      <c r="EHU1" s="292"/>
      <c r="EHV1" s="293"/>
      <c r="EHW1" s="292"/>
      <c r="EHX1" s="293"/>
      <c r="EHY1" s="292"/>
      <c r="EHZ1" s="293"/>
      <c r="EIA1" s="292"/>
      <c r="EIB1" s="293"/>
      <c r="EIC1" s="292"/>
      <c r="EID1" s="293"/>
      <c r="EIE1" s="292"/>
      <c r="EIF1" s="293"/>
      <c r="EIG1" s="292"/>
      <c r="EIH1" s="293"/>
      <c r="EII1" s="292"/>
      <c r="EIJ1" s="293"/>
      <c r="EIK1" s="292"/>
      <c r="EIL1" s="293"/>
      <c r="EIM1" s="292"/>
      <c r="EIN1" s="293"/>
      <c r="EIO1" s="292"/>
      <c r="EIP1" s="293"/>
      <c r="EIQ1" s="292"/>
      <c r="EIR1" s="293"/>
      <c r="EIS1" s="292"/>
      <c r="EIT1" s="293"/>
      <c r="EIU1" s="292"/>
      <c r="EIV1" s="293"/>
      <c r="EIW1" s="292"/>
      <c r="EIX1" s="293"/>
      <c r="EIY1" s="292"/>
      <c r="EIZ1" s="293"/>
      <c r="EJA1" s="292"/>
      <c r="EJB1" s="293"/>
      <c r="EJC1" s="292"/>
      <c r="EJD1" s="293"/>
      <c r="EJE1" s="292"/>
      <c r="EJF1" s="293"/>
      <c r="EJG1" s="292"/>
      <c r="EJH1" s="293"/>
      <c r="EJI1" s="292"/>
      <c r="EJJ1" s="293"/>
      <c r="EJK1" s="292"/>
      <c r="EJL1" s="293"/>
      <c r="EJM1" s="292"/>
      <c r="EJN1" s="293"/>
      <c r="EJO1" s="292"/>
      <c r="EJP1" s="293"/>
      <c r="EJQ1" s="292"/>
      <c r="EJR1" s="293"/>
      <c r="EJS1" s="292"/>
      <c r="EJT1" s="293"/>
      <c r="EJU1" s="292"/>
      <c r="EJV1" s="293"/>
      <c r="EJW1" s="292"/>
      <c r="EJX1" s="293"/>
      <c r="EJY1" s="292"/>
      <c r="EJZ1" s="293"/>
      <c r="EKA1" s="292"/>
      <c r="EKB1" s="293"/>
      <c r="EKC1" s="292"/>
      <c r="EKD1" s="293"/>
      <c r="EKE1" s="292"/>
      <c r="EKF1" s="293"/>
      <c r="EKG1" s="292"/>
      <c r="EKH1" s="293"/>
      <c r="EKI1" s="292"/>
      <c r="EKJ1" s="293"/>
      <c r="EKK1" s="292"/>
      <c r="EKL1" s="293"/>
      <c r="EKM1" s="292"/>
      <c r="EKN1" s="293"/>
      <c r="EKO1" s="292"/>
      <c r="EKP1" s="293"/>
      <c r="EKQ1" s="292"/>
      <c r="EKR1" s="293"/>
      <c r="EKS1" s="292"/>
      <c r="EKT1" s="293"/>
      <c r="EKU1" s="292"/>
      <c r="EKV1" s="293"/>
      <c r="EKW1" s="292"/>
      <c r="EKX1" s="293"/>
      <c r="EKY1" s="292"/>
      <c r="EKZ1" s="293"/>
      <c r="ELA1" s="292"/>
      <c r="ELB1" s="293"/>
      <c r="ELC1" s="292"/>
      <c r="ELD1" s="293"/>
      <c r="ELE1" s="292"/>
      <c r="ELF1" s="293"/>
      <c r="ELG1" s="292"/>
      <c r="ELH1" s="293"/>
      <c r="ELI1" s="292"/>
      <c r="ELJ1" s="293"/>
      <c r="ELK1" s="292"/>
      <c r="ELL1" s="293"/>
      <c r="ELM1" s="292"/>
      <c r="ELN1" s="293"/>
      <c r="ELO1" s="292"/>
      <c r="ELP1" s="293"/>
      <c r="ELQ1" s="292"/>
      <c r="ELR1" s="293"/>
      <c r="ELS1" s="292"/>
      <c r="ELT1" s="293"/>
      <c r="ELU1" s="292"/>
      <c r="ELV1" s="293"/>
      <c r="ELW1" s="292"/>
      <c r="ELX1" s="293"/>
      <c r="ELY1" s="292"/>
      <c r="ELZ1" s="293"/>
      <c r="EMA1" s="292"/>
      <c r="EMB1" s="293"/>
      <c r="EMC1" s="292"/>
      <c r="EMD1" s="293"/>
      <c r="EME1" s="292"/>
      <c r="EMF1" s="293"/>
      <c r="EMG1" s="292"/>
      <c r="EMH1" s="293"/>
      <c r="EMI1" s="292"/>
      <c r="EMJ1" s="293"/>
      <c r="EMK1" s="292"/>
      <c r="EML1" s="293"/>
      <c r="EMM1" s="292"/>
      <c r="EMN1" s="293"/>
      <c r="EMO1" s="292"/>
      <c r="EMP1" s="293"/>
      <c r="EMQ1" s="292"/>
      <c r="EMR1" s="293"/>
      <c r="EMS1" s="292"/>
      <c r="EMT1" s="293"/>
      <c r="EMU1" s="292"/>
      <c r="EMV1" s="293"/>
      <c r="EMW1" s="292"/>
      <c r="EMX1" s="293"/>
      <c r="EMY1" s="292"/>
      <c r="EMZ1" s="293"/>
      <c r="ENA1" s="292"/>
      <c r="ENB1" s="293"/>
      <c r="ENC1" s="292"/>
      <c r="END1" s="293"/>
      <c r="ENE1" s="292"/>
      <c r="ENF1" s="293"/>
      <c r="ENG1" s="292"/>
      <c r="ENH1" s="293"/>
      <c r="ENI1" s="292"/>
      <c r="ENJ1" s="293"/>
      <c r="ENK1" s="292"/>
      <c r="ENL1" s="293"/>
      <c r="ENM1" s="292"/>
      <c r="ENN1" s="293"/>
      <c r="ENO1" s="292"/>
      <c r="ENP1" s="293"/>
      <c r="ENQ1" s="292"/>
      <c r="ENR1" s="293"/>
      <c r="ENS1" s="292"/>
      <c r="ENT1" s="293"/>
      <c r="ENU1" s="292"/>
      <c r="ENV1" s="293"/>
      <c r="ENW1" s="292"/>
      <c r="ENX1" s="293"/>
      <c r="ENY1" s="292"/>
      <c r="ENZ1" s="293"/>
      <c r="EOA1" s="292"/>
      <c r="EOB1" s="293"/>
      <c r="EOC1" s="292"/>
      <c r="EOD1" s="293"/>
      <c r="EOE1" s="292"/>
      <c r="EOF1" s="293"/>
      <c r="EOG1" s="292"/>
      <c r="EOH1" s="293"/>
      <c r="EOI1" s="292"/>
      <c r="EOJ1" s="293"/>
      <c r="EOK1" s="292"/>
      <c r="EOL1" s="293"/>
      <c r="EOM1" s="292"/>
      <c r="EON1" s="293"/>
      <c r="EOO1" s="292"/>
      <c r="EOP1" s="293"/>
      <c r="EOQ1" s="292"/>
      <c r="EOR1" s="293"/>
      <c r="EOS1" s="292"/>
      <c r="EOT1" s="293"/>
      <c r="EOU1" s="292"/>
      <c r="EOV1" s="293"/>
      <c r="EOW1" s="292"/>
      <c r="EOX1" s="293"/>
      <c r="EOY1" s="292"/>
      <c r="EOZ1" s="293"/>
      <c r="EPA1" s="292"/>
      <c r="EPB1" s="293"/>
      <c r="EPC1" s="292"/>
      <c r="EPD1" s="293"/>
      <c r="EPE1" s="292"/>
      <c r="EPF1" s="293"/>
      <c r="EPG1" s="292"/>
      <c r="EPH1" s="293"/>
      <c r="EPI1" s="292"/>
      <c r="EPJ1" s="293"/>
      <c r="EPK1" s="292"/>
      <c r="EPL1" s="293"/>
      <c r="EPM1" s="292"/>
      <c r="EPN1" s="293"/>
      <c r="EPO1" s="292"/>
      <c r="EPP1" s="293"/>
      <c r="EPQ1" s="292"/>
      <c r="EPR1" s="293"/>
      <c r="EPS1" s="292"/>
      <c r="EPT1" s="293"/>
      <c r="EPU1" s="292"/>
      <c r="EPV1" s="293"/>
      <c r="EPW1" s="292"/>
      <c r="EPX1" s="293"/>
      <c r="EPY1" s="292"/>
      <c r="EPZ1" s="293"/>
      <c r="EQA1" s="292"/>
      <c r="EQB1" s="293"/>
      <c r="EQC1" s="292"/>
      <c r="EQD1" s="293"/>
      <c r="EQE1" s="292"/>
      <c r="EQF1" s="293"/>
      <c r="EQG1" s="292"/>
      <c r="EQH1" s="293"/>
      <c r="EQI1" s="292"/>
      <c r="EQJ1" s="293"/>
      <c r="EQK1" s="292"/>
      <c r="EQL1" s="293"/>
      <c r="EQM1" s="292"/>
      <c r="EQN1" s="293"/>
      <c r="EQO1" s="292"/>
      <c r="EQP1" s="293"/>
      <c r="EQQ1" s="292"/>
      <c r="EQR1" s="293"/>
      <c r="EQS1" s="292"/>
      <c r="EQT1" s="293"/>
      <c r="EQU1" s="292"/>
      <c r="EQV1" s="293"/>
      <c r="EQW1" s="292"/>
      <c r="EQX1" s="293"/>
      <c r="EQY1" s="292"/>
      <c r="EQZ1" s="293"/>
      <c r="ERA1" s="292"/>
      <c r="ERB1" s="293"/>
      <c r="ERC1" s="292"/>
      <c r="ERD1" s="293"/>
      <c r="ERE1" s="292"/>
      <c r="ERF1" s="293"/>
      <c r="ERG1" s="292"/>
      <c r="ERH1" s="293"/>
      <c r="ERI1" s="292"/>
      <c r="ERJ1" s="293"/>
      <c r="ERK1" s="292"/>
      <c r="ERL1" s="293"/>
      <c r="ERM1" s="292"/>
      <c r="ERN1" s="293"/>
      <c r="ERO1" s="292"/>
      <c r="ERP1" s="293"/>
      <c r="ERQ1" s="292"/>
      <c r="ERR1" s="293"/>
      <c r="ERS1" s="292"/>
      <c r="ERT1" s="293"/>
      <c r="ERU1" s="292"/>
      <c r="ERV1" s="293"/>
      <c r="ERW1" s="292"/>
      <c r="ERX1" s="293"/>
      <c r="ERY1" s="292"/>
      <c r="ERZ1" s="293"/>
      <c r="ESA1" s="292"/>
      <c r="ESB1" s="293"/>
      <c r="ESC1" s="292"/>
      <c r="ESD1" s="293"/>
      <c r="ESE1" s="292"/>
      <c r="ESF1" s="293"/>
      <c r="ESG1" s="292"/>
      <c r="ESH1" s="293"/>
      <c r="ESI1" s="292"/>
      <c r="ESJ1" s="293"/>
      <c r="ESK1" s="292"/>
      <c r="ESL1" s="293"/>
      <c r="ESM1" s="292"/>
      <c r="ESN1" s="293"/>
      <c r="ESO1" s="292"/>
      <c r="ESP1" s="293"/>
      <c r="ESQ1" s="292"/>
      <c r="ESR1" s="293"/>
      <c r="ESS1" s="292"/>
      <c r="EST1" s="293"/>
      <c r="ESU1" s="292"/>
      <c r="ESV1" s="293"/>
      <c r="ESW1" s="292"/>
      <c r="ESX1" s="293"/>
      <c r="ESY1" s="292"/>
      <c r="ESZ1" s="293"/>
      <c r="ETA1" s="292"/>
      <c r="ETB1" s="293"/>
      <c r="ETC1" s="292"/>
      <c r="ETD1" s="293"/>
      <c r="ETE1" s="292"/>
      <c r="ETF1" s="293"/>
      <c r="ETG1" s="292"/>
      <c r="ETH1" s="293"/>
      <c r="ETI1" s="292"/>
      <c r="ETJ1" s="293"/>
      <c r="ETK1" s="292"/>
      <c r="ETL1" s="293"/>
      <c r="ETM1" s="292"/>
      <c r="ETN1" s="293"/>
      <c r="ETO1" s="292"/>
      <c r="ETP1" s="293"/>
      <c r="ETQ1" s="292"/>
      <c r="ETR1" s="293"/>
      <c r="ETS1" s="292"/>
      <c r="ETT1" s="293"/>
      <c r="ETU1" s="292"/>
      <c r="ETV1" s="293"/>
      <c r="ETW1" s="292"/>
      <c r="ETX1" s="293"/>
      <c r="ETY1" s="292"/>
      <c r="ETZ1" s="293"/>
      <c r="EUA1" s="292"/>
      <c r="EUB1" s="293"/>
      <c r="EUC1" s="292"/>
      <c r="EUD1" s="293"/>
      <c r="EUE1" s="292"/>
      <c r="EUF1" s="293"/>
      <c r="EUG1" s="292"/>
      <c r="EUH1" s="293"/>
      <c r="EUI1" s="292"/>
      <c r="EUJ1" s="293"/>
      <c r="EUK1" s="292"/>
      <c r="EUL1" s="293"/>
      <c r="EUM1" s="292"/>
      <c r="EUN1" s="293"/>
      <c r="EUO1" s="292"/>
      <c r="EUP1" s="293"/>
      <c r="EUQ1" s="292"/>
      <c r="EUR1" s="293"/>
      <c r="EUS1" s="292"/>
      <c r="EUT1" s="293"/>
      <c r="EUU1" s="292"/>
      <c r="EUV1" s="293"/>
      <c r="EUW1" s="292"/>
      <c r="EUX1" s="293"/>
      <c r="EUY1" s="292"/>
      <c r="EUZ1" s="293"/>
      <c r="EVA1" s="292"/>
      <c r="EVB1" s="293"/>
      <c r="EVC1" s="292"/>
      <c r="EVD1" s="293"/>
      <c r="EVE1" s="292"/>
      <c r="EVF1" s="293"/>
      <c r="EVG1" s="292"/>
      <c r="EVH1" s="293"/>
      <c r="EVI1" s="292"/>
      <c r="EVJ1" s="293"/>
      <c r="EVK1" s="292"/>
      <c r="EVL1" s="293"/>
      <c r="EVM1" s="292"/>
      <c r="EVN1" s="293"/>
      <c r="EVO1" s="292"/>
      <c r="EVP1" s="293"/>
      <c r="EVQ1" s="292"/>
      <c r="EVR1" s="293"/>
      <c r="EVS1" s="292"/>
      <c r="EVT1" s="293"/>
      <c r="EVU1" s="292"/>
      <c r="EVV1" s="293"/>
      <c r="EVW1" s="292"/>
      <c r="EVX1" s="293"/>
      <c r="EVY1" s="292"/>
      <c r="EVZ1" s="293"/>
      <c r="EWA1" s="292"/>
      <c r="EWB1" s="293"/>
      <c r="EWC1" s="292"/>
      <c r="EWD1" s="293"/>
      <c r="EWE1" s="292"/>
      <c r="EWF1" s="293"/>
      <c r="EWG1" s="292"/>
      <c r="EWH1" s="293"/>
      <c r="EWI1" s="292"/>
      <c r="EWJ1" s="293"/>
      <c r="EWK1" s="292"/>
      <c r="EWL1" s="293"/>
      <c r="EWM1" s="292"/>
      <c r="EWN1" s="293"/>
      <c r="EWO1" s="292"/>
      <c r="EWP1" s="293"/>
      <c r="EWQ1" s="292"/>
      <c r="EWR1" s="293"/>
      <c r="EWS1" s="292"/>
      <c r="EWT1" s="293"/>
      <c r="EWU1" s="292"/>
      <c r="EWV1" s="293"/>
      <c r="EWW1" s="292"/>
      <c r="EWX1" s="293"/>
      <c r="EWY1" s="292"/>
      <c r="EWZ1" s="293"/>
      <c r="EXA1" s="292"/>
      <c r="EXB1" s="293"/>
      <c r="EXC1" s="292"/>
      <c r="EXD1" s="293"/>
      <c r="EXE1" s="292"/>
      <c r="EXF1" s="293"/>
      <c r="EXG1" s="292"/>
      <c r="EXH1" s="293"/>
      <c r="EXI1" s="292"/>
      <c r="EXJ1" s="293"/>
      <c r="EXK1" s="292"/>
      <c r="EXL1" s="293"/>
      <c r="EXM1" s="292"/>
      <c r="EXN1" s="293"/>
      <c r="EXO1" s="292"/>
      <c r="EXP1" s="293"/>
      <c r="EXQ1" s="292"/>
      <c r="EXR1" s="293"/>
      <c r="EXS1" s="292"/>
      <c r="EXT1" s="293"/>
      <c r="EXU1" s="292"/>
      <c r="EXV1" s="293"/>
      <c r="EXW1" s="292"/>
      <c r="EXX1" s="293"/>
      <c r="EXY1" s="292"/>
      <c r="EXZ1" s="293"/>
      <c r="EYA1" s="292"/>
      <c r="EYB1" s="293"/>
      <c r="EYC1" s="292"/>
      <c r="EYD1" s="293"/>
      <c r="EYE1" s="292"/>
      <c r="EYF1" s="293"/>
      <c r="EYG1" s="292"/>
      <c r="EYH1" s="293"/>
      <c r="EYI1" s="292"/>
      <c r="EYJ1" s="293"/>
      <c r="EYK1" s="292"/>
      <c r="EYL1" s="293"/>
      <c r="EYM1" s="292"/>
      <c r="EYN1" s="293"/>
      <c r="EYO1" s="292"/>
      <c r="EYP1" s="293"/>
      <c r="EYQ1" s="292"/>
      <c r="EYR1" s="293"/>
      <c r="EYS1" s="292"/>
      <c r="EYT1" s="293"/>
      <c r="EYU1" s="292"/>
      <c r="EYV1" s="293"/>
      <c r="EYW1" s="292"/>
      <c r="EYX1" s="293"/>
      <c r="EYY1" s="292"/>
      <c r="EYZ1" s="293"/>
      <c r="EZA1" s="292"/>
      <c r="EZB1" s="293"/>
      <c r="EZC1" s="292"/>
      <c r="EZD1" s="293"/>
      <c r="EZE1" s="292"/>
      <c r="EZF1" s="293"/>
      <c r="EZG1" s="292"/>
      <c r="EZH1" s="293"/>
      <c r="EZI1" s="292"/>
      <c r="EZJ1" s="293"/>
      <c r="EZK1" s="292"/>
      <c r="EZL1" s="293"/>
      <c r="EZM1" s="292"/>
      <c r="EZN1" s="293"/>
      <c r="EZO1" s="292"/>
      <c r="EZP1" s="293"/>
      <c r="EZQ1" s="292"/>
      <c r="EZR1" s="293"/>
      <c r="EZS1" s="292"/>
      <c r="EZT1" s="293"/>
      <c r="EZU1" s="292"/>
      <c r="EZV1" s="293"/>
      <c r="EZW1" s="292"/>
      <c r="EZX1" s="293"/>
      <c r="EZY1" s="292"/>
      <c r="EZZ1" s="293"/>
      <c r="FAA1" s="292"/>
      <c r="FAB1" s="293"/>
      <c r="FAC1" s="292"/>
      <c r="FAD1" s="293"/>
      <c r="FAE1" s="292"/>
      <c r="FAF1" s="293"/>
      <c r="FAG1" s="292"/>
      <c r="FAH1" s="293"/>
      <c r="FAI1" s="292"/>
      <c r="FAJ1" s="293"/>
      <c r="FAK1" s="292"/>
      <c r="FAL1" s="293"/>
      <c r="FAM1" s="292"/>
      <c r="FAN1" s="293"/>
      <c r="FAO1" s="292"/>
      <c r="FAP1" s="293"/>
      <c r="FAQ1" s="292"/>
      <c r="FAR1" s="293"/>
      <c r="FAS1" s="292"/>
      <c r="FAT1" s="293"/>
      <c r="FAU1" s="292"/>
      <c r="FAV1" s="293"/>
      <c r="FAW1" s="292"/>
      <c r="FAX1" s="293"/>
      <c r="FAY1" s="292"/>
      <c r="FAZ1" s="293"/>
      <c r="FBA1" s="292"/>
      <c r="FBB1" s="293"/>
      <c r="FBC1" s="292"/>
      <c r="FBD1" s="293"/>
      <c r="FBE1" s="292"/>
      <c r="FBF1" s="293"/>
      <c r="FBG1" s="292"/>
      <c r="FBH1" s="293"/>
      <c r="FBI1" s="292"/>
      <c r="FBJ1" s="293"/>
      <c r="FBK1" s="292"/>
      <c r="FBL1" s="293"/>
      <c r="FBM1" s="292"/>
      <c r="FBN1" s="293"/>
      <c r="FBO1" s="292"/>
      <c r="FBP1" s="293"/>
      <c r="FBQ1" s="292"/>
      <c r="FBR1" s="293"/>
      <c r="FBS1" s="292"/>
      <c r="FBT1" s="293"/>
      <c r="FBU1" s="292"/>
      <c r="FBV1" s="293"/>
      <c r="FBW1" s="292"/>
      <c r="FBX1" s="293"/>
      <c r="FBY1" s="292"/>
      <c r="FBZ1" s="293"/>
      <c r="FCA1" s="292"/>
      <c r="FCB1" s="293"/>
      <c r="FCC1" s="292"/>
      <c r="FCD1" s="293"/>
      <c r="FCE1" s="292"/>
      <c r="FCF1" s="293"/>
      <c r="FCG1" s="292"/>
      <c r="FCH1" s="293"/>
      <c r="FCI1" s="292"/>
      <c r="FCJ1" s="293"/>
      <c r="FCK1" s="292"/>
      <c r="FCL1" s="293"/>
      <c r="FCM1" s="292"/>
      <c r="FCN1" s="293"/>
      <c r="FCO1" s="292"/>
      <c r="FCP1" s="293"/>
      <c r="FCQ1" s="292"/>
      <c r="FCR1" s="293"/>
      <c r="FCS1" s="292"/>
      <c r="FCT1" s="293"/>
      <c r="FCU1" s="292"/>
      <c r="FCV1" s="293"/>
      <c r="FCW1" s="292"/>
      <c r="FCX1" s="293"/>
      <c r="FCY1" s="292"/>
      <c r="FCZ1" s="293"/>
      <c r="FDA1" s="292"/>
      <c r="FDB1" s="293"/>
      <c r="FDC1" s="292"/>
      <c r="FDD1" s="293"/>
      <c r="FDE1" s="292"/>
      <c r="FDF1" s="293"/>
      <c r="FDG1" s="292"/>
      <c r="FDH1" s="293"/>
      <c r="FDI1" s="292"/>
      <c r="FDJ1" s="293"/>
      <c r="FDK1" s="292"/>
      <c r="FDL1" s="293"/>
      <c r="FDM1" s="292"/>
      <c r="FDN1" s="293"/>
      <c r="FDO1" s="292"/>
      <c r="FDP1" s="293"/>
      <c r="FDQ1" s="292"/>
      <c r="FDR1" s="293"/>
      <c r="FDS1" s="292"/>
      <c r="FDT1" s="293"/>
      <c r="FDU1" s="292"/>
      <c r="FDV1" s="293"/>
      <c r="FDW1" s="292"/>
      <c r="FDX1" s="293"/>
      <c r="FDY1" s="292"/>
      <c r="FDZ1" s="293"/>
      <c r="FEA1" s="292"/>
      <c r="FEB1" s="293"/>
      <c r="FEC1" s="292"/>
      <c r="FED1" s="293"/>
      <c r="FEE1" s="292"/>
      <c r="FEF1" s="293"/>
      <c r="FEG1" s="292"/>
      <c r="FEH1" s="293"/>
      <c r="FEI1" s="292"/>
      <c r="FEJ1" s="293"/>
      <c r="FEK1" s="292"/>
      <c r="FEL1" s="293"/>
      <c r="FEM1" s="292"/>
      <c r="FEN1" s="293"/>
      <c r="FEO1" s="292"/>
      <c r="FEP1" s="293"/>
      <c r="FEQ1" s="292"/>
      <c r="FER1" s="293"/>
      <c r="FES1" s="292"/>
      <c r="FET1" s="293"/>
      <c r="FEU1" s="292"/>
      <c r="FEV1" s="293"/>
      <c r="FEW1" s="292"/>
      <c r="FEX1" s="293"/>
      <c r="FEY1" s="292"/>
      <c r="FEZ1" s="293"/>
      <c r="FFA1" s="292"/>
      <c r="FFB1" s="293"/>
      <c r="FFC1" s="292"/>
      <c r="FFD1" s="293"/>
      <c r="FFE1" s="292"/>
      <c r="FFF1" s="293"/>
      <c r="FFG1" s="292"/>
      <c r="FFH1" s="293"/>
      <c r="FFI1" s="292"/>
      <c r="FFJ1" s="293"/>
      <c r="FFK1" s="292"/>
      <c r="FFL1" s="293"/>
      <c r="FFM1" s="292"/>
      <c r="FFN1" s="293"/>
      <c r="FFO1" s="292"/>
      <c r="FFP1" s="293"/>
      <c r="FFQ1" s="292"/>
      <c r="FFR1" s="293"/>
      <c r="FFS1" s="292"/>
      <c r="FFT1" s="293"/>
      <c r="FFU1" s="292"/>
      <c r="FFV1" s="293"/>
      <c r="FFW1" s="292"/>
      <c r="FFX1" s="293"/>
      <c r="FFY1" s="292"/>
      <c r="FFZ1" s="293"/>
      <c r="FGA1" s="292"/>
      <c r="FGB1" s="293"/>
      <c r="FGC1" s="292"/>
      <c r="FGD1" s="293"/>
      <c r="FGE1" s="292"/>
      <c r="FGF1" s="293"/>
      <c r="FGG1" s="292"/>
      <c r="FGH1" s="293"/>
      <c r="FGI1" s="292"/>
      <c r="FGJ1" s="293"/>
      <c r="FGK1" s="292"/>
      <c r="FGL1" s="293"/>
      <c r="FGM1" s="292"/>
      <c r="FGN1" s="293"/>
      <c r="FGO1" s="292"/>
      <c r="FGP1" s="293"/>
      <c r="FGQ1" s="292"/>
      <c r="FGR1" s="293"/>
      <c r="FGS1" s="292"/>
      <c r="FGT1" s="293"/>
      <c r="FGU1" s="292"/>
      <c r="FGV1" s="293"/>
      <c r="FGW1" s="292"/>
      <c r="FGX1" s="293"/>
      <c r="FGY1" s="292"/>
      <c r="FGZ1" s="293"/>
      <c r="FHA1" s="292"/>
      <c r="FHB1" s="293"/>
      <c r="FHC1" s="292"/>
      <c r="FHD1" s="293"/>
      <c r="FHE1" s="292"/>
      <c r="FHF1" s="293"/>
      <c r="FHG1" s="292"/>
      <c r="FHH1" s="293"/>
      <c r="FHI1" s="292"/>
      <c r="FHJ1" s="293"/>
      <c r="FHK1" s="292"/>
      <c r="FHL1" s="293"/>
      <c r="FHM1" s="292"/>
      <c r="FHN1" s="293"/>
      <c r="FHO1" s="292"/>
      <c r="FHP1" s="293"/>
      <c r="FHQ1" s="292"/>
      <c r="FHR1" s="293"/>
      <c r="FHS1" s="292"/>
      <c r="FHT1" s="293"/>
      <c r="FHU1" s="292"/>
      <c r="FHV1" s="293"/>
      <c r="FHW1" s="292"/>
      <c r="FHX1" s="293"/>
      <c r="FHY1" s="292"/>
      <c r="FHZ1" s="293"/>
      <c r="FIA1" s="292"/>
      <c r="FIB1" s="293"/>
      <c r="FIC1" s="292"/>
      <c r="FID1" s="293"/>
      <c r="FIE1" s="292"/>
      <c r="FIF1" s="293"/>
      <c r="FIG1" s="292"/>
      <c r="FIH1" s="293"/>
      <c r="FII1" s="292"/>
      <c r="FIJ1" s="293"/>
      <c r="FIK1" s="292"/>
      <c r="FIL1" s="293"/>
      <c r="FIM1" s="292"/>
      <c r="FIN1" s="293"/>
      <c r="FIO1" s="292"/>
      <c r="FIP1" s="293"/>
      <c r="FIQ1" s="292"/>
      <c r="FIR1" s="293"/>
      <c r="FIS1" s="292"/>
      <c r="FIT1" s="293"/>
      <c r="FIU1" s="292"/>
      <c r="FIV1" s="293"/>
      <c r="FIW1" s="292"/>
      <c r="FIX1" s="293"/>
      <c r="FIY1" s="292"/>
      <c r="FIZ1" s="293"/>
      <c r="FJA1" s="292"/>
      <c r="FJB1" s="293"/>
      <c r="FJC1" s="292"/>
      <c r="FJD1" s="293"/>
      <c r="FJE1" s="292"/>
      <c r="FJF1" s="293"/>
      <c r="FJG1" s="292"/>
      <c r="FJH1" s="293"/>
      <c r="FJI1" s="292"/>
      <c r="FJJ1" s="293"/>
      <c r="FJK1" s="292"/>
      <c r="FJL1" s="293"/>
      <c r="FJM1" s="292"/>
      <c r="FJN1" s="293"/>
      <c r="FJO1" s="292"/>
      <c r="FJP1" s="293"/>
      <c r="FJQ1" s="292"/>
      <c r="FJR1" s="293"/>
      <c r="FJS1" s="292"/>
      <c r="FJT1" s="293"/>
      <c r="FJU1" s="292"/>
      <c r="FJV1" s="293"/>
      <c r="FJW1" s="292"/>
      <c r="FJX1" s="293"/>
      <c r="FJY1" s="292"/>
      <c r="FJZ1" s="293"/>
      <c r="FKA1" s="292"/>
      <c r="FKB1" s="293"/>
      <c r="FKC1" s="292"/>
      <c r="FKD1" s="293"/>
      <c r="FKE1" s="292"/>
      <c r="FKF1" s="293"/>
      <c r="FKG1" s="292"/>
      <c r="FKH1" s="293"/>
      <c r="FKI1" s="292"/>
      <c r="FKJ1" s="293"/>
      <c r="FKK1" s="292"/>
      <c r="FKL1" s="293"/>
      <c r="FKM1" s="292"/>
      <c r="FKN1" s="293"/>
      <c r="FKO1" s="292"/>
      <c r="FKP1" s="293"/>
      <c r="FKQ1" s="292"/>
      <c r="FKR1" s="293"/>
      <c r="FKS1" s="292"/>
      <c r="FKT1" s="293"/>
      <c r="FKU1" s="292"/>
      <c r="FKV1" s="293"/>
      <c r="FKW1" s="292"/>
      <c r="FKX1" s="293"/>
      <c r="FKY1" s="292"/>
      <c r="FKZ1" s="293"/>
      <c r="FLA1" s="292"/>
      <c r="FLB1" s="293"/>
      <c r="FLC1" s="292"/>
      <c r="FLD1" s="293"/>
      <c r="FLE1" s="292"/>
      <c r="FLF1" s="293"/>
      <c r="FLG1" s="292"/>
      <c r="FLH1" s="293"/>
      <c r="FLI1" s="292"/>
      <c r="FLJ1" s="293"/>
      <c r="FLK1" s="292"/>
      <c r="FLL1" s="293"/>
      <c r="FLM1" s="292"/>
      <c r="FLN1" s="293"/>
      <c r="FLO1" s="292"/>
      <c r="FLP1" s="293"/>
      <c r="FLQ1" s="292"/>
      <c r="FLR1" s="293"/>
      <c r="FLS1" s="292"/>
      <c r="FLT1" s="293"/>
      <c r="FLU1" s="292"/>
      <c r="FLV1" s="293"/>
      <c r="FLW1" s="292"/>
      <c r="FLX1" s="293"/>
      <c r="FLY1" s="292"/>
      <c r="FLZ1" s="293"/>
      <c r="FMA1" s="292"/>
      <c r="FMB1" s="293"/>
      <c r="FMC1" s="292"/>
      <c r="FMD1" s="293"/>
      <c r="FME1" s="292"/>
      <c r="FMF1" s="293"/>
      <c r="FMG1" s="292"/>
      <c r="FMH1" s="293"/>
      <c r="FMI1" s="292"/>
      <c r="FMJ1" s="293"/>
      <c r="FMK1" s="292"/>
      <c r="FML1" s="293"/>
      <c r="FMM1" s="292"/>
      <c r="FMN1" s="293"/>
      <c r="FMO1" s="292"/>
      <c r="FMP1" s="293"/>
      <c r="FMQ1" s="292"/>
      <c r="FMR1" s="293"/>
      <c r="FMS1" s="292"/>
      <c r="FMT1" s="293"/>
      <c r="FMU1" s="292"/>
      <c r="FMV1" s="293"/>
      <c r="FMW1" s="292"/>
      <c r="FMX1" s="293"/>
      <c r="FMY1" s="292"/>
      <c r="FMZ1" s="293"/>
      <c r="FNA1" s="292"/>
      <c r="FNB1" s="293"/>
      <c r="FNC1" s="292"/>
      <c r="FND1" s="293"/>
      <c r="FNE1" s="292"/>
      <c r="FNF1" s="293"/>
      <c r="FNG1" s="292"/>
      <c r="FNH1" s="293"/>
      <c r="FNI1" s="292"/>
      <c r="FNJ1" s="293"/>
      <c r="FNK1" s="292"/>
      <c r="FNL1" s="293"/>
      <c r="FNM1" s="292"/>
      <c r="FNN1" s="293"/>
      <c r="FNO1" s="292"/>
      <c r="FNP1" s="293"/>
      <c r="FNQ1" s="292"/>
      <c r="FNR1" s="293"/>
      <c r="FNS1" s="292"/>
      <c r="FNT1" s="293"/>
      <c r="FNU1" s="292"/>
      <c r="FNV1" s="293"/>
      <c r="FNW1" s="292"/>
      <c r="FNX1" s="293"/>
      <c r="FNY1" s="292"/>
      <c r="FNZ1" s="293"/>
      <c r="FOA1" s="292"/>
      <c r="FOB1" s="293"/>
      <c r="FOC1" s="292"/>
      <c r="FOD1" s="293"/>
      <c r="FOE1" s="292"/>
      <c r="FOF1" s="293"/>
      <c r="FOG1" s="292"/>
      <c r="FOH1" s="293"/>
      <c r="FOI1" s="292"/>
      <c r="FOJ1" s="293"/>
      <c r="FOK1" s="292"/>
      <c r="FOL1" s="293"/>
      <c r="FOM1" s="292"/>
      <c r="FON1" s="293"/>
      <c r="FOO1" s="292"/>
      <c r="FOP1" s="293"/>
      <c r="FOQ1" s="292"/>
      <c r="FOR1" s="293"/>
      <c r="FOS1" s="292"/>
      <c r="FOT1" s="293"/>
      <c r="FOU1" s="292"/>
      <c r="FOV1" s="293"/>
      <c r="FOW1" s="292"/>
      <c r="FOX1" s="293"/>
      <c r="FOY1" s="292"/>
      <c r="FOZ1" s="293"/>
      <c r="FPA1" s="292"/>
      <c r="FPB1" s="293"/>
      <c r="FPC1" s="292"/>
      <c r="FPD1" s="293"/>
      <c r="FPE1" s="292"/>
      <c r="FPF1" s="293"/>
      <c r="FPG1" s="292"/>
      <c r="FPH1" s="293"/>
      <c r="FPI1" s="292"/>
      <c r="FPJ1" s="293"/>
      <c r="FPK1" s="292"/>
      <c r="FPL1" s="293"/>
      <c r="FPM1" s="292"/>
      <c r="FPN1" s="293"/>
      <c r="FPO1" s="292"/>
      <c r="FPP1" s="293"/>
      <c r="FPQ1" s="292"/>
      <c r="FPR1" s="293"/>
      <c r="FPS1" s="292"/>
      <c r="FPT1" s="293"/>
      <c r="FPU1" s="292"/>
      <c r="FPV1" s="293"/>
      <c r="FPW1" s="292"/>
      <c r="FPX1" s="293"/>
      <c r="FPY1" s="292"/>
      <c r="FPZ1" s="293"/>
      <c r="FQA1" s="292"/>
      <c r="FQB1" s="293"/>
      <c r="FQC1" s="292"/>
      <c r="FQD1" s="293"/>
      <c r="FQE1" s="292"/>
      <c r="FQF1" s="293"/>
      <c r="FQG1" s="292"/>
      <c r="FQH1" s="293"/>
      <c r="FQI1" s="292"/>
      <c r="FQJ1" s="293"/>
      <c r="FQK1" s="292"/>
      <c r="FQL1" s="293"/>
      <c r="FQM1" s="292"/>
      <c r="FQN1" s="293"/>
      <c r="FQO1" s="292"/>
      <c r="FQP1" s="293"/>
      <c r="FQQ1" s="292"/>
      <c r="FQR1" s="293"/>
      <c r="FQS1" s="292"/>
      <c r="FQT1" s="293"/>
      <c r="FQU1" s="292"/>
      <c r="FQV1" s="293"/>
      <c r="FQW1" s="292"/>
      <c r="FQX1" s="293"/>
      <c r="FQY1" s="292"/>
      <c r="FQZ1" s="293"/>
      <c r="FRA1" s="292"/>
      <c r="FRB1" s="293"/>
      <c r="FRC1" s="292"/>
      <c r="FRD1" s="293"/>
      <c r="FRE1" s="292"/>
      <c r="FRF1" s="293"/>
      <c r="FRG1" s="292"/>
      <c r="FRH1" s="293"/>
      <c r="FRI1" s="292"/>
      <c r="FRJ1" s="293"/>
      <c r="FRK1" s="292"/>
      <c r="FRL1" s="293"/>
      <c r="FRM1" s="292"/>
      <c r="FRN1" s="293"/>
      <c r="FRO1" s="292"/>
      <c r="FRP1" s="293"/>
      <c r="FRQ1" s="292"/>
      <c r="FRR1" s="293"/>
      <c r="FRS1" s="292"/>
      <c r="FRT1" s="293"/>
      <c r="FRU1" s="292"/>
      <c r="FRV1" s="293"/>
      <c r="FRW1" s="292"/>
      <c r="FRX1" s="293"/>
      <c r="FRY1" s="292"/>
      <c r="FRZ1" s="293"/>
      <c r="FSA1" s="292"/>
      <c r="FSB1" s="293"/>
      <c r="FSC1" s="292"/>
      <c r="FSD1" s="293"/>
      <c r="FSE1" s="292"/>
      <c r="FSF1" s="293"/>
      <c r="FSG1" s="292"/>
      <c r="FSH1" s="293"/>
      <c r="FSI1" s="292"/>
      <c r="FSJ1" s="293"/>
      <c r="FSK1" s="292"/>
      <c r="FSL1" s="293"/>
      <c r="FSM1" s="292"/>
      <c r="FSN1" s="293"/>
      <c r="FSO1" s="292"/>
      <c r="FSP1" s="293"/>
      <c r="FSQ1" s="292"/>
      <c r="FSR1" s="293"/>
      <c r="FSS1" s="292"/>
      <c r="FST1" s="293"/>
      <c r="FSU1" s="292"/>
      <c r="FSV1" s="293"/>
      <c r="FSW1" s="292"/>
      <c r="FSX1" s="293"/>
      <c r="FSY1" s="292"/>
      <c r="FSZ1" s="293"/>
      <c r="FTA1" s="292"/>
      <c r="FTB1" s="293"/>
      <c r="FTC1" s="292"/>
      <c r="FTD1" s="293"/>
      <c r="FTE1" s="292"/>
      <c r="FTF1" s="293"/>
      <c r="FTG1" s="292"/>
      <c r="FTH1" s="293"/>
      <c r="FTI1" s="292"/>
      <c r="FTJ1" s="293"/>
      <c r="FTK1" s="292"/>
      <c r="FTL1" s="293"/>
      <c r="FTM1" s="292"/>
      <c r="FTN1" s="293"/>
      <c r="FTO1" s="292"/>
      <c r="FTP1" s="293"/>
      <c r="FTQ1" s="292"/>
      <c r="FTR1" s="293"/>
      <c r="FTS1" s="292"/>
      <c r="FTT1" s="293"/>
      <c r="FTU1" s="292"/>
      <c r="FTV1" s="293"/>
      <c r="FTW1" s="292"/>
      <c r="FTX1" s="293"/>
      <c r="FTY1" s="292"/>
      <c r="FTZ1" s="293"/>
      <c r="FUA1" s="292"/>
      <c r="FUB1" s="293"/>
      <c r="FUC1" s="292"/>
      <c r="FUD1" s="293"/>
      <c r="FUE1" s="292"/>
      <c r="FUF1" s="293"/>
      <c r="FUG1" s="292"/>
      <c r="FUH1" s="293"/>
      <c r="FUI1" s="292"/>
      <c r="FUJ1" s="293"/>
      <c r="FUK1" s="292"/>
      <c r="FUL1" s="293"/>
      <c r="FUM1" s="292"/>
      <c r="FUN1" s="293"/>
      <c r="FUO1" s="292"/>
      <c r="FUP1" s="293"/>
      <c r="FUQ1" s="292"/>
      <c r="FUR1" s="293"/>
      <c r="FUS1" s="292"/>
      <c r="FUT1" s="293"/>
      <c r="FUU1" s="292"/>
      <c r="FUV1" s="293"/>
      <c r="FUW1" s="292"/>
      <c r="FUX1" s="293"/>
      <c r="FUY1" s="292"/>
      <c r="FUZ1" s="293"/>
      <c r="FVA1" s="292"/>
      <c r="FVB1" s="293"/>
      <c r="FVC1" s="292"/>
      <c r="FVD1" s="293"/>
      <c r="FVE1" s="292"/>
      <c r="FVF1" s="293"/>
      <c r="FVG1" s="292"/>
      <c r="FVH1" s="293"/>
      <c r="FVI1" s="292"/>
      <c r="FVJ1" s="293"/>
      <c r="FVK1" s="292"/>
      <c r="FVL1" s="293"/>
      <c r="FVM1" s="292"/>
      <c r="FVN1" s="293"/>
      <c r="FVO1" s="292"/>
      <c r="FVP1" s="293"/>
      <c r="FVQ1" s="292"/>
      <c r="FVR1" s="293"/>
      <c r="FVS1" s="292"/>
      <c r="FVT1" s="293"/>
      <c r="FVU1" s="292"/>
      <c r="FVV1" s="293"/>
      <c r="FVW1" s="292"/>
      <c r="FVX1" s="293"/>
      <c r="FVY1" s="292"/>
      <c r="FVZ1" s="293"/>
      <c r="FWA1" s="292"/>
      <c r="FWB1" s="293"/>
      <c r="FWC1" s="292"/>
      <c r="FWD1" s="293"/>
      <c r="FWE1" s="292"/>
      <c r="FWF1" s="293"/>
      <c r="FWG1" s="292"/>
      <c r="FWH1" s="293"/>
      <c r="FWI1" s="292"/>
      <c r="FWJ1" s="293"/>
      <c r="FWK1" s="292"/>
      <c r="FWL1" s="293"/>
      <c r="FWM1" s="292"/>
      <c r="FWN1" s="293"/>
      <c r="FWO1" s="292"/>
      <c r="FWP1" s="293"/>
      <c r="FWQ1" s="292"/>
      <c r="FWR1" s="293"/>
      <c r="FWS1" s="292"/>
      <c r="FWT1" s="293"/>
      <c r="FWU1" s="292"/>
      <c r="FWV1" s="293"/>
      <c r="FWW1" s="292"/>
      <c r="FWX1" s="293"/>
      <c r="FWY1" s="292"/>
      <c r="FWZ1" s="293"/>
      <c r="FXA1" s="292"/>
      <c r="FXB1" s="293"/>
      <c r="FXC1" s="292"/>
      <c r="FXD1" s="293"/>
      <c r="FXE1" s="292"/>
      <c r="FXF1" s="293"/>
      <c r="FXG1" s="292"/>
      <c r="FXH1" s="293"/>
      <c r="FXI1" s="292"/>
      <c r="FXJ1" s="293"/>
      <c r="FXK1" s="292"/>
      <c r="FXL1" s="293"/>
      <c r="FXM1" s="292"/>
      <c r="FXN1" s="293"/>
      <c r="FXO1" s="292"/>
      <c r="FXP1" s="293"/>
      <c r="FXQ1" s="292"/>
      <c r="FXR1" s="293"/>
      <c r="FXS1" s="292"/>
      <c r="FXT1" s="293"/>
      <c r="FXU1" s="292"/>
      <c r="FXV1" s="293"/>
      <c r="FXW1" s="292"/>
      <c r="FXX1" s="293"/>
      <c r="FXY1" s="292"/>
      <c r="FXZ1" s="293"/>
      <c r="FYA1" s="292"/>
      <c r="FYB1" s="293"/>
      <c r="FYC1" s="292"/>
      <c r="FYD1" s="293"/>
      <c r="FYE1" s="292"/>
      <c r="FYF1" s="293"/>
      <c r="FYG1" s="292"/>
      <c r="FYH1" s="293"/>
      <c r="FYI1" s="292"/>
      <c r="FYJ1" s="293"/>
      <c r="FYK1" s="292"/>
      <c r="FYL1" s="293"/>
      <c r="FYM1" s="292"/>
      <c r="FYN1" s="293"/>
      <c r="FYO1" s="292"/>
      <c r="FYP1" s="293"/>
      <c r="FYQ1" s="292"/>
      <c r="FYR1" s="293"/>
      <c r="FYS1" s="292"/>
      <c r="FYT1" s="293"/>
      <c r="FYU1" s="292"/>
      <c r="FYV1" s="293"/>
      <c r="FYW1" s="292"/>
      <c r="FYX1" s="293"/>
      <c r="FYY1" s="292"/>
      <c r="FYZ1" s="293"/>
      <c r="FZA1" s="292"/>
      <c r="FZB1" s="293"/>
      <c r="FZC1" s="292"/>
      <c r="FZD1" s="293"/>
      <c r="FZE1" s="292"/>
      <c r="FZF1" s="293"/>
      <c r="FZG1" s="292"/>
      <c r="FZH1" s="293"/>
      <c r="FZI1" s="292"/>
      <c r="FZJ1" s="293"/>
      <c r="FZK1" s="292"/>
      <c r="FZL1" s="293"/>
      <c r="FZM1" s="292"/>
      <c r="FZN1" s="293"/>
      <c r="FZO1" s="292"/>
      <c r="FZP1" s="293"/>
      <c r="FZQ1" s="292"/>
      <c r="FZR1" s="293"/>
      <c r="FZS1" s="292"/>
      <c r="FZT1" s="293"/>
      <c r="FZU1" s="292"/>
      <c r="FZV1" s="293"/>
      <c r="FZW1" s="292"/>
      <c r="FZX1" s="293"/>
      <c r="FZY1" s="292"/>
      <c r="FZZ1" s="293"/>
      <c r="GAA1" s="292"/>
      <c r="GAB1" s="293"/>
      <c r="GAC1" s="292"/>
      <c r="GAD1" s="293"/>
      <c r="GAE1" s="292"/>
      <c r="GAF1" s="293"/>
      <c r="GAG1" s="292"/>
      <c r="GAH1" s="293"/>
      <c r="GAI1" s="292"/>
      <c r="GAJ1" s="293"/>
      <c r="GAK1" s="292"/>
      <c r="GAL1" s="293"/>
      <c r="GAM1" s="292"/>
      <c r="GAN1" s="293"/>
      <c r="GAO1" s="292"/>
      <c r="GAP1" s="293"/>
      <c r="GAQ1" s="292"/>
      <c r="GAR1" s="293"/>
      <c r="GAS1" s="292"/>
      <c r="GAT1" s="293"/>
      <c r="GAU1" s="292"/>
      <c r="GAV1" s="293"/>
      <c r="GAW1" s="292"/>
      <c r="GAX1" s="293"/>
      <c r="GAY1" s="292"/>
      <c r="GAZ1" s="293"/>
      <c r="GBA1" s="292"/>
      <c r="GBB1" s="293"/>
      <c r="GBC1" s="292"/>
      <c r="GBD1" s="293"/>
      <c r="GBE1" s="292"/>
      <c r="GBF1" s="293"/>
      <c r="GBG1" s="292"/>
      <c r="GBH1" s="293"/>
      <c r="GBI1" s="292"/>
      <c r="GBJ1" s="293"/>
      <c r="GBK1" s="292"/>
      <c r="GBL1" s="293"/>
      <c r="GBM1" s="292"/>
      <c r="GBN1" s="293"/>
      <c r="GBO1" s="292"/>
      <c r="GBP1" s="293"/>
      <c r="GBQ1" s="292"/>
      <c r="GBR1" s="293"/>
      <c r="GBS1" s="292"/>
      <c r="GBT1" s="293"/>
      <c r="GBU1" s="292"/>
      <c r="GBV1" s="293"/>
      <c r="GBW1" s="292"/>
      <c r="GBX1" s="293"/>
      <c r="GBY1" s="292"/>
      <c r="GBZ1" s="293"/>
      <c r="GCA1" s="292"/>
      <c r="GCB1" s="293"/>
      <c r="GCC1" s="292"/>
      <c r="GCD1" s="293"/>
      <c r="GCE1" s="292"/>
      <c r="GCF1" s="293"/>
      <c r="GCG1" s="292"/>
      <c r="GCH1" s="293"/>
      <c r="GCI1" s="292"/>
      <c r="GCJ1" s="293"/>
      <c r="GCK1" s="292"/>
      <c r="GCL1" s="293"/>
      <c r="GCM1" s="292"/>
      <c r="GCN1" s="293"/>
      <c r="GCO1" s="292"/>
      <c r="GCP1" s="293"/>
      <c r="GCQ1" s="292"/>
      <c r="GCR1" s="293"/>
      <c r="GCS1" s="292"/>
      <c r="GCT1" s="293"/>
      <c r="GCU1" s="292"/>
      <c r="GCV1" s="293"/>
      <c r="GCW1" s="292"/>
      <c r="GCX1" s="293"/>
      <c r="GCY1" s="292"/>
      <c r="GCZ1" s="293"/>
      <c r="GDA1" s="292"/>
      <c r="GDB1" s="293"/>
      <c r="GDC1" s="292"/>
      <c r="GDD1" s="293"/>
      <c r="GDE1" s="292"/>
      <c r="GDF1" s="293"/>
      <c r="GDG1" s="292"/>
      <c r="GDH1" s="293"/>
      <c r="GDI1" s="292"/>
      <c r="GDJ1" s="293"/>
      <c r="GDK1" s="292"/>
      <c r="GDL1" s="293"/>
      <c r="GDM1" s="292"/>
      <c r="GDN1" s="293"/>
      <c r="GDO1" s="292"/>
      <c r="GDP1" s="293"/>
      <c r="GDQ1" s="292"/>
      <c r="GDR1" s="293"/>
      <c r="GDS1" s="292"/>
      <c r="GDT1" s="293"/>
      <c r="GDU1" s="292"/>
      <c r="GDV1" s="293"/>
      <c r="GDW1" s="292"/>
      <c r="GDX1" s="293"/>
      <c r="GDY1" s="292"/>
      <c r="GDZ1" s="293"/>
      <c r="GEA1" s="292"/>
      <c r="GEB1" s="293"/>
      <c r="GEC1" s="292"/>
      <c r="GED1" s="293"/>
      <c r="GEE1" s="292"/>
      <c r="GEF1" s="293"/>
      <c r="GEG1" s="292"/>
      <c r="GEH1" s="293"/>
      <c r="GEI1" s="292"/>
      <c r="GEJ1" s="293"/>
      <c r="GEK1" s="292"/>
      <c r="GEL1" s="293"/>
      <c r="GEM1" s="292"/>
      <c r="GEN1" s="293"/>
      <c r="GEO1" s="292"/>
      <c r="GEP1" s="293"/>
      <c r="GEQ1" s="292"/>
      <c r="GER1" s="293"/>
      <c r="GES1" s="292"/>
      <c r="GET1" s="293"/>
      <c r="GEU1" s="292"/>
      <c r="GEV1" s="293"/>
      <c r="GEW1" s="292"/>
      <c r="GEX1" s="293"/>
      <c r="GEY1" s="292"/>
      <c r="GEZ1" s="293"/>
      <c r="GFA1" s="292"/>
      <c r="GFB1" s="293"/>
      <c r="GFC1" s="292"/>
      <c r="GFD1" s="293"/>
      <c r="GFE1" s="292"/>
      <c r="GFF1" s="293"/>
      <c r="GFG1" s="292"/>
      <c r="GFH1" s="293"/>
      <c r="GFI1" s="292"/>
      <c r="GFJ1" s="293"/>
      <c r="GFK1" s="292"/>
      <c r="GFL1" s="293"/>
      <c r="GFM1" s="292"/>
      <c r="GFN1" s="293"/>
      <c r="GFO1" s="292"/>
      <c r="GFP1" s="293"/>
      <c r="GFQ1" s="292"/>
      <c r="GFR1" s="293"/>
      <c r="GFS1" s="292"/>
      <c r="GFT1" s="293"/>
      <c r="GFU1" s="292"/>
      <c r="GFV1" s="293"/>
      <c r="GFW1" s="292"/>
      <c r="GFX1" s="293"/>
      <c r="GFY1" s="292"/>
      <c r="GFZ1" s="293"/>
      <c r="GGA1" s="292"/>
      <c r="GGB1" s="293"/>
      <c r="GGC1" s="292"/>
      <c r="GGD1" s="293"/>
      <c r="GGE1" s="292"/>
      <c r="GGF1" s="293"/>
      <c r="GGG1" s="292"/>
      <c r="GGH1" s="293"/>
      <c r="GGI1" s="292"/>
      <c r="GGJ1" s="293"/>
      <c r="GGK1" s="292"/>
      <c r="GGL1" s="293"/>
      <c r="GGM1" s="292"/>
      <c r="GGN1" s="293"/>
      <c r="GGO1" s="292"/>
      <c r="GGP1" s="293"/>
      <c r="GGQ1" s="292"/>
      <c r="GGR1" s="293"/>
      <c r="GGS1" s="292"/>
      <c r="GGT1" s="293"/>
      <c r="GGU1" s="292"/>
      <c r="GGV1" s="293"/>
      <c r="GGW1" s="292"/>
      <c r="GGX1" s="293"/>
      <c r="GGY1" s="292"/>
      <c r="GGZ1" s="293"/>
      <c r="GHA1" s="292"/>
      <c r="GHB1" s="293"/>
      <c r="GHC1" s="292"/>
      <c r="GHD1" s="293"/>
      <c r="GHE1" s="292"/>
      <c r="GHF1" s="293"/>
      <c r="GHG1" s="292"/>
      <c r="GHH1" s="293"/>
      <c r="GHI1" s="292"/>
      <c r="GHJ1" s="293"/>
      <c r="GHK1" s="292"/>
      <c r="GHL1" s="293"/>
      <c r="GHM1" s="292"/>
      <c r="GHN1" s="293"/>
      <c r="GHO1" s="292"/>
      <c r="GHP1" s="293"/>
      <c r="GHQ1" s="292"/>
      <c r="GHR1" s="293"/>
      <c r="GHS1" s="292"/>
      <c r="GHT1" s="293"/>
      <c r="GHU1" s="292"/>
      <c r="GHV1" s="293"/>
      <c r="GHW1" s="292"/>
      <c r="GHX1" s="293"/>
      <c r="GHY1" s="292"/>
      <c r="GHZ1" s="293"/>
      <c r="GIA1" s="292"/>
      <c r="GIB1" s="293"/>
      <c r="GIC1" s="292"/>
      <c r="GID1" s="293"/>
      <c r="GIE1" s="292"/>
      <c r="GIF1" s="293"/>
      <c r="GIG1" s="292"/>
      <c r="GIH1" s="293"/>
      <c r="GII1" s="292"/>
      <c r="GIJ1" s="293"/>
      <c r="GIK1" s="292"/>
      <c r="GIL1" s="293"/>
      <c r="GIM1" s="292"/>
      <c r="GIN1" s="293"/>
      <c r="GIO1" s="292"/>
      <c r="GIP1" s="293"/>
      <c r="GIQ1" s="292"/>
      <c r="GIR1" s="293"/>
      <c r="GIS1" s="292"/>
      <c r="GIT1" s="293"/>
      <c r="GIU1" s="292"/>
      <c r="GIV1" s="293"/>
      <c r="GIW1" s="292"/>
      <c r="GIX1" s="293"/>
      <c r="GIY1" s="292"/>
      <c r="GIZ1" s="293"/>
      <c r="GJA1" s="292"/>
      <c r="GJB1" s="293"/>
      <c r="GJC1" s="292"/>
      <c r="GJD1" s="293"/>
      <c r="GJE1" s="292"/>
      <c r="GJF1" s="293"/>
      <c r="GJG1" s="292"/>
      <c r="GJH1" s="293"/>
      <c r="GJI1" s="292"/>
      <c r="GJJ1" s="293"/>
      <c r="GJK1" s="292"/>
      <c r="GJL1" s="293"/>
      <c r="GJM1" s="292"/>
      <c r="GJN1" s="293"/>
      <c r="GJO1" s="292"/>
      <c r="GJP1" s="293"/>
      <c r="GJQ1" s="292"/>
      <c r="GJR1" s="293"/>
      <c r="GJS1" s="292"/>
      <c r="GJT1" s="293"/>
      <c r="GJU1" s="292"/>
      <c r="GJV1" s="293"/>
      <c r="GJW1" s="292"/>
      <c r="GJX1" s="293"/>
      <c r="GJY1" s="292"/>
      <c r="GJZ1" s="293"/>
      <c r="GKA1" s="292"/>
      <c r="GKB1" s="293"/>
      <c r="GKC1" s="292"/>
      <c r="GKD1" s="293"/>
      <c r="GKE1" s="292"/>
      <c r="GKF1" s="293"/>
      <c r="GKG1" s="292"/>
      <c r="GKH1" s="293"/>
      <c r="GKI1" s="292"/>
      <c r="GKJ1" s="293"/>
      <c r="GKK1" s="292"/>
      <c r="GKL1" s="293"/>
      <c r="GKM1" s="292"/>
      <c r="GKN1" s="293"/>
      <c r="GKO1" s="292"/>
      <c r="GKP1" s="293"/>
      <c r="GKQ1" s="292"/>
      <c r="GKR1" s="293"/>
      <c r="GKS1" s="292"/>
      <c r="GKT1" s="293"/>
      <c r="GKU1" s="292"/>
      <c r="GKV1" s="293"/>
      <c r="GKW1" s="292"/>
      <c r="GKX1" s="293"/>
      <c r="GKY1" s="292"/>
      <c r="GKZ1" s="293"/>
      <c r="GLA1" s="292"/>
      <c r="GLB1" s="293"/>
      <c r="GLC1" s="292"/>
      <c r="GLD1" s="293"/>
      <c r="GLE1" s="292"/>
      <c r="GLF1" s="293"/>
      <c r="GLG1" s="292"/>
      <c r="GLH1" s="293"/>
      <c r="GLI1" s="292"/>
      <c r="GLJ1" s="293"/>
      <c r="GLK1" s="292"/>
      <c r="GLL1" s="293"/>
      <c r="GLM1" s="292"/>
      <c r="GLN1" s="293"/>
      <c r="GLO1" s="292"/>
      <c r="GLP1" s="293"/>
      <c r="GLQ1" s="292"/>
      <c r="GLR1" s="293"/>
      <c r="GLS1" s="292"/>
      <c r="GLT1" s="293"/>
      <c r="GLU1" s="292"/>
      <c r="GLV1" s="293"/>
      <c r="GLW1" s="292"/>
      <c r="GLX1" s="293"/>
      <c r="GLY1" s="292"/>
      <c r="GLZ1" s="293"/>
      <c r="GMA1" s="292"/>
      <c r="GMB1" s="293"/>
      <c r="GMC1" s="292"/>
      <c r="GMD1" s="293"/>
      <c r="GME1" s="292"/>
      <c r="GMF1" s="293"/>
      <c r="GMG1" s="292"/>
      <c r="GMH1" s="293"/>
      <c r="GMI1" s="292"/>
      <c r="GMJ1" s="293"/>
      <c r="GMK1" s="292"/>
      <c r="GML1" s="293"/>
      <c r="GMM1" s="292"/>
      <c r="GMN1" s="293"/>
      <c r="GMO1" s="292"/>
      <c r="GMP1" s="293"/>
      <c r="GMQ1" s="292"/>
      <c r="GMR1" s="293"/>
      <c r="GMS1" s="292"/>
      <c r="GMT1" s="293"/>
      <c r="GMU1" s="292"/>
      <c r="GMV1" s="293"/>
      <c r="GMW1" s="292"/>
      <c r="GMX1" s="293"/>
      <c r="GMY1" s="292"/>
      <c r="GMZ1" s="293"/>
      <c r="GNA1" s="292"/>
      <c r="GNB1" s="293"/>
      <c r="GNC1" s="292"/>
      <c r="GND1" s="293"/>
      <c r="GNE1" s="292"/>
      <c r="GNF1" s="293"/>
      <c r="GNG1" s="292"/>
      <c r="GNH1" s="293"/>
      <c r="GNI1" s="292"/>
      <c r="GNJ1" s="293"/>
      <c r="GNK1" s="292"/>
      <c r="GNL1" s="293"/>
      <c r="GNM1" s="292"/>
      <c r="GNN1" s="293"/>
      <c r="GNO1" s="292"/>
      <c r="GNP1" s="293"/>
      <c r="GNQ1" s="292"/>
      <c r="GNR1" s="293"/>
      <c r="GNS1" s="292"/>
      <c r="GNT1" s="293"/>
      <c r="GNU1" s="292"/>
      <c r="GNV1" s="293"/>
      <c r="GNW1" s="292"/>
      <c r="GNX1" s="293"/>
      <c r="GNY1" s="292"/>
      <c r="GNZ1" s="293"/>
      <c r="GOA1" s="292"/>
      <c r="GOB1" s="293"/>
      <c r="GOC1" s="292"/>
      <c r="GOD1" s="293"/>
      <c r="GOE1" s="292"/>
      <c r="GOF1" s="293"/>
      <c r="GOG1" s="292"/>
      <c r="GOH1" s="293"/>
      <c r="GOI1" s="292"/>
      <c r="GOJ1" s="293"/>
      <c r="GOK1" s="292"/>
      <c r="GOL1" s="293"/>
      <c r="GOM1" s="292"/>
      <c r="GON1" s="293"/>
      <c r="GOO1" s="292"/>
      <c r="GOP1" s="293"/>
      <c r="GOQ1" s="292"/>
      <c r="GOR1" s="293"/>
      <c r="GOS1" s="292"/>
      <c r="GOT1" s="293"/>
      <c r="GOU1" s="292"/>
      <c r="GOV1" s="293"/>
      <c r="GOW1" s="292"/>
      <c r="GOX1" s="293"/>
      <c r="GOY1" s="292"/>
      <c r="GOZ1" s="293"/>
      <c r="GPA1" s="292"/>
      <c r="GPB1" s="293"/>
      <c r="GPC1" s="292"/>
      <c r="GPD1" s="293"/>
      <c r="GPE1" s="292"/>
      <c r="GPF1" s="293"/>
      <c r="GPG1" s="292"/>
      <c r="GPH1" s="293"/>
      <c r="GPI1" s="292"/>
      <c r="GPJ1" s="293"/>
      <c r="GPK1" s="292"/>
      <c r="GPL1" s="293"/>
      <c r="GPM1" s="292"/>
      <c r="GPN1" s="293"/>
      <c r="GPO1" s="292"/>
      <c r="GPP1" s="293"/>
      <c r="GPQ1" s="292"/>
      <c r="GPR1" s="293"/>
      <c r="GPS1" s="292"/>
      <c r="GPT1" s="293"/>
      <c r="GPU1" s="292"/>
      <c r="GPV1" s="293"/>
      <c r="GPW1" s="292"/>
      <c r="GPX1" s="293"/>
      <c r="GPY1" s="292"/>
      <c r="GPZ1" s="293"/>
      <c r="GQA1" s="292"/>
      <c r="GQB1" s="293"/>
      <c r="GQC1" s="292"/>
      <c r="GQD1" s="293"/>
      <c r="GQE1" s="292"/>
      <c r="GQF1" s="293"/>
      <c r="GQG1" s="292"/>
      <c r="GQH1" s="293"/>
      <c r="GQI1" s="292"/>
      <c r="GQJ1" s="293"/>
      <c r="GQK1" s="292"/>
      <c r="GQL1" s="293"/>
      <c r="GQM1" s="292"/>
      <c r="GQN1" s="293"/>
      <c r="GQO1" s="292"/>
      <c r="GQP1" s="293"/>
      <c r="GQQ1" s="292"/>
      <c r="GQR1" s="293"/>
      <c r="GQS1" s="292"/>
      <c r="GQT1" s="293"/>
      <c r="GQU1" s="292"/>
      <c r="GQV1" s="293"/>
      <c r="GQW1" s="292"/>
      <c r="GQX1" s="293"/>
      <c r="GQY1" s="292"/>
      <c r="GQZ1" s="293"/>
      <c r="GRA1" s="292"/>
      <c r="GRB1" s="293"/>
      <c r="GRC1" s="292"/>
      <c r="GRD1" s="293"/>
      <c r="GRE1" s="292"/>
      <c r="GRF1" s="293"/>
      <c r="GRG1" s="292"/>
      <c r="GRH1" s="293"/>
      <c r="GRI1" s="292"/>
      <c r="GRJ1" s="293"/>
      <c r="GRK1" s="292"/>
      <c r="GRL1" s="293"/>
      <c r="GRM1" s="292"/>
      <c r="GRN1" s="293"/>
      <c r="GRO1" s="292"/>
      <c r="GRP1" s="293"/>
      <c r="GRQ1" s="292"/>
      <c r="GRR1" s="293"/>
      <c r="GRS1" s="292"/>
      <c r="GRT1" s="293"/>
      <c r="GRU1" s="292"/>
      <c r="GRV1" s="293"/>
      <c r="GRW1" s="292"/>
      <c r="GRX1" s="293"/>
      <c r="GRY1" s="292"/>
      <c r="GRZ1" s="293"/>
      <c r="GSA1" s="292"/>
      <c r="GSB1" s="293"/>
      <c r="GSC1" s="292"/>
      <c r="GSD1" s="293"/>
      <c r="GSE1" s="292"/>
      <c r="GSF1" s="293"/>
      <c r="GSG1" s="292"/>
      <c r="GSH1" s="293"/>
      <c r="GSI1" s="292"/>
      <c r="GSJ1" s="293"/>
      <c r="GSK1" s="292"/>
      <c r="GSL1" s="293"/>
      <c r="GSM1" s="292"/>
      <c r="GSN1" s="293"/>
      <c r="GSO1" s="292"/>
      <c r="GSP1" s="293"/>
      <c r="GSQ1" s="292"/>
      <c r="GSR1" s="293"/>
      <c r="GSS1" s="292"/>
      <c r="GST1" s="293"/>
      <c r="GSU1" s="292"/>
      <c r="GSV1" s="293"/>
      <c r="GSW1" s="292"/>
      <c r="GSX1" s="293"/>
      <c r="GSY1" s="292"/>
      <c r="GSZ1" s="293"/>
      <c r="GTA1" s="292"/>
      <c r="GTB1" s="293"/>
      <c r="GTC1" s="292"/>
      <c r="GTD1" s="293"/>
      <c r="GTE1" s="292"/>
      <c r="GTF1" s="293"/>
      <c r="GTG1" s="292"/>
      <c r="GTH1" s="293"/>
      <c r="GTI1" s="292"/>
      <c r="GTJ1" s="293"/>
      <c r="GTK1" s="292"/>
      <c r="GTL1" s="293"/>
      <c r="GTM1" s="292"/>
      <c r="GTN1" s="293"/>
      <c r="GTO1" s="292"/>
      <c r="GTP1" s="293"/>
      <c r="GTQ1" s="292"/>
      <c r="GTR1" s="293"/>
      <c r="GTS1" s="292"/>
      <c r="GTT1" s="293"/>
      <c r="GTU1" s="292"/>
      <c r="GTV1" s="293"/>
      <c r="GTW1" s="292"/>
      <c r="GTX1" s="293"/>
      <c r="GTY1" s="292"/>
      <c r="GTZ1" s="293"/>
      <c r="GUA1" s="292"/>
      <c r="GUB1" s="293"/>
      <c r="GUC1" s="292"/>
      <c r="GUD1" s="293"/>
      <c r="GUE1" s="292"/>
      <c r="GUF1" s="293"/>
      <c r="GUG1" s="292"/>
      <c r="GUH1" s="293"/>
      <c r="GUI1" s="292"/>
      <c r="GUJ1" s="293"/>
      <c r="GUK1" s="292"/>
      <c r="GUL1" s="293"/>
      <c r="GUM1" s="292"/>
      <c r="GUN1" s="293"/>
      <c r="GUO1" s="292"/>
      <c r="GUP1" s="293"/>
      <c r="GUQ1" s="292"/>
      <c r="GUR1" s="293"/>
      <c r="GUS1" s="292"/>
      <c r="GUT1" s="293"/>
      <c r="GUU1" s="292"/>
      <c r="GUV1" s="293"/>
      <c r="GUW1" s="292"/>
      <c r="GUX1" s="293"/>
      <c r="GUY1" s="292"/>
      <c r="GUZ1" s="293"/>
      <c r="GVA1" s="292"/>
      <c r="GVB1" s="293"/>
      <c r="GVC1" s="292"/>
      <c r="GVD1" s="293"/>
      <c r="GVE1" s="292"/>
      <c r="GVF1" s="293"/>
      <c r="GVG1" s="292"/>
      <c r="GVH1" s="293"/>
      <c r="GVI1" s="292"/>
      <c r="GVJ1" s="293"/>
      <c r="GVK1" s="292"/>
      <c r="GVL1" s="293"/>
      <c r="GVM1" s="292"/>
      <c r="GVN1" s="293"/>
      <c r="GVO1" s="292"/>
      <c r="GVP1" s="293"/>
      <c r="GVQ1" s="292"/>
      <c r="GVR1" s="293"/>
      <c r="GVS1" s="292"/>
      <c r="GVT1" s="293"/>
      <c r="GVU1" s="292"/>
      <c r="GVV1" s="293"/>
      <c r="GVW1" s="292"/>
      <c r="GVX1" s="293"/>
      <c r="GVY1" s="292"/>
      <c r="GVZ1" s="293"/>
      <c r="GWA1" s="292"/>
      <c r="GWB1" s="293"/>
      <c r="GWC1" s="292"/>
      <c r="GWD1" s="293"/>
      <c r="GWE1" s="292"/>
      <c r="GWF1" s="293"/>
      <c r="GWG1" s="292"/>
      <c r="GWH1" s="293"/>
      <c r="GWI1" s="292"/>
      <c r="GWJ1" s="293"/>
      <c r="GWK1" s="292"/>
      <c r="GWL1" s="293"/>
      <c r="GWM1" s="292"/>
      <c r="GWN1" s="293"/>
      <c r="GWO1" s="292"/>
      <c r="GWP1" s="293"/>
      <c r="GWQ1" s="292"/>
      <c r="GWR1" s="293"/>
      <c r="GWS1" s="292"/>
      <c r="GWT1" s="293"/>
      <c r="GWU1" s="292"/>
      <c r="GWV1" s="293"/>
      <c r="GWW1" s="292"/>
      <c r="GWX1" s="293"/>
      <c r="GWY1" s="292"/>
      <c r="GWZ1" s="293"/>
      <c r="GXA1" s="292"/>
      <c r="GXB1" s="293"/>
      <c r="GXC1" s="292"/>
      <c r="GXD1" s="293"/>
      <c r="GXE1" s="292"/>
      <c r="GXF1" s="293"/>
      <c r="GXG1" s="292"/>
      <c r="GXH1" s="293"/>
      <c r="GXI1" s="292"/>
      <c r="GXJ1" s="293"/>
      <c r="GXK1" s="292"/>
      <c r="GXL1" s="293"/>
      <c r="GXM1" s="292"/>
      <c r="GXN1" s="293"/>
      <c r="GXO1" s="292"/>
      <c r="GXP1" s="293"/>
      <c r="GXQ1" s="292"/>
      <c r="GXR1" s="293"/>
      <c r="GXS1" s="292"/>
      <c r="GXT1" s="293"/>
      <c r="GXU1" s="292"/>
      <c r="GXV1" s="293"/>
      <c r="GXW1" s="292"/>
      <c r="GXX1" s="293"/>
      <c r="GXY1" s="292"/>
      <c r="GXZ1" s="293"/>
      <c r="GYA1" s="292"/>
      <c r="GYB1" s="293"/>
      <c r="GYC1" s="292"/>
      <c r="GYD1" s="293"/>
      <c r="GYE1" s="292"/>
      <c r="GYF1" s="293"/>
      <c r="GYG1" s="292"/>
      <c r="GYH1" s="293"/>
      <c r="GYI1" s="292"/>
      <c r="GYJ1" s="293"/>
      <c r="GYK1" s="292"/>
      <c r="GYL1" s="293"/>
      <c r="GYM1" s="292"/>
      <c r="GYN1" s="293"/>
      <c r="GYO1" s="292"/>
      <c r="GYP1" s="293"/>
      <c r="GYQ1" s="292"/>
      <c r="GYR1" s="293"/>
      <c r="GYS1" s="292"/>
      <c r="GYT1" s="293"/>
      <c r="GYU1" s="292"/>
      <c r="GYV1" s="293"/>
      <c r="GYW1" s="292"/>
      <c r="GYX1" s="293"/>
      <c r="GYY1" s="292"/>
      <c r="GYZ1" s="293"/>
      <c r="GZA1" s="292"/>
      <c r="GZB1" s="293"/>
      <c r="GZC1" s="292"/>
      <c r="GZD1" s="293"/>
      <c r="GZE1" s="292"/>
      <c r="GZF1" s="293"/>
      <c r="GZG1" s="292"/>
      <c r="GZH1" s="293"/>
      <c r="GZI1" s="292"/>
      <c r="GZJ1" s="293"/>
      <c r="GZK1" s="292"/>
      <c r="GZL1" s="293"/>
      <c r="GZM1" s="292"/>
      <c r="GZN1" s="293"/>
      <c r="GZO1" s="292"/>
      <c r="GZP1" s="293"/>
      <c r="GZQ1" s="292"/>
      <c r="GZR1" s="293"/>
      <c r="GZS1" s="292"/>
      <c r="GZT1" s="293"/>
      <c r="GZU1" s="292"/>
      <c r="GZV1" s="293"/>
      <c r="GZW1" s="292"/>
      <c r="GZX1" s="293"/>
      <c r="GZY1" s="292"/>
      <c r="GZZ1" s="293"/>
      <c r="HAA1" s="292"/>
      <c r="HAB1" s="293"/>
      <c r="HAC1" s="292"/>
      <c r="HAD1" s="293"/>
      <c r="HAE1" s="292"/>
      <c r="HAF1" s="293"/>
      <c r="HAG1" s="292"/>
      <c r="HAH1" s="293"/>
      <c r="HAI1" s="292"/>
      <c r="HAJ1" s="293"/>
      <c r="HAK1" s="292"/>
      <c r="HAL1" s="293"/>
      <c r="HAM1" s="292"/>
      <c r="HAN1" s="293"/>
      <c r="HAO1" s="292"/>
      <c r="HAP1" s="293"/>
      <c r="HAQ1" s="292"/>
      <c r="HAR1" s="293"/>
      <c r="HAS1" s="292"/>
      <c r="HAT1" s="293"/>
      <c r="HAU1" s="292"/>
      <c r="HAV1" s="293"/>
      <c r="HAW1" s="292"/>
      <c r="HAX1" s="293"/>
      <c r="HAY1" s="292"/>
      <c r="HAZ1" s="293"/>
      <c r="HBA1" s="292"/>
      <c r="HBB1" s="293"/>
      <c r="HBC1" s="292"/>
      <c r="HBD1" s="293"/>
      <c r="HBE1" s="292"/>
      <c r="HBF1" s="293"/>
      <c r="HBG1" s="292"/>
      <c r="HBH1" s="293"/>
      <c r="HBI1" s="292"/>
      <c r="HBJ1" s="293"/>
      <c r="HBK1" s="292"/>
      <c r="HBL1" s="293"/>
      <c r="HBM1" s="292"/>
      <c r="HBN1" s="293"/>
      <c r="HBO1" s="292"/>
      <c r="HBP1" s="293"/>
      <c r="HBQ1" s="292"/>
      <c r="HBR1" s="293"/>
      <c r="HBS1" s="292"/>
      <c r="HBT1" s="293"/>
      <c r="HBU1" s="292"/>
      <c r="HBV1" s="293"/>
      <c r="HBW1" s="292"/>
      <c r="HBX1" s="293"/>
      <c r="HBY1" s="292"/>
      <c r="HBZ1" s="293"/>
      <c r="HCA1" s="292"/>
      <c r="HCB1" s="293"/>
      <c r="HCC1" s="292"/>
      <c r="HCD1" s="293"/>
      <c r="HCE1" s="292"/>
      <c r="HCF1" s="293"/>
      <c r="HCG1" s="292"/>
      <c r="HCH1" s="293"/>
      <c r="HCI1" s="292"/>
      <c r="HCJ1" s="293"/>
      <c r="HCK1" s="292"/>
      <c r="HCL1" s="293"/>
      <c r="HCM1" s="292"/>
      <c r="HCN1" s="293"/>
      <c r="HCO1" s="292"/>
      <c r="HCP1" s="293"/>
      <c r="HCQ1" s="292"/>
      <c r="HCR1" s="293"/>
      <c r="HCS1" s="292"/>
      <c r="HCT1" s="293"/>
      <c r="HCU1" s="292"/>
      <c r="HCV1" s="293"/>
      <c r="HCW1" s="292"/>
      <c r="HCX1" s="293"/>
      <c r="HCY1" s="292"/>
      <c r="HCZ1" s="293"/>
      <c r="HDA1" s="292"/>
      <c r="HDB1" s="293"/>
      <c r="HDC1" s="292"/>
      <c r="HDD1" s="293"/>
      <c r="HDE1" s="292"/>
      <c r="HDF1" s="293"/>
      <c r="HDG1" s="292"/>
      <c r="HDH1" s="293"/>
      <c r="HDI1" s="292"/>
      <c r="HDJ1" s="293"/>
      <c r="HDK1" s="292"/>
      <c r="HDL1" s="293"/>
      <c r="HDM1" s="292"/>
      <c r="HDN1" s="293"/>
      <c r="HDO1" s="292"/>
      <c r="HDP1" s="293"/>
      <c r="HDQ1" s="292"/>
      <c r="HDR1" s="293"/>
      <c r="HDS1" s="292"/>
      <c r="HDT1" s="293"/>
      <c r="HDU1" s="292"/>
      <c r="HDV1" s="293"/>
      <c r="HDW1" s="292"/>
      <c r="HDX1" s="293"/>
      <c r="HDY1" s="292"/>
      <c r="HDZ1" s="293"/>
      <c r="HEA1" s="292"/>
      <c r="HEB1" s="293"/>
      <c r="HEC1" s="292"/>
      <c r="HED1" s="293"/>
      <c r="HEE1" s="292"/>
      <c r="HEF1" s="293"/>
      <c r="HEG1" s="292"/>
      <c r="HEH1" s="293"/>
      <c r="HEI1" s="292"/>
      <c r="HEJ1" s="293"/>
      <c r="HEK1" s="292"/>
      <c r="HEL1" s="293"/>
      <c r="HEM1" s="292"/>
      <c r="HEN1" s="293"/>
      <c r="HEO1" s="292"/>
      <c r="HEP1" s="293"/>
      <c r="HEQ1" s="292"/>
      <c r="HER1" s="293"/>
      <c r="HES1" s="292"/>
      <c r="HET1" s="293"/>
      <c r="HEU1" s="292"/>
      <c r="HEV1" s="293"/>
      <c r="HEW1" s="292"/>
      <c r="HEX1" s="293"/>
      <c r="HEY1" s="292"/>
      <c r="HEZ1" s="293"/>
      <c r="HFA1" s="292"/>
      <c r="HFB1" s="293"/>
      <c r="HFC1" s="292"/>
      <c r="HFD1" s="293"/>
      <c r="HFE1" s="292"/>
      <c r="HFF1" s="293"/>
      <c r="HFG1" s="292"/>
      <c r="HFH1" s="293"/>
      <c r="HFI1" s="292"/>
      <c r="HFJ1" s="293"/>
      <c r="HFK1" s="292"/>
      <c r="HFL1" s="293"/>
      <c r="HFM1" s="292"/>
      <c r="HFN1" s="293"/>
      <c r="HFO1" s="292"/>
      <c r="HFP1" s="293"/>
      <c r="HFQ1" s="292"/>
      <c r="HFR1" s="293"/>
      <c r="HFS1" s="292"/>
      <c r="HFT1" s="293"/>
      <c r="HFU1" s="292"/>
      <c r="HFV1" s="293"/>
      <c r="HFW1" s="292"/>
      <c r="HFX1" s="293"/>
      <c r="HFY1" s="292"/>
      <c r="HFZ1" s="293"/>
      <c r="HGA1" s="292"/>
      <c r="HGB1" s="293"/>
      <c r="HGC1" s="292"/>
      <c r="HGD1" s="293"/>
      <c r="HGE1" s="292"/>
      <c r="HGF1" s="293"/>
      <c r="HGG1" s="292"/>
      <c r="HGH1" s="293"/>
      <c r="HGI1" s="292"/>
      <c r="HGJ1" s="293"/>
      <c r="HGK1" s="292"/>
      <c r="HGL1" s="293"/>
      <c r="HGM1" s="292"/>
      <c r="HGN1" s="293"/>
      <c r="HGO1" s="292"/>
      <c r="HGP1" s="293"/>
      <c r="HGQ1" s="292"/>
      <c r="HGR1" s="293"/>
      <c r="HGS1" s="292"/>
      <c r="HGT1" s="293"/>
      <c r="HGU1" s="292"/>
      <c r="HGV1" s="293"/>
      <c r="HGW1" s="292"/>
      <c r="HGX1" s="293"/>
      <c r="HGY1" s="292"/>
      <c r="HGZ1" s="293"/>
      <c r="HHA1" s="292"/>
      <c r="HHB1" s="293"/>
      <c r="HHC1" s="292"/>
      <c r="HHD1" s="293"/>
      <c r="HHE1" s="292"/>
      <c r="HHF1" s="293"/>
      <c r="HHG1" s="292"/>
      <c r="HHH1" s="293"/>
      <c r="HHI1" s="292"/>
      <c r="HHJ1" s="293"/>
      <c r="HHK1" s="292"/>
      <c r="HHL1" s="293"/>
      <c r="HHM1" s="292"/>
      <c r="HHN1" s="293"/>
      <c r="HHO1" s="292"/>
      <c r="HHP1" s="293"/>
      <c r="HHQ1" s="292"/>
      <c r="HHR1" s="293"/>
      <c r="HHS1" s="292"/>
      <c r="HHT1" s="293"/>
      <c r="HHU1" s="292"/>
      <c r="HHV1" s="293"/>
      <c r="HHW1" s="292"/>
      <c r="HHX1" s="293"/>
      <c r="HHY1" s="292"/>
      <c r="HHZ1" s="293"/>
      <c r="HIA1" s="292"/>
      <c r="HIB1" s="293"/>
      <c r="HIC1" s="292"/>
      <c r="HID1" s="293"/>
      <c r="HIE1" s="292"/>
      <c r="HIF1" s="293"/>
      <c r="HIG1" s="292"/>
      <c r="HIH1" s="293"/>
      <c r="HII1" s="292"/>
      <c r="HIJ1" s="293"/>
      <c r="HIK1" s="292"/>
      <c r="HIL1" s="293"/>
      <c r="HIM1" s="292"/>
      <c r="HIN1" s="293"/>
      <c r="HIO1" s="292"/>
      <c r="HIP1" s="293"/>
      <c r="HIQ1" s="292"/>
      <c r="HIR1" s="293"/>
      <c r="HIS1" s="292"/>
      <c r="HIT1" s="293"/>
      <c r="HIU1" s="292"/>
      <c r="HIV1" s="293"/>
      <c r="HIW1" s="292"/>
      <c r="HIX1" s="293"/>
      <c r="HIY1" s="292"/>
      <c r="HIZ1" s="293"/>
      <c r="HJA1" s="292"/>
      <c r="HJB1" s="293"/>
      <c r="HJC1" s="292"/>
      <c r="HJD1" s="293"/>
      <c r="HJE1" s="292"/>
      <c r="HJF1" s="293"/>
      <c r="HJG1" s="292"/>
      <c r="HJH1" s="293"/>
      <c r="HJI1" s="292"/>
      <c r="HJJ1" s="293"/>
      <c r="HJK1" s="292"/>
      <c r="HJL1" s="293"/>
      <c r="HJM1" s="292"/>
      <c r="HJN1" s="293"/>
      <c r="HJO1" s="292"/>
      <c r="HJP1" s="293"/>
      <c r="HJQ1" s="292"/>
      <c r="HJR1" s="293"/>
      <c r="HJS1" s="292"/>
      <c r="HJT1" s="293"/>
      <c r="HJU1" s="292"/>
      <c r="HJV1" s="293"/>
      <c r="HJW1" s="292"/>
      <c r="HJX1" s="293"/>
      <c r="HJY1" s="292"/>
      <c r="HJZ1" s="293"/>
      <c r="HKA1" s="292"/>
      <c r="HKB1" s="293"/>
      <c r="HKC1" s="292"/>
      <c r="HKD1" s="293"/>
      <c r="HKE1" s="292"/>
      <c r="HKF1" s="293"/>
      <c r="HKG1" s="292"/>
      <c r="HKH1" s="293"/>
      <c r="HKI1" s="292"/>
      <c r="HKJ1" s="293"/>
      <c r="HKK1" s="292"/>
      <c r="HKL1" s="293"/>
      <c r="HKM1" s="292"/>
      <c r="HKN1" s="293"/>
      <c r="HKO1" s="292"/>
      <c r="HKP1" s="293"/>
      <c r="HKQ1" s="292"/>
      <c r="HKR1" s="293"/>
      <c r="HKS1" s="292"/>
      <c r="HKT1" s="293"/>
      <c r="HKU1" s="292"/>
      <c r="HKV1" s="293"/>
      <c r="HKW1" s="292"/>
      <c r="HKX1" s="293"/>
      <c r="HKY1" s="292"/>
      <c r="HKZ1" s="293"/>
      <c r="HLA1" s="292"/>
      <c r="HLB1" s="293"/>
      <c r="HLC1" s="292"/>
      <c r="HLD1" s="293"/>
      <c r="HLE1" s="292"/>
      <c r="HLF1" s="293"/>
      <c r="HLG1" s="292"/>
      <c r="HLH1" s="293"/>
      <c r="HLI1" s="292"/>
      <c r="HLJ1" s="293"/>
      <c r="HLK1" s="292"/>
      <c r="HLL1" s="293"/>
      <c r="HLM1" s="292"/>
      <c r="HLN1" s="293"/>
      <c r="HLO1" s="292"/>
      <c r="HLP1" s="293"/>
      <c r="HLQ1" s="292"/>
      <c r="HLR1" s="293"/>
      <c r="HLS1" s="292"/>
      <c r="HLT1" s="293"/>
      <c r="HLU1" s="292"/>
      <c r="HLV1" s="293"/>
      <c r="HLW1" s="292"/>
      <c r="HLX1" s="293"/>
      <c r="HLY1" s="292"/>
      <c r="HLZ1" s="293"/>
      <c r="HMA1" s="292"/>
      <c r="HMB1" s="293"/>
      <c r="HMC1" s="292"/>
      <c r="HMD1" s="293"/>
      <c r="HME1" s="292"/>
      <c r="HMF1" s="293"/>
      <c r="HMG1" s="292"/>
      <c r="HMH1" s="293"/>
      <c r="HMI1" s="292"/>
      <c r="HMJ1" s="293"/>
      <c r="HMK1" s="292"/>
      <c r="HML1" s="293"/>
      <c r="HMM1" s="292"/>
      <c r="HMN1" s="293"/>
      <c r="HMO1" s="292"/>
      <c r="HMP1" s="293"/>
      <c r="HMQ1" s="292"/>
      <c r="HMR1" s="293"/>
      <c r="HMS1" s="292"/>
      <c r="HMT1" s="293"/>
      <c r="HMU1" s="292"/>
      <c r="HMV1" s="293"/>
      <c r="HMW1" s="292"/>
      <c r="HMX1" s="293"/>
      <c r="HMY1" s="292"/>
      <c r="HMZ1" s="293"/>
      <c r="HNA1" s="292"/>
      <c r="HNB1" s="293"/>
      <c r="HNC1" s="292"/>
      <c r="HND1" s="293"/>
      <c r="HNE1" s="292"/>
      <c r="HNF1" s="293"/>
      <c r="HNG1" s="292"/>
      <c r="HNH1" s="293"/>
      <c r="HNI1" s="292"/>
      <c r="HNJ1" s="293"/>
      <c r="HNK1" s="292"/>
      <c r="HNL1" s="293"/>
      <c r="HNM1" s="292"/>
      <c r="HNN1" s="293"/>
      <c r="HNO1" s="292"/>
      <c r="HNP1" s="293"/>
      <c r="HNQ1" s="292"/>
      <c r="HNR1" s="293"/>
      <c r="HNS1" s="292"/>
      <c r="HNT1" s="293"/>
      <c r="HNU1" s="292"/>
      <c r="HNV1" s="293"/>
      <c r="HNW1" s="292"/>
      <c r="HNX1" s="293"/>
      <c r="HNY1" s="292"/>
      <c r="HNZ1" s="293"/>
      <c r="HOA1" s="292"/>
      <c r="HOB1" s="293"/>
      <c r="HOC1" s="292"/>
      <c r="HOD1" s="293"/>
      <c r="HOE1" s="292"/>
      <c r="HOF1" s="293"/>
      <c r="HOG1" s="292"/>
      <c r="HOH1" s="293"/>
      <c r="HOI1" s="292"/>
      <c r="HOJ1" s="293"/>
      <c r="HOK1" s="292"/>
      <c r="HOL1" s="293"/>
      <c r="HOM1" s="292"/>
      <c r="HON1" s="293"/>
      <c r="HOO1" s="292"/>
      <c r="HOP1" s="293"/>
      <c r="HOQ1" s="292"/>
      <c r="HOR1" s="293"/>
      <c r="HOS1" s="292"/>
      <c r="HOT1" s="293"/>
      <c r="HOU1" s="292"/>
      <c r="HOV1" s="293"/>
      <c r="HOW1" s="292"/>
      <c r="HOX1" s="293"/>
      <c r="HOY1" s="292"/>
      <c r="HOZ1" s="293"/>
      <c r="HPA1" s="292"/>
      <c r="HPB1" s="293"/>
      <c r="HPC1" s="292"/>
      <c r="HPD1" s="293"/>
      <c r="HPE1" s="292"/>
      <c r="HPF1" s="293"/>
      <c r="HPG1" s="292"/>
      <c r="HPH1" s="293"/>
      <c r="HPI1" s="292"/>
      <c r="HPJ1" s="293"/>
      <c r="HPK1" s="292"/>
      <c r="HPL1" s="293"/>
      <c r="HPM1" s="292"/>
      <c r="HPN1" s="293"/>
      <c r="HPO1" s="292"/>
      <c r="HPP1" s="293"/>
      <c r="HPQ1" s="292"/>
      <c r="HPR1" s="293"/>
      <c r="HPS1" s="292"/>
      <c r="HPT1" s="293"/>
      <c r="HPU1" s="292"/>
      <c r="HPV1" s="293"/>
      <c r="HPW1" s="292"/>
      <c r="HPX1" s="293"/>
      <c r="HPY1" s="292"/>
      <c r="HPZ1" s="293"/>
      <c r="HQA1" s="292"/>
      <c r="HQB1" s="293"/>
      <c r="HQC1" s="292"/>
      <c r="HQD1" s="293"/>
      <c r="HQE1" s="292"/>
      <c r="HQF1" s="293"/>
      <c r="HQG1" s="292"/>
      <c r="HQH1" s="293"/>
      <c r="HQI1" s="292"/>
      <c r="HQJ1" s="293"/>
      <c r="HQK1" s="292"/>
      <c r="HQL1" s="293"/>
      <c r="HQM1" s="292"/>
      <c r="HQN1" s="293"/>
      <c r="HQO1" s="292"/>
      <c r="HQP1" s="293"/>
      <c r="HQQ1" s="292"/>
      <c r="HQR1" s="293"/>
      <c r="HQS1" s="292"/>
      <c r="HQT1" s="293"/>
      <c r="HQU1" s="292"/>
      <c r="HQV1" s="293"/>
      <c r="HQW1" s="292"/>
      <c r="HQX1" s="293"/>
      <c r="HQY1" s="292"/>
      <c r="HQZ1" s="293"/>
      <c r="HRA1" s="292"/>
      <c r="HRB1" s="293"/>
      <c r="HRC1" s="292"/>
      <c r="HRD1" s="293"/>
      <c r="HRE1" s="292"/>
      <c r="HRF1" s="293"/>
      <c r="HRG1" s="292"/>
      <c r="HRH1" s="293"/>
      <c r="HRI1" s="292"/>
      <c r="HRJ1" s="293"/>
      <c r="HRK1" s="292"/>
      <c r="HRL1" s="293"/>
      <c r="HRM1" s="292"/>
      <c r="HRN1" s="293"/>
      <c r="HRO1" s="292"/>
      <c r="HRP1" s="293"/>
      <c r="HRQ1" s="292"/>
      <c r="HRR1" s="293"/>
      <c r="HRS1" s="292"/>
      <c r="HRT1" s="293"/>
      <c r="HRU1" s="292"/>
      <c r="HRV1" s="293"/>
      <c r="HRW1" s="292"/>
      <c r="HRX1" s="293"/>
      <c r="HRY1" s="292"/>
      <c r="HRZ1" s="293"/>
      <c r="HSA1" s="292"/>
      <c r="HSB1" s="293"/>
      <c r="HSC1" s="292"/>
      <c r="HSD1" s="293"/>
      <c r="HSE1" s="292"/>
      <c r="HSF1" s="293"/>
      <c r="HSG1" s="292"/>
      <c r="HSH1" s="293"/>
      <c r="HSI1" s="292"/>
      <c r="HSJ1" s="293"/>
      <c r="HSK1" s="292"/>
      <c r="HSL1" s="293"/>
      <c r="HSM1" s="292"/>
      <c r="HSN1" s="293"/>
      <c r="HSO1" s="292"/>
      <c r="HSP1" s="293"/>
      <c r="HSQ1" s="292"/>
      <c r="HSR1" s="293"/>
      <c r="HSS1" s="292"/>
      <c r="HST1" s="293"/>
      <c r="HSU1" s="292"/>
      <c r="HSV1" s="293"/>
      <c r="HSW1" s="292"/>
      <c r="HSX1" s="293"/>
      <c r="HSY1" s="292"/>
      <c r="HSZ1" s="293"/>
      <c r="HTA1" s="292"/>
      <c r="HTB1" s="293"/>
      <c r="HTC1" s="292"/>
      <c r="HTD1" s="293"/>
      <c r="HTE1" s="292"/>
      <c r="HTF1" s="293"/>
      <c r="HTG1" s="292"/>
      <c r="HTH1" s="293"/>
      <c r="HTI1" s="292"/>
      <c r="HTJ1" s="293"/>
      <c r="HTK1" s="292"/>
      <c r="HTL1" s="293"/>
      <c r="HTM1" s="292"/>
      <c r="HTN1" s="293"/>
      <c r="HTO1" s="292"/>
      <c r="HTP1" s="293"/>
      <c r="HTQ1" s="292"/>
      <c r="HTR1" s="293"/>
      <c r="HTS1" s="292"/>
      <c r="HTT1" s="293"/>
      <c r="HTU1" s="292"/>
      <c r="HTV1" s="293"/>
      <c r="HTW1" s="292"/>
      <c r="HTX1" s="293"/>
      <c r="HTY1" s="292"/>
      <c r="HTZ1" s="293"/>
      <c r="HUA1" s="292"/>
      <c r="HUB1" s="293"/>
      <c r="HUC1" s="292"/>
      <c r="HUD1" s="293"/>
      <c r="HUE1" s="292"/>
      <c r="HUF1" s="293"/>
      <c r="HUG1" s="292"/>
      <c r="HUH1" s="293"/>
      <c r="HUI1" s="292"/>
      <c r="HUJ1" s="293"/>
      <c r="HUK1" s="292"/>
      <c r="HUL1" s="293"/>
      <c r="HUM1" s="292"/>
      <c r="HUN1" s="293"/>
      <c r="HUO1" s="292"/>
      <c r="HUP1" s="293"/>
      <c r="HUQ1" s="292"/>
      <c r="HUR1" s="293"/>
      <c r="HUS1" s="292"/>
      <c r="HUT1" s="293"/>
      <c r="HUU1" s="292"/>
      <c r="HUV1" s="293"/>
      <c r="HUW1" s="292"/>
      <c r="HUX1" s="293"/>
      <c r="HUY1" s="292"/>
      <c r="HUZ1" s="293"/>
      <c r="HVA1" s="292"/>
      <c r="HVB1" s="293"/>
      <c r="HVC1" s="292"/>
      <c r="HVD1" s="293"/>
      <c r="HVE1" s="292"/>
      <c r="HVF1" s="293"/>
      <c r="HVG1" s="292"/>
      <c r="HVH1" s="293"/>
      <c r="HVI1" s="292"/>
      <c r="HVJ1" s="293"/>
      <c r="HVK1" s="292"/>
      <c r="HVL1" s="293"/>
      <c r="HVM1" s="292"/>
      <c r="HVN1" s="293"/>
      <c r="HVO1" s="292"/>
      <c r="HVP1" s="293"/>
      <c r="HVQ1" s="292"/>
      <c r="HVR1" s="293"/>
      <c r="HVS1" s="292"/>
      <c r="HVT1" s="293"/>
      <c r="HVU1" s="292"/>
      <c r="HVV1" s="293"/>
      <c r="HVW1" s="292"/>
      <c r="HVX1" s="293"/>
      <c r="HVY1" s="292"/>
      <c r="HVZ1" s="293"/>
      <c r="HWA1" s="292"/>
      <c r="HWB1" s="293"/>
      <c r="HWC1" s="292"/>
      <c r="HWD1" s="293"/>
      <c r="HWE1" s="292"/>
      <c r="HWF1" s="293"/>
      <c r="HWG1" s="292"/>
      <c r="HWH1" s="293"/>
      <c r="HWI1" s="292"/>
      <c r="HWJ1" s="293"/>
      <c r="HWK1" s="292"/>
      <c r="HWL1" s="293"/>
      <c r="HWM1" s="292"/>
      <c r="HWN1" s="293"/>
      <c r="HWO1" s="292"/>
      <c r="HWP1" s="293"/>
      <c r="HWQ1" s="292"/>
      <c r="HWR1" s="293"/>
      <c r="HWS1" s="292"/>
      <c r="HWT1" s="293"/>
      <c r="HWU1" s="292"/>
      <c r="HWV1" s="293"/>
      <c r="HWW1" s="292"/>
      <c r="HWX1" s="293"/>
      <c r="HWY1" s="292"/>
      <c r="HWZ1" s="293"/>
      <c r="HXA1" s="292"/>
      <c r="HXB1" s="293"/>
      <c r="HXC1" s="292"/>
      <c r="HXD1" s="293"/>
      <c r="HXE1" s="292"/>
      <c r="HXF1" s="293"/>
      <c r="HXG1" s="292"/>
      <c r="HXH1" s="293"/>
      <c r="HXI1" s="292"/>
      <c r="HXJ1" s="293"/>
      <c r="HXK1" s="292"/>
      <c r="HXL1" s="293"/>
      <c r="HXM1" s="292"/>
      <c r="HXN1" s="293"/>
      <c r="HXO1" s="292"/>
      <c r="HXP1" s="293"/>
      <c r="HXQ1" s="292"/>
      <c r="HXR1" s="293"/>
      <c r="HXS1" s="292"/>
      <c r="HXT1" s="293"/>
      <c r="HXU1" s="292"/>
      <c r="HXV1" s="293"/>
      <c r="HXW1" s="292"/>
      <c r="HXX1" s="293"/>
      <c r="HXY1" s="292"/>
      <c r="HXZ1" s="293"/>
      <c r="HYA1" s="292"/>
      <c r="HYB1" s="293"/>
      <c r="HYC1" s="292"/>
      <c r="HYD1" s="293"/>
      <c r="HYE1" s="292"/>
      <c r="HYF1" s="293"/>
      <c r="HYG1" s="292"/>
      <c r="HYH1" s="293"/>
      <c r="HYI1" s="292"/>
      <c r="HYJ1" s="293"/>
      <c r="HYK1" s="292"/>
      <c r="HYL1" s="293"/>
      <c r="HYM1" s="292"/>
      <c r="HYN1" s="293"/>
      <c r="HYO1" s="292"/>
      <c r="HYP1" s="293"/>
      <c r="HYQ1" s="292"/>
      <c r="HYR1" s="293"/>
      <c r="HYS1" s="292"/>
      <c r="HYT1" s="293"/>
      <c r="HYU1" s="292"/>
      <c r="HYV1" s="293"/>
      <c r="HYW1" s="292"/>
      <c r="HYX1" s="293"/>
      <c r="HYY1" s="292"/>
      <c r="HYZ1" s="293"/>
      <c r="HZA1" s="292"/>
      <c r="HZB1" s="293"/>
      <c r="HZC1" s="292"/>
      <c r="HZD1" s="293"/>
      <c r="HZE1" s="292"/>
      <c r="HZF1" s="293"/>
      <c r="HZG1" s="292"/>
      <c r="HZH1" s="293"/>
      <c r="HZI1" s="292"/>
      <c r="HZJ1" s="293"/>
      <c r="HZK1" s="292"/>
      <c r="HZL1" s="293"/>
      <c r="HZM1" s="292"/>
      <c r="HZN1" s="293"/>
      <c r="HZO1" s="292"/>
      <c r="HZP1" s="293"/>
      <c r="HZQ1" s="292"/>
      <c r="HZR1" s="293"/>
      <c r="HZS1" s="292"/>
      <c r="HZT1" s="293"/>
      <c r="HZU1" s="292"/>
      <c r="HZV1" s="293"/>
      <c r="HZW1" s="292"/>
      <c r="HZX1" s="293"/>
      <c r="HZY1" s="292"/>
      <c r="HZZ1" s="293"/>
      <c r="IAA1" s="292"/>
      <c r="IAB1" s="293"/>
      <c r="IAC1" s="292"/>
      <c r="IAD1" s="293"/>
      <c r="IAE1" s="292"/>
      <c r="IAF1" s="293"/>
      <c r="IAG1" s="292"/>
      <c r="IAH1" s="293"/>
      <c r="IAI1" s="292"/>
      <c r="IAJ1" s="293"/>
      <c r="IAK1" s="292"/>
      <c r="IAL1" s="293"/>
      <c r="IAM1" s="292"/>
      <c r="IAN1" s="293"/>
      <c r="IAO1" s="292"/>
      <c r="IAP1" s="293"/>
      <c r="IAQ1" s="292"/>
      <c r="IAR1" s="293"/>
      <c r="IAS1" s="292"/>
      <c r="IAT1" s="293"/>
      <c r="IAU1" s="292"/>
      <c r="IAV1" s="293"/>
      <c r="IAW1" s="292"/>
      <c r="IAX1" s="293"/>
      <c r="IAY1" s="292"/>
      <c r="IAZ1" s="293"/>
      <c r="IBA1" s="292"/>
      <c r="IBB1" s="293"/>
      <c r="IBC1" s="292"/>
      <c r="IBD1" s="293"/>
      <c r="IBE1" s="292"/>
      <c r="IBF1" s="293"/>
      <c r="IBG1" s="292"/>
      <c r="IBH1" s="293"/>
      <c r="IBI1" s="292"/>
      <c r="IBJ1" s="293"/>
      <c r="IBK1" s="292"/>
      <c r="IBL1" s="293"/>
      <c r="IBM1" s="292"/>
      <c r="IBN1" s="293"/>
      <c r="IBO1" s="292"/>
      <c r="IBP1" s="293"/>
      <c r="IBQ1" s="292"/>
      <c r="IBR1" s="293"/>
      <c r="IBS1" s="292"/>
      <c r="IBT1" s="293"/>
      <c r="IBU1" s="292"/>
      <c r="IBV1" s="293"/>
      <c r="IBW1" s="292"/>
      <c r="IBX1" s="293"/>
      <c r="IBY1" s="292"/>
      <c r="IBZ1" s="293"/>
      <c r="ICA1" s="292"/>
      <c r="ICB1" s="293"/>
      <c r="ICC1" s="292"/>
      <c r="ICD1" s="293"/>
      <c r="ICE1" s="292"/>
      <c r="ICF1" s="293"/>
      <c r="ICG1" s="292"/>
      <c r="ICH1" s="293"/>
      <c r="ICI1" s="292"/>
      <c r="ICJ1" s="293"/>
      <c r="ICK1" s="292"/>
      <c r="ICL1" s="293"/>
      <c r="ICM1" s="292"/>
      <c r="ICN1" s="293"/>
      <c r="ICO1" s="292"/>
      <c r="ICP1" s="293"/>
      <c r="ICQ1" s="292"/>
      <c r="ICR1" s="293"/>
      <c r="ICS1" s="292"/>
      <c r="ICT1" s="293"/>
      <c r="ICU1" s="292"/>
      <c r="ICV1" s="293"/>
      <c r="ICW1" s="292"/>
      <c r="ICX1" s="293"/>
      <c r="ICY1" s="292"/>
      <c r="ICZ1" s="293"/>
      <c r="IDA1" s="292"/>
      <c r="IDB1" s="293"/>
      <c r="IDC1" s="292"/>
      <c r="IDD1" s="293"/>
      <c r="IDE1" s="292"/>
      <c r="IDF1" s="293"/>
      <c r="IDG1" s="292"/>
      <c r="IDH1" s="293"/>
      <c r="IDI1" s="292"/>
      <c r="IDJ1" s="293"/>
      <c r="IDK1" s="292"/>
      <c r="IDL1" s="293"/>
      <c r="IDM1" s="292"/>
      <c r="IDN1" s="293"/>
      <c r="IDO1" s="292"/>
      <c r="IDP1" s="293"/>
      <c r="IDQ1" s="292"/>
      <c r="IDR1" s="293"/>
      <c r="IDS1" s="292"/>
      <c r="IDT1" s="293"/>
      <c r="IDU1" s="292"/>
      <c r="IDV1" s="293"/>
      <c r="IDW1" s="292"/>
      <c r="IDX1" s="293"/>
      <c r="IDY1" s="292"/>
      <c r="IDZ1" s="293"/>
      <c r="IEA1" s="292"/>
      <c r="IEB1" s="293"/>
      <c r="IEC1" s="292"/>
      <c r="IED1" s="293"/>
      <c r="IEE1" s="292"/>
      <c r="IEF1" s="293"/>
      <c r="IEG1" s="292"/>
      <c r="IEH1" s="293"/>
      <c r="IEI1" s="292"/>
      <c r="IEJ1" s="293"/>
      <c r="IEK1" s="292"/>
      <c r="IEL1" s="293"/>
      <c r="IEM1" s="292"/>
      <c r="IEN1" s="293"/>
      <c r="IEO1" s="292"/>
      <c r="IEP1" s="293"/>
      <c r="IEQ1" s="292"/>
      <c r="IER1" s="293"/>
      <c r="IES1" s="292"/>
      <c r="IET1" s="293"/>
      <c r="IEU1" s="292"/>
      <c r="IEV1" s="293"/>
      <c r="IEW1" s="292"/>
      <c r="IEX1" s="293"/>
      <c r="IEY1" s="292"/>
      <c r="IEZ1" s="293"/>
      <c r="IFA1" s="292"/>
      <c r="IFB1" s="293"/>
      <c r="IFC1" s="292"/>
      <c r="IFD1" s="293"/>
      <c r="IFE1" s="292"/>
      <c r="IFF1" s="293"/>
      <c r="IFG1" s="292"/>
      <c r="IFH1" s="293"/>
      <c r="IFI1" s="292"/>
      <c r="IFJ1" s="293"/>
      <c r="IFK1" s="292"/>
      <c r="IFL1" s="293"/>
      <c r="IFM1" s="292"/>
      <c r="IFN1" s="293"/>
      <c r="IFO1" s="292"/>
      <c r="IFP1" s="293"/>
      <c r="IFQ1" s="292"/>
      <c r="IFR1" s="293"/>
      <c r="IFS1" s="292"/>
      <c r="IFT1" s="293"/>
      <c r="IFU1" s="292"/>
      <c r="IFV1" s="293"/>
      <c r="IFW1" s="292"/>
      <c r="IFX1" s="293"/>
      <c r="IFY1" s="292"/>
      <c r="IFZ1" s="293"/>
      <c r="IGA1" s="292"/>
      <c r="IGB1" s="293"/>
      <c r="IGC1" s="292"/>
      <c r="IGD1" s="293"/>
      <c r="IGE1" s="292"/>
      <c r="IGF1" s="293"/>
      <c r="IGG1" s="292"/>
      <c r="IGH1" s="293"/>
      <c r="IGI1" s="292"/>
      <c r="IGJ1" s="293"/>
      <c r="IGK1" s="292"/>
      <c r="IGL1" s="293"/>
      <c r="IGM1" s="292"/>
      <c r="IGN1" s="293"/>
      <c r="IGO1" s="292"/>
      <c r="IGP1" s="293"/>
      <c r="IGQ1" s="292"/>
      <c r="IGR1" s="293"/>
      <c r="IGS1" s="292"/>
      <c r="IGT1" s="293"/>
      <c r="IGU1" s="292"/>
      <c r="IGV1" s="293"/>
      <c r="IGW1" s="292"/>
      <c r="IGX1" s="293"/>
      <c r="IGY1" s="292"/>
      <c r="IGZ1" s="293"/>
      <c r="IHA1" s="292"/>
      <c r="IHB1" s="293"/>
      <c r="IHC1" s="292"/>
      <c r="IHD1" s="293"/>
      <c r="IHE1" s="292"/>
      <c r="IHF1" s="293"/>
      <c r="IHG1" s="292"/>
      <c r="IHH1" s="293"/>
      <c r="IHI1" s="292"/>
      <c r="IHJ1" s="293"/>
      <c r="IHK1" s="292"/>
      <c r="IHL1" s="293"/>
      <c r="IHM1" s="292"/>
      <c r="IHN1" s="293"/>
      <c r="IHO1" s="292"/>
      <c r="IHP1" s="293"/>
      <c r="IHQ1" s="292"/>
      <c r="IHR1" s="293"/>
      <c r="IHS1" s="292"/>
      <c r="IHT1" s="293"/>
      <c r="IHU1" s="292"/>
      <c r="IHV1" s="293"/>
      <c r="IHW1" s="292"/>
      <c r="IHX1" s="293"/>
      <c r="IHY1" s="292"/>
      <c r="IHZ1" s="293"/>
      <c r="IIA1" s="292"/>
      <c r="IIB1" s="293"/>
      <c r="IIC1" s="292"/>
      <c r="IID1" s="293"/>
      <c r="IIE1" s="292"/>
      <c r="IIF1" s="293"/>
      <c r="IIG1" s="292"/>
      <c r="IIH1" s="293"/>
      <c r="III1" s="292"/>
      <c r="IIJ1" s="293"/>
      <c r="IIK1" s="292"/>
      <c r="IIL1" s="293"/>
      <c r="IIM1" s="292"/>
      <c r="IIN1" s="293"/>
      <c r="IIO1" s="292"/>
      <c r="IIP1" s="293"/>
      <c r="IIQ1" s="292"/>
      <c r="IIR1" s="293"/>
      <c r="IIS1" s="292"/>
      <c r="IIT1" s="293"/>
      <c r="IIU1" s="292"/>
      <c r="IIV1" s="293"/>
      <c r="IIW1" s="292"/>
      <c r="IIX1" s="293"/>
      <c r="IIY1" s="292"/>
      <c r="IIZ1" s="293"/>
      <c r="IJA1" s="292"/>
      <c r="IJB1" s="293"/>
      <c r="IJC1" s="292"/>
      <c r="IJD1" s="293"/>
      <c r="IJE1" s="292"/>
      <c r="IJF1" s="293"/>
      <c r="IJG1" s="292"/>
      <c r="IJH1" s="293"/>
      <c r="IJI1" s="292"/>
      <c r="IJJ1" s="293"/>
      <c r="IJK1" s="292"/>
      <c r="IJL1" s="293"/>
      <c r="IJM1" s="292"/>
      <c r="IJN1" s="293"/>
      <c r="IJO1" s="292"/>
      <c r="IJP1" s="293"/>
      <c r="IJQ1" s="292"/>
      <c r="IJR1" s="293"/>
      <c r="IJS1" s="292"/>
      <c r="IJT1" s="293"/>
      <c r="IJU1" s="292"/>
      <c r="IJV1" s="293"/>
      <c r="IJW1" s="292"/>
      <c r="IJX1" s="293"/>
      <c r="IJY1" s="292"/>
      <c r="IJZ1" s="293"/>
      <c r="IKA1" s="292"/>
      <c r="IKB1" s="293"/>
      <c r="IKC1" s="292"/>
      <c r="IKD1" s="293"/>
      <c r="IKE1" s="292"/>
      <c r="IKF1" s="293"/>
      <c r="IKG1" s="292"/>
      <c r="IKH1" s="293"/>
      <c r="IKI1" s="292"/>
      <c r="IKJ1" s="293"/>
      <c r="IKK1" s="292"/>
      <c r="IKL1" s="293"/>
      <c r="IKM1" s="292"/>
      <c r="IKN1" s="293"/>
      <c r="IKO1" s="292"/>
      <c r="IKP1" s="293"/>
      <c r="IKQ1" s="292"/>
      <c r="IKR1" s="293"/>
      <c r="IKS1" s="292"/>
      <c r="IKT1" s="293"/>
      <c r="IKU1" s="292"/>
      <c r="IKV1" s="293"/>
      <c r="IKW1" s="292"/>
      <c r="IKX1" s="293"/>
      <c r="IKY1" s="292"/>
      <c r="IKZ1" s="293"/>
      <c r="ILA1" s="292"/>
      <c r="ILB1" s="293"/>
      <c r="ILC1" s="292"/>
      <c r="ILD1" s="293"/>
      <c r="ILE1" s="292"/>
      <c r="ILF1" s="293"/>
      <c r="ILG1" s="292"/>
      <c r="ILH1" s="293"/>
      <c r="ILI1" s="292"/>
      <c r="ILJ1" s="293"/>
      <c r="ILK1" s="292"/>
      <c r="ILL1" s="293"/>
      <c r="ILM1" s="292"/>
      <c r="ILN1" s="293"/>
      <c r="ILO1" s="292"/>
      <c r="ILP1" s="293"/>
      <c r="ILQ1" s="292"/>
      <c r="ILR1" s="293"/>
      <c r="ILS1" s="292"/>
      <c r="ILT1" s="293"/>
      <c r="ILU1" s="292"/>
      <c r="ILV1" s="293"/>
      <c r="ILW1" s="292"/>
      <c r="ILX1" s="293"/>
      <c r="ILY1" s="292"/>
      <c r="ILZ1" s="293"/>
      <c r="IMA1" s="292"/>
      <c r="IMB1" s="293"/>
      <c r="IMC1" s="292"/>
      <c r="IMD1" s="293"/>
      <c r="IME1" s="292"/>
      <c r="IMF1" s="293"/>
      <c r="IMG1" s="292"/>
      <c r="IMH1" s="293"/>
      <c r="IMI1" s="292"/>
      <c r="IMJ1" s="293"/>
      <c r="IMK1" s="292"/>
      <c r="IML1" s="293"/>
      <c r="IMM1" s="292"/>
      <c r="IMN1" s="293"/>
      <c r="IMO1" s="292"/>
      <c r="IMP1" s="293"/>
      <c r="IMQ1" s="292"/>
      <c r="IMR1" s="293"/>
      <c r="IMS1" s="292"/>
      <c r="IMT1" s="293"/>
      <c r="IMU1" s="292"/>
      <c r="IMV1" s="293"/>
      <c r="IMW1" s="292"/>
      <c r="IMX1" s="293"/>
      <c r="IMY1" s="292"/>
      <c r="IMZ1" s="293"/>
      <c r="INA1" s="292"/>
      <c r="INB1" s="293"/>
      <c r="INC1" s="292"/>
      <c r="IND1" s="293"/>
      <c r="INE1" s="292"/>
      <c r="INF1" s="293"/>
      <c r="ING1" s="292"/>
      <c r="INH1" s="293"/>
      <c r="INI1" s="292"/>
      <c r="INJ1" s="293"/>
      <c r="INK1" s="292"/>
      <c r="INL1" s="293"/>
      <c r="INM1" s="292"/>
      <c r="INN1" s="293"/>
      <c r="INO1" s="292"/>
      <c r="INP1" s="293"/>
      <c r="INQ1" s="292"/>
      <c r="INR1" s="293"/>
      <c r="INS1" s="292"/>
      <c r="INT1" s="293"/>
      <c r="INU1" s="292"/>
      <c r="INV1" s="293"/>
      <c r="INW1" s="292"/>
      <c r="INX1" s="293"/>
      <c r="INY1" s="292"/>
      <c r="INZ1" s="293"/>
      <c r="IOA1" s="292"/>
      <c r="IOB1" s="293"/>
      <c r="IOC1" s="292"/>
      <c r="IOD1" s="293"/>
      <c r="IOE1" s="292"/>
      <c r="IOF1" s="293"/>
      <c r="IOG1" s="292"/>
      <c r="IOH1" s="293"/>
      <c r="IOI1" s="292"/>
      <c r="IOJ1" s="293"/>
      <c r="IOK1" s="292"/>
      <c r="IOL1" s="293"/>
      <c r="IOM1" s="292"/>
      <c r="ION1" s="293"/>
      <c r="IOO1" s="292"/>
      <c r="IOP1" s="293"/>
      <c r="IOQ1" s="292"/>
      <c r="IOR1" s="293"/>
      <c r="IOS1" s="292"/>
      <c r="IOT1" s="293"/>
      <c r="IOU1" s="292"/>
      <c r="IOV1" s="293"/>
      <c r="IOW1" s="292"/>
      <c r="IOX1" s="293"/>
      <c r="IOY1" s="292"/>
      <c r="IOZ1" s="293"/>
      <c r="IPA1" s="292"/>
      <c r="IPB1" s="293"/>
      <c r="IPC1" s="292"/>
      <c r="IPD1" s="293"/>
      <c r="IPE1" s="292"/>
      <c r="IPF1" s="293"/>
      <c r="IPG1" s="292"/>
      <c r="IPH1" s="293"/>
      <c r="IPI1" s="292"/>
      <c r="IPJ1" s="293"/>
      <c r="IPK1" s="292"/>
      <c r="IPL1" s="293"/>
      <c r="IPM1" s="292"/>
      <c r="IPN1" s="293"/>
      <c r="IPO1" s="292"/>
      <c r="IPP1" s="293"/>
      <c r="IPQ1" s="292"/>
      <c r="IPR1" s="293"/>
      <c r="IPS1" s="292"/>
      <c r="IPT1" s="293"/>
      <c r="IPU1" s="292"/>
      <c r="IPV1" s="293"/>
      <c r="IPW1" s="292"/>
      <c r="IPX1" s="293"/>
      <c r="IPY1" s="292"/>
      <c r="IPZ1" s="293"/>
      <c r="IQA1" s="292"/>
      <c r="IQB1" s="293"/>
      <c r="IQC1" s="292"/>
      <c r="IQD1" s="293"/>
      <c r="IQE1" s="292"/>
      <c r="IQF1" s="293"/>
      <c r="IQG1" s="292"/>
      <c r="IQH1" s="293"/>
      <c r="IQI1" s="292"/>
      <c r="IQJ1" s="293"/>
      <c r="IQK1" s="292"/>
      <c r="IQL1" s="293"/>
      <c r="IQM1" s="292"/>
      <c r="IQN1" s="293"/>
      <c r="IQO1" s="292"/>
      <c r="IQP1" s="293"/>
      <c r="IQQ1" s="292"/>
      <c r="IQR1" s="293"/>
      <c r="IQS1" s="292"/>
      <c r="IQT1" s="293"/>
      <c r="IQU1" s="292"/>
      <c r="IQV1" s="293"/>
      <c r="IQW1" s="292"/>
      <c r="IQX1" s="293"/>
      <c r="IQY1" s="292"/>
      <c r="IQZ1" s="293"/>
      <c r="IRA1" s="292"/>
      <c r="IRB1" s="293"/>
      <c r="IRC1" s="292"/>
      <c r="IRD1" s="293"/>
      <c r="IRE1" s="292"/>
      <c r="IRF1" s="293"/>
      <c r="IRG1" s="292"/>
      <c r="IRH1" s="293"/>
      <c r="IRI1" s="292"/>
      <c r="IRJ1" s="293"/>
      <c r="IRK1" s="292"/>
      <c r="IRL1" s="293"/>
      <c r="IRM1" s="292"/>
      <c r="IRN1" s="293"/>
      <c r="IRO1" s="292"/>
      <c r="IRP1" s="293"/>
      <c r="IRQ1" s="292"/>
      <c r="IRR1" s="293"/>
      <c r="IRS1" s="292"/>
      <c r="IRT1" s="293"/>
      <c r="IRU1" s="292"/>
      <c r="IRV1" s="293"/>
      <c r="IRW1" s="292"/>
      <c r="IRX1" s="293"/>
      <c r="IRY1" s="292"/>
      <c r="IRZ1" s="293"/>
      <c r="ISA1" s="292"/>
      <c r="ISB1" s="293"/>
      <c r="ISC1" s="292"/>
      <c r="ISD1" s="293"/>
      <c r="ISE1" s="292"/>
      <c r="ISF1" s="293"/>
      <c r="ISG1" s="292"/>
      <c r="ISH1" s="293"/>
      <c r="ISI1" s="292"/>
      <c r="ISJ1" s="293"/>
      <c r="ISK1" s="292"/>
      <c r="ISL1" s="293"/>
      <c r="ISM1" s="292"/>
      <c r="ISN1" s="293"/>
      <c r="ISO1" s="292"/>
      <c r="ISP1" s="293"/>
      <c r="ISQ1" s="292"/>
      <c r="ISR1" s="293"/>
      <c r="ISS1" s="292"/>
      <c r="IST1" s="293"/>
      <c r="ISU1" s="292"/>
      <c r="ISV1" s="293"/>
      <c r="ISW1" s="292"/>
      <c r="ISX1" s="293"/>
      <c r="ISY1" s="292"/>
      <c r="ISZ1" s="293"/>
      <c r="ITA1" s="292"/>
      <c r="ITB1" s="293"/>
      <c r="ITC1" s="292"/>
      <c r="ITD1" s="293"/>
      <c r="ITE1" s="292"/>
      <c r="ITF1" s="293"/>
      <c r="ITG1" s="292"/>
      <c r="ITH1" s="293"/>
      <c r="ITI1" s="292"/>
      <c r="ITJ1" s="293"/>
      <c r="ITK1" s="292"/>
      <c r="ITL1" s="293"/>
      <c r="ITM1" s="292"/>
      <c r="ITN1" s="293"/>
      <c r="ITO1" s="292"/>
      <c r="ITP1" s="293"/>
      <c r="ITQ1" s="292"/>
      <c r="ITR1" s="293"/>
      <c r="ITS1" s="292"/>
      <c r="ITT1" s="293"/>
      <c r="ITU1" s="292"/>
      <c r="ITV1" s="293"/>
      <c r="ITW1" s="292"/>
      <c r="ITX1" s="293"/>
      <c r="ITY1" s="292"/>
      <c r="ITZ1" s="293"/>
      <c r="IUA1" s="292"/>
      <c r="IUB1" s="293"/>
      <c r="IUC1" s="292"/>
      <c r="IUD1" s="293"/>
      <c r="IUE1" s="292"/>
      <c r="IUF1" s="293"/>
      <c r="IUG1" s="292"/>
      <c r="IUH1" s="293"/>
      <c r="IUI1" s="292"/>
      <c r="IUJ1" s="293"/>
      <c r="IUK1" s="292"/>
      <c r="IUL1" s="293"/>
      <c r="IUM1" s="292"/>
      <c r="IUN1" s="293"/>
      <c r="IUO1" s="292"/>
      <c r="IUP1" s="293"/>
      <c r="IUQ1" s="292"/>
      <c r="IUR1" s="293"/>
      <c r="IUS1" s="292"/>
      <c r="IUT1" s="293"/>
      <c r="IUU1" s="292"/>
      <c r="IUV1" s="293"/>
      <c r="IUW1" s="292"/>
      <c r="IUX1" s="293"/>
      <c r="IUY1" s="292"/>
      <c r="IUZ1" s="293"/>
      <c r="IVA1" s="292"/>
      <c r="IVB1" s="293"/>
      <c r="IVC1" s="292"/>
      <c r="IVD1" s="293"/>
      <c r="IVE1" s="292"/>
      <c r="IVF1" s="293"/>
      <c r="IVG1" s="292"/>
      <c r="IVH1" s="293"/>
      <c r="IVI1" s="292"/>
      <c r="IVJ1" s="293"/>
      <c r="IVK1" s="292"/>
      <c r="IVL1" s="293"/>
      <c r="IVM1" s="292"/>
      <c r="IVN1" s="293"/>
      <c r="IVO1" s="292"/>
      <c r="IVP1" s="293"/>
      <c r="IVQ1" s="292"/>
      <c r="IVR1" s="293"/>
      <c r="IVS1" s="292"/>
      <c r="IVT1" s="293"/>
      <c r="IVU1" s="292"/>
      <c r="IVV1" s="293"/>
      <c r="IVW1" s="292"/>
      <c r="IVX1" s="293"/>
      <c r="IVY1" s="292"/>
      <c r="IVZ1" s="293"/>
      <c r="IWA1" s="292"/>
      <c r="IWB1" s="293"/>
      <c r="IWC1" s="292"/>
      <c r="IWD1" s="293"/>
      <c r="IWE1" s="292"/>
      <c r="IWF1" s="293"/>
      <c r="IWG1" s="292"/>
      <c r="IWH1" s="293"/>
      <c r="IWI1" s="292"/>
      <c r="IWJ1" s="293"/>
      <c r="IWK1" s="292"/>
      <c r="IWL1" s="293"/>
      <c r="IWM1" s="292"/>
      <c r="IWN1" s="293"/>
      <c r="IWO1" s="292"/>
      <c r="IWP1" s="293"/>
      <c r="IWQ1" s="292"/>
      <c r="IWR1" s="293"/>
      <c r="IWS1" s="292"/>
      <c r="IWT1" s="293"/>
      <c r="IWU1" s="292"/>
      <c r="IWV1" s="293"/>
      <c r="IWW1" s="292"/>
      <c r="IWX1" s="293"/>
      <c r="IWY1" s="292"/>
      <c r="IWZ1" s="293"/>
      <c r="IXA1" s="292"/>
      <c r="IXB1" s="293"/>
      <c r="IXC1" s="292"/>
      <c r="IXD1" s="293"/>
      <c r="IXE1" s="292"/>
      <c r="IXF1" s="293"/>
      <c r="IXG1" s="292"/>
      <c r="IXH1" s="293"/>
      <c r="IXI1" s="292"/>
      <c r="IXJ1" s="293"/>
      <c r="IXK1" s="292"/>
      <c r="IXL1" s="293"/>
      <c r="IXM1" s="292"/>
      <c r="IXN1" s="293"/>
      <c r="IXO1" s="292"/>
      <c r="IXP1" s="293"/>
      <c r="IXQ1" s="292"/>
      <c r="IXR1" s="293"/>
      <c r="IXS1" s="292"/>
      <c r="IXT1" s="293"/>
      <c r="IXU1" s="292"/>
      <c r="IXV1" s="293"/>
      <c r="IXW1" s="292"/>
      <c r="IXX1" s="293"/>
      <c r="IXY1" s="292"/>
      <c r="IXZ1" s="293"/>
      <c r="IYA1" s="292"/>
      <c r="IYB1" s="293"/>
      <c r="IYC1" s="292"/>
      <c r="IYD1" s="293"/>
      <c r="IYE1" s="292"/>
      <c r="IYF1" s="293"/>
      <c r="IYG1" s="292"/>
      <c r="IYH1" s="293"/>
      <c r="IYI1" s="292"/>
      <c r="IYJ1" s="293"/>
      <c r="IYK1" s="292"/>
      <c r="IYL1" s="293"/>
      <c r="IYM1" s="292"/>
      <c r="IYN1" s="293"/>
      <c r="IYO1" s="292"/>
      <c r="IYP1" s="293"/>
      <c r="IYQ1" s="292"/>
      <c r="IYR1" s="293"/>
      <c r="IYS1" s="292"/>
      <c r="IYT1" s="293"/>
      <c r="IYU1" s="292"/>
      <c r="IYV1" s="293"/>
      <c r="IYW1" s="292"/>
      <c r="IYX1" s="293"/>
      <c r="IYY1" s="292"/>
      <c r="IYZ1" s="293"/>
      <c r="IZA1" s="292"/>
      <c r="IZB1" s="293"/>
      <c r="IZC1" s="292"/>
      <c r="IZD1" s="293"/>
      <c r="IZE1" s="292"/>
      <c r="IZF1" s="293"/>
      <c r="IZG1" s="292"/>
      <c r="IZH1" s="293"/>
      <c r="IZI1" s="292"/>
      <c r="IZJ1" s="293"/>
      <c r="IZK1" s="292"/>
      <c r="IZL1" s="293"/>
      <c r="IZM1" s="292"/>
      <c r="IZN1" s="293"/>
      <c r="IZO1" s="292"/>
      <c r="IZP1" s="293"/>
      <c r="IZQ1" s="292"/>
      <c r="IZR1" s="293"/>
      <c r="IZS1" s="292"/>
      <c r="IZT1" s="293"/>
      <c r="IZU1" s="292"/>
      <c r="IZV1" s="293"/>
      <c r="IZW1" s="292"/>
      <c r="IZX1" s="293"/>
      <c r="IZY1" s="292"/>
      <c r="IZZ1" s="293"/>
      <c r="JAA1" s="292"/>
      <c r="JAB1" s="293"/>
      <c r="JAC1" s="292"/>
      <c r="JAD1" s="293"/>
      <c r="JAE1" s="292"/>
      <c r="JAF1" s="293"/>
      <c r="JAG1" s="292"/>
      <c r="JAH1" s="293"/>
      <c r="JAI1" s="292"/>
      <c r="JAJ1" s="293"/>
      <c r="JAK1" s="292"/>
      <c r="JAL1" s="293"/>
      <c r="JAM1" s="292"/>
      <c r="JAN1" s="293"/>
      <c r="JAO1" s="292"/>
      <c r="JAP1" s="293"/>
      <c r="JAQ1" s="292"/>
      <c r="JAR1" s="293"/>
      <c r="JAS1" s="292"/>
      <c r="JAT1" s="293"/>
      <c r="JAU1" s="292"/>
      <c r="JAV1" s="293"/>
      <c r="JAW1" s="292"/>
      <c r="JAX1" s="293"/>
      <c r="JAY1" s="292"/>
      <c r="JAZ1" s="293"/>
      <c r="JBA1" s="292"/>
      <c r="JBB1" s="293"/>
      <c r="JBC1" s="292"/>
      <c r="JBD1" s="293"/>
      <c r="JBE1" s="292"/>
      <c r="JBF1" s="293"/>
      <c r="JBG1" s="292"/>
      <c r="JBH1" s="293"/>
      <c r="JBI1" s="292"/>
      <c r="JBJ1" s="293"/>
      <c r="JBK1" s="292"/>
      <c r="JBL1" s="293"/>
      <c r="JBM1" s="292"/>
      <c r="JBN1" s="293"/>
      <c r="JBO1" s="292"/>
      <c r="JBP1" s="293"/>
      <c r="JBQ1" s="292"/>
      <c r="JBR1" s="293"/>
      <c r="JBS1" s="292"/>
      <c r="JBT1" s="293"/>
      <c r="JBU1" s="292"/>
      <c r="JBV1" s="293"/>
      <c r="JBW1" s="292"/>
      <c r="JBX1" s="293"/>
      <c r="JBY1" s="292"/>
      <c r="JBZ1" s="293"/>
      <c r="JCA1" s="292"/>
      <c r="JCB1" s="293"/>
      <c r="JCC1" s="292"/>
      <c r="JCD1" s="293"/>
      <c r="JCE1" s="292"/>
      <c r="JCF1" s="293"/>
      <c r="JCG1" s="292"/>
      <c r="JCH1" s="293"/>
      <c r="JCI1" s="292"/>
      <c r="JCJ1" s="293"/>
      <c r="JCK1" s="292"/>
      <c r="JCL1" s="293"/>
      <c r="JCM1" s="292"/>
      <c r="JCN1" s="293"/>
      <c r="JCO1" s="292"/>
      <c r="JCP1" s="293"/>
      <c r="JCQ1" s="292"/>
      <c r="JCR1" s="293"/>
      <c r="JCS1" s="292"/>
      <c r="JCT1" s="293"/>
      <c r="JCU1" s="292"/>
      <c r="JCV1" s="293"/>
      <c r="JCW1" s="292"/>
      <c r="JCX1" s="293"/>
      <c r="JCY1" s="292"/>
      <c r="JCZ1" s="293"/>
      <c r="JDA1" s="292"/>
      <c r="JDB1" s="293"/>
      <c r="JDC1" s="292"/>
      <c r="JDD1" s="293"/>
      <c r="JDE1" s="292"/>
      <c r="JDF1" s="293"/>
      <c r="JDG1" s="292"/>
      <c r="JDH1" s="293"/>
      <c r="JDI1" s="292"/>
      <c r="JDJ1" s="293"/>
      <c r="JDK1" s="292"/>
      <c r="JDL1" s="293"/>
      <c r="JDM1" s="292"/>
      <c r="JDN1" s="293"/>
      <c r="JDO1" s="292"/>
      <c r="JDP1" s="293"/>
      <c r="JDQ1" s="292"/>
      <c r="JDR1" s="293"/>
      <c r="JDS1" s="292"/>
      <c r="JDT1" s="293"/>
      <c r="JDU1" s="292"/>
      <c r="JDV1" s="293"/>
      <c r="JDW1" s="292"/>
      <c r="JDX1" s="293"/>
      <c r="JDY1" s="292"/>
      <c r="JDZ1" s="293"/>
      <c r="JEA1" s="292"/>
      <c r="JEB1" s="293"/>
      <c r="JEC1" s="292"/>
      <c r="JED1" s="293"/>
      <c r="JEE1" s="292"/>
      <c r="JEF1" s="293"/>
      <c r="JEG1" s="292"/>
      <c r="JEH1" s="293"/>
      <c r="JEI1" s="292"/>
      <c r="JEJ1" s="293"/>
      <c r="JEK1" s="292"/>
      <c r="JEL1" s="293"/>
      <c r="JEM1" s="292"/>
      <c r="JEN1" s="293"/>
      <c r="JEO1" s="292"/>
      <c r="JEP1" s="293"/>
      <c r="JEQ1" s="292"/>
      <c r="JER1" s="293"/>
      <c r="JES1" s="292"/>
      <c r="JET1" s="293"/>
      <c r="JEU1" s="292"/>
      <c r="JEV1" s="293"/>
      <c r="JEW1" s="292"/>
      <c r="JEX1" s="293"/>
      <c r="JEY1" s="292"/>
      <c r="JEZ1" s="293"/>
      <c r="JFA1" s="292"/>
      <c r="JFB1" s="293"/>
      <c r="JFC1" s="292"/>
      <c r="JFD1" s="293"/>
      <c r="JFE1" s="292"/>
      <c r="JFF1" s="293"/>
      <c r="JFG1" s="292"/>
      <c r="JFH1" s="293"/>
      <c r="JFI1" s="292"/>
      <c r="JFJ1" s="293"/>
      <c r="JFK1" s="292"/>
      <c r="JFL1" s="293"/>
      <c r="JFM1" s="292"/>
      <c r="JFN1" s="293"/>
      <c r="JFO1" s="292"/>
      <c r="JFP1" s="293"/>
      <c r="JFQ1" s="292"/>
      <c r="JFR1" s="293"/>
      <c r="JFS1" s="292"/>
      <c r="JFT1" s="293"/>
      <c r="JFU1" s="292"/>
      <c r="JFV1" s="293"/>
      <c r="JFW1" s="292"/>
      <c r="JFX1" s="293"/>
      <c r="JFY1" s="292"/>
      <c r="JFZ1" s="293"/>
      <c r="JGA1" s="292"/>
      <c r="JGB1" s="293"/>
      <c r="JGC1" s="292"/>
      <c r="JGD1" s="293"/>
      <c r="JGE1" s="292"/>
      <c r="JGF1" s="293"/>
      <c r="JGG1" s="292"/>
      <c r="JGH1" s="293"/>
      <c r="JGI1" s="292"/>
      <c r="JGJ1" s="293"/>
      <c r="JGK1" s="292"/>
      <c r="JGL1" s="293"/>
      <c r="JGM1" s="292"/>
      <c r="JGN1" s="293"/>
      <c r="JGO1" s="292"/>
      <c r="JGP1" s="293"/>
      <c r="JGQ1" s="292"/>
      <c r="JGR1" s="293"/>
      <c r="JGS1" s="292"/>
      <c r="JGT1" s="293"/>
      <c r="JGU1" s="292"/>
      <c r="JGV1" s="293"/>
      <c r="JGW1" s="292"/>
      <c r="JGX1" s="293"/>
      <c r="JGY1" s="292"/>
      <c r="JGZ1" s="293"/>
      <c r="JHA1" s="292"/>
      <c r="JHB1" s="293"/>
      <c r="JHC1" s="292"/>
      <c r="JHD1" s="293"/>
      <c r="JHE1" s="292"/>
      <c r="JHF1" s="293"/>
      <c r="JHG1" s="292"/>
      <c r="JHH1" s="293"/>
      <c r="JHI1" s="292"/>
      <c r="JHJ1" s="293"/>
      <c r="JHK1" s="292"/>
      <c r="JHL1" s="293"/>
      <c r="JHM1" s="292"/>
      <c r="JHN1" s="293"/>
      <c r="JHO1" s="292"/>
      <c r="JHP1" s="293"/>
      <c r="JHQ1" s="292"/>
      <c r="JHR1" s="293"/>
      <c r="JHS1" s="292"/>
      <c r="JHT1" s="293"/>
      <c r="JHU1" s="292"/>
      <c r="JHV1" s="293"/>
      <c r="JHW1" s="292"/>
      <c r="JHX1" s="293"/>
      <c r="JHY1" s="292"/>
      <c r="JHZ1" s="293"/>
      <c r="JIA1" s="292"/>
      <c r="JIB1" s="293"/>
      <c r="JIC1" s="292"/>
      <c r="JID1" s="293"/>
      <c r="JIE1" s="292"/>
      <c r="JIF1" s="293"/>
      <c r="JIG1" s="292"/>
      <c r="JIH1" s="293"/>
      <c r="JII1" s="292"/>
      <c r="JIJ1" s="293"/>
      <c r="JIK1" s="292"/>
      <c r="JIL1" s="293"/>
      <c r="JIM1" s="292"/>
      <c r="JIN1" s="293"/>
      <c r="JIO1" s="292"/>
      <c r="JIP1" s="293"/>
      <c r="JIQ1" s="292"/>
      <c r="JIR1" s="293"/>
      <c r="JIS1" s="292"/>
      <c r="JIT1" s="293"/>
      <c r="JIU1" s="292"/>
      <c r="JIV1" s="293"/>
      <c r="JIW1" s="292"/>
      <c r="JIX1" s="293"/>
      <c r="JIY1" s="292"/>
      <c r="JIZ1" s="293"/>
      <c r="JJA1" s="292"/>
      <c r="JJB1" s="293"/>
      <c r="JJC1" s="292"/>
      <c r="JJD1" s="293"/>
      <c r="JJE1" s="292"/>
      <c r="JJF1" s="293"/>
      <c r="JJG1" s="292"/>
      <c r="JJH1" s="293"/>
      <c r="JJI1" s="292"/>
      <c r="JJJ1" s="293"/>
      <c r="JJK1" s="292"/>
      <c r="JJL1" s="293"/>
      <c r="JJM1" s="292"/>
      <c r="JJN1" s="293"/>
      <c r="JJO1" s="292"/>
      <c r="JJP1" s="293"/>
      <c r="JJQ1" s="292"/>
      <c r="JJR1" s="293"/>
      <c r="JJS1" s="292"/>
      <c r="JJT1" s="293"/>
      <c r="JJU1" s="292"/>
      <c r="JJV1" s="293"/>
      <c r="JJW1" s="292"/>
      <c r="JJX1" s="293"/>
      <c r="JJY1" s="292"/>
      <c r="JJZ1" s="293"/>
      <c r="JKA1" s="292"/>
      <c r="JKB1" s="293"/>
      <c r="JKC1" s="292"/>
      <c r="JKD1" s="293"/>
      <c r="JKE1" s="292"/>
      <c r="JKF1" s="293"/>
      <c r="JKG1" s="292"/>
      <c r="JKH1" s="293"/>
      <c r="JKI1" s="292"/>
      <c r="JKJ1" s="293"/>
      <c r="JKK1" s="292"/>
      <c r="JKL1" s="293"/>
      <c r="JKM1" s="292"/>
      <c r="JKN1" s="293"/>
      <c r="JKO1" s="292"/>
      <c r="JKP1" s="293"/>
      <c r="JKQ1" s="292"/>
      <c r="JKR1" s="293"/>
      <c r="JKS1" s="292"/>
      <c r="JKT1" s="293"/>
      <c r="JKU1" s="292"/>
      <c r="JKV1" s="293"/>
      <c r="JKW1" s="292"/>
      <c r="JKX1" s="293"/>
      <c r="JKY1" s="292"/>
      <c r="JKZ1" s="293"/>
      <c r="JLA1" s="292"/>
      <c r="JLB1" s="293"/>
      <c r="JLC1" s="292"/>
      <c r="JLD1" s="293"/>
      <c r="JLE1" s="292"/>
      <c r="JLF1" s="293"/>
      <c r="JLG1" s="292"/>
      <c r="JLH1" s="293"/>
      <c r="JLI1" s="292"/>
      <c r="JLJ1" s="293"/>
      <c r="JLK1" s="292"/>
      <c r="JLL1" s="293"/>
      <c r="JLM1" s="292"/>
      <c r="JLN1" s="293"/>
      <c r="JLO1" s="292"/>
      <c r="JLP1" s="293"/>
      <c r="JLQ1" s="292"/>
      <c r="JLR1" s="293"/>
      <c r="JLS1" s="292"/>
      <c r="JLT1" s="293"/>
      <c r="JLU1" s="292"/>
      <c r="JLV1" s="293"/>
      <c r="JLW1" s="292"/>
      <c r="JLX1" s="293"/>
      <c r="JLY1" s="292"/>
      <c r="JLZ1" s="293"/>
      <c r="JMA1" s="292"/>
      <c r="JMB1" s="293"/>
      <c r="JMC1" s="292"/>
      <c r="JMD1" s="293"/>
      <c r="JME1" s="292"/>
      <c r="JMF1" s="293"/>
      <c r="JMG1" s="292"/>
      <c r="JMH1" s="293"/>
      <c r="JMI1" s="292"/>
      <c r="JMJ1" s="293"/>
      <c r="JMK1" s="292"/>
      <c r="JML1" s="293"/>
      <c r="JMM1" s="292"/>
      <c r="JMN1" s="293"/>
      <c r="JMO1" s="292"/>
      <c r="JMP1" s="293"/>
      <c r="JMQ1" s="292"/>
      <c r="JMR1" s="293"/>
      <c r="JMS1" s="292"/>
      <c r="JMT1" s="293"/>
      <c r="JMU1" s="292"/>
      <c r="JMV1" s="293"/>
      <c r="JMW1" s="292"/>
      <c r="JMX1" s="293"/>
      <c r="JMY1" s="292"/>
      <c r="JMZ1" s="293"/>
      <c r="JNA1" s="292"/>
      <c r="JNB1" s="293"/>
      <c r="JNC1" s="292"/>
      <c r="JND1" s="293"/>
      <c r="JNE1" s="292"/>
      <c r="JNF1" s="293"/>
      <c r="JNG1" s="292"/>
      <c r="JNH1" s="293"/>
      <c r="JNI1" s="292"/>
      <c r="JNJ1" s="293"/>
      <c r="JNK1" s="292"/>
      <c r="JNL1" s="293"/>
      <c r="JNM1" s="292"/>
      <c r="JNN1" s="293"/>
      <c r="JNO1" s="292"/>
      <c r="JNP1" s="293"/>
      <c r="JNQ1" s="292"/>
      <c r="JNR1" s="293"/>
      <c r="JNS1" s="292"/>
      <c r="JNT1" s="293"/>
      <c r="JNU1" s="292"/>
      <c r="JNV1" s="293"/>
      <c r="JNW1" s="292"/>
      <c r="JNX1" s="293"/>
      <c r="JNY1" s="292"/>
      <c r="JNZ1" s="293"/>
      <c r="JOA1" s="292"/>
      <c r="JOB1" s="293"/>
      <c r="JOC1" s="292"/>
      <c r="JOD1" s="293"/>
      <c r="JOE1" s="292"/>
      <c r="JOF1" s="293"/>
      <c r="JOG1" s="292"/>
      <c r="JOH1" s="293"/>
      <c r="JOI1" s="292"/>
      <c r="JOJ1" s="293"/>
      <c r="JOK1" s="292"/>
      <c r="JOL1" s="293"/>
      <c r="JOM1" s="292"/>
      <c r="JON1" s="293"/>
      <c r="JOO1" s="292"/>
      <c r="JOP1" s="293"/>
      <c r="JOQ1" s="292"/>
      <c r="JOR1" s="293"/>
      <c r="JOS1" s="292"/>
      <c r="JOT1" s="293"/>
      <c r="JOU1" s="292"/>
      <c r="JOV1" s="293"/>
      <c r="JOW1" s="292"/>
      <c r="JOX1" s="293"/>
      <c r="JOY1" s="292"/>
      <c r="JOZ1" s="293"/>
      <c r="JPA1" s="292"/>
      <c r="JPB1" s="293"/>
      <c r="JPC1" s="292"/>
      <c r="JPD1" s="293"/>
      <c r="JPE1" s="292"/>
      <c r="JPF1" s="293"/>
      <c r="JPG1" s="292"/>
      <c r="JPH1" s="293"/>
      <c r="JPI1" s="292"/>
      <c r="JPJ1" s="293"/>
      <c r="JPK1" s="292"/>
      <c r="JPL1" s="293"/>
      <c r="JPM1" s="292"/>
      <c r="JPN1" s="293"/>
      <c r="JPO1" s="292"/>
      <c r="JPP1" s="293"/>
      <c r="JPQ1" s="292"/>
      <c r="JPR1" s="293"/>
      <c r="JPS1" s="292"/>
      <c r="JPT1" s="293"/>
      <c r="JPU1" s="292"/>
      <c r="JPV1" s="293"/>
      <c r="JPW1" s="292"/>
      <c r="JPX1" s="293"/>
      <c r="JPY1" s="292"/>
      <c r="JPZ1" s="293"/>
      <c r="JQA1" s="292"/>
      <c r="JQB1" s="293"/>
      <c r="JQC1" s="292"/>
      <c r="JQD1" s="293"/>
      <c r="JQE1" s="292"/>
      <c r="JQF1" s="293"/>
      <c r="JQG1" s="292"/>
      <c r="JQH1" s="293"/>
      <c r="JQI1" s="292"/>
      <c r="JQJ1" s="293"/>
      <c r="JQK1" s="292"/>
      <c r="JQL1" s="293"/>
      <c r="JQM1" s="292"/>
      <c r="JQN1" s="293"/>
      <c r="JQO1" s="292"/>
      <c r="JQP1" s="293"/>
      <c r="JQQ1" s="292"/>
      <c r="JQR1" s="293"/>
      <c r="JQS1" s="292"/>
      <c r="JQT1" s="293"/>
      <c r="JQU1" s="292"/>
      <c r="JQV1" s="293"/>
      <c r="JQW1" s="292"/>
      <c r="JQX1" s="293"/>
      <c r="JQY1" s="292"/>
      <c r="JQZ1" s="293"/>
      <c r="JRA1" s="292"/>
      <c r="JRB1" s="293"/>
      <c r="JRC1" s="292"/>
      <c r="JRD1" s="293"/>
      <c r="JRE1" s="292"/>
      <c r="JRF1" s="293"/>
      <c r="JRG1" s="292"/>
      <c r="JRH1" s="293"/>
      <c r="JRI1" s="292"/>
      <c r="JRJ1" s="293"/>
      <c r="JRK1" s="292"/>
      <c r="JRL1" s="293"/>
      <c r="JRM1" s="292"/>
      <c r="JRN1" s="293"/>
      <c r="JRO1" s="292"/>
      <c r="JRP1" s="293"/>
      <c r="JRQ1" s="292"/>
      <c r="JRR1" s="293"/>
      <c r="JRS1" s="292"/>
      <c r="JRT1" s="293"/>
      <c r="JRU1" s="292"/>
      <c r="JRV1" s="293"/>
      <c r="JRW1" s="292"/>
      <c r="JRX1" s="293"/>
      <c r="JRY1" s="292"/>
      <c r="JRZ1" s="293"/>
      <c r="JSA1" s="292"/>
      <c r="JSB1" s="293"/>
      <c r="JSC1" s="292"/>
      <c r="JSD1" s="293"/>
      <c r="JSE1" s="292"/>
      <c r="JSF1" s="293"/>
      <c r="JSG1" s="292"/>
      <c r="JSH1" s="293"/>
      <c r="JSI1" s="292"/>
      <c r="JSJ1" s="293"/>
      <c r="JSK1" s="292"/>
      <c r="JSL1" s="293"/>
      <c r="JSM1" s="292"/>
      <c r="JSN1" s="293"/>
      <c r="JSO1" s="292"/>
      <c r="JSP1" s="293"/>
      <c r="JSQ1" s="292"/>
      <c r="JSR1" s="293"/>
      <c r="JSS1" s="292"/>
      <c r="JST1" s="293"/>
      <c r="JSU1" s="292"/>
      <c r="JSV1" s="293"/>
      <c r="JSW1" s="292"/>
      <c r="JSX1" s="293"/>
      <c r="JSY1" s="292"/>
      <c r="JSZ1" s="293"/>
      <c r="JTA1" s="292"/>
      <c r="JTB1" s="293"/>
      <c r="JTC1" s="292"/>
      <c r="JTD1" s="293"/>
      <c r="JTE1" s="292"/>
      <c r="JTF1" s="293"/>
      <c r="JTG1" s="292"/>
      <c r="JTH1" s="293"/>
      <c r="JTI1" s="292"/>
      <c r="JTJ1" s="293"/>
      <c r="JTK1" s="292"/>
      <c r="JTL1" s="293"/>
      <c r="JTM1" s="292"/>
      <c r="JTN1" s="293"/>
      <c r="JTO1" s="292"/>
      <c r="JTP1" s="293"/>
      <c r="JTQ1" s="292"/>
      <c r="JTR1" s="293"/>
      <c r="JTS1" s="292"/>
      <c r="JTT1" s="293"/>
      <c r="JTU1" s="292"/>
      <c r="JTV1" s="293"/>
      <c r="JTW1" s="292"/>
      <c r="JTX1" s="293"/>
      <c r="JTY1" s="292"/>
      <c r="JTZ1" s="293"/>
      <c r="JUA1" s="292"/>
      <c r="JUB1" s="293"/>
      <c r="JUC1" s="292"/>
      <c r="JUD1" s="293"/>
      <c r="JUE1" s="292"/>
      <c r="JUF1" s="293"/>
      <c r="JUG1" s="292"/>
      <c r="JUH1" s="293"/>
      <c r="JUI1" s="292"/>
      <c r="JUJ1" s="293"/>
      <c r="JUK1" s="292"/>
      <c r="JUL1" s="293"/>
      <c r="JUM1" s="292"/>
      <c r="JUN1" s="293"/>
      <c r="JUO1" s="292"/>
      <c r="JUP1" s="293"/>
      <c r="JUQ1" s="292"/>
      <c r="JUR1" s="293"/>
      <c r="JUS1" s="292"/>
      <c r="JUT1" s="293"/>
      <c r="JUU1" s="292"/>
      <c r="JUV1" s="293"/>
      <c r="JUW1" s="292"/>
      <c r="JUX1" s="293"/>
      <c r="JUY1" s="292"/>
      <c r="JUZ1" s="293"/>
      <c r="JVA1" s="292"/>
      <c r="JVB1" s="293"/>
      <c r="JVC1" s="292"/>
      <c r="JVD1" s="293"/>
      <c r="JVE1" s="292"/>
      <c r="JVF1" s="293"/>
      <c r="JVG1" s="292"/>
      <c r="JVH1" s="293"/>
      <c r="JVI1" s="292"/>
      <c r="JVJ1" s="293"/>
      <c r="JVK1" s="292"/>
      <c r="JVL1" s="293"/>
      <c r="JVM1" s="292"/>
      <c r="JVN1" s="293"/>
      <c r="JVO1" s="292"/>
      <c r="JVP1" s="293"/>
      <c r="JVQ1" s="292"/>
      <c r="JVR1" s="293"/>
      <c r="JVS1" s="292"/>
      <c r="JVT1" s="293"/>
      <c r="JVU1" s="292"/>
      <c r="JVV1" s="293"/>
      <c r="JVW1" s="292"/>
      <c r="JVX1" s="293"/>
      <c r="JVY1" s="292"/>
      <c r="JVZ1" s="293"/>
      <c r="JWA1" s="292"/>
      <c r="JWB1" s="293"/>
      <c r="JWC1" s="292"/>
      <c r="JWD1" s="293"/>
      <c r="JWE1" s="292"/>
      <c r="JWF1" s="293"/>
      <c r="JWG1" s="292"/>
      <c r="JWH1" s="293"/>
      <c r="JWI1" s="292"/>
      <c r="JWJ1" s="293"/>
      <c r="JWK1" s="292"/>
      <c r="JWL1" s="293"/>
      <c r="JWM1" s="292"/>
      <c r="JWN1" s="293"/>
      <c r="JWO1" s="292"/>
      <c r="JWP1" s="293"/>
      <c r="JWQ1" s="292"/>
      <c r="JWR1" s="293"/>
      <c r="JWS1" s="292"/>
      <c r="JWT1" s="293"/>
      <c r="JWU1" s="292"/>
      <c r="JWV1" s="293"/>
      <c r="JWW1" s="292"/>
      <c r="JWX1" s="293"/>
      <c r="JWY1" s="292"/>
      <c r="JWZ1" s="293"/>
      <c r="JXA1" s="292"/>
      <c r="JXB1" s="293"/>
      <c r="JXC1" s="292"/>
      <c r="JXD1" s="293"/>
      <c r="JXE1" s="292"/>
      <c r="JXF1" s="293"/>
      <c r="JXG1" s="292"/>
      <c r="JXH1" s="293"/>
      <c r="JXI1" s="292"/>
      <c r="JXJ1" s="293"/>
      <c r="JXK1" s="292"/>
      <c r="JXL1" s="293"/>
      <c r="JXM1" s="292"/>
      <c r="JXN1" s="293"/>
      <c r="JXO1" s="292"/>
      <c r="JXP1" s="293"/>
      <c r="JXQ1" s="292"/>
      <c r="JXR1" s="293"/>
      <c r="JXS1" s="292"/>
      <c r="JXT1" s="293"/>
      <c r="JXU1" s="292"/>
      <c r="JXV1" s="293"/>
      <c r="JXW1" s="292"/>
      <c r="JXX1" s="293"/>
      <c r="JXY1" s="292"/>
      <c r="JXZ1" s="293"/>
      <c r="JYA1" s="292"/>
      <c r="JYB1" s="293"/>
      <c r="JYC1" s="292"/>
      <c r="JYD1" s="293"/>
      <c r="JYE1" s="292"/>
      <c r="JYF1" s="293"/>
      <c r="JYG1" s="292"/>
      <c r="JYH1" s="293"/>
      <c r="JYI1" s="292"/>
      <c r="JYJ1" s="293"/>
      <c r="JYK1" s="292"/>
      <c r="JYL1" s="293"/>
      <c r="JYM1" s="292"/>
      <c r="JYN1" s="293"/>
      <c r="JYO1" s="292"/>
      <c r="JYP1" s="293"/>
      <c r="JYQ1" s="292"/>
      <c r="JYR1" s="293"/>
      <c r="JYS1" s="292"/>
      <c r="JYT1" s="293"/>
      <c r="JYU1" s="292"/>
      <c r="JYV1" s="293"/>
      <c r="JYW1" s="292"/>
      <c r="JYX1" s="293"/>
      <c r="JYY1" s="292"/>
      <c r="JYZ1" s="293"/>
      <c r="JZA1" s="292"/>
      <c r="JZB1" s="293"/>
      <c r="JZC1" s="292"/>
      <c r="JZD1" s="293"/>
      <c r="JZE1" s="292"/>
      <c r="JZF1" s="293"/>
      <c r="JZG1" s="292"/>
      <c r="JZH1" s="293"/>
      <c r="JZI1" s="292"/>
      <c r="JZJ1" s="293"/>
      <c r="JZK1" s="292"/>
      <c r="JZL1" s="293"/>
      <c r="JZM1" s="292"/>
      <c r="JZN1" s="293"/>
      <c r="JZO1" s="292"/>
      <c r="JZP1" s="293"/>
      <c r="JZQ1" s="292"/>
      <c r="JZR1" s="293"/>
      <c r="JZS1" s="292"/>
      <c r="JZT1" s="293"/>
      <c r="JZU1" s="292"/>
      <c r="JZV1" s="293"/>
      <c r="JZW1" s="292"/>
      <c r="JZX1" s="293"/>
      <c r="JZY1" s="292"/>
      <c r="JZZ1" s="293"/>
      <c r="KAA1" s="292"/>
      <c r="KAB1" s="293"/>
      <c r="KAC1" s="292"/>
      <c r="KAD1" s="293"/>
      <c r="KAE1" s="292"/>
      <c r="KAF1" s="293"/>
      <c r="KAG1" s="292"/>
      <c r="KAH1" s="293"/>
      <c r="KAI1" s="292"/>
      <c r="KAJ1" s="293"/>
      <c r="KAK1" s="292"/>
      <c r="KAL1" s="293"/>
      <c r="KAM1" s="292"/>
      <c r="KAN1" s="293"/>
      <c r="KAO1" s="292"/>
      <c r="KAP1" s="293"/>
      <c r="KAQ1" s="292"/>
      <c r="KAR1" s="293"/>
      <c r="KAS1" s="292"/>
      <c r="KAT1" s="293"/>
      <c r="KAU1" s="292"/>
      <c r="KAV1" s="293"/>
      <c r="KAW1" s="292"/>
      <c r="KAX1" s="293"/>
      <c r="KAY1" s="292"/>
      <c r="KAZ1" s="293"/>
      <c r="KBA1" s="292"/>
      <c r="KBB1" s="293"/>
      <c r="KBC1" s="292"/>
      <c r="KBD1" s="293"/>
      <c r="KBE1" s="292"/>
      <c r="KBF1" s="293"/>
      <c r="KBG1" s="292"/>
      <c r="KBH1" s="293"/>
      <c r="KBI1" s="292"/>
      <c r="KBJ1" s="293"/>
      <c r="KBK1" s="292"/>
      <c r="KBL1" s="293"/>
      <c r="KBM1" s="292"/>
      <c r="KBN1" s="293"/>
      <c r="KBO1" s="292"/>
      <c r="KBP1" s="293"/>
      <c r="KBQ1" s="292"/>
      <c r="KBR1" s="293"/>
      <c r="KBS1" s="292"/>
      <c r="KBT1" s="293"/>
      <c r="KBU1" s="292"/>
      <c r="KBV1" s="293"/>
      <c r="KBW1" s="292"/>
      <c r="KBX1" s="293"/>
      <c r="KBY1" s="292"/>
      <c r="KBZ1" s="293"/>
      <c r="KCA1" s="292"/>
      <c r="KCB1" s="293"/>
      <c r="KCC1" s="292"/>
      <c r="KCD1" s="293"/>
      <c r="KCE1" s="292"/>
      <c r="KCF1" s="293"/>
      <c r="KCG1" s="292"/>
      <c r="KCH1" s="293"/>
      <c r="KCI1" s="292"/>
      <c r="KCJ1" s="293"/>
      <c r="KCK1" s="292"/>
      <c r="KCL1" s="293"/>
      <c r="KCM1" s="292"/>
      <c r="KCN1" s="293"/>
      <c r="KCO1" s="292"/>
      <c r="KCP1" s="293"/>
      <c r="KCQ1" s="292"/>
      <c r="KCR1" s="293"/>
      <c r="KCS1" s="292"/>
      <c r="KCT1" s="293"/>
      <c r="KCU1" s="292"/>
      <c r="KCV1" s="293"/>
      <c r="KCW1" s="292"/>
      <c r="KCX1" s="293"/>
      <c r="KCY1" s="292"/>
      <c r="KCZ1" s="293"/>
      <c r="KDA1" s="292"/>
      <c r="KDB1" s="293"/>
      <c r="KDC1" s="292"/>
      <c r="KDD1" s="293"/>
      <c r="KDE1" s="292"/>
      <c r="KDF1" s="293"/>
      <c r="KDG1" s="292"/>
      <c r="KDH1" s="293"/>
      <c r="KDI1" s="292"/>
      <c r="KDJ1" s="293"/>
      <c r="KDK1" s="292"/>
      <c r="KDL1" s="293"/>
      <c r="KDM1" s="292"/>
      <c r="KDN1" s="293"/>
      <c r="KDO1" s="292"/>
      <c r="KDP1" s="293"/>
      <c r="KDQ1" s="292"/>
      <c r="KDR1" s="293"/>
      <c r="KDS1" s="292"/>
      <c r="KDT1" s="293"/>
      <c r="KDU1" s="292"/>
      <c r="KDV1" s="293"/>
      <c r="KDW1" s="292"/>
      <c r="KDX1" s="293"/>
      <c r="KDY1" s="292"/>
      <c r="KDZ1" s="293"/>
      <c r="KEA1" s="292"/>
      <c r="KEB1" s="293"/>
      <c r="KEC1" s="292"/>
      <c r="KED1" s="293"/>
      <c r="KEE1" s="292"/>
      <c r="KEF1" s="293"/>
      <c r="KEG1" s="292"/>
      <c r="KEH1" s="293"/>
      <c r="KEI1" s="292"/>
      <c r="KEJ1" s="293"/>
      <c r="KEK1" s="292"/>
      <c r="KEL1" s="293"/>
      <c r="KEM1" s="292"/>
      <c r="KEN1" s="293"/>
      <c r="KEO1" s="292"/>
      <c r="KEP1" s="293"/>
      <c r="KEQ1" s="292"/>
      <c r="KER1" s="293"/>
      <c r="KES1" s="292"/>
      <c r="KET1" s="293"/>
      <c r="KEU1" s="292"/>
      <c r="KEV1" s="293"/>
      <c r="KEW1" s="292"/>
      <c r="KEX1" s="293"/>
      <c r="KEY1" s="292"/>
      <c r="KEZ1" s="293"/>
      <c r="KFA1" s="292"/>
      <c r="KFB1" s="293"/>
      <c r="KFC1" s="292"/>
      <c r="KFD1" s="293"/>
      <c r="KFE1" s="292"/>
      <c r="KFF1" s="293"/>
      <c r="KFG1" s="292"/>
      <c r="KFH1" s="293"/>
      <c r="KFI1" s="292"/>
      <c r="KFJ1" s="293"/>
      <c r="KFK1" s="292"/>
      <c r="KFL1" s="293"/>
      <c r="KFM1" s="292"/>
      <c r="KFN1" s="293"/>
      <c r="KFO1" s="292"/>
      <c r="KFP1" s="293"/>
      <c r="KFQ1" s="292"/>
      <c r="KFR1" s="293"/>
      <c r="KFS1" s="292"/>
      <c r="KFT1" s="293"/>
      <c r="KFU1" s="292"/>
      <c r="KFV1" s="293"/>
      <c r="KFW1" s="292"/>
      <c r="KFX1" s="293"/>
      <c r="KFY1" s="292"/>
      <c r="KFZ1" s="293"/>
      <c r="KGA1" s="292"/>
      <c r="KGB1" s="293"/>
      <c r="KGC1" s="292"/>
      <c r="KGD1" s="293"/>
      <c r="KGE1" s="292"/>
      <c r="KGF1" s="293"/>
      <c r="KGG1" s="292"/>
      <c r="KGH1" s="293"/>
      <c r="KGI1" s="292"/>
      <c r="KGJ1" s="293"/>
      <c r="KGK1" s="292"/>
      <c r="KGL1" s="293"/>
      <c r="KGM1" s="292"/>
      <c r="KGN1" s="293"/>
      <c r="KGO1" s="292"/>
      <c r="KGP1" s="293"/>
      <c r="KGQ1" s="292"/>
      <c r="KGR1" s="293"/>
      <c r="KGS1" s="292"/>
      <c r="KGT1" s="293"/>
      <c r="KGU1" s="292"/>
      <c r="KGV1" s="293"/>
      <c r="KGW1" s="292"/>
      <c r="KGX1" s="293"/>
      <c r="KGY1" s="292"/>
      <c r="KGZ1" s="293"/>
      <c r="KHA1" s="292"/>
      <c r="KHB1" s="293"/>
      <c r="KHC1" s="292"/>
      <c r="KHD1" s="293"/>
      <c r="KHE1" s="292"/>
      <c r="KHF1" s="293"/>
      <c r="KHG1" s="292"/>
      <c r="KHH1" s="293"/>
      <c r="KHI1" s="292"/>
      <c r="KHJ1" s="293"/>
      <c r="KHK1" s="292"/>
      <c r="KHL1" s="293"/>
      <c r="KHM1" s="292"/>
      <c r="KHN1" s="293"/>
      <c r="KHO1" s="292"/>
      <c r="KHP1" s="293"/>
      <c r="KHQ1" s="292"/>
      <c r="KHR1" s="293"/>
      <c r="KHS1" s="292"/>
      <c r="KHT1" s="293"/>
      <c r="KHU1" s="292"/>
      <c r="KHV1" s="293"/>
      <c r="KHW1" s="292"/>
      <c r="KHX1" s="293"/>
      <c r="KHY1" s="292"/>
      <c r="KHZ1" s="293"/>
      <c r="KIA1" s="292"/>
      <c r="KIB1" s="293"/>
      <c r="KIC1" s="292"/>
      <c r="KID1" s="293"/>
      <c r="KIE1" s="292"/>
      <c r="KIF1" s="293"/>
      <c r="KIG1" s="292"/>
      <c r="KIH1" s="293"/>
      <c r="KII1" s="292"/>
      <c r="KIJ1" s="293"/>
      <c r="KIK1" s="292"/>
      <c r="KIL1" s="293"/>
      <c r="KIM1" s="292"/>
      <c r="KIN1" s="293"/>
      <c r="KIO1" s="292"/>
      <c r="KIP1" s="293"/>
      <c r="KIQ1" s="292"/>
      <c r="KIR1" s="293"/>
      <c r="KIS1" s="292"/>
      <c r="KIT1" s="293"/>
      <c r="KIU1" s="292"/>
      <c r="KIV1" s="293"/>
      <c r="KIW1" s="292"/>
      <c r="KIX1" s="293"/>
      <c r="KIY1" s="292"/>
      <c r="KIZ1" s="293"/>
      <c r="KJA1" s="292"/>
      <c r="KJB1" s="293"/>
      <c r="KJC1" s="292"/>
      <c r="KJD1" s="293"/>
      <c r="KJE1" s="292"/>
      <c r="KJF1" s="293"/>
      <c r="KJG1" s="292"/>
      <c r="KJH1" s="293"/>
      <c r="KJI1" s="292"/>
      <c r="KJJ1" s="293"/>
      <c r="KJK1" s="292"/>
      <c r="KJL1" s="293"/>
      <c r="KJM1" s="292"/>
      <c r="KJN1" s="293"/>
      <c r="KJO1" s="292"/>
      <c r="KJP1" s="293"/>
      <c r="KJQ1" s="292"/>
      <c r="KJR1" s="293"/>
      <c r="KJS1" s="292"/>
      <c r="KJT1" s="293"/>
      <c r="KJU1" s="292"/>
      <c r="KJV1" s="293"/>
      <c r="KJW1" s="292"/>
      <c r="KJX1" s="293"/>
      <c r="KJY1" s="292"/>
      <c r="KJZ1" s="293"/>
      <c r="KKA1" s="292"/>
      <c r="KKB1" s="293"/>
      <c r="KKC1" s="292"/>
      <c r="KKD1" s="293"/>
      <c r="KKE1" s="292"/>
      <c r="KKF1" s="293"/>
      <c r="KKG1" s="292"/>
      <c r="KKH1" s="293"/>
      <c r="KKI1" s="292"/>
      <c r="KKJ1" s="293"/>
      <c r="KKK1" s="292"/>
      <c r="KKL1" s="293"/>
      <c r="KKM1" s="292"/>
      <c r="KKN1" s="293"/>
      <c r="KKO1" s="292"/>
      <c r="KKP1" s="293"/>
      <c r="KKQ1" s="292"/>
      <c r="KKR1" s="293"/>
      <c r="KKS1" s="292"/>
      <c r="KKT1" s="293"/>
      <c r="KKU1" s="292"/>
      <c r="KKV1" s="293"/>
      <c r="KKW1" s="292"/>
      <c r="KKX1" s="293"/>
      <c r="KKY1" s="292"/>
      <c r="KKZ1" s="293"/>
      <c r="KLA1" s="292"/>
      <c r="KLB1" s="293"/>
      <c r="KLC1" s="292"/>
      <c r="KLD1" s="293"/>
      <c r="KLE1" s="292"/>
      <c r="KLF1" s="293"/>
      <c r="KLG1" s="292"/>
      <c r="KLH1" s="293"/>
      <c r="KLI1" s="292"/>
      <c r="KLJ1" s="293"/>
      <c r="KLK1" s="292"/>
      <c r="KLL1" s="293"/>
      <c r="KLM1" s="292"/>
      <c r="KLN1" s="293"/>
      <c r="KLO1" s="292"/>
      <c r="KLP1" s="293"/>
      <c r="KLQ1" s="292"/>
      <c r="KLR1" s="293"/>
      <c r="KLS1" s="292"/>
      <c r="KLT1" s="293"/>
      <c r="KLU1" s="292"/>
      <c r="KLV1" s="293"/>
      <c r="KLW1" s="292"/>
      <c r="KLX1" s="293"/>
      <c r="KLY1" s="292"/>
      <c r="KLZ1" s="293"/>
      <c r="KMA1" s="292"/>
      <c r="KMB1" s="293"/>
      <c r="KMC1" s="292"/>
      <c r="KMD1" s="293"/>
      <c r="KME1" s="292"/>
      <c r="KMF1" s="293"/>
      <c r="KMG1" s="292"/>
      <c r="KMH1" s="293"/>
      <c r="KMI1" s="292"/>
      <c r="KMJ1" s="293"/>
      <c r="KMK1" s="292"/>
      <c r="KML1" s="293"/>
      <c r="KMM1" s="292"/>
      <c r="KMN1" s="293"/>
      <c r="KMO1" s="292"/>
      <c r="KMP1" s="293"/>
      <c r="KMQ1" s="292"/>
      <c r="KMR1" s="293"/>
      <c r="KMS1" s="292"/>
      <c r="KMT1" s="293"/>
      <c r="KMU1" s="292"/>
      <c r="KMV1" s="293"/>
      <c r="KMW1" s="292"/>
      <c r="KMX1" s="293"/>
      <c r="KMY1" s="292"/>
      <c r="KMZ1" s="293"/>
      <c r="KNA1" s="292"/>
      <c r="KNB1" s="293"/>
      <c r="KNC1" s="292"/>
      <c r="KND1" s="293"/>
      <c r="KNE1" s="292"/>
      <c r="KNF1" s="293"/>
      <c r="KNG1" s="292"/>
      <c r="KNH1" s="293"/>
      <c r="KNI1" s="292"/>
      <c r="KNJ1" s="293"/>
      <c r="KNK1" s="292"/>
      <c r="KNL1" s="293"/>
      <c r="KNM1" s="292"/>
      <c r="KNN1" s="293"/>
      <c r="KNO1" s="292"/>
      <c r="KNP1" s="293"/>
      <c r="KNQ1" s="292"/>
      <c r="KNR1" s="293"/>
      <c r="KNS1" s="292"/>
      <c r="KNT1" s="293"/>
      <c r="KNU1" s="292"/>
      <c r="KNV1" s="293"/>
      <c r="KNW1" s="292"/>
      <c r="KNX1" s="293"/>
      <c r="KNY1" s="292"/>
      <c r="KNZ1" s="293"/>
      <c r="KOA1" s="292"/>
      <c r="KOB1" s="293"/>
      <c r="KOC1" s="292"/>
      <c r="KOD1" s="293"/>
      <c r="KOE1" s="292"/>
      <c r="KOF1" s="293"/>
      <c r="KOG1" s="292"/>
      <c r="KOH1" s="293"/>
      <c r="KOI1" s="292"/>
      <c r="KOJ1" s="293"/>
      <c r="KOK1" s="292"/>
      <c r="KOL1" s="293"/>
      <c r="KOM1" s="292"/>
      <c r="KON1" s="293"/>
      <c r="KOO1" s="292"/>
      <c r="KOP1" s="293"/>
      <c r="KOQ1" s="292"/>
      <c r="KOR1" s="293"/>
      <c r="KOS1" s="292"/>
      <c r="KOT1" s="293"/>
      <c r="KOU1" s="292"/>
      <c r="KOV1" s="293"/>
      <c r="KOW1" s="292"/>
      <c r="KOX1" s="293"/>
      <c r="KOY1" s="292"/>
      <c r="KOZ1" s="293"/>
      <c r="KPA1" s="292"/>
      <c r="KPB1" s="293"/>
      <c r="KPC1" s="292"/>
      <c r="KPD1" s="293"/>
      <c r="KPE1" s="292"/>
      <c r="KPF1" s="293"/>
      <c r="KPG1" s="292"/>
      <c r="KPH1" s="293"/>
      <c r="KPI1" s="292"/>
      <c r="KPJ1" s="293"/>
      <c r="KPK1" s="292"/>
      <c r="KPL1" s="293"/>
      <c r="KPM1" s="292"/>
      <c r="KPN1" s="293"/>
      <c r="KPO1" s="292"/>
      <c r="KPP1" s="293"/>
      <c r="KPQ1" s="292"/>
      <c r="KPR1" s="293"/>
      <c r="KPS1" s="292"/>
      <c r="KPT1" s="293"/>
      <c r="KPU1" s="292"/>
      <c r="KPV1" s="293"/>
      <c r="KPW1" s="292"/>
      <c r="KPX1" s="293"/>
      <c r="KPY1" s="292"/>
      <c r="KPZ1" s="293"/>
      <c r="KQA1" s="292"/>
      <c r="KQB1" s="293"/>
      <c r="KQC1" s="292"/>
      <c r="KQD1" s="293"/>
      <c r="KQE1" s="292"/>
      <c r="KQF1" s="293"/>
      <c r="KQG1" s="292"/>
      <c r="KQH1" s="293"/>
      <c r="KQI1" s="292"/>
      <c r="KQJ1" s="293"/>
      <c r="KQK1" s="292"/>
      <c r="KQL1" s="293"/>
      <c r="KQM1" s="292"/>
      <c r="KQN1" s="293"/>
      <c r="KQO1" s="292"/>
      <c r="KQP1" s="293"/>
      <c r="KQQ1" s="292"/>
      <c r="KQR1" s="293"/>
      <c r="KQS1" s="292"/>
      <c r="KQT1" s="293"/>
      <c r="KQU1" s="292"/>
      <c r="KQV1" s="293"/>
      <c r="KQW1" s="292"/>
      <c r="KQX1" s="293"/>
      <c r="KQY1" s="292"/>
      <c r="KQZ1" s="293"/>
      <c r="KRA1" s="292"/>
      <c r="KRB1" s="293"/>
      <c r="KRC1" s="292"/>
      <c r="KRD1" s="293"/>
      <c r="KRE1" s="292"/>
      <c r="KRF1" s="293"/>
      <c r="KRG1" s="292"/>
      <c r="KRH1" s="293"/>
      <c r="KRI1" s="292"/>
      <c r="KRJ1" s="293"/>
      <c r="KRK1" s="292"/>
      <c r="KRL1" s="293"/>
      <c r="KRM1" s="292"/>
      <c r="KRN1" s="293"/>
      <c r="KRO1" s="292"/>
      <c r="KRP1" s="293"/>
      <c r="KRQ1" s="292"/>
      <c r="KRR1" s="293"/>
      <c r="KRS1" s="292"/>
      <c r="KRT1" s="293"/>
      <c r="KRU1" s="292"/>
      <c r="KRV1" s="293"/>
      <c r="KRW1" s="292"/>
      <c r="KRX1" s="293"/>
      <c r="KRY1" s="292"/>
      <c r="KRZ1" s="293"/>
      <c r="KSA1" s="292"/>
      <c r="KSB1" s="293"/>
      <c r="KSC1" s="292"/>
      <c r="KSD1" s="293"/>
      <c r="KSE1" s="292"/>
      <c r="KSF1" s="293"/>
      <c r="KSG1" s="292"/>
      <c r="KSH1" s="293"/>
      <c r="KSI1" s="292"/>
      <c r="KSJ1" s="293"/>
      <c r="KSK1" s="292"/>
      <c r="KSL1" s="293"/>
      <c r="KSM1" s="292"/>
      <c r="KSN1" s="293"/>
      <c r="KSO1" s="292"/>
      <c r="KSP1" s="293"/>
      <c r="KSQ1" s="292"/>
      <c r="KSR1" s="293"/>
      <c r="KSS1" s="292"/>
      <c r="KST1" s="293"/>
      <c r="KSU1" s="292"/>
      <c r="KSV1" s="293"/>
      <c r="KSW1" s="292"/>
      <c r="KSX1" s="293"/>
      <c r="KSY1" s="292"/>
      <c r="KSZ1" s="293"/>
      <c r="KTA1" s="292"/>
      <c r="KTB1" s="293"/>
      <c r="KTC1" s="292"/>
      <c r="KTD1" s="293"/>
      <c r="KTE1" s="292"/>
      <c r="KTF1" s="293"/>
      <c r="KTG1" s="292"/>
      <c r="KTH1" s="293"/>
      <c r="KTI1" s="292"/>
      <c r="KTJ1" s="293"/>
      <c r="KTK1" s="292"/>
      <c r="KTL1" s="293"/>
      <c r="KTM1" s="292"/>
      <c r="KTN1" s="293"/>
      <c r="KTO1" s="292"/>
      <c r="KTP1" s="293"/>
      <c r="KTQ1" s="292"/>
      <c r="KTR1" s="293"/>
      <c r="KTS1" s="292"/>
      <c r="KTT1" s="293"/>
      <c r="KTU1" s="292"/>
      <c r="KTV1" s="293"/>
      <c r="KTW1" s="292"/>
      <c r="KTX1" s="293"/>
      <c r="KTY1" s="292"/>
      <c r="KTZ1" s="293"/>
      <c r="KUA1" s="292"/>
      <c r="KUB1" s="293"/>
      <c r="KUC1" s="292"/>
      <c r="KUD1" s="293"/>
      <c r="KUE1" s="292"/>
      <c r="KUF1" s="293"/>
      <c r="KUG1" s="292"/>
      <c r="KUH1" s="293"/>
      <c r="KUI1" s="292"/>
      <c r="KUJ1" s="293"/>
      <c r="KUK1" s="292"/>
      <c r="KUL1" s="293"/>
      <c r="KUM1" s="292"/>
      <c r="KUN1" s="293"/>
      <c r="KUO1" s="292"/>
      <c r="KUP1" s="293"/>
      <c r="KUQ1" s="292"/>
      <c r="KUR1" s="293"/>
      <c r="KUS1" s="292"/>
      <c r="KUT1" s="293"/>
      <c r="KUU1" s="292"/>
      <c r="KUV1" s="293"/>
      <c r="KUW1" s="292"/>
      <c r="KUX1" s="293"/>
      <c r="KUY1" s="292"/>
      <c r="KUZ1" s="293"/>
      <c r="KVA1" s="292"/>
      <c r="KVB1" s="293"/>
      <c r="KVC1" s="292"/>
      <c r="KVD1" s="293"/>
      <c r="KVE1" s="292"/>
      <c r="KVF1" s="293"/>
      <c r="KVG1" s="292"/>
      <c r="KVH1" s="293"/>
      <c r="KVI1" s="292"/>
      <c r="KVJ1" s="293"/>
      <c r="KVK1" s="292"/>
      <c r="KVL1" s="293"/>
      <c r="KVM1" s="292"/>
      <c r="KVN1" s="293"/>
      <c r="KVO1" s="292"/>
      <c r="KVP1" s="293"/>
      <c r="KVQ1" s="292"/>
      <c r="KVR1" s="293"/>
      <c r="KVS1" s="292"/>
      <c r="KVT1" s="293"/>
      <c r="KVU1" s="292"/>
      <c r="KVV1" s="293"/>
      <c r="KVW1" s="292"/>
      <c r="KVX1" s="293"/>
      <c r="KVY1" s="292"/>
      <c r="KVZ1" s="293"/>
      <c r="KWA1" s="292"/>
      <c r="KWB1" s="293"/>
      <c r="KWC1" s="292"/>
      <c r="KWD1" s="293"/>
      <c r="KWE1" s="292"/>
      <c r="KWF1" s="293"/>
      <c r="KWG1" s="292"/>
      <c r="KWH1" s="293"/>
      <c r="KWI1" s="292"/>
      <c r="KWJ1" s="293"/>
      <c r="KWK1" s="292"/>
      <c r="KWL1" s="293"/>
      <c r="KWM1" s="292"/>
      <c r="KWN1" s="293"/>
      <c r="KWO1" s="292"/>
      <c r="KWP1" s="293"/>
      <c r="KWQ1" s="292"/>
      <c r="KWR1" s="293"/>
      <c r="KWS1" s="292"/>
      <c r="KWT1" s="293"/>
      <c r="KWU1" s="292"/>
      <c r="KWV1" s="293"/>
      <c r="KWW1" s="292"/>
      <c r="KWX1" s="293"/>
      <c r="KWY1" s="292"/>
      <c r="KWZ1" s="293"/>
      <c r="KXA1" s="292"/>
      <c r="KXB1" s="293"/>
      <c r="KXC1" s="292"/>
      <c r="KXD1" s="293"/>
      <c r="KXE1" s="292"/>
      <c r="KXF1" s="293"/>
      <c r="KXG1" s="292"/>
      <c r="KXH1" s="293"/>
      <c r="KXI1" s="292"/>
      <c r="KXJ1" s="293"/>
      <c r="KXK1" s="292"/>
      <c r="KXL1" s="293"/>
      <c r="KXM1" s="292"/>
      <c r="KXN1" s="293"/>
      <c r="KXO1" s="292"/>
      <c r="KXP1" s="293"/>
      <c r="KXQ1" s="292"/>
      <c r="KXR1" s="293"/>
      <c r="KXS1" s="292"/>
      <c r="KXT1" s="293"/>
      <c r="KXU1" s="292"/>
      <c r="KXV1" s="293"/>
      <c r="KXW1" s="292"/>
      <c r="KXX1" s="293"/>
      <c r="KXY1" s="292"/>
      <c r="KXZ1" s="293"/>
      <c r="KYA1" s="292"/>
      <c r="KYB1" s="293"/>
      <c r="KYC1" s="292"/>
      <c r="KYD1" s="293"/>
      <c r="KYE1" s="292"/>
      <c r="KYF1" s="293"/>
      <c r="KYG1" s="292"/>
      <c r="KYH1" s="293"/>
      <c r="KYI1" s="292"/>
      <c r="KYJ1" s="293"/>
      <c r="KYK1" s="292"/>
      <c r="KYL1" s="293"/>
      <c r="KYM1" s="292"/>
      <c r="KYN1" s="293"/>
      <c r="KYO1" s="292"/>
      <c r="KYP1" s="293"/>
      <c r="KYQ1" s="292"/>
      <c r="KYR1" s="293"/>
      <c r="KYS1" s="292"/>
      <c r="KYT1" s="293"/>
      <c r="KYU1" s="292"/>
      <c r="KYV1" s="293"/>
      <c r="KYW1" s="292"/>
      <c r="KYX1" s="293"/>
      <c r="KYY1" s="292"/>
      <c r="KYZ1" s="293"/>
      <c r="KZA1" s="292"/>
      <c r="KZB1" s="293"/>
      <c r="KZC1" s="292"/>
      <c r="KZD1" s="293"/>
      <c r="KZE1" s="292"/>
      <c r="KZF1" s="293"/>
      <c r="KZG1" s="292"/>
      <c r="KZH1" s="293"/>
      <c r="KZI1" s="292"/>
      <c r="KZJ1" s="293"/>
      <c r="KZK1" s="292"/>
      <c r="KZL1" s="293"/>
      <c r="KZM1" s="292"/>
      <c r="KZN1" s="293"/>
      <c r="KZO1" s="292"/>
      <c r="KZP1" s="293"/>
      <c r="KZQ1" s="292"/>
      <c r="KZR1" s="293"/>
      <c r="KZS1" s="292"/>
      <c r="KZT1" s="293"/>
      <c r="KZU1" s="292"/>
      <c r="KZV1" s="293"/>
      <c r="KZW1" s="292"/>
      <c r="KZX1" s="293"/>
      <c r="KZY1" s="292"/>
      <c r="KZZ1" s="293"/>
      <c r="LAA1" s="292"/>
      <c r="LAB1" s="293"/>
      <c r="LAC1" s="292"/>
      <c r="LAD1" s="293"/>
      <c r="LAE1" s="292"/>
      <c r="LAF1" s="293"/>
      <c r="LAG1" s="292"/>
      <c r="LAH1" s="293"/>
      <c r="LAI1" s="292"/>
      <c r="LAJ1" s="293"/>
      <c r="LAK1" s="292"/>
      <c r="LAL1" s="293"/>
      <c r="LAM1" s="292"/>
      <c r="LAN1" s="293"/>
      <c r="LAO1" s="292"/>
      <c r="LAP1" s="293"/>
      <c r="LAQ1" s="292"/>
      <c r="LAR1" s="293"/>
      <c r="LAS1" s="292"/>
      <c r="LAT1" s="293"/>
      <c r="LAU1" s="292"/>
      <c r="LAV1" s="293"/>
      <c r="LAW1" s="292"/>
      <c r="LAX1" s="293"/>
      <c r="LAY1" s="292"/>
      <c r="LAZ1" s="293"/>
      <c r="LBA1" s="292"/>
      <c r="LBB1" s="293"/>
      <c r="LBC1" s="292"/>
      <c r="LBD1" s="293"/>
      <c r="LBE1" s="292"/>
      <c r="LBF1" s="293"/>
      <c r="LBG1" s="292"/>
      <c r="LBH1" s="293"/>
      <c r="LBI1" s="292"/>
      <c r="LBJ1" s="293"/>
      <c r="LBK1" s="292"/>
      <c r="LBL1" s="293"/>
      <c r="LBM1" s="292"/>
      <c r="LBN1" s="293"/>
      <c r="LBO1" s="292"/>
      <c r="LBP1" s="293"/>
      <c r="LBQ1" s="292"/>
      <c r="LBR1" s="293"/>
      <c r="LBS1" s="292"/>
      <c r="LBT1" s="293"/>
      <c r="LBU1" s="292"/>
      <c r="LBV1" s="293"/>
      <c r="LBW1" s="292"/>
      <c r="LBX1" s="293"/>
      <c r="LBY1" s="292"/>
      <c r="LBZ1" s="293"/>
      <c r="LCA1" s="292"/>
      <c r="LCB1" s="293"/>
      <c r="LCC1" s="292"/>
      <c r="LCD1" s="293"/>
      <c r="LCE1" s="292"/>
      <c r="LCF1" s="293"/>
      <c r="LCG1" s="292"/>
      <c r="LCH1" s="293"/>
      <c r="LCI1" s="292"/>
      <c r="LCJ1" s="293"/>
      <c r="LCK1" s="292"/>
      <c r="LCL1" s="293"/>
      <c r="LCM1" s="292"/>
      <c r="LCN1" s="293"/>
      <c r="LCO1" s="292"/>
      <c r="LCP1" s="293"/>
      <c r="LCQ1" s="292"/>
      <c r="LCR1" s="293"/>
      <c r="LCS1" s="292"/>
      <c r="LCT1" s="293"/>
      <c r="LCU1" s="292"/>
      <c r="LCV1" s="293"/>
      <c r="LCW1" s="292"/>
      <c r="LCX1" s="293"/>
      <c r="LCY1" s="292"/>
      <c r="LCZ1" s="293"/>
      <c r="LDA1" s="292"/>
      <c r="LDB1" s="293"/>
      <c r="LDC1" s="292"/>
      <c r="LDD1" s="293"/>
      <c r="LDE1" s="292"/>
      <c r="LDF1" s="293"/>
      <c r="LDG1" s="292"/>
      <c r="LDH1" s="293"/>
      <c r="LDI1" s="292"/>
      <c r="LDJ1" s="293"/>
      <c r="LDK1" s="292"/>
      <c r="LDL1" s="293"/>
      <c r="LDM1" s="292"/>
      <c r="LDN1" s="293"/>
      <c r="LDO1" s="292"/>
      <c r="LDP1" s="293"/>
      <c r="LDQ1" s="292"/>
      <c r="LDR1" s="293"/>
      <c r="LDS1" s="292"/>
      <c r="LDT1" s="293"/>
      <c r="LDU1" s="292"/>
      <c r="LDV1" s="293"/>
      <c r="LDW1" s="292"/>
      <c r="LDX1" s="293"/>
      <c r="LDY1" s="292"/>
      <c r="LDZ1" s="293"/>
      <c r="LEA1" s="292"/>
      <c r="LEB1" s="293"/>
      <c r="LEC1" s="292"/>
      <c r="LED1" s="293"/>
      <c r="LEE1" s="292"/>
      <c r="LEF1" s="293"/>
      <c r="LEG1" s="292"/>
      <c r="LEH1" s="293"/>
      <c r="LEI1" s="292"/>
      <c r="LEJ1" s="293"/>
      <c r="LEK1" s="292"/>
      <c r="LEL1" s="293"/>
      <c r="LEM1" s="292"/>
      <c r="LEN1" s="293"/>
      <c r="LEO1" s="292"/>
      <c r="LEP1" s="293"/>
      <c r="LEQ1" s="292"/>
      <c r="LER1" s="293"/>
      <c r="LES1" s="292"/>
      <c r="LET1" s="293"/>
      <c r="LEU1" s="292"/>
      <c r="LEV1" s="293"/>
      <c r="LEW1" s="292"/>
      <c r="LEX1" s="293"/>
      <c r="LEY1" s="292"/>
      <c r="LEZ1" s="293"/>
      <c r="LFA1" s="292"/>
      <c r="LFB1" s="293"/>
      <c r="LFC1" s="292"/>
      <c r="LFD1" s="293"/>
      <c r="LFE1" s="292"/>
      <c r="LFF1" s="293"/>
      <c r="LFG1" s="292"/>
      <c r="LFH1" s="293"/>
      <c r="LFI1" s="292"/>
      <c r="LFJ1" s="293"/>
      <c r="LFK1" s="292"/>
      <c r="LFL1" s="293"/>
      <c r="LFM1" s="292"/>
      <c r="LFN1" s="293"/>
      <c r="LFO1" s="292"/>
      <c r="LFP1" s="293"/>
      <c r="LFQ1" s="292"/>
      <c r="LFR1" s="293"/>
      <c r="LFS1" s="292"/>
      <c r="LFT1" s="293"/>
      <c r="LFU1" s="292"/>
      <c r="LFV1" s="293"/>
      <c r="LFW1" s="292"/>
      <c r="LFX1" s="293"/>
      <c r="LFY1" s="292"/>
      <c r="LFZ1" s="293"/>
      <c r="LGA1" s="292"/>
      <c r="LGB1" s="293"/>
      <c r="LGC1" s="292"/>
      <c r="LGD1" s="293"/>
      <c r="LGE1" s="292"/>
      <c r="LGF1" s="293"/>
      <c r="LGG1" s="292"/>
      <c r="LGH1" s="293"/>
      <c r="LGI1" s="292"/>
      <c r="LGJ1" s="293"/>
      <c r="LGK1" s="292"/>
      <c r="LGL1" s="293"/>
      <c r="LGM1" s="292"/>
      <c r="LGN1" s="293"/>
      <c r="LGO1" s="292"/>
      <c r="LGP1" s="293"/>
      <c r="LGQ1" s="292"/>
      <c r="LGR1" s="293"/>
      <c r="LGS1" s="292"/>
      <c r="LGT1" s="293"/>
      <c r="LGU1" s="292"/>
      <c r="LGV1" s="293"/>
      <c r="LGW1" s="292"/>
      <c r="LGX1" s="293"/>
      <c r="LGY1" s="292"/>
      <c r="LGZ1" s="293"/>
      <c r="LHA1" s="292"/>
      <c r="LHB1" s="293"/>
      <c r="LHC1" s="292"/>
      <c r="LHD1" s="293"/>
      <c r="LHE1" s="292"/>
      <c r="LHF1" s="293"/>
      <c r="LHG1" s="292"/>
      <c r="LHH1" s="293"/>
      <c r="LHI1" s="292"/>
      <c r="LHJ1" s="293"/>
      <c r="LHK1" s="292"/>
      <c r="LHL1" s="293"/>
      <c r="LHM1" s="292"/>
      <c r="LHN1" s="293"/>
      <c r="LHO1" s="292"/>
      <c r="LHP1" s="293"/>
      <c r="LHQ1" s="292"/>
      <c r="LHR1" s="293"/>
      <c r="LHS1" s="292"/>
      <c r="LHT1" s="293"/>
      <c r="LHU1" s="292"/>
      <c r="LHV1" s="293"/>
      <c r="LHW1" s="292"/>
      <c r="LHX1" s="293"/>
      <c r="LHY1" s="292"/>
      <c r="LHZ1" s="293"/>
      <c r="LIA1" s="292"/>
      <c r="LIB1" s="293"/>
      <c r="LIC1" s="292"/>
      <c r="LID1" s="293"/>
      <c r="LIE1" s="292"/>
      <c r="LIF1" s="293"/>
      <c r="LIG1" s="292"/>
      <c r="LIH1" s="293"/>
      <c r="LII1" s="292"/>
      <c r="LIJ1" s="293"/>
      <c r="LIK1" s="292"/>
      <c r="LIL1" s="293"/>
      <c r="LIM1" s="292"/>
      <c r="LIN1" s="293"/>
      <c r="LIO1" s="292"/>
      <c r="LIP1" s="293"/>
      <c r="LIQ1" s="292"/>
      <c r="LIR1" s="293"/>
      <c r="LIS1" s="292"/>
      <c r="LIT1" s="293"/>
      <c r="LIU1" s="292"/>
      <c r="LIV1" s="293"/>
      <c r="LIW1" s="292"/>
      <c r="LIX1" s="293"/>
      <c r="LIY1" s="292"/>
      <c r="LIZ1" s="293"/>
      <c r="LJA1" s="292"/>
      <c r="LJB1" s="293"/>
      <c r="LJC1" s="292"/>
      <c r="LJD1" s="293"/>
      <c r="LJE1" s="292"/>
      <c r="LJF1" s="293"/>
      <c r="LJG1" s="292"/>
      <c r="LJH1" s="293"/>
      <c r="LJI1" s="292"/>
      <c r="LJJ1" s="293"/>
      <c r="LJK1" s="292"/>
      <c r="LJL1" s="293"/>
      <c r="LJM1" s="292"/>
      <c r="LJN1" s="293"/>
      <c r="LJO1" s="292"/>
      <c r="LJP1" s="293"/>
      <c r="LJQ1" s="292"/>
      <c r="LJR1" s="293"/>
      <c r="LJS1" s="292"/>
      <c r="LJT1" s="293"/>
      <c r="LJU1" s="292"/>
      <c r="LJV1" s="293"/>
      <c r="LJW1" s="292"/>
      <c r="LJX1" s="293"/>
      <c r="LJY1" s="292"/>
      <c r="LJZ1" s="293"/>
      <c r="LKA1" s="292"/>
      <c r="LKB1" s="293"/>
      <c r="LKC1" s="292"/>
      <c r="LKD1" s="293"/>
      <c r="LKE1" s="292"/>
      <c r="LKF1" s="293"/>
      <c r="LKG1" s="292"/>
      <c r="LKH1" s="293"/>
      <c r="LKI1" s="292"/>
      <c r="LKJ1" s="293"/>
      <c r="LKK1" s="292"/>
      <c r="LKL1" s="293"/>
      <c r="LKM1" s="292"/>
      <c r="LKN1" s="293"/>
      <c r="LKO1" s="292"/>
      <c r="LKP1" s="293"/>
      <c r="LKQ1" s="292"/>
      <c r="LKR1" s="293"/>
      <c r="LKS1" s="292"/>
      <c r="LKT1" s="293"/>
      <c r="LKU1" s="292"/>
      <c r="LKV1" s="293"/>
      <c r="LKW1" s="292"/>
      <c r="LKX1" s="293"/>
      <c r="LKY1" s="292"/>
      <c r="LKZ1" s="293"/>
      <c r="LLA1" s="292"/>
      <c r="LLB1" s="293"/>
      <c r="LLC1" s="292"/>
      <c r="LLD1" s="293"/>
      <c r="LLE1" s="292"/>
      <c r="LLF1" s="293"/>
      <c r="LLG1" s="292"/>
      <c r="LLH1" s="293"/>
      <c r="LLI1" s="292"/>
      <c r="LLJ1" s="293"/>
      <c r="LLK1" s="292"/>
      <c r="LLL1" s="293"/>
      <c r="LLM1" s="292"/>
      <c r="LLN1" s="293"/>
      <c r="LLO1" s="292"/>
      <c r="LLP1" s="293"/>
      <c r="LLQ1" s="292"/>
      <c r="LLR1" s="293"/>
      <c r="LLS1" s="292"/>
      <c r="LLT1" s="293"/>
      <c r="LLU1" s="292"/>
      <c r="LLV1" s="293"/>
      <c r="LLW1" s="292"/>
      <c r="LLX1" s="293"/>
      <c r="LLY1" s="292"/>
      <c r="LLZ1" s="293"/>
      <c r="LMA1" s="292"/>
      <c r="LMB1" s="293"/>
      <c r="LMC1" s="292"/>
      <c r="LMD1" s="293"/>
      <c r="LME1" s="292"/>
      <c r="LMF1" s="293"/>
      <c r="LMG1" s="292"/>
      <c r="LMH1" s="293"/>
      <c r="LMI1" s="292"/>
      <c r="LMJ1" s="293"/>
      <c r="LMK1" s="292"/>
      <c r="LML1" s="293"/>
      <c r="LMM1" s="292"/>
      <c r="LMN1" s="293"/>
      <c r="LMO1" s="292"/>
      <c r="LMP1" s="293"/>
      <c r="LMQ1" s="292"/>
      <c r="LMR1" s="293"/>
      <c r="LMS1" s="292"/>
      <c r="LMT1" s="293"/>
      <c r="LMU1" s="292"/>
      <c r="LMV1" s="293"/>
      <c r="LMW1" s="292"/>
      <c r="LMX1" s="293"/>
      <c r="LMY1" s="292"/>
      <c r="LMZ1" s="293"/>
      <c r="LNA1" s="292"/>
      <c r="LNB1" s="293"/>
      <c r="LNC1" s="292"/>
      <c r="LND1" s="293"/>
      <c r="LNE1" s="292"/>
      <c r="LNF1" s="293"/>
      <c r="LNG1" s="292"/>
      <c r="LNH1" s="293"/>
      <c r="LNI1" s="292"/>
      <c r="LNJ1" s="293"/>
      <c r="LNK1" s="292"/>
      <c r="LNL1" s="293"/>
      <c r="LNM1" s="292"/>
      <c r="LNN1" s="293"/>
      <c r="LNO1" s="292"/>
      <c r="LNP1" s="293"/>
      <c r="LNQ1" s="292"/>
      <c r="LNR1" s="293"/>
      <c r="LNS1" s="292"/>
      <c r="LNT1" s="293"/>
      <c r="LNU1" s="292"/>
      <c r="LNV1" s="293"/>
      <c r="LNW1" s="292"/>
      <c r="LNX1" s="293"/>
      <c r="LNY1" s="292"/>
      <c r="LNZ1" s="293"/>
      <c r="LOA1" s="292"/>
      <c r="LOB1" s="293"/>
      <c r="LOC1" s="292"/>
      <c r="LOD1" s="293"/>
      <c r="LOE1" s="292"/>
      <c r="LOF1" s="293"/>
      <c r="LOG1" s="292"/>
      <c r="LOH1" s="293"/>
      <c r="LOI1" s="292"/>
      <c r="LOJ1" s="293"/>
      <c r="LOK1" s="292"/>
      <c r="LOL1" s="293"/>
      <c r="LOM1" s="292"/>
      <c r="LON1" s="293"/>
      <c r="LOO1" s="292"/>
      <c r="LOP1" s="293"/>
      <c r="LOQ1" s="292"/>
      <c r="LOR1" s="293"/>
      <c r="LOS1" s="292"/>
      <c r="LOT1" s="293"/>
      <c r="LOU1" s="292"/>
      <c r="LOV1" s="293"/>
      <c r="LOW1" s="292"/>
      <c r="LOX1" s="293"/>
      <c r="LOY1" s="292"/>
      <c r="LOZ1" s="293"/>
      <c r="LPA1" s="292"/>
      <c r="LPB1" s="293"/>
      <c r="LPC1" s="292"/>
      <c r="LPD1" s="293"/>
      <c r="LPE1" s="292"/>
      <c r="LPF1" s="293"/>
      <c r="LPG1" s="292"/>
      <c r="LPH1" s="293"/>
      <c r="LPI1" s="292"/>
      <c r="LPJ1" s="293"/>
      <c r="LPK1" s="292"/>
      <c r="LPL1" s="293"/>
      <c r="LPM1" s="292"/>
      <c r="LPN1" s="293"/>
      <c r="LPO1" s="292"/>
      <c r="LPP1" s="293"/>
      <c r="LPQ1" s="292"/>
      <c r="LPR1" s="293"/>
      <c r="LPS1" s="292"/>
      <c r="LPT1" s="293"/>
      <c r="LPU1" s="292"/>
      <c r="LPV1" s="293"/>
      <c r="LPW1" s="292"/>
      <c r="LPX1" s="293"/>
      <c r="LPY1" s="292"/>
      <c r="LPZ1" s="293"/>
      <c r="LQA1" s="292"/>
      <c r="LQB1" s="293"/>
      <c r="LQC1" s="292"/>
      <c r="LQD1" s="293"/>
      <c r="LQE1" s="292"/>
      <c r="LQF1" s="293"/>
      <c r="LQG1" s="292"/>
      <c r="LQH1" s="293"/>
      <c r="LQI1" s="292"/>
      <c r="LQJ1" s="293"/>
      <c r="LQK1" s="292"/>
      <c r="LQL1" s="293"/>
      <c r="LQM1" s="292"/>
      <c r="LQN1" s="293"/>
      <c r="LQO1" s="292"/>
      <c r="LQP1" s="293"/>
      <c r="LQQ1" s="292"/>
      <c r="LQR1" s="293"/>
      <c r="LQS1" s="292"/>
      <c r="LQT1" s="293"/>
      <c r="LQU1" s="292"/>
      <c r="LQV1" s="293"/>
      <c r="LQW1" s="292"/>
      <c r="LQX1" s="293"/>
      <c r="LQY1" s="292"/>
      <c r="LQZ1" s="293"/>
      <c r="LRA1" s="292"/>
      <c r="LRB1" s="293"/>
      <c r="LRC1" s="292"/>
      <c r="LRD1" s="293"/>
      <c r="LRE1" s="292"/>
      <c r="LRF1" s="293"/>
      <c r="LRG1" s="292"/>
      <c r="LRH1" s="293"/>
      <c r="LRI1" s="292"/>
      <c r="LRJ1" s="293"/>
      <c r="LRK1" s="292"/>
      <c r="LRL1" s="293"/>
      <c r="LRM1" s="292"/>
      <c r="LRN1" s="293"/>
      <c r="LRO1" s="292"/>
      <c r="LRP1" s="293"/>
      <c r="LRQ1" s="292"/>
      <c r="LRR1" s="293"/>
      <c r="LRS1" s="292"/>
      <c r="LRT1" s="293"/>
      <c r="LRU1" s="292"/>
      <c r="LRV1" s="293"/>
      <c r="LRW1" s="292"/>
      <c r="LRX1" s="293"/>
      <c r="LRY1" s="292"/>
      <c r="LRZ1" s="293"/>
      <c r="LSA1" s="292"/>
      <c r="LSB1" s="293"/>
      <c r="LSC1" s="292"/>
      <c r="LSD1" s="293"/>
      <c r="LSE1" s="292"/>
      <c r="LSF1" s="293"/>
      <c r="LSG1" s="292"/>
      <c r="LSH1" s="293"/>
      <c r="LSI1" s="292"/>
      <c r="LSJ1" s="293"/>
      <c r="LSK1" s="292"/>
      <c r="LSL1" s="293"/>
      <c r="LSM1" s="292"/>
      <c r="LSN1" s="293"/>
      <c r="LSO1" s="292"/>
      <c r="LSP1" s="293"/>
      <c r="LSQ1" s="292"/>
      <c r="LSR1" s="293"/>
      <c r="LSS1" s="292"/>
      <c r="LST1" s="293"/>
      <c r="LSU1" s="292"/>
      <c r="LSV1" s="293"/>
      <c r="LSW1" s="292"/>
      <c r="LSX1" s="293"/>
      <c r="LSY1" s="292"/>
      <c r="LSZ1" s="293"/>
      <c r="LTA1" s="292"/>
      <c r="LTB1" s="293"/>
      <c r="LTC1" s="292"/>
      <c r="LTD1" s="293"/>
      <c r="LTE1" s="292"/>
      <c r="LTF1" s="293"/>
      <c r="LTG1" s="292"/>
      <c r="LTH1" s="293"/>
      <c r="LTI1" s="292"/>
      <c r="LTJ1" s="293"/>
      <c r="LTK1" s="292"/>
      <c r="LTL1" s="293"/>
      <c r="LTM1" s="292"/>
      <c r="LTN1" s="293"/>
      <c r="LTO1" s="292"/>
      <c r="LTP1" s="293"/>
      <c r="LTQ1" s="292"/>
      <c r="LTR1" s="293"/>
      <c r="LTS1" s="292"/>
      <c r="LTT1" s="293"/>
      <c r="LTU1" s="292"/>
      <c r="LTV1" s="293"/>
      <c r="LTW1" s="292"/>
      <c r="LTX1" s="293"/>
      <c r="LTY1" s="292"/>
      <c r="LTZ1" s="293"/>
      <c r="LUA1" s="292"/>
      <c r="LUB1" s="293"/>
      <c r="LUC1" s="292"/>
      <c r="LUD1" s="293"/>
      <c r="LUE1" s="292"/>
      <c r="LUF1" s="293"/>
      <c r="LUG1" s="292"/>
      <c r="LUH1" s="293"/>
      <c r="LUI1" s="292"/>
      <c r="LUJ1" s="293"/>
      <c r="LUK1" s="292"/>
      <c r="LUL1" s="293"/>
      <c r="LUM1" s="292"/>
      <c r="LUN1" s="293"/>
      <c r="LUO1" s="292"/>
      <c r="LUP1" s="293"/>
      <c r="LUQ1" s="292"/>
      <c r="LUR1" s="293"/>
      <c r="LUS1" s="292"/>
      <c r="LUT1" s="293"/>
      <c r="LUU1" s="292"/>
      <c r="LUV1" s="293"/>
      <c r="LUW1" s="292"/>
      <c r="LUX1" s="293"/>
      <c r="LUY1" s="292"/>
      <c r="LUZ1" s="293"/>
      <c r="LVA1" s="292"/>
      <c r="LVB1" s="293"/>
      <c r="LVC1" s="292"/>
      <c r="LVD1" s="293"/>
      <c r="LVE1" s="292"/>
      <c r="LVF1" s="293"/>
      <c r="LVG1" s="292"/>
      <c r="LVH1" s="293"/>
      <c r="LVI1" s="292"/>
      <c r="LVJ1" s="293"/>
      <c r="LVK1" s="292"/>
      <c r="LVL1" s="293"/>
      <c r="LVM1" s="292"/>
      <c r="LVN1" s="293"/>
      <c r="LVO1" s="292"/>
      <c r="LVP1" s="293"/>
      <c r="LVQ1" s="292"/>
      <c r="LVR1" s="293"/>
      <c r="LVS1" s="292"/>
      <c r="LVT1" s="293"/>
      <c r="LVU1" s="292"/>
      <c r="LVV1" s="293"/>
      <c r="LVW1" s="292"/>
      <c r="LVX1" s="293"/>
      <c r="LVY1" s="292"/>
      <c r="LVZ1" s="293"/>
      <c r="LWA1" s="292"/>
      <c r="LWB1" s="293"/>
      <c r="LWC1" s="292"/>
      <c r="LWD1" s="293"/>
      <c r="LWE1" s="292"/>
      <c r="LWF1" s="293"/>
      <c r="LWG1" s="292"/>
      <c r="LWH1" s="293"/>
      <c r="LWI1" s="292"/>
      <c r="LWJ1" s="293"/>
      <c r="LWK1" s="292"/>
      <c r="LWL1" s="293"/>
      <c r="LWM1" s="292"/>
      <c r="LWN1" s="293"/>
      <c r="LWO1" s="292"/>
      <c r="LWP1" s="293"/>
      <c r="LWQ1" s="292"/>
      <c r="LWR1" s="293"/>
      <c r="LWS1" s="292"/>
      <c r="LWT1" s="293"/>
      <c r="LWU1" s="292"/>
      <c r="LWV1" s="293"/>
      <c r="LWW1" s="292"/>
      <c r="LWX1" s="293"/>
      <c r="LWY1" s="292"/>
      <c r="LWZ1" s="293"/>
      <c r="LXA1" s="292"/>
      <c r="LXB1" s="293"/>
      <c r="LXC1" s="292"/>
      <c r="LXD1" s="293"/>
      <c r="LXE1" s="292"/>
      <c r="LXF1" s="293"/>
      <c r="LXG1" s="292"/>
      <c r="LXH1" s="293"/>
      <c r="LXI1" s="292"/>
      <c r="LXJ1" s="293"/>
      <c r="LXK1" s="292"/>
      <c r="LXL1" s="293"/>
      <c r="LXM1" s="292"/>
      <c r="LXN1" s="293"/>
      <c r="LXO1" s="292"/>
      <c r="LXP1" s="293"/>
      <c r="LXQ1" s="292"/>
      <c r="LXR1" s="293"/>
      <c r="LXS1" s="292"/>
      <c r="LXT1" s="293"/>
      <c r="LXU1" s="292"/>
      <c r="LXV1" s="293"/>
      <c r="LXW1" s="292"/>
      <c r="LXX1" s="293"/>
      <c r="LXY1" s="292"/>
      <c r="LXZ1" s="293"/>
      <c r="LYA1" s="292"/>
      <c r="LYB1" s="293"/>
      <c r="LYC1" s="292"/>
      <c r="LYD1" s="293"/>
      <c r="LYE1" s="292"/>
      <c r="LYF1" s="293"/>
      <c r="LYG1" s="292"/>
      <c r="LYH1" s="293"/>
      <c r="LYI1" s="292"/>
      <c r="LYJ1" s="293"/>
      <c r="LYK1" s="292"/>
      <c r="LYL1" s="293"/>
      <c r="LYM1" s="292"/>
      <c r="LYN1" s="293"/>
      <c r="LYO1" s="292"/>
      <c r="LYP1" s="293"/>
      <c r="LYQ1" s="292"/>
      <c r="LYR1" s="293"/>
      <c r="LYS1" s="292"/>
      <c r="LYT1" s="293"/>
      <c r="LYU1" s="292"/>
      <c r="LYV1" s="293"/>
      <c r="LYW1" s="292"/>
      <c r="LYX1" s="293"/>
      <c r="LYY1" s="292"/>
      <c r="LYZ1" s="293"/>
      <c r="LZA1" s="292"/>
      <c r="LZB1" s="293"/>
      <c r="LZC1" s="292"/>
      <c r="LZD1" s="293"/>
      <c r="LZE1" s="292"/>
      <c r="LZF1" s="293"/>
      <c r="LZG1" s="292"/>
      <c r="LZH1" s="293"/>
      <c r="LZI1" s="292"/>
      <c r="LZJ1" s="293"/>
      <c r="LZK1" s="292"/>
      <c r="LZL1" s="293"/>
      <c r="LZM1" s="292"/>
      <c r="LZN1" s="293"/>
      <c r="LZO1" s="292"/>
      <c r="LZP1" s="293"/>
      <c r="LZQ1" s="292"/>
      <c r="LZR1" s="293"/>
      <c r="LZS1" s="292"/>
      <c r="LZT1" s="293"/>
      <c r="LZU1" s="292"/>
      <c r="LZV1" s="293"/>
      <c r="LZW1" s="292"/>
      <c r="LZX1" s="293"/>
      <c r="LZY1" s="292"/>
      <c r="LZZ1" s="293"/>
      <c r="MAA1" s="292"/>
      <c r="MAB1" s="293"/>
      <c r="MAC1" s="292"/>
      <c r="MAD1" s="293"/>
      <c r="MAE1" s="292"/>
      <c r="MAF1" s="293"/>
      <c r="MAG1" s="292"/>
      <c r="MAH1" s="293"/>
      <c r="MAI1" s="292"/>
      <c r="MAJ1" s="293"/>
      <c r="MAK1" s="292"/>
      <c r="MAL1" s="293"/>
      <c r="MAM1" s="292"/>
      <c r="MAN1" s="293"/>
      <c r="MAO1" s="292"/>
      <c r="MAP1" s="293"/>
      <c r="MAQ1" s="292"/>
      <c r="MAR1" s="293"/>
      <c r="MAS1" s="292"/>
      <c r="MAT1" s="293"/>
      <c r="MAU1" s="292"/>
      <c r="MAV1" s="293"/>
      <c r="MAW1" s="292"/>
      <c r="MAX1" s="293"/>
      <c r="MAY1" s="292"/>
      <c r="MAZ1" s="293"/>
      <c r="MBA1" s="292"/>
      <c r="MBB1" s="293"/>
      <c r="MBC1" s="292"/>
      <c r="MBD1" s="293"/>
      <c r="MBE1" s="292"/>
      <c r="MBF1" s="293"/>
      <c r="MBG1" s="292"/>
      <c r="MBH1" s="293"/>
      <c r="MBI1" s="292"/>
      <c r="MBJ1" s="293"/>
      <c r="MBK1" s="292"/>
      <c r="MBL1" s="293"/>
      <c r="MBM1" s="292"/>
      <c r="MBN1" s="293"/>
      <c r="MBO1" s="292"/>
      <c r="MBP1" s="293"/>
      <c r="MBQ1" s="292"/>
      <c r="MBR1" s="293"/>
      <c r="MBS1" s="292"/>
      <c r="MBT1" s="293"/>
      <c r="MBU1" s="292"/>
      <c r="MBV1" s="293"/>
      <c r="MBW1" s="292"/>
      <c r="MBX1" s="293"/>
      <c r="MBY1" s="292"/>
      <c r="MBZ1" s="293"/>
      <c r="MCA1" s="292"/>
      <c r="MCB1" s="293"/>
      <c r="MCC1" s="292"/>
      <c r="MCD1" s="293"/>
      <c r="MCE1" s="292"/>
      <c r="MCF1" s="293"/>
      <c r="MCG1" s="292"/>
      <c r="MCH1" s="293"/>
      <c r="MCI1" s="292"/>
      <c r="MCJ1" s="293"/>
      <c r="MCK1" s="292"/>
      <c r="MCL1" s="293"/>
      <c r="MCM1" s="292"/>
      <c r="MCN1" s="293"/>
      <c r="MCO1" s="292"/>
      <c r="MCP1" s="293"/>
      <c r="MCQ1" s="292"/>
      <c r="MCR1" s="293"/>
      <c r="MCS1" s="292"/>
      <c r="MCT1" s="293"/>
      <c r="MCU1" s="292"/>
      <c r="MCV1" s="293"/>
      <c r="MCW1" s="292"/>
      <c r="MCX1" s="293"/>
      <c r="MCY1" s="292"/>
      <c r="MCZ1" s="293"/>
      <c r="MDA1" s="292"/>
      <c r="MDB1" s="293"/>
      <c r="MDC1" s="292"/>
      <c r="MDD1" s="293"/>
      <c r="MDE1" s="292"/>
      <c r="MDF1" s="293"/>
      <c r="MDG1" s="292"/>
      <c r="MDH1" s="293"/>
      <c r="MDI1" s="292"/>
      <c r="MDJ1" s="293"/>
      <c r="MDK1" s="292"/>
      <c r="MDL1" s="293"/>
      <c r="MDM1" s="292"/>
      <c r="MDN1" s="293"/>
      <c r="MDO1" s="292"/>
      <c r="MDP1" s="293"/>
      <c r="MDQ1" s="292"/>
      <c r="MDR1" s="293"/>
      <c r="MDS1" s="292"/>
      <c r="MDT1" s="293"/>
      <c r="MDU1" s="292"/>
      <c r="MDV1" s="293"/>
      <c r="MDW1" s="292"/>
      <c r="MDX1" s="293"/>
      <c r="MDY1" s="292"/>
      <c r="MDZ1" s="293"/>
      <c r="MEA1" s="292"/>
      <c r="MEB1" s="293"/>
      <c r="MEC1" s="292"/>
      <c r="MED1" s="293"/>
      <c r="MEE1" s="292"/>
      <c r="MEF1" s="293"/>
      <c r="MEG1" s="292"/>
      <c r="MEH1" s="293"/>
      <c r="MEI1" s="292"/>
      <c r="MEJ1" s="293"/>
      <c r="MEK1" s="292"/>
      <c r="MEL1" s="293"/>
      <c r="MEM1" s="292"/>
      <c r="MEN1" s="293"/>
      <c r="MEO1" s="292"/>
      <c r="MEP1" s="293"/>
      <c r="MEQ1" s="292"/>
      <c r="MER1" s="293"/>
      <c r="MES1" s="292"/>
      <c r="MET1" s="293"/>
      <c r="MEU1" s="292"/>
      <c r="MEV1" s="293"/>
      <c r="MEW1" s="292"/>
      <c r="MEX1" s="293"/>
      <c r="MEY1" s="292"/>
      <c r="MEZ1" s="293"/>
      <c r="MFA1" s="292"/>
      <c r="MFB1" s="293"/>
      <c r="MFC1" s="292"/>
      <c r="MFD1" s="293"/>
      <c r="MFE1" s="292"/>
      <c r="MFF1" s="293"/>
      <c r="MFG1" s="292"/>
      <c r="MFH1" s="293"/>
      <c r="MFI1" s="292"/>
      <c r="MFJ1" s="293"/>
      <c r="MFK1" s="292"/>
      <c r="MFL1" s="293"/>
      <c r="MFM1" s="292"/>
      <c r="MFN1" s="293"/>
      <c r="MFO1" s="292"/>
      <c r="MFP1" s="293"/>
      <c r="MFQ1" s="292"/>
      <c r="MFR1" s="293"/>
      <c r="MFS1" s="292"/>
      <c r="MFT1" s="293"/>
      <c r="MFU1" s="292"/>
      <c r="MFV1" s="293"/>
      <c r="MFW1" s="292"/>
      <c r="MFX1" s="293"/>
      <c r="MFY1" s="292"/>
      <c r="MFZ1" s="293"/>
      <c r="MGA1" s="292"/>
      <c r="MGB1" s="293"/>
      <c r="MGC1" s="292"/>
      <c r="MGD1" s="293"/>
      <c r="MGE1" s="292"/>
      <c r="MGF1" s="293"/>
      <c r="MGG1" s="292"/>
      <c r="MGH1" s="293"/>
      <c r="MGI1" s="292"/>
      <c r="MGJ1" s="293"/>
      <c r="MGK1" s="292"/>
      <c r="MGL1" s="293"/>
      <c r="MGM1" s="292"/>
      <c r="MGN1" s="293"/>
      <c r="MGO1" s="292"/>
      <c r="MGP1" s="293"/>
      <c r="MGQ1" s="292"/>
      <c r="MGR1" s="293"/>
      <c r="MGS1" s="292"/>
      <c r="MGT1" s="293"/>
      <c r="MGU1" s="292"/>
      <c r="MGV1" s="293"/>
      <c r="MGW1" s="292"/>
      <c r="MGX1" s="293"/>
      <c r="MGY1" s="292"/>
      <c r="MGZ1" s="293"/>
      <c r="MHA1" s="292"/>
      <c r="MHB1" s="293"/>
      <c r="MHC1" s="292"/>
      <c r="MHD1" s="293"/>
      <c r="MHE1" s="292"/>
      <c r="MHF1" s="293"/>
      <c r="MHG1" s="292"/>
      <c r="MHH1" s="293"/>
      <c r="MHI1" s="292"/>
      <c r="MHJ1" s="293"/>
      <c r="MHK1" s="292"/>
      <c r="MHL1" s="293"/>
      <c r="MHM1" s="292"/>
      <c r="MHN1" s="293"/>
      <c r="MHO1" s="292"/>
      <c r="MHP1" s="293"/>
      <c r="MHQ1" s="292"/>
      <c r="MHR1" s="293"/>
      <c r="MHS1" s="292"/>
      <c r="MHT1" s="293"/>
      <c r="MHU1" s="292"/>
      <c r="MHV1" s="293"/>
      <c r="MHW1" s="292"/>
      <c r="MHX1" s="293"/>
      <c r="MHY1" s="292"/>
      <c r="MHZ1" s="293"/>
      <c r="MIA1" s="292"/>
      <c r="MIB1" s="293"/>
      <c r="MIC1" s="292"/>
      <c r="MID1" s="293"/>
      <c r="MIE1" s="292"/>
      <c r="MIF1" s="293"/>
      <c r="MIG1" s="292"/>
      <c r="MIH1" s="293"/>
      <c r="MII1" s="292"/>
      <c r="MIJ1" s="293"/>
      <c r="MIK1" s="292"/>
      <c r="MIL1" s="293"/>
      <c r="MIM1" s="292"/>
      <c r="MIN1" s="293"/>
      <c r="MIO1" s="292"/>
      <c r="MIP1" s="293"/>
      <c r="MIQ1" s="292"/>
      <c r="MIR1" s="293"/>
      <c r="MIS1" s="292"/>
      <c r="MIT1" s="293"/>
      <c r="MIU1" s="292"/>
      <c r="MIV1" s="293"/>
      <c r="MIW1" s="292"/>
      <c r="MIX1" s="293"/>
      <c r="MIY1" s="292"/>
      <c r="MIZ1" s="293"/>
      <c r="MJA1" s="292"/>
      <c r="MJB1" s="293"/>
      <c r="MJC1" s="292"/>
      <c r="MJD1" s="293"/>
      <c r="MJE1" s="292"/>
      <c r="MJF1" s="293"/>
      <c r="MJG1" s="292"/>
      <c r="MJH1" s="293"/>
      <c r="MJI1" s="292"/>
      <c r="MJJ1" s="293"/>
      <c r="MJK1" s="292"/>
      <c r="MJL1" s="293"/>
      <c r="MJM1" s="292"/>
      <c r="MJN1" s="293"/>
      <c r="MJO1" s="292"/>
      <c r="MJP1" s="293"/>
      <c r="MJQ1" s="292"/>
      <c r="MJR1" s="293"/>
      <c r="MJS1" s="292"/>
      <c r="MJT1" s="293"/>
      <c r="MJU1" s="292"/>
      <c r="MJV1" s="293"/>
      <c r="MJW1" s="292"/>
      <c r="MJX1" s="293"/>
      <c r="MJY1" s="292"/>
      <c r="MJZ1" s="293"/>
      <c r="MKA1" s="292"/>
      <c r="MKB1" s="293"/>
      <c r="MKC1" s="292"/>
      <c r="MKD1" s="293"/>
      <c r="MKE1" s="292"/>
      <c r="MKF1" s="293"/>
      <c r="MKG1" s="292"/>
      <c r="MKH1" s="293"/>
      <c r="MKI1" s="292"/>
      <c r="MKJ1" s="293"/>
      <c r="MKK1" s="292"/>
      <c r="MKL1" s="293"/>
      <c r="MKM1" s="292"/>
      <c r="MKN1" s="293"/>
      <c r="MKO1" s="292"/>
      <c r="MKP1" s="293"/>
      <c r="MKQ1" s="292"/>
      <c r="MKR1" s="293"/>
      <c r="MKS1" s="292"/>
      <c r="MKT1" s="293"/>
      <c r="MKU1" s="292"/>
      <c r="MKV1" s="293"/>
      <c r="MKW1" s="292"/>
      <c r="MKX1" s="293"/>
      <c r="MKY1" s="292"/>
      <c r="MKZ1" s="293"/>
      <c r="MLA1" s="292"/>
      <c r="MLB1" s="293"/>
      <c r="MLC1" s="292"/>
      <c r="MLD1" s="293"/>
      <c r="MLE1" s="292"/>
      <c r="MLF1" s="293"/>
      <c r="MLG1" s="292"/>
      <c r="MLH1" s="293"/>
      <c r="MLI1" s="292"/>
      <c r="MLJ1" s="293"/>
      <c r="MLK1" s="292"/>
      <c r="MLL1" s="293"/>
      <c r="MLM1" s="292"/>
      <c r="MLN1" s="293"/>
      <c r="MLO1" s="292"/>
      <c r="MLP1" s="293"/>
      <c r="MLQ1" s="292"/>
      <c r="MLR1" s="293"/>
      <c r="MLS1" s="292"/>
      <c r="MLT1" s="293"/>
      <c r="MLU1" s="292"/>
      <c r="MLV1" s="293"/>
      <c r="MLW1" s="292"/>
      <c r="MLX1" s="293"/>
      <c r="MLY1" s="292"/>
      <c r="MLZ1" s="293"/>
      <c r="MMA1" s="292"/>
      <c r="MMB1" s="293"/>
      <c r="MMC1" s="292"/>
      <c r="MMD1" s="293"/>
      <c r="MME1" s="292"/>
      <c r="MMF1" s="293"/>
      <c r="MMG1" s="292"/>
      <c r="MMH1" s="293"/>
      <c r="MMI1" s="292"/>
      <c r="MMJ1" s="293"/>
      <c r="MMK1" s="292"/>
      <c r="MML1" s="293"/>
      <c r="MMM1" s="292"/>
      <c r="MMN1" s="293"/>
      <c r="MMO1" s="292"/>
      <c r="MMP1" s="293"/>
      <c r="MMQ1" s="292"/>
      <c r="MMR1" s="293"/>
      <c r="MMS1" s="292"/>
      <c r="MMT1" s="293"/>
      <c r="MMU1" s="292"/>
      <c r="MMV1" s="293"/>
      <c r="MMW1" s="292"/>
      <c r="MMX1" s="293"/>
      <c r="MMY1" s="292"/>
      <c r="MMZ1" s="293"/>
      <c r="MNA1" s="292"/>
      <c r="MNB1" s="293"/>
      <c r="MNC1" s="292"/>
      <c r="MND1" s="293"/>
      <c r="MNE1" s="292"/>
      <c r="MNF1" s="293"/>
      <c r="MNG1" s="292"/>
      <c r="MNH1" s="293"/>
      <c r="MNI1" s="292"/>
      <c r="MNJ1" s="293"/>
      <c r="MNK1" s="292"/>
      <c r="MNL1" s="293"/>
      <c r="MNM1" s="292"/>
      <c r="MNN1" s="293"/>
      <c r="MNO1" s="292"/>
      <c r="MNP1" s="293"/>
      <c r="MNQ1" s="292"/>
      <c r="MNR1" s="293"/>
      <c r="MNS1" s="292"/>
      <c r="MNT1" s="293"/>
      <c r="MNU1" s="292"/>
      <c r="MNV1" s="293"/>
      <c r="MNW1" s="292"/>
      <c r="MNX1" s="293"/>
      <c r="MNY1" s="292"/>
      <c r="MNZ1" s="293"/>
      <c r="MOA1" s="292"/>
      <c r="MOB1" s="293"/>
      <c r="MOC1" s="292"/>
      <c r="MOD1" s="293"/>
      <c r="MOE1" s="292"/>
      <c r="MOF1" s="293"/>
      <c r="MOG1" s="292"/>
      <c r="MOH1" s="293"/>
      <c r="MOI1" s="292"/>
      <c r="MOJ1" s="293"/>
      <c r="MOK1" s="292"/>
      <c r="MOL1" s="293"/>
      <c r="MOM1" s="292"/>
      <c r="MON1" s="293"/>
      <c r="MOO1" s="292"/>
      <c r="MOP1" s="293"/>
      <c r="MOQ1" s="292"/>
      <c r="MOR1" s="293"/>
      <c r="MOS1" s="292"/>
      <c r="MOT1" s="293"/>
      <c r="MOU1" s="292"/>
      <c r="MOV1" s="293"/>
      <c r="MOW1" s="292"/>
      <c r="MOX1" s="293"/>
      <c r="MOY1" s="292"/>
      <c r="MOZ1" s="293"/>
      <c r="MPA1" s="292"/>
      <c r="MPB1" s="293"/>
      <c r="MPC1" s="292"/>
      <c r="MPD1" s="293"/>
      <c r="MPE1" s="292"/>
      <c r="MPF1" s="293"/>
      <c r="MPG1" s="292"/>
      <c r="MPH1" s="293"/>
      <c r="MPI1" s="292"/>
      <c r="MPJ1" s="293"/>
      <c r="MPK1" s="292"/>
      <c r="MPL1" s="293"/>
      <c r="MPM1" s="292"/>
      <c r="MPN1" s="293"/>
      <c r="MPO1" s="292"/>
      <c r="MPP1" s="293"/>
      <c r="MPQ1" s="292"/>
      <c r="MPR1" s="293"/>
      <c r="MPS1" s="292"/>
      <c r="MPT1" s="293"/>
      <c r="MPU1" s="292"/>
      <c r="MPV1" s="293"/>
      <c r="MPW1" s="292"/>
      <c r="MPX1" s="293"/>
      <c r="MPY1" s="292"/>
      <c r="MPZ1" s="293"/>
      <c r="MQA1" s="292"/>
      <c r="MQB1" s="293"/>
      <c r="MQC1" s="292"/>
      <c r="MQD1" s="293"/>
      <c r="MQE1" s="292"/>
      <c r="MQF1" s="293"/>
      <c r="MQG1" s="292"/>
      <c r="MQH1" s="293"/>
      <c r="MQI1" s="292"/>
      <c r="MQJ1" s="293"/>
      <c r="MQK1" s="292"/>
      <c r="MQL1" s="293"/>
      <c r="MQM1" s="292"/>
      <c r="MQN1" s="293"/>
      <c r="MQO1" s="292"/>
      <c r="MQP1" s="293"/>
      <c r="MQQ1" s="292"/>
      <c r="MQR1" s="293"/>
      <c r="MQS1" s="292"/>
      <c r="MQT1" s="293"/>
      <c r="MQU1" s="292"/>
      <c r="MQV1" s="293"/>
      <c r="MQW1" s="292"/>
      <c r="MQX1" s="293"/>
      <c r="MQY1" s="292"/>
      <c r="MQZ1" s="293"/>
      <c r="MRA1" s="292"/>
      <c r="MRB1" s="293"/>
      <c r="MRC1" s="292"/>
      <c r="MRD1" s="293"/>
      <c r="MRE1" s="292"/>
      <c r="MRF1" s="293"/>
      <c r="MRG1" s="292"/>
      <c r="MRH1" s="293"/>
      <c r="MRI1" s="292"/>
      <c r="MRJ1" s="293"/>
      <c r="MRK1" s="292"/>
      <c r="MRL1" s="293"/>
      <c r="MRM1" s="292"/>
      <c r="MRN1" s="293"/>
      <c r="MRO1" s="292"/>
      <c r="MRP1" s="293"/>
      <c r="MRQ1" s="292"/>
      <c r="MRR1" s="293"/>
      <c r="MRS1" s="292"/>
      <c r="MRT1" s="293"/>
      <c r="MRU1" s="292"/>
      <c r="MRV1" s="293"/>
      <c r="MRW1" s="292"/>
      <c r="MRX1" s="293"/>
      <c r="MRY1" s="292"/>
      <c r="MRZ1" s="293"/>
      <c r="MSA1" s="292"/>
      <c r="MSB1" s="293"/>
      <c r="MSC1" s="292"/>
      <c r="MSD1" s="293"/>
      <c r="MSE1" s="292"/>
      <c r="MSF1" s="293"/>
      <c r="MSG1" s="292"/>
      <c r="MSH1" s="293"/>
      <c r="MSI1" s="292"/>
      <c r="MSJ1" s="293"/>
      <c r="MSK1" s="292"/>
      <c r="MSL1" s="293"/>
      <c r="MSM1" s="292"/>
      <c r="MSN1" s="293"/>
      <c r="MSO1" s="292"/>
      <c r="MSP1" s="293"/>
      <c r="MSQ1" s="292"/>
      <c r="MSR1" s="293"/>
      <c r="MSS1" s="292"/>
      <c r="MST1" s="293"/>
      <c r="MSU1" s="292"/>
      <c r="MSV1" s="293"/>
      <c r="MSW1" s="292"/>
      <c r="MSX1" s="293"/>
      <c r="MSY1" s="292"/>
      <c r="MSZ1" s="293"/>
      <c r="MTA1" s="292"/>
      <c r="MTB1" s="293"/>
      <c r="MTC1" s="292"/>
      <c r="MTD1" s="293"/>
      <c r="MTE1" s="292"/>
      <c r="MTF1" s="293"/>
      <c r="MTG1" s="292"/>
      <c r="MTH1" s="293"/>
      <c r="MTI1" s="292"/>
      <c r="MTJ1" s="293"/>
      <c r="MTK1" s="292"/>
      <c r="MTL1" s="293"/>
      <c r="MTM1" s="292"/>
      <c r="MTN1" s="293"/>
      <c r="MTO1" s="292"/>
      <c r="MTP1" s="293"/>
      <c r="MTQ1" s="292"/>
      <c r="MTR1" s="293"/>
      <c r="MTS1" s="292"/>
      <c r="MTT1" s="293"/>
      <c r="MTU1" s="292"/>
      <c r="MTV1" s="293"/>
      <c r="MTW1" s="292"/>
      <c r="MTX1" s="293"/>
      <c r="MTY1" s="292"/>
      <c r="MTZ1" s="293"/>
      <c r="MUA1" s="292"/>
      <c r="MUB1" s="293"/>
      <c r="MUC1" s="292"/>
      <c r="MUD1" s="293"/>
      <c r="MUE1" s="292"/>
      <c r="MUF1" s="293"/>
      <c r="MUG1" s="292"/>
      <c r="MUH1" s="293"/>
      <c r="MUI1" s="292"/>
      <c r="MUJ1" s="293"/>
      <c r="MUK1" s="292"/>
      <c r="MUL1" s="293"/>
      <c r="MUM1" s="292"/>
      <c r="MUN1" s="293"/>
      <c r="MUO1" s="292"/>
      <c r="MUP1" s="293"/>
      <c r="MUQ1" s="292"/>
      <c r="MUR1" s="293"/>
      <c r="MUS1" s="292"/>
      <c r="MUT1" s="293"/>
      <c r="MUU1" s="292"/>
      <c r="MUV1" s="293"/>
      <c r="MUW1" s="292"/>
      <c r="MUX1" s="293"/>
      <c r="MUY1" s="292"/>
      <c r="MUZ1" s="293"/>
      <c r="MVA1" s="292"/>
      <c r="MVB1" s="293"/>
      <c r="MVC1" s="292"/>
      <c r="MVD1" s="293"/>
      <c r="MVE1" s="292"/>
      <c r="MVF1" s="293"/>
      <c r="MVG1" s="292"/>
      <c r="MVH1" s="293"/>
      <c r="MVI1" s="292"/>
      <c r="MVJ1" s="293"/>
      <c r="MVK1" s="292"/>
      <c r="MVL1" s="293"/>
      <c r="MVM1" s="292"/>
      <c r="MVN1" s="293"/>
      <c r="MVO1" s="292"/>
      <c r="MVP1" s="293"/>
      <c r="MVQ1" s="292"/>
      <c r="MVR1" s="293"/>
      <c r="MVS1" s="292"/>
      <c r="MVT1" s="293"/>
      <c r="MVU1" s="292"/>
      <c r="MVV1" s="293"/>
      <c r="MVW1" s="292"/>
      <c r="MVX1" s="293"/>
      <c r="MVY1" s="292"/>
      <c r="MVZ1" s="293"/>
      <c r="MWA1" s="292"/>
      <c r="MWB1" s="293"/>
      <c r="MWC1" s="292"/>
      <c r="MWD1" s="293"/>
      <c r="MWE1" s="292"/>
      <c r="MWF1" s="293"/>
      <c r="MWG1" s="292"/>
      <c r="MWH1" s="293"/>
      <c r="MWI1" s="292"/>
      <c r="MWJ1" s="293"/>
      <c r="MWK1" s="292"/>
      <c r="MWL1" s="293"/>
      <c r="MWM1" s="292"/>
      <c r="MWN1" s="293"/>
      <c r="MWO1" s="292"/>
      <c r="MWP1" s="293"/>
      <c r="MWQ1" s="292"/>
      <c r="MWR1" s="293"/>
      <c r="MWS1" s="292"/>
      <c r="MWT1" s="293"/>
      <c r="MWU1" s="292"/>
      <c r="MWV1" s="293"/>
      <c r="MWW1" s="292"/>
      <c r="MWX1" s="293"/>
      <c r="MWY1" s="292"/>
      <c r="MWZ1" s="293"/>
      <c r="MXA1" s="292"/>
      <c r="MXB1" s="293"/>
      <c r="MXC1" s="292"/>
      <c r="MXD1" s="293"/>
      <c r="MXE1" s="292"/>
      <c r="MXF1" s="293"/>
      <c r="MXG1" s="292"/>
      <c r="MXH1" s="293"/>
      <c r="MXI1" s="292"/>
      <c r="MXJ1" s="293"/>
      <c r="MXK1" s="292"/>
      <c r="MXL1" s="293"/>
      <c r="MXM1" s="292"/>
      <c r="MXN1" s="293"/>
      <c r="MXO1" s="292"/>
      <c r="MXP1" s="293"/>
      <c r="MXQ1" s="292"/>
      <c r="MXR1" s="293"/>
      <c r="MXS1" s="292"/>
      <c r="MXT1" s="293"/>
      <c r="MXU1" s="292"/>
      <c r="MXV1" s="293"/>
      <c r="MXW1" s="292"/>
      <c r="MXX1" s="293"/>
      <c r="MXY1" s="292"/>
      <c r="MXZ1" s="293"/>
      <c r="MYA1" s="292"/>
      <c r="MYB1" s="293"/>
      <c r="MYC1" s="292"/>
      <c r="MYD1" s="293"/>
      <c r="MYE1" s="292"/>
      <c r="MYF1" s="293"/>
      <c r="MYG1" s="292"/>
      <c r="MYH1" s="293"/>
      <c r="MYI1" s="292"/>
      <c r="MYJ1" s="293"/>
      <c r="MYK1" s="292"/>
      <c r="MYL1" s="293"/>
      <c r="MYM1" s="292"/>
      <c r="MYN1" s="293"/>
      <c r="MYO1" s="292"/>
      <c r="MYP1" s="293"/>
      <c r="MYQ1" s="292"/>
      <c r="MYR1" s="293"/>
      <c r="MYS1" s="292"/>
      <c r="MYT1" s="293"/>
      <c r="MYU1" s="292"/>
      <c r="MYV1" s="293"/>
      <c r="MYW1" s="292"/>
      <c r="MYX1" s="293"/>
      <c r="MYY1" s="292"/>
      <c r="MYZ1" s="293"/>
      <c r="MZA1" s="292"/>
      <c r="MZB1" s="293"/>
      <c r="MZC1" s="292"/>
      <c r="MZD1" s="293"/>
      <c r="MZE1" s="292"/>
      <c r="MZF1" s="293"/>
      <c r="MZG1" s="292"/>
      <c r="MZH1" s="293"/>
      <c r="MZI1" s="292"/>
      <c r="MZJ1" s="293"/>
      <c r="MZK1" s="292"/>
      <c r="MZL1" s="293"/>
      <c r="MZM1" s="292"/>
      <c r="MZN1" s="293"/>
      <c r="MZO1" s="292"/>
      <c r="MZP1" s="293"/>
      <c r="MZQ1" s="292"/>
      <c r="MZR1" s="293"/>
      <c r="MZS1" s="292"/>
      <c r="MZT1" s="293"/>
      <c r="MZU1" s="292"/>
      <c r="MZV1" s="293"/>
      <c r="MZW1" s="292"/>
      <c r="MZX1" s="293"/>
      <c r="MZY1" s="292"/>
      <c r="MZZ1" s="293"/>
      <c r="NAA1" s="292"/>
      <c r="NAB1" s="293"/>
      <c r="NAC1" s="292"/>
      <c r="NAD1" s="293"/>
      <c r="NAE1" s="292"/>
      <c r="NAF1" s="293"/>
      <c r="NAG1" s="292"/>
      <c r="NAH1" s="293"/>
      <c r="NAI1" s="292"/>
      <c r="NAJ1" s="293"/>
      <c r="NAK1" s="292"/>
      <c r="NAL1" s="293"/>
      <c r="NAM1" s="292"/>
      <c r="NAN1" s="293"/>
      <c r="NAO1" s="292"/>
      <c r="NAP1" s="293"/>
      <c r="NAQ1" s="292"/>
      <c r="NAR1" s="293"/>
      <c r="NAS1" s="292"/>
      <c r="NAT1" s="293"/>
      <c r="NAU1" s="292"/>
      <c r="NAV1" s="293"/>
      <c r="NAW1" s="292"/>
      <c r="NAX1" s="293"/>
      <c r="NAY1" s="292"/>
      <c r="NAZ1" s="293"/>
      <c r="NBA1" s="292"/>
      <c r="NBB1" s="293"/>
      <c r="NBC1" s="292"/>
      <c r="NBD1" s="293"/>
      <c r="NBE1" s="292"/>
      <c r="NBF1" s="293"/>
      <c r="NBG1" s="292"/>
      <c r="NBH1" s="293"/>
      <c r="NBI1" s="292"/>
      <c r="NBJ1" s="293"/>
      <c r="NBK1" s="292"/>
      <c r="NBL1" s="293"/>
      <c r="NBM1" s="292"/>
      <c r="NBN1" s="293"/>
      <c r="NBO1" s="292"/>
      <c r="NBP1" s="293"/>
      <c r="NBQ1" s="292"/>
      <c r="NBR1" s="293"/>
      <c r="NBS1" s="292"/>
      <c r="NBT1" s="293"/>
      <c r="NBU1" s="292"/>
      <c r="NBV1" s="293"/>
      <c r="NBW1" s="292"/>
      <c r="NBX1" s="293"/>
      <c r="NBY1" s="292"/>
      <c r="NBZ1" s="293"/>
      <c r="NCA1" s="292"/>
      <c r="NCB1" s="293"/>
      <c r="NCC1" s="292"/>
      <c r="NCD1" s="293"/>
      <c r="NCE1" s="292"/>
      <c r="NCF1" s="293"/>
      <c r="NCG1" s="292"/>
      <c r="NCH1" s="293"/>
      <c r="NCI1" s="292"/>
      <c r="NCJ1" s="293"/>
      <c r="NCK1" s="292"/>
      <c r="NCL1" s="293"/>
      <c r="NCM1" s="292"/>
      <c r="NCN1" s="293"/>
      <c r="NCO1" s="292"/>
      <c r="NCP1" s="293"/>
      <c r="NCQ1" s="292"/>
      <c r="NCR1" s="293"/>
      <c r="NCS1" s="292"/>
      <c r="NCT1" s="293"/>
      <c r="NCU1" s="292"/>
      <c r="NCV1" s="293"/>
      <c r="NCW1" s="292"/>
      <c r="NCX1" s="293"/>
      <c r="NCY1" s="292"/>
      <c r="NCZ1" s="293"/>
      <c r="NDA1" s="292"/>
      <c r="NDB1" s="293"/>
      <c r="NDC1" s="292"/>
      <c r="NDD1" s="293"/>
      <c r="NDE1" s="292"/>
      <c r="NDF1" s="293"/>
      <c r="NDG1" s="292"/>
      <c r="NDH1" s="293"/>
      <c r="NDI1" s="292"/>
      <c r="NDJ1" s="293"/>
      <c r="NDK1" s="292"/>
      <c r="NDL1" s="293"/>
      <c r="NDM1" s="292"/>
      <c r="NDN1" s="293"/>
      <c r="NDO1" s="292"/>
      <c r="NDP1" s="293"/>
      <c r="NDQ1" s="292"/>
      <c r="NDR1" s="293"/>
      <c r="NDS1" s="292"/>
      <c r="NDT1" s="293"/>
      <c r="NDU1" s="292"/>
      <c r="NDV1" s="293"/>
      <c r="NDW1" s="292"/>
      <c r="NDX1" s="293"/>
      <c r="NDY1" s="292"/>
      <c r="NDZ1" s="293"/>
      <c r="NEA1" s="292"/>
      <c r="NEB1" s="293"/>
      <c r="NEC1" s="292"/>
      <c r="NED1" s="293"/>
      <c r="NEE1" s="292"/>
      <c r="NEF1" s="293"/>
      <c r="NEG1" s="292"/>
      <c r="NEH1" s="293"/>
      <c r="NEI1" s="292"/>
      <c r="NEJ1" s="293"/>
      <c r="NEK1" s="292"/>
      <c r="NEL1" s="293"/>
      <c r="NEM1" s="292"/>
      <c r="NEN1" s="293"/>
      <c r="NEO1" s="292"/>
      <c r="NEP1" s="293"/>
      <c r="NEQ1" s="292"/>
      <c r="NER1" s="293"/>
      <c r="NES1" s="292"/>
      <c r="NET1" s="293"/>
      <c r="NEU1" s="292"/>
      <c r="NEV1" s="293"/>
      <c r="NEW1" s="292"/>
      <c r="NEX1" s="293"/>
      <c r="NEY1" s="292"/>
      <c r="NEZ1" s="293"/>
      <c r="NFA1" s="292"/>
      <c r="NFB1" s="293"/>
      <c r="NFC1" s="292"/>
      <c r="NFD1" s="293"/>
      <c r="NFE1" s="292"/>
      <c r="NFF1" s="293"/>
      <c r="NFG1" s="292"/>
      <c r="NFH1" s="293"/>
      <c r="NFI1" s="292"/>
      <c r="NFJ1" s="293"/>
      <c r="NFK1" s="292"/>
      <c r="NFL1" s="293"/>
      <c r="NFM1" s="292"/>
      <c r="NFN1" s="293"/>
      <c r="NFO1" s="292"/>
      <c r="NFP1" s="293"/>
      <c r="NFQ1" s="292"/>
      <c r="NFR1" s="293"/>
      <c r="NFS1" s="292"/>
      <c r="NFT1" s="293"/>
      <c r="NFU1" s="292"/>
      <c r="NFV1" s="293"/>
      <c r="NFW1" s="292"/>
      <c r="NFX1" s="293"/>
      <c r="NFY1" s="292"/>
      <c r="NFZ1" s="293"/>
      <c r="NGA1" s="292"/>
      <c r="NGB1" s="293"/>
      <c r="NGC1" s="292"/>
      <c r="NGD1" s="293"/>
      <c r="NGE1" s="292"/>
      <c r="NGF1" s="293"/>
      <c r="NGG1" s="292"/>
      <c r="NGH1" s="293"/>
      <c r="NGI1" s="292"/>
      <c r="NGJ1" s="293"/>
      <c r="NGK1" s="292"/>
      <c r="NGL1" s="293"/>
      <c r="NGM1" s="292"/>
      <c r="NGN1" s="293"/>
      <c r="NGO1" s="292"/>
      <c r="NGP1" s="293"/>
      <c r="NGQ1" s="292"/>
      <c r="NGR1" s="293"/>
      <c r="NGS1" s="292"/>
      <c r="NGT1" s="293"/>
      <c r="NGU1" s="292"/>
      <c r="NGV1" s="293"/>
      <c r="NGW1" s="292"/>
      <c r="NGX1" s="293"/>
      <c r="NGY1" s="292"/>
      <c r="NGZ1" s="293"/>
      <c r="NHA1" s="292"/>
      <c r="NHB1" s="293"/>
      <c r="NHC1" s="292"/>
      <c r="NHD1" s="293"/>
      <c r="NHE1" s="292"/>
      <c r="NHF1" s="293"/>
      <c r="NHG1" s="292"/>
      <c r="NHH1" s="293"/>
      <c r="NHI1" s="292"/>
      <c r="NHJ1" s="293"/>
      <c r="NHK1" s="292"/>
      <c r="NHL1" s="293"/>
      <c r="NHM1" s="292"/>
      <c r="NHN1" s="293"/>
      <c r="NHO1" s="292"/>
      <c r="NHP1" s="293"/>
      <c r="NHQ1" s="292"/>
      <c r="NHR1" s="293"/>
      <c r="NHS1" s="292"/>
      <c r="NHT1" s="293"/>
      <c r="NHU1" s="292"/>
      <c r="NHV1" s="293"/>
      <c r="NHW1" s="292"/>
      <c r="NHX1" s="293"/>
      <c r="NHY1" s="292"/>
      <c r="NHZ1" s="293"/>
      <c r="NIA1" s="292"/>
      <c r="NIB1" s="293"/>
      <c r="NIC1" s="292"/>
      <c r="NID1" s="293"/>
      <c r="NIE1" s="292"/>
      <c r="NIF1" s="293"/>
      <c r="NIG1" s="292"/>
      <c r="NIH1" s="293"/>
      <c r="NII1" s="292"/>
      <c r="NIJ1" s="293"/>
      <c r="NIK1" s="292"/>
      <c r="NIL1" s="293"/>
      <c r="NIM1" s="292"/>
      <c r="NIN1" s="293"/>
      <c r="NIO1" s="292"/>
      <c r="NIP1" s="293"/>
      <c r="NIQ1" s="292"/>
      <c r="NIR1" s="293"/>
      <c r="NIS1" s="292"/>
      <c r="NIT1" s="293"/>
      <c r="NIU1" s="292"/>
      <c r="NIV1" s="293"/>
      <c r="NIW1" s="292"/>
      <c r="NIX1" s="293"/>
      <c r="NIY1" s="292"/>
      <c r="NIZ1" s="293"/>
      <c r="NJA1" s="292"/>
      <c r="NJB1" s="293"/>
      <c r="NJC1" s="292"/>
      <c r="NJD1" s="293"/>
      <c r="NJE1" s="292"/>
      <c r="NJF1" s="293"/>
      <c r="NJG1" s="292"/>
      <c r="NJH1" s="293"/>
      <c r="NJI1" s="292"/>
      <c r="NJJ1" s="293"/>
      <c r="NJK1" s="292"/>
      <c r="NJL1" s="293"/>
      <c r="NJM1" s="292"/>
      <c r="NJN1" s="293"/>
      <c r="NJO1" s="292"/>
      <c r="NJP1" s="293"/>
      <c r="NJQ1" s="292"/>
      <c r="NJR1" s="293"/>
      <c r="NJS1" s="292"/>
      <c r="NJT1" s="293"/>
      <c r="NJU1" s="292"/>
      <c r="NJV1" s="293"/>
      <c r="NJW1" s="292"/>
      <c r="NJX1" s="293"/>
      <c r="NJY1" s="292"/>
      <c r="NJZ1" s="293"/>
      <c r="NKA1" s="292"/>
      <c r="NKB1" s="293"/>
      <c r="NKC1" s="292"/>
      <c r="NKD1" s="293"/>
      <c r="NKE1" s="292"/>
      <c r="NKF1" s="293"/>
      <c r="NKG1" s="292"/>
      <c r="NKH1" s="293"/>
      <c r="NKI1" s="292"/>
      <c r="NKJ1" s="293"/>
      <c r="NKK1" s="292"/>
      <c r="NKL1" s="293"/>
      <c r="NKM1" s="292"/>
      <c r="NKN1" s="293"/>
      <c r="NKO1" s="292"/>
      <c r="NKP1" s="293"/>
      <c r="NKQ1" s="292"/>
      <c r="NKR1" s="293"/>
      <c r="NKS1" s="292"/>
      <c r="NKT1" s="293"/>
      <c r="NKU1" s="292"/>
      <c r="NKV1" s="293"/>
      <c r="NKW1" s="292"/>
      <c r="NKX1" s="293"/>
      <c r="NKY1" s="292"/>
      <c r="NKZ1" s="293"/>
      <c r="NLA1" s="292"/>
      <c r="NLB1" s="293"/>
      <c r="NLC1" s="292"/>
      <c r="NLD1" s="293"/>
      <c r="NLE1" s="292"/>
      <c r="NLF1" s="293"/>
      <c r="NLG1" s="292"/>
      <c r="NLH1" s="293"/>
      <c r="NLI1" s="292"/>
      <c r="NLJ1" s="293"/>
      <c r="NLK1" s="292"/>
      <c r="NLL1" s="293"/>
      <c r="NLM1" s="292"/>
      <c r="NLN1" s="293"/>
      <c r="NLO1" s="292"/>
      <c r="NLP1" s="293"/>
      <c r="NLQ1" s="292"/>
      <c r="NLR1" s="293"/>
      <c r="NLS1" s="292"/>
      <c r="NLT1" s="293"/>
      <c r="NLU1" s="292"/>
      <c r="NLV1" s="293"/>
      <c r="NLW1" s="292"/>
      <c r="NLX1" s="293"/>
      <c r="NLY1" s="292"/>
      <c r="NLZ1" s="293"/>
      <c r="NMA1" s="292"/>
      <c r="NMB1" s="293"/>
      <c r="NMC1" s="292"/>
      <c r="NMD1" s="293"/>
      <c r="NME1" s="292"/>
      <c r="NMF1" s="293"/>
      <c r="NMG1" s="292"/>
      <c r="NMH1" s="293"/>
      <c r="NMI1" s="292"/>
      <c r="NMJ1" s="293"/>
      <c r="NMK1" s="292"/>
      <c r="NML1" s="293"/>
      <c r="NMM1" s="292"/>
      <c r="NMN1" s="293"/>
      <c r="NMO1" s="292"/>
      <c r="NMP1" s="293"/>
      <c r="NMQ1" s="292"/>
      <c r="NMR1" s="293"/>
      <c r="NMS1" s="292"/>
      <c r="NMT1" s="293"/>
      <c r="NMU1" s="292"/>
      <c r="NMV1" s="293"/>
      <c r="NMW1" s="292"/>
      <c r="NMX1" s="293"/>
      <c r="NMY1" s="292"/>
      <c r="NMZ1" s="293"/>
      <c r="NNA1" s="292"/>
      <c r="NNB1" s="293"/>
      <c r="NNC1" s="292"/>
      <c r="NND1" s="293"/>
      <c r="NNE1" s="292"/>
      <c r="NNF1" s="293"/>
      <c r="NNG1" s="292"/>
      <c r="NNH1" s="293"/>
      <c r="NNI1" s="292"/>
      <c r="NNJ1" s="293"/>
      <c r="NNK1" s="292"/>
      <c r="NNL1" s="293"/>
      <c r="NNM1" s="292"/>
      <c r="NNN1" s="293"/>
      <c r="NNO1" s="292"/>
      <c r="NNP1" s="293"/>
      <c r="NNQ1" s="292"/>
      <c r="NNR1" s="293"/>
      <c r="NNS1" s="292"/>
      <c r="NNT1" s="293"/>
      <c r="NNU1" s="292"/>
      <c r="NNV1" s="293"/>
      <c r="NNW1" s="292"/>
      <c r="NNX1" s="293"/>
      <c r="NNY1" s="292"/>
      <c r="NNZ1" s="293"/>
      <c r="NOA1" s="292"/>
      <c r="NOB1" s="293"/>
      <c r="NOC1" s="292"/>
      <c r="NOD1" s="293"/>
      <c r="NOE1" s="292"/>
      <c r="NOF1" s="293"/>
      <c r="NOG1" s="292"/>
      <c r="NOH1" s="293"/>
      <c r="NOI1" s="292"/>
      <c r="NOJ1" s="293"/>
      <c r="NOK1" s="292"/>
      <c r="NOL1" s="293"/>
      <c r="NOM1" s="292"/>
      <c r="NON1" s="293"/>
      <c r="NOO1" s="292"/>
      <c r="NOP1" s="293"/>
      <c r="NOQ1" s="292"/>
      <c r="NOR1" s="293"/>
      <c r="NOS1" s="292"/>
      <c r="NOT1" s="293"/>
      <c r="NOU1" s="292"/>
      <c r="NOV1" s="293"/>
      <c r="NOW1" s="292"/>
      <c r="NOX1" s="293"/>
      <c r="NOY1" s="292"/>
      <c r="NOZ1" s="293"/>
      <c r="NPA1" s="292"/>
      <c r="NPB1" s="293"/>
      <c r="NPC1" s="292"/>
      <c r="NPD1" s="293"/>
      <c r="NPE1" s="292"/>
      <c r="NPF1" s="293"/>
      <c r="NPG1" s="292"/>
      <c r="NPH1" s="293"/>
      <c r="NPI1" s="292"/>
      <c r="NPJ1" s="293"/>
      <c r="NPK1" s="292"/>
      <c r="NPL1" s="293"/>
      <c r="NPM1" s="292"/>
      <c r="NPN1" s="293"/>
      <c r="NPO1" s="292"/>
      <c r="NPP1" s="293"/>
      <c r="NPQ1" s="292"/>
      <c r="NPR1" s="293"/>
      <c r="NPS1" s="292"/>
      <c r="NPT1" s="293"/>
      <c r="NPU1" s="292"/>
      <c r="NPV1" s="293"/>
      <c r="NPW1" s="292"/>
      <c r="NPX1" s="293"/>
      <c r="NPY1" s="292"/>
      <c r="NPZ1" s="293"/>
      <c r="NQA1" s="292"/>
      <c r="NQB1" s="293"/>
      <c r="NQC1" s="292"/>
      <c r="NQD1" s="293"/>
      <c r="NQE1" s="292"/>
      <c r="NQF1" s="293"/>
      <c r="NQG1" s="292"/>
      <c r="NQH1" s="293"/>
      <c r="NQI1" s="292"/>
      <c r="NQJ1" s="293"/>
      <c r="NQK1" s="292"/>
      <c r="NQL1" s="293"/>
      <c r="NQM1" s="292"/>
      <c r="NQN1" s="293"/>
      <c r="NQO1" s="292"/>
      <c r="NQP1" s="293"/>
      <c r="NQQ1" s="292"/>
      <c r="NQR1" s="293"/>
      <c r="NQS1" s="292"/>
      <c r="NQT1" s="293"/>
      <c r="NQU1" s="292"/>
      <c r="NQV1" s="293"/>
      <c r="NQW1" s="292"/>
      <c r="NQX1" s="293"/>
      <c r="NQY1" s="292"/>
      <c r="NQZ1" s="293"/>
      <c r="NRA1" s="292"/>
      <c r="NRB1" s="293"/>
      <c r="NRC1" s="292"/>
      <c r="NRD1" s="293"/>
      <c r="NRE1" s="292"/>
      <c r="NRF1" s="293"/>
      <c r="NRG1" s="292"/>
      <c r="NRH1" s="293"/>
      <c r="NRI1" s="292"/>
      <c r="NRJ1" s="293"/>
      <c r="NRK1" s="292"/>
      <c r="NRL1" s="293"/>
      <c r="NRM1" s="292"/>
      <c r="NRN1" s="293"/>
      <c r="NRO1" s="292"/>
      <c r="NRP1" s="293"/>
      <c r="NRQ1" s="292"/>
      <c r="NRR1" s="293"/>
      <c r="NRS1" s="292"/>
      <c r="NRT1" s="293"/>
      <c r="NRU1" s="292"/>
      <c r="NRV1" s="293"/>
      <c r="NRW1" s="292"/>
      <c r="NRX1" s="293"/>
      <c r="NRY1" s="292"/>
      <c r="NRZ1" s="293"/>
      <c r="NSA1" s="292"/>
      <c r="NSB1" s="293"/>
      <c r="NSC1" s="292"/>
      <c r="NSD1" s="293"/>
      <c r="NSE1" s="292"/>
      <c r="NSF1" s="293"/>
      <c r="NSG1" s="292"/>
      <c r="NSH1" s="293"/>
      <c r="NSI1" s="292"/>
      <c r="NSJ1" s="293"/>
      <c r="NSK1" s="292"/>
      <c r="NSL1" s="293"/>
      <c r="NSM1" s="292"/>
      <c r="NSN1" s="293"/>
      <c r="NSO1" s="292"/>
      <c r="NSP1" s="293"/>
      <c r="NSQ1" s="292"/>
      <c r="NSR1" s="293"/>
      <c r="NSS1" s="292"/>
      <c r="NST1" s="293"/>
      <c r="NSU1" s="292"/>
      <c r="NSV1" s="293"/>
      <c r="NSW1" s="292"/>
      <c r="NSX1" s="293"/>
      <c r="NSY1" s="292"/>
      <c r="NSZ1" s="293"/>
      <c r="NTA1" s="292"/>
      <c r="NTB1" s="293"/>
      <c r="NTC1" s="292"/>
      <c r="NTD1" s="293"/>
      <c r="NTE1" s="292"/>
      <c r="NTF1" s="293"/>
      <c r="NTG1" s="292"/>
      <c r="NTH1" s="293"/>
      <c r="NTI1" s="292"/>
      <c r="NTJ1" s="293"/>
      <c r="NTK1" s="292"/>
      <c r="NTL1" s="293"/>
      <c r="NTM1" s="292"/>
      <c r="NTN1" s="293"/>
      <c r="NTO1" s="292"/>
      <c r="NTP1" s="293"/>
      <c r="NTQ1" s="292"/>
      <c r="NTR1" s="293"/>
      <c r="NTS1" s="292"/>
      <c r="NTT1" s="293"/>
      <c r="NTU1" s="292"/>
      <c r="NTV1" s="293"/>
      <c r="NTW1" s="292"/>
      <c r="NTX1" s="293"/>
      <c r="NTY1" s="292"/>
      <c r="NTZ1" s="293"/>
      <c r="NUA1" s="292"/>
      <c r="NUB1" s="293"/>
      <c r="NUC1" s="292"/>
      <c r="NUD1" s="293"/>
      <c r="NUE1" s="292"/>
      <c r="NUF1" s="293"/>
      <c r="NUG1" s="292"/>
      <c r="NUH1" s="293"/>
      <c r="NUI1" s="292"/>
      <c r="NUJ1" s="293"/>
      <c r="NUK1" s="292"/>
      <c r="NUL1" s="293"/>
      <c r="NUM1" s="292"/>
      <c r="NUN1" s="293"/>
      <c r="NUO1" s="292"/>
      <c r="NUP1" s="293"/>
      <c r="NUQ1" s="292"/>
      <c r="NUR1" s="293"/>
      <c r="NUS1" s="292"/>
      <c r="NUT1" s="293"/>
      <c r="NUU1" s="292"/>
      <c r="NUV1" s="293"/>
      <c r="NUW1" s="292"/>
      <c r="NUX1" s="293"/>
      <c r="NUY1" s="292"/>
      <c r="NUZ1" s="293"/>
      <c r="NVA1" s="292"/>
      <c r="NVB1" s="293"/>
      <c r="NVC1" s="292"/>
      <c r="NVD1" s="293"/>
      <c r="NVE1" s="292"/>
      <c r="NVF1" s="293"/>
      <c r="NVG1" s="292"/>
      <c r="NVH1" s="293"/>
      <c r="NVI1" s="292"/>
      <c r="NVJ1" s="293"/>
      <c r="NVK1" s="292"/>
      <c r="NVL1" s="293"/>
      <c r="NVM1" s="292"/>
      <c r="NVN1" s="293"/>
      <c r="NVO1" s="292"/>
      <c r="NVP1" s="293"/>
      <c r="NVQ1" s="292"/>
      <c r="NVR1" s="293"/>
      <c r="NVS1" s="292"/>
      <c r="NVT1" s="293"/>
      <c r="NVU1" s="292"/>
      <c r="NVV1" s="293"/>
      <c r="NVW1" s="292"/>
      <c r="NVX1" s="293"/>
      <c r="NVY1" s="292"/>
      <c r="NVZ1" s="293"/>
      <c r="NWA1" s="292"/>
      <c r="NWB1" s="293"/>
      <c r="NWC1" s="292"/>
      <c r="NWD1" s="293"/>
      <c r="NWE1" s="292"/>
      <c r="NWF1" s="293"/>
      <c r="NWG1" s="292"/>
      <c r="NWH1" s="293"/>
      <c r="NWI1" s="292"/>
      <c r="NWJ1" s="293"/>
      <c r="NWK1" s="292"/>
      <c r="NWL1" s="293"/>
      <c r="NWM1" s="292"/>
      <c r="NWN1" s="293"/>
      <c r="NWO1" s="292"/>
      <c r="NWP1" s="293"/>
      <c r="NWQ1" s="292"/>
      <c r="NWR1" s="293"/>
      <c r="NWS1" s="292"/>
      <c r="NWT1" s="293"/>
      <c r="NWU1" s="292"/>
      <c r="NWV1" s="293"/>
      <c r="NWW1" s="292"/>
      <c r="NWX1" s="293"/>
      <c r="NWY1" s="292"/>
      <c r="NWZ1" s="293"/>
      <c r="NXA1" s="292"/>
      <c r="NXB1" s="293"/>
      <c r="NXC1" s="292"/>
      <c r="NXD1" s="293"/>
      <c r="NXE1" s="292"/>
      <c r="NXF1" s="293"/>
      <c r="NXG1" s="292"/>
      <c r="NXH1" s="293"/>
      <c r="NXI1" s="292"/>
      <c r="NXJ1" s="293"/>
      <c r="NXK1" s="292"/>
      <c r="NXL1" s="293"/>
      <c r="NXM1" s="292"/>
      <c r="NXN1" s="293"/>
      <c r="NXO1" s="292"/>
      <c r="NXP1" s="293"/>
      <c r="NXQ1" s="292"/>
      <c r="NXR1" s="293"/>
      <c r="NXS1" s="292"/>
      <c r="NXT1" s="293"/>
      <c r="NXU1" s="292"/>
      <c r="NXV1" s="293"/>
      <c r="NXW1" s="292"/>
      <c r="NXX1" s="293"/>
      <c r="NXY1" s="292"/>
      <c r="NXZ1" s="293"/>
      <c r="NYA1" s="292"/>
      <c r="NYB1" s="293"/>
      <c r="NYC1" s="292"/>
      <c r="NYD1" s="293"/>
      <c r="NYE1" s="292"/>
      <c r="NYF1" s="293"/>
      <c r="NYG1" s="292"/>
      <c r="NYH1" s="293"/>
      <c r="NYI1" s="292"/>
      <c r="NYJ1" s="293"/>
      <c r="NYK1" s="292"/>
      <c r="NYL1" s="293"/>
      <c r="NYM1" s="292"/>
      <c r="NYN1" s="293"/>
      <c r="NYO1" s="292"/>
      <c r="NYP1" s="293"/>
      <c r="NYQ1" s="292"/>
      <c r="NYR1" s="293"/>
      <c r="NYS1" s="292"/>
      <c r="NYT1" s="293"/>
      <c r="NYU1" s="292"/>
      <c r="NYV1" s="293"/>
      <c r="NYW1" s="292"/>
      <c r="NYX1" s="293"/>
      <c r="NYY1" s="292"/>
      <c r="NYZ1" s="293"/>
      <c r="NZA1" s="292"/>
      <c r="NZB1" s="293"/>
      <c r="NZC1" s="292"/>
      <c r="NZD1" s="293"/>
      <c r="NZE1" s="292"/>
      <c r="NZF1" s="293"/>
      <c r="NZG1" s="292"/>
      <c r="NZH1" s="293"/>
      <c r="NZI1" s="292"/>
      <c r="NZJ1" s="293"/>
      <c r="NZK1" s="292"/>
      <c r="NZL1" s="293"/>
      <c r="NZM1" s="292"/>
      <c r="NZN1" s="293"/>
      <c r="NZO1" s="292"/>
      <c r="NZP1" s="293"/>
      <c r="NZQ1" s="292"/>
      <c r="NZR1" s="293"/>
      <c r="NZS1" s="292"/>
      <c r="NZT1" s="293"/>
      <c r="NZU1" s="292"/>
      <c r="NZV1" s="293"/>
      <c r="NZW1" s="292"/>
      <c r="NZX1" s="293"/>
      <c r="NZY1" s="292"/>
      <c r="NZZ1" s="293"/>
      <c r="OAA1" s="292"/>
      <c r="OAB1" s="293"/>
      <c r="OAC1" s="292"/>
      <c r="OAD1" s="293"/>
      <c r="OAE1" s="292"/>
      <c r="OAF1" s="293"/>
      <c r="OAG1" s="292"/>
      <c r="OAH1" s="293"/>
      <c r="OAI1" s="292"/>
      <c r="OAJ1" s="293"/>
      <c r="OAK1" s="292"/>
      <c r="OAL1" s="293"/>
      <c r="OAM1" s="292"/>
      <c r="OAN1" s="293"/>
      <c r="OAO1" s="292"/>
      <c r="OAP1" s="293"/>
      <c r="OAQ1" s="292"/>
      <c r="OAR1" s="293"/>
      <c r="OAS1" s="292"/>
      <c r="OAT1" s="293"/>
      <c r="OAU1" s="292"/>
      <c r="OAV1" s="293"/>
      <c r="OAW1" s="292"/>
      <c r="OAX1" s="293"/>
      <c r="OAY1" s="292"/>
      <c r="OAZ1" s="293"/>
      <c r="OBA1" s="292"/>
      <c r="OBB1" s="293"/>
      <c r="OBC1" s="292"/>
      <c r="OBD1" s="293"/>
      <c r="OBE1" s="292"/>
      <c r="OBF1" s="293"/>
      <c r="OBG1" s="292"/>
      <c r="OBH1" s="293"/>
      <c r="OBI1" s="292"/>
      <c r="OBJ1" s="293"/>
      <c r="OBK1" s="292"/>
      <c r="OBL1" s="293"/>
      <c r="OBM1" s="292"/>
      <c r="OBN1" s="293"/>
      <c r="OBO1" s="292"/>
      <c r="OBP1" s="293"/>
      <c r="OBQ1" s="292"/>
      <c r="OBR1" s="293"/>
      <c r="OBS1" s="292"/>
      <c r="OBT1" s="293"/>
      <c r="OBU1" s="292"/>
      <c r="OBV1" s="293"/>
      <c r="OBW1" s="292"/>
      <c r="OBX1" s="293"/>
      <c r="OBY1" s="292"/>
      <c r="OBZ1" s="293"/>
      <c r="OCA1" s="292"/>
      <c r="OCB1" s="293"/>
      <c r="OCC1" s="292"/>
      <c r="OCD1" s="293"/>
      <c r="OCE1" s="292"/>
      <c r="OCF1" s="293"/>
      <c r="OCG1" s="292"/>
      <c r="OCH1" s="293"/>
      <c r="OCI1" s="292"/>
      <c r="OCJ1" s="293"/>
      <c r="OCK1" s="292"/>
      <c r="OCL1" s="293"/>
      <c r="OCM1" s="292"/>
      <c r="OCN1" s="293"/>
      <c r="OCO1" s="292"/>
      <c r="OCP1" s="293"/>
      <c r="OCQ1" s="292"/>
      <c r="OCR1" s="293"/>
      <c r="OCS1" s="292"/>
      <c r="OCT1" s="293"/>
      <c r="OCU1" s="292"/>
      <c r="OCV1" s="293"/>
      <c r="OCW1" s="292"/>
      <c r="OCX1" s="293"/>
      <c r="OCY1" s="292"/>
      <c r="OCZ1" s="293"/>
      <c r="ODA1" s="292"/>
      <c r="ODB1" s="293"/>
      <c r="ODC1" s="292"/>
      <c r="ODD1" s="293"/>
      <c r="ODE1" s="292"/>
      <c r="ODF1" s="293"/>
      <c r="ODG1" s="292"/>
      <c r="ODH1" s="293"/>
      <c r="ODI1" s="292"/>
      <c r="ODJ1" s="293"/>
      <c r="ODK1" s="292"/>
      <c r="ODL1" s="293"/>
      <c r="ODM1" s="292"/>
      <c r="ODN1" s="293"/>
      <c r="ODO1" s="292"/>
      <c r="ODP1" s="293"/>
      <c r="ODQ1" s="292"/>
      <c r="ODR1" s="293"/>
      <c r="ODS1" s="292"/>
      <c r="ODT1" s="293"/>
      <c r="ODU1" s="292"/>
      <c r="ODV1" s="293"/>
      <c r="ODW1" s="292"/>
      <c r="ODX1" s="293"/>
      <c r="ODY1" s="292"/>
      <c r="ODZ1" s="293"/>
      <c r="OEA1" s="292"/>
      <c r="OEB1" s="293"/>
      <c r="OEC1" s="292"/>
      <c r="OED1" s="293"/>
      <c r="OEE1" s="292"/>
      <c r="OEF1" s="293"/>
      <c r="OEG1" s="292"/>
      <c r="OEH1" s="293"/>
      <c r="OEI1" s="292"/>
      <c r="OEJ1" s="293"/>
      <c r="OEK1" s="292"/>
      <c r="OEL1" s="293"/>
      <c r="OEM1" s="292"/>
      <c r="OEN1" s="293"/>
      <c r="OEO1" s="292"/>
      <c r="OEP1" s="293"/>
      <c r="OEQ1" s="292"/>
      <c r="OER1" s="293"/>
      <c r="OES1" s="292"/>
      <c r="OET1" s="293"/>
      <c r="OEU1" s="292"/>
      <c r="OEV1" s="293"/>
      <c r="OEW1" s="292"/>
      <c r="OEX1" s="293"/>
      <c r="OEY1" s="292"/>
      <c r="OEZ1" s="293"/>
      <c r="OFA1" s="292"/>
      <c r="OFB1" s="293"/>
      <c r="OFC1" s="292"/>
      <c r="OFD1" s="293"/>
      <c r="OFE1" s="292"/>
      <c r="OFF1" s="293"/>
      <c r="OFG1" s="292"/>
      <c r="OFH1" s="293"/>
      <c r="OFI1" s="292"/>
      <c r="OFJ1" s="293"/>
      <c r="OFK1" s="292"/>
      <c r="OFL1" s="293"/>
      <c r="OFM1" s="292"/>
      <c r="OFN1" s="293"/>
      <c r="OFO1" s="292"/>
      <c r="OFP1" s="293"/>
      <c r="OFQ1" s="292"/>
      <c r="OFR1" s="293"/>
      <c r="OFS1" s="292"/>
      <c r="OFT1" s="293"/>
      <c r="OFU1" s="292"/>
      <c r="OFV1" s="293"/>
      <c r="OFW1" s="292"/>
      <c r="OFX1" s="293"/>
      <c r="OFY1" s="292"/>
      <c r="OFZ1" s="293"/>
      <c r="OGA1" s="292"/>
      <c r="OGB1" s="293"/>
      <c r="OGC1" s="292"/>
      <c r="OGD1" s="293"/>
      <c r="OGE1" s="292"/>
      <c r="OGF1" s="293"/>
      <c r="OGG1" s="292"/>
      <c r="OGH1" s="293"/>
      <c r="OGI1" s="292"/>
      <c r="OGJ1" s="293"/>
      <c r="OGK1" s="292"/>
      <c r="OGL1" s="293"/>
      <c r="OGM1" s="292"/>
      <c r="OGN1" s="293"/>
      <c r="OGO1" s="292"/>
      <c r="OGP1" s="293"/>
      <c r="OGQ1" s="292"/>
      <c r="OGR1" s="293"/>
      <c r="OGS1" s="292"/>
      <c r="OGT1" s="293"/>
      <c r="OGU1" s="292"/>
      <c r="OGV1" s="293"/>
      <c r="OGW1" s="292"/>
      <c r="OGX1" s="293"/>
      <c r="OGY1" s="292"/>
      <c r="OGZ1" s="293"/>
      <c r="OHA1" s="292"/>
      <c r="OHB1" s="293"/>
      <c r="OHC1" s="292"/>
      <c r="OHD1" s="293"/>
      <c r="OHE1" s="292"/>
      <c r="OHF1" s="293"/>
      <c r="OHG1" s="292"/>
      <c r="OHH1" s="293"/>
      <c r="OHI1" s="292"/>
      <c r="OHJ1" s="293"/>
      <c r="OHK1" s="292"/>
      <c r="OHL1" s="293"/>
      <c r="OHM1" s="292"/>
      <c r="OHN1" s="293"/>
      <c r="OHO1" s="292"/>
      <c r="OHP1" s="293"/>
      <c r="OHQ1" s="292"/>
      <c r="OHR1" s="293"/>
      <c r="OHS1" s="292"/>
      <c r="OHT1" s="293"/>
      <c r="OHU1" s="292"/>
      <c r="OHV1" s="293"/>
      <c r="OHW1" s="292"/>
      <c r="OHX1" s="293"/>
      <c r="OHY1" s="292"/>
      <c r="OHZ1" s="293"/>
      <c r="OIA1" s="292"/>
      <c r="OIB1" s="293"/>
      <c r="OIC1" s="292"/>
      <c r="OID1" s="293"/>
      <c r="OIE1" s="292"/>
      <c r="OIF1" s="293"/>
      <c r="OIG1" s="292"/>
      <c r="OIH1" s="293"/>
      <c r="OII1" s="292"/>
      <c r="OIJ1" s="293"/>
      <c r="OIK1" s="292"/>
      <c r="OIL1" s="293"/>
      <c r="OIM1" s="292"/>
      <c r="OIN1" s="293"/>
      <c r="OIO1" s="292"/>
      <c r="OIP1" s="293"/>
      <c r="OIQ1" s="292"/>
      <c r="OIR1" s="293"/>
      <c r="OIS1" s="292"/>
      <c r="OIT1" s="293"/>
      <c r="OIU1" s="292"/>
      <c r="OIV1" s="293"/>
      <c r="OIW1" s="292"/>
      <c r="OIX1" s="293"/>
      <c r="OIY1" s="292"/>
      <c r="OIZ1" s="293"/>
      <c r="OJA1" s="292"/>
      <c r="OJB1" s="293"/>
      <c r="OJC1" s="292"/>
      <c r="OJD1" s="293"/>
      <c r="OJE1" s="292"/>
      <c r="OJF1" s="293"/>
      <c r="OJG1" s="292"/>
      <c r="OJH1" s="293"/>
      <c r="OJI1" s="292"/>
      <c r="OJJ1" s="293"/>
      <c r="OJK1" s="292"/>
      <c r="OJL1" s="293"/>
      <c r="OJM1" s="292"/>
      <c r="OJN1" s="293"/>
      <c r="OJO1" s="292"/>
      <c r="OJP1" s="293"/>
      <c r="OJQ1" s="292"/>
      <c r="OJR1" s="293"/>
      <c r="OJS1" s="292"/>
      <c r="OJT1" s="293"/>
      <c r="OJU1" s="292"/>
      <c r="OJV1" s="293"/>
      <c r="OJW1" s="292"/>
      <c r="OJX1" s="293"/>
      <c r="OJY1" s="292"/>
      <c r="OJZ1" s="293"/>
      <c r="OKA1" s="292"/>
      <c r="OKB1" s="293"/>
      <c r="OKC1" s="292"/>
      <c r="OKD1" s="293"/>
      <c r="OKE1" s="292"/>
      <c r="OKF1" s="293"/>
      <c r="OKG1" s="292"/>
      <c r="OKH1" s="293"/>
      <c r="OKI1" s="292"/>
      <c r="OKJ1" s="293"/>
      <c r="OKK1" s="292"/>
      <c r="OKL1" s="293"/>
      <c r="OKM1" s="292"/>
      <c r="OKN1" s="293"/>
      <c r="OKO1" s="292"/>
      <c r="OKP1" s="293"/>
      <c r="OKQ1" s="292"/>
      <c r="OKR1" s="293"/>
      <c r="OKS1" s="292"/>
      <c r="OKT1" s="293"/>
      <c r="OKU1" s="292"/>
      <c r="OKV1" s="293"/>
      <c r="OKW1" s="292"/>
      <c r="OKX1" s="293"/>
      <c r="OKY1" s="292"/>
      <c r="OKZ1" s="293"/>
      <c r="OLA1" s="292"/>
      <c r="OLB1" s="293"/>
      <c r="OLC1" s="292"/>
      <c r="OLD1" s="293"/>
      <c r="OLE1" s="292"/>
      <c r="OLF1" s="293"/>
      <c r="OLG1" s="292"/>
      <c r="OLH1" s="293"/>
      <c r="OLI1" s="292"/>
      <c r="OLJ1" s="293"/>
      <c r="OLK1" s="292"/>
      <c r="OLL1" s="293"/>
      <c r="OLM1" s="292"/>
      <c r="OLN1" s="293"/>
      <c r="OLO1" s="292"/>
      <c r="OLP1" s="293"/>
      <c r="OLQ1" s="292"/>
      <c r="OLR1" s="293"/>
      <c r="OLS1" s="292"/>
      <c r="OLT1" s="293"/>
      <c r="OLU1" s="292"/>
      <c r="OLV1" s="293"/>
      <c r="OLW1" s="292"/>
      <c r="OLX1" s="293"/>
      <c r="OLY1" s="292"/>
      <c r="OLZ1" s="293"/>
      <c r="OMA1" s="292"/>
      <c r="OMB1" s="293"/>
      <c r="OMC1" s="292"/>
      <c r="OMD1" s="293"/>
      <c r="OME1" s="292"/>
      <c r="OMF1" s="293"/>
      <c r="OMG1" s="292"/>
      <c r="OMH1" s="293"/>
      <c r="OMI1" s="292"/>
      <c r="OMJ1" s="293"/>
      <c r="OMK1" s="292"/>
      <c r="OML1" s="293"/>
      <c r="OMM1" s="292"/>
      <c r="OMN1" s="293"/>
      <c r="OMO1" s="292"/>
      <c r="OMP1" s="293"/>
      <c r="OMQ1" s="292"/>
      <c r="OMR1" s="293"/>
      <c r="OMS1" s="292"/>
      <c r="OMT1" s="293"/>
      <c r="OMU1" s="292"/>
      <c r="OMV1" s="293"/>
      <c r="OMW1" s="292"/>
      <c r="OMX1" s="293"/>
      <c r="OMY1" s="292"/>
      <c r="OMZ1" s="293"/>
      <c r="ONA1" s="292"/>
      <c r="ONB1" s="293"/>
      <c r="ONC1" s="292"/>
      <c r="OND1" s="293"/>
      <c r="ONE1" s="292"/>
      <c r="ONF1" s="293"/>
      <c r="ONG1" s="292"/>
      <c r="ONH1" s="293"/>
      <c r="ONI1" s="292"/>
      <c r="ONJ1" s="293"/>
      <c r="ONK1" s="292"/>
      <c r="ONL1" s="293"/>
      <c r="ONM1" s="292"/>
      <c r="ONN1" s="293"/>
      <c r="ONO1" s="292"/>
      <c r="ONP1" s="293"/>
      <c r="ONQ1" s="292"/>
      <c r="ONR1" s="293"/>
      <c r="ONS1" s="292"/>
      <c r="ONT1" s="293"/>
      <c r="ONU1" s="292"/>
      <c r="ONV1" s="293"/>
      <c r="ONW1" s="292"/>
      <c r="ONX1" s="293"/>
      <c r="ONY1" s="292"/>
      <c r="ONZ1" s="293"/>
      <c r="OOA1" s="292"/>
      <c r="OOB1" s="293"/>
      <c r="OOC1" s="292"/>
      <c r="OOD1" s="293"/>
      <c r="OOE1" s="292"/>
      <c r="OOF1" s="293"/>
      <c r="OOG1" s="292"/>
      <c r="OOH1" s="293"/>
      <c r="OOI1" s="292"/>
      <c r="OOJ1" s="293"/>
      <c r="OOK1" s="292"/>
      <c r="OOL1" s="293"/>
      <c r="OOM1" s="292"/>
      <c r="OON1" s="293"/>
      <c r="OOO1" s="292"/>
      <c r="OOP1" s="293"/>
      <c r="OOQ1" s="292"/>
      <c r="OOR1" s="293"/>
      <c r="OOS1" s="292"/>
      <c r="OOT1" s="293"/>
      <c r="OOU1" s="292"/>
      <c r="OOV1" s="293"/>
      <c r="OOW1" s="292"/>
      <c r="OOX1" s="293"/>
      <c r="OOY1" s="292"/>
      <c r="OOZ1" s="293"/>
      <c r="OPA1" s="292"/>
      <c r="OPB1" s="293"/>
      <c r="OPC1" s="292"/>
      <c r="OPD1" s="293"/>
      <c r="OPE1" s="292"/>
      <c r="OPF1" s="293"/>
      <c r="OPG1" s="292"/>
      <c r="OPH1" s="293"/>
      <c r="OPI1" s="292"/>
      <c r="OPJ1" s="293"/>
      <c r="OPK1" s="292"/>
      <c r="OPL1" s="293"/>
      <c r="OPM1" s="292"/>
      <c r="OPN1" s="293"/>
      <c r="OPO1" s="292"/>
      <c r="OPP1" s="293"/>
      <c r="OPQ1" s="292"/>
      <c r="OPR1" s="293"/>
      <c r="OPS1" s="292"/>
      <c r="OPT1" s="293"/>
      <c r="OPU1" s="292"/>
      <c r="OPV1" s="293"/>
      <c r="OPW1" s="292"/>
      <c r="OPX1" s="293"/>
      <c r="OPY1" s="292"/>
      <c r="OPZ1" s="293"/>
      <c r="OQA1" s="292"/>
      <c r="OQB1" s="293"/>
      <c r="OQC1" s="292"/>
      <c r="OQD1" s="293"/>
      <c r="OQE1" s="292"/>
      <c r="OQF1" s="293"/>
      <c r="OQG1" s="292"/>
      <c r="OQH1" s="293"/>
      <c r="OQI1" s="292"/>
      <c r="OQJ1" s="293"/>
      <c r="OQK1" s="292"/>
      <c r="OQL1" s="293"/>
      <c r="OQM1" s="292"/>
      <c r="OQN1" s="293"/>
      <c r="OQO1" s="292"/>
      <c r="OQP1" s="293"/>
      <c r="OQQ1" s="292"/>
      <c r="OQR1" s="293"/>
      <c r="OQS1" s="292"/>
      <c r="OQT1" s="293"/>
      <c r="OQU1" s="292"/>
      <c r="OQV1" s="293"/>
      <c r="OQW1" s="292"/>
      <c r="OQX1" s="293"/>
      <c r="OQY1" s="292"/>
      <c r="OQZ1" s="293"/>
      <c r="ORA1" s="292"/>
      <c r="ORB1" s="293"/>
      <c r="ORC1" s="292"/>
      <c r="ORD1" s="293"/>
      <c r="ORE1" s="292"/>
      <c r="ORF1" s="293"/>
      <c r="ORG1" s="292"/>
      <c r="ORH1" s="293"/>
      <c r="ORI1" s="292"/>
      <c r="ORJ1" s="293"/>
      <c r="ORK1" s="292"/>
      <c r="ORL1" s="293"/>
      <c r="ORM1" s="292"/>
      <c r="ORN1" s="293"/>
      <c r="ORO1" s="292"/>
      <c r="ORP1" s="293"/>
      <c r="ORQ1" s="292"/>
      <c r="ORR1" s="293"/>
      <c r="ORS1" s="292"/>
      <c r="ORT1" s="293"/>
      <c r="ORU1" s="292"/>
      <c r="ORV1" s="293"/>
      <c r="ORW1" s="292"/>
      <c r="ORX1" s="293"/>
      <c r="ORY1" s="292"/>
      <c r="ORZ1" s="293"/>
      <c r="OSA1" s="292"/>
      <c r="OSB1" s="293"/>
      <c r="OSC1" s="292"/>
      <c r="OSD1" s="293"/>
      <c r="OSE1" s="292"/>
      <c r="OSF1" s="293"/>
      <c r="OSG1" s="292"/>
      <c r="OSH1" s="293"/>
      <c r="OSI1" s="292"/>
      <c r="OSJ1" s="293"/>
      <c r="OSK1" s="292"/>
      <c r="OSL1" s="293"/>
      <c r="OSM1" s="292"/>
      <c r="OSN1" s="293"/>
      <c r="OSO1" s="292"/>
      <c r="OSP1" s="293"/>
      <c r="OSQ1" s="292"/>
      <c r="OSR1" s="293"/>
      <c r="OSS1" s="292"/>
      <c r="OST1" s="293"/>
      <c r="OSU1" s="292"/>
      <c r="OSV1" s="293"/>
      <c r="OSW1" s="292"/>
      <c r="OSX1" s="293"/>
      <c r="OSY1" s="292"/>
      <c r="OSZ1" s="293"/>
      <c r="OTA1" s="292"/>
      <c r="OTB1" s="293"/>
      <c r="OTC1" s="292"/>
      <c r="OTD1" s="293"/>
      <c r="OTE1" s="292"/>
      <c r="OTF1" s="293"/>
      <c r="OTG1" s="292"/>
      <c r="OTH1" s="293"/>
      <c r="OTI1" s="292"/>
      <c r="OTJ1" s="293"/>
      <c r="OTK1" s="292"/>
      <c r="OTL1" s="293"/>
      <c r="OTM1" s="292"/>
      <c r="OTN1" s="293"/>
      <c r="OTO1" s="292"/>
      <c r="OTP1" s="293"/>
      <c r="OTQ1" s="292"/>
      <c r="OTR1" s="293"/>
      <c r="OTS1" s="292"/>
      <c r="OTT1" s="293"/>
      <c r="OTU1" s="292"/>
      <c r="OTV1" s="293"/>
      <c r="OTW1" s="292"/>
      <c r="OTX1" s="293"/>
      <c r="OTY1" s="292"/>
      <c r="OTZ1" s="293"/>
      <c r="OUA1" s="292"/>
      <c r="OUB1" s="293"/>
      <c r="OUC1" s="292"/>
      <c r="OUD1" s="293"/>
      <c r="OUE1" s="292"/>
      <c r="OUF1" s="293"/>
      <c r="OUG1" s="292"/>
      <c r="OUH1" s="293"/>
      <c r="OUI1" s="292"/>
      <c r="OUJ1" s="293"/>
      <c r="OUK1" s="292"/>
      <c r="OUL1" s="293"/>
      <c r="OUM1" s="292"/>
      <c r="OUN1" s="293"/>
      <c r="OUO1" s="292"/>
      <c r="OUP1" s="293"/>
      <c r="OUQ1" s="292"/>
      <c r="OUR1" s="293"/>
      <c r="OUS1" s="292"/>
      <c r="OUT1" s="293"/>
      <c r="OUU1" s="292"/>
      <c r="OUV1" s="293"/>
      <c r="OUW1" s="292"/>
      <c r="OUX1" s="293"/>
      <c r="OUY1" s="292"/>
      <c r="OUZ1" s="293"/>
      <c r="OVA1" s="292"/>
      <c r="OVB1" s="293"/>
      <c r="OVC1" s="292"/>
      <c r="OVD1" s="293"/>
      <c r="OVE1" s="292"/>
      <c r="OVF1" s="293"/>
      <c r="OVG1" s="292"/>
      <c r="OVH1" s="293"/>
      <c r="OVI1" s="292"/>
      <c r="OVJ1" s="293"/>
      <c r="OVK1" s="292"/>
      <c r="OVL1" s="293"/>
      <c r="OVM1" s="292"/>
      <c r="OVN1" s="293"/>
      <c r="OVO1" s="292"/>
      <c r="OVP1" s="293"/>
      <c r="OVQ1" s="292"/>
      <c r="OVR1" s="293"/>
      <c r="OVS1" s="292"/>
      <c r="OVT1" s="293"/>
      <c r="OVU1" s="292"/>
      <c r="OVV1" s="293"/>
      <c r="OVW1" s="292"/>
      <c r="OVX1" s="293"/>
      <c r="OVY1" s="292"/>
      <c r="OVZ1" s="293"/>
      <c r="OWA1" s="292"/>
      <c r="OWB1" s="293"/>
      <c r="OWC1" s="292"/>
      <c r="OWD1" s="293"/>
      <c r="OWE1" s="292"/>
      <c r="OWF1" s="293"/>
      <c r="OWG1" s="292"/>
      <c r="OWH1" s="293"/>
      <c r="OWI1" s="292"/>
      <c r="OWJ1" s="293"/>
      <c r="OWK1" s="292"/>
      <c r="OWL1" s="293"/>
      <c r="OWM1" s="292"/>
      <c r="OWN1" s="293"/>
      <c r="OWO1" s="292"/>
      <c r="OWP1" s="293"/>
      <c r="OWQ1" s="292"/>
      <c r="OWR1" s="293"/>
      <c r="OWS1" s="292"/>
      <c r="OWT1" s="293"/>
      <c r="OWU1" s="292"/>
      <c r="OWV1" s="293"/>
      <c r="OWW1" s="292"/>
      <c r="OWX1" s="293"/>
      <c r="OWY1" s="292"/>
      <c r="OWZ1" s="293"/>
      <c r="OXA1" s="292"/>
      <c r="OXB1" s="293"/>
      <c r="OXC1" s="292"/>
      <c r="OXD1" s="293"/>
      <c r="OXE1" s="292"/>
      <c r="OXF1" s="293"/>
      <c r="OXG1" s="292"/>
      <c r="OXH1" s="293"/>
      <c r="OXI1" s="292"/>
      <c r="OXJ1" s="293"/>
      <c r="OXK1" s="292"/>
      <c r="OXL1" s="293"/>
      <c r="OXM1" s="292"/>
      <c r="OXN1" s="293"/>
      <c r="OXO1" s="292"/>
      <c r="OXP1" s="293"/>
      <c r="OXQ1" s="292"/>
      <c r="OXR1" s="293"/>
      <c r="OXS1" s="292"/>
      <c r="OXT1" s="293"/>
      <c r="OXU1" s="292"/>
      <c r="OXV1" s="293"/>
      <c r="OXW1" s="292"/>
      <c r="OXX1" s="293"/>
      <c r="OXY1" s="292"/>
      <c r="OXZ1" s="293"/>
      <c r="OYA1" s="292"/>
      <c r="OYB1" s="293"/>
      <c r="OYC1" s="292"/>
      <c r="OYD1" s="293"/>
      <c r="OYE1" s="292"/>
      <c r="OYF1" s="293"/>
      <c r="OYG1" s="292"/>
      <c r="OYH1" s="293"/>
      <c r="OYI1" s="292"/>
      <c r="OYJ1" s="293"/>
      <c r="OYK1" s="292"/>
      <c r="OYL1" s="293"/>
      <c r="OYM1" s="292"/>
      <c r="OYN1" s="293"/>
      <c r="OYO1" s="292"/>
      <c r="OYP1" s="293"/>
      <c r="OYQ1" s="292"/>
      <c r="OYR1" s="293"/>
      <c r="OYS1" s="292"/>
      <c r="OYT1" s="293"/>
      <c r="OYU1" s="292"/>
      <c r="OYV1" s="293"/>
      <c r="OYW1" s="292"/>
      <c r="OYX1" s="293"/>
      <c r="OYY1" s="292"/>
      <c r="OYZ1" s="293"/>
      <c r="OZA1" s="292"/>
      <c r="OZB1" s="293"/>
      <c r="OZC1" s="292"/>
      <c r="OZD1" s="293"/>
      <c r="OZE1" s="292"/>
      <c r="OZF1" s="293"/>
      <c r="OZG1" s="292"/>
      <c r="OZH1" s="293"/>
      <c r="OZI1" s="292"/>
      <c r="OZJ1" s="293"/>
      <c r="OZK1" s="292"/>
      <c r="OZL1" s="293"/>
      <c r="OZM1" s="292"/>
      <c r="OZN1" s="293"/>
      <c r="OZO1" s="292"/>
      <c r="OZP1" s="293"/>
      <c r="OZQ1" s="292"/>
      <c r="OZR1" s="293"/>
      <c r="OZS1" s="292"/>
      <c r="OZT1" s="293"/>
      <c r="OZU1" s="292"/>
      <c r="OZV1" s="293"/>
      <c r="OZW1" s="292"/>
      <c r="OZX1" s="293"/>
      <c r="OZY1" s="292"/>
      <c r="OZZ1" s="293"/>
      <c r="PAA1" s="292"/>
      <c r="PAB1" s="293"/>
      <c r="PAC1" s="292"/>
      <c r="PAD1" s="293"/>
      <c r="PAE1" s="292"/>
      <c r="PAF1" s="293"/>
      <c r="PAG1" s="292"/>
      <c r="PAH1" s="293"/>
      <c r="PAI1" s="292"/>
      <c r="PAJ1" s="293"/>
      <c r="PAK1" s="292"/>
      <c r="PAL1" s="293"/>
      <c r="PAM1" s="292"/>
      <c r="PAN1" s="293"/>
      <c r="PAO1" s="292"/>
      <c r="PAP1" s="293"/>
      <c r="PAQ1" s="292"/>
      <c r="PAR1" s="293"/>
      <c r="PAS1" s="292"/>
      <c r="PAT1" s="293"/>
      <c r="PAU1" s="292"/>
      <c r="PAV1" s="293"/>
      <c r="PAW1" s="292"/>
      <c r="PAX1" s="293"/>
      <c r="PAY1" s="292"/>
      <c r="PAZ1" s="293"/>
      <c r="PBA1" s="292"/>
      <c r="PBB1" s="293"/>
      <c r="PBC1" s="292"/>
      <c r="PBD1" s="293"/>
      <c r="PBE1" s="292"/>
      <c r="PBF1" s="293"/>
      <c r="PBG1" s="292"/>
      <c r="PBH1" s="293"/>
      <c r="PBI1" s="292"/>
      <c r="PBJ1" s="293"/>
      <c r="PBK1" s="292"/>
      <c r="PBL1" s="293"/>
      <c r="PBM1" s="292"/>
      <c r="PBN1" s="293"/>
      <c r="PBO1" s="292"/>
      <c r="PBP1" s="293"/>
      <c r="PBQ1" s="292"/>
      <c r="PBR1" s="293"/>
      <c r="PBS1" s="292"/>
      <c r="PBT1" s="293"/>
      <c r="PBU1" s="292"/>
      <c r="PBV1" s="293"/>
      <c r="PBW1" s="292"/>
      <c r="PBX1" s="293"/>
      <c r="PBY1" s="292"/>
      <c r="PBZ1" s="293"/>
      <c r="PCA1" s="292"/>
      <c r="PCB1" s="293"/>
      <c r="PCC1" s="292"/>
      <c r="PCD1" s="293"/>
      <c r="PCE1" s="292"/>
      <c r="PCF1" s="293"/>
      <c r="PCG1" s="292"/>
      <c r="PCH1" s="293"/>
      <c r="PCI1" s="292"/>
      <c r="PCJ1" s="293"/>
      <c r="PCK1" s="292"/>
      <c r="PCL1" s="293"/>
      <c r="PCM1" s="292"/>
      <c r="PCN1" s="293"/>
      <c r="PCO1" s="292"/>
      <c r="PCP1" s="293"/>
      <c r="PCQ1" s="292"/>
      <c r="PCR1" s="293"/>
      <c r="PCS1" s="292"/>
      <c r="PCT1" s="293"/>
      <c r="PCU1" s="292"/>
      <c r="PCV1" s="293"/>
      <c r="PCW1" s="292"/>
      <c r="PCX1" s="293"/>
      <c r="PCY1" s="292"/>
      <c r="PCZ1" s="293"/>
      <c r="PDA1" s="292"/>
      <c r="PDB1" s="293"/>
      <c r="PDC1" s="292"/>
      <c r="PDD1" s="293"/>
      <c r="PDE1" s="292"/>
      <c r="PDF1" s="293"/>
      <c r="PDG1" s="292"/>
      <c r="PDH1" s="293"/>
      <c r="PDI1" s="292"/>
      <c r="PDJ1" s="293"/>
      <c r="PDK1" s="292"/>
      <c r="PDL1" s="293"/>
      <c r="PDM1" s="292"/>
      <c r="PDN1" s="293"/>
      <c r="PDO1" s="292"/>
      <c r="PDP1" s="293"/>
      <c r="PDQ1" s="292"/>
      <c r="PDR1" s="293"/>
      <c r="PDS1" s="292"/>
      <c r="PDT1" s="293"/>
      <c r="PDU1" s="292"/>
      <c r="PDV1" s="293"/>
      <c r="PDW1" s="292"/>
      <c r="PDX1" s="293"/>
      <c r="PDY1" s="292"/>
      <c r="PDZ1" s="293"/>
      <c r="PEA1" s="292"/>
      <c r="PEB1" s="293"/>
      <c r="PEC1" s="292"/>
      <c r="PED1" s="293"/>
      <c r="PEE1" s="292"/>
      <c r="PEF1" s="293"/>
      <c r="PEG1" s="292"/>
      <c r="PEH1" s="293"/>
      <c r="PEI1" s="292"/>
      <c r="PEJ1" s="293"/>
      <c r="PEK1" s="292"/>
      <c r="PEL1" s="293"/>
      <c r="PEM1" s="292"/>
      <c r="PEN1" s="293"/>
      <c r="PEO1" s="292"/>
      <c r="PEP1" s="293"/>
      <c r="PEQ1" s="292"/>
      <c r="PER1" s="293"/>
      <c r="PES1" s="292"/>
      <c r="PET1" s="293"/>
      <c r="PEU1" s="292"/>
      <c r="PEV1" s="293"/>
      <c r="PEW1" s="292"/>
      <c r="PEX1" s="293"/>
      <c r="PEY1" s="292"/>
      <c r="PEZ1" s="293"/>
      <c r="PFA1" s="292"/>
      <c r="PFB1" s="293"/>
      <c r="PFC1" s="292"/>
      <c r="PFD1" s="293"/>
      <c r="PFE1" s="292"/>
      <c r="PFF1" s="293"/>
      <c r="PFG1" s="292"/>
      <c r="PFH1" s="293"/>
      <c r="PFI1" s="292"/>
      <c r="PFJ1" s="293"/>
      <c r="PFK1" s="292"/>
      <c r="PFL1" s="293"/>
      <c r="PFM1" s="292"/>
      <c r="PFN1" s="293"/>
      <c r="PFO1" s="292"/>
      <c r="PFP1" s="293"/>
      <c r="PFQ1" s="292"/>
      <c r="PFR1" s="293"/>
      <c r="PFS1" s="292"/>
      <c r="PFT1" s="293"/>
      <c r="PFU1" s="292"/>
      <c r="PFV1" s="293"/>
      <c r="PFW1" s="292"/>
      <c r="PFX1" s="293"/>
      <c r="PFY1" s="292"/>
      <c r="PFZ1" s="293"/>
      <c r="PGA1" s="292"/>
      <c r="PGB1" s="293"/>
      <c r="PGC1" s="292"/>
      <c r="PGD1" s="293"/>
      <c r="PGE1" s="292"/>
      <c r="PGF1" s="293"/>
      <c r="PGG1" s="292"/>
      <c r="PGH1" s="293"/>
      <c r="PGI1" s="292"/>
      <c r="PGJ1" s="293"/>
      <c r="PGK1" s="292"/>
      <c r="PGL1" s="293"/>
      <c r="PGM1" s="292"/>
      <c r="PGN1" s="293"/>
      <c r="PGO1" s="292"/>
      <c r="PGP1" s="293"/>
      <c r="PGQ1" s="292"/>
      <c r="PGR1" s="293"/>
      <c r="PGS1" s="292"/>
      <c r="PGT1" s="293"/>
      <c r="PGU1" s="292"/>
      <c r="PGV1" s="293"/>
      <c r="PGW1" s="292"/>
      <c r="PGX1" s="293"/>
      <c r="PGY1" s="292"/>
      <c r="PGZ1" s="293"/>
      <c r="PHA1" s="292"/>
      <c r="PHB1" s="293"/>
      <c r="PHC1" s="292"/>
      <c r="PHD1" s="293"/>
      <c r="PHE1" s="292"/>
      <c r="PHF1" s="293"/>
      <c r="PHG1" s="292"/>
      <c r="PHH1" s="293"/>
      <c r="PHI1" s="292"/>
      <c r="PHJ1" s="293"/>
      <c r="PHK1" s="292"/>
      <c r="PHL1" s="293"/>
      <c r="PHM1" s="292"/>
      <c r="PHN1" s="293"/>
      <c r="PHO1" s="292"/>
      <c r="PHP1" s="293"/>
      <c r="PHQ1" s="292"/>
      <c r="PHR1" s="293"/>
      <c r="PHS1" s="292"/>
      <c r="PHT1" s="293"/>
      <c r="PHU1" s="292"/>
      <c r="PHV1" s="293"/>
      <c r="PHW1" s="292"/>
      <c r="PHX1" s="293"/>
      <c r="PHY1" s="292"/>
      <c r="PHZ1" s="293"/>
      <c r="PIA1" s="292"/>
      <c r="PIB1" s="293"/>
      <c r="PIC1" s="292"/>
      <c r="PID1" s="293"/>
      <c r="PIE1" s="292"/>
      <c r="PIF1" s="293"/>
      <c r="PIG1" s="292"/>
      <c r="PIH1" s="293"/>
      <c r="PII1" s="292"/>
      <c r="PIJ1" s="293"/>
      <c r="PIK1" s="292"/>
      <c r="PIL1" s="293"/>
      <c r="PIM1" s="292"/>
      <c r="PIN1" s="293"/>
      <c r="PIO1" s="292"/>
      <c r="PIP1" s="293"/>
      <c r="PIQ1" s="292"/>
      <c r="PIR1" s="293"/>
      <c r="PIS1" s="292"/>
      <c r="PIT1" s="293"/>
      <c r="PIU1" s="292"/>
      <c r="PIV1" s="293"/>
      <c r="PIW1" s="292"/>
      <c r="PIX1" s="293"/>
      <c r="PIY1" s="292"/>
      <c r="PIZ1" s="293"/>
      <c r="PJA1" s="292"/>
      <c r="PJB1" s="293"/>
      <c r="PJC1" s="292"/>
      <c r="PJD1" s="293"/>
      <c r="PJE1" s="292"/>
      <c r="PJF1" s="293"/>
      <c r="PJG1" s="292"/>
      <c r="PJH1" s="293"/>
      <c r="PJI1" s="292"/>
      <c r="PJJ1" s="293"/>
      <c r="PJK1" s="292"/>
      <c r="PJL1" s="293"/>
      <c r="PJM1" s="292"/>
      <c r="PJN1" s="293"/>
      <c r="PJO1" s="292"/>
      <c r="PJP1" s="293"/>
      <c r="PJQ1" s="292"/>
      <c r="PJR1" s="293"/>
      <c r="PJS1" s="292"/>
      <c r="PJT1" s="293"/>
      <c r="PJU1" s="292"/>
      <c r="PJV1" s="293"/>
      <c r="PJW1" s="292"/>
      <c r="PJX1" s="293"/>
      <c r="PJY1" s="292"/>
      <c r="PJZ1" s="293"/>
      <c r="PKA1" s="292"/>
      <c r="PKB1" s="293"/>
      <c r="PKC1" s="292"/>
      <c r="PKD1" s="293"/>
      <c r="PKE1" s="292"/>
      <c r="PKF1" s="293"/>
      <c r="PKG1" s="292"/>
      <c r="PKH1" s="293"/>
      <c r="PKI1" s="292"/>
      <c r="PKJ1" s="293"/>
      <c r="PKK1" s="292"/>
      <c r="PKL1" s="293"/>
      <c r="PKM1" s="292"/>
      <c r="PKN1" s="293"/>
      <c r="PKO1" s="292"/>
      <c r="PKP1" s="293"/>
      <c r="PKQ1" s="292"/>
      <c r="PKR1" s="293"/>
      <c r="PKS1" s="292"/>
      <c r="PKT1" s="293"/>
      <c r="PKU1" s="292"/>
      <c r="PKV1" s="293"/>
      <c r="PKW1" s="292"/>
      <c r="PKX1" s="293"/>
      <c r="PKY1" s="292"/>
      <c r="PKZ1" s="293"/>
      <c r="PLA1" s="292"/>
      <c r="PLB1" s="293"/>
      <c r="PLC1" s="292"/>
      <c r="PLD1" s="293"/>
      <c r="PLE1" s="292"/>
      <c r="PLF1" s="293"/>
      <c r="PLG1" s="292"/>
      <c r="PLH1" s="293"/>
      <c r="PLI1" s="292"/>
      <c r="PLJ1" s="293"/>
      <c r="PLK1" s="292"/>
      <c r="PLL1" s="293"/>
      <c r="PLM1" s="292"/>
      <c r="PLN1" s="293"/>
      <c r="PLO1" s="292"/>
      <c r="PLP1" s="293"/>
      <c r="PLQ1" s="292"/>
      <c r="PLR1" s="293"/>
      <c r="PLS1" s="292"/>
      <c r="PLT1" s="293"/>
      <c r="PLU1" s="292"/>
      <c r="PLV1" s="293"/>
      <c r="PLW1" s="292"/>
      <c r="PLX1" s="293"/>
      <c r="PLY1" s="292"/>
      <c r="PLZ1" s="293"/>
      <c r="PMA1" s="292"/>
      <c r="PMB1" s="293"/>
      <c r="PMC1" s="292"/>
      <c r="PMD1" s="293"/>
      <c r="PME1" s="292"/>
      <c r="PMF1" s="293"/>
      <c r="PMG1" s="292"/>
      <c r="PMH1" s="293"/>
      <c r="PMI1" s="292"/>
      <c r="PMJ1" s="293"/>
      <c r="PMK1" s="292"/>
      <c r="PML1" s="293"/>
      <c r="PMM1" s="292"/>
      <c r="PMN1" s="293"/>
      <c r="PMO1" s="292"/>
      <c r="PMP1" s="293"/>
      <c r="PMQ1" s="292"/>
      <c r="PMR1" s="293"/>
      <c r="PMS1" s="292"/>
      <c r="PMT1" s="293"/>
      <c r="PMU1" s="292"/>
      <c r="PMV1" s="293"/>
      <c r="PMW1" s="292"/>
      <c r="PMX1" s="293"/>
      <c r="PMY1" s="292"/>
      <c r="PMZ1" s="293"/>
      <c r="PNA1" s="292"/>
      <c r="PNB1" s="293"/>
      <c r="PNC1" s="292"/>
      <c r="PND1" s="293"/>
      <c r="PNE1" s="292"/>
      <c r="PNF1" s="293"/>
      <c r="PNG1" s="292"/>
      <c r="PNH1" s="293"/>
      <c r="PNI1" s="292"/>
      <c r="PNJ1" s="293"/>
      <c r="PNK1" s="292"/>
      <c r="PNL1" s="293"/>
      <c r="PNM1" s="292"/>
      <c r="PNN1" s="293"/>
      <c r="PNO1" s="292"/>
      <c r="PNP1" s="293"/>
      <c r="PNQ1" s="292"/>
      <c r="PNR1" s="293"/>
      <c r="PNS1" s="292"/>
      <c r="PNT1" s="293"/>
      <c r="PNU1" s="292"/>
      <c r="PNV1" s="293"/>
      <c r="PNW1" s="292"/>
      <c r="PNX1" s="293"/>
      <c r="PNY1" s="292"/>
      <c r="PNZ1" s="293"/>
      <c r="POA1" s="292"/>
      <c r="POB1" s="293"/>
      <c r="POC1" s="292"/>
      <c r="POD1" s="293"/>
      <c r="POE1" s="292"/>
      <c r="POF1" s="293"/>
      <c r="POG1" s="292"/>
      <c r="POH1" s="293"/>
      <c r="POI1" s="292"/>
      <c r="POJ1" s="293"/>
      <c r="POK1" s="292"/>
      <c r="POL1" s="293"/>
      <c r="POM1" s="292"/>
      <c r="PON1" s="293"/>
      <c r="POO1" s="292"/>
      <c r="POP1" s="293"/>
      <c r="POQ1" s="292"/>
      <c r="POR1" s="293"/>
      <c r="POS1" s="292"/>
      <c r="POT1" s="293"/>
      <c r="POU1" s="292"/>
      <c r="POV1" s="293"/>
      <c r="POW1" s="292"/>
      <c r="POX1" s="293"/>
      <c r="POY1" s="292"/>
      <c r="POZ1" s="293"/>
      <c r="PPA1" s="292"/>
      <c r="PPB1" s="293"/>
      <c r="PPC1" s="292"/>
      <c r="PPD1" s="293"/>
      <c r="PPE1" s="292"/>
      <c r="PPF1" s="293"/>
      <c r="PPG1" s="292"/>
      <c r="PPH1" s="293"/>
      <c r="PPI1" s="292"/>
      <c r="PPJ1" s="293"/>
      <c r="PPK1" s="292"/>
      <c r="PPL1" s="293"/>
      <c r="PPM1" s="292"/>
      <c r="PPN1" s="293"/>
      <c r="PPO1" s="292"/>
      <c r="PPP1" s="293"/>
      <c r="PPQ1" s="292"/>
      <c r="PPR1" s="293"/>
      <c r="PPS1" s="292"/>
      <c r="PPT1" s="293"/>
      <c r="PPU1" s="292"/>
      <c r="PPV1" s="293"/>
      <c r="PPW1" s="292"/>
      <c r="PPX1" s="293"/>
      <c r="PPY1" s="292"/>
      <c r="PPZ1" s="293"/>
      <c r="PQA1" s="292"/>
      <c r="PQB1" s="293"/>
      <c r="PQC1" s="292"/>
      <c r="PQD1" s="293"/>
      <c r="PQE1" s="292"/>
      <c r="PQF1" s="293"/>
      <c r="PQG1" s="292"/>
      <c r="PQH1" s="293"/>
      <c r="PQI1" s="292"/>
      <c r="PQJ1" s="293"/>
      <c r="PQK1" s="292"/>
      <c r="PQL1" s="293"/>
      <c r="PQM1" s="292"/>
      <c r="PQN1" s="293"/>
      <c r="PQO1" s="292"/>
      <c r="PQP1" s="293"/>
      <c r="PQQ1" s="292"/>
      <c r="PQR1" s="293"/>
      <c r="PQS1" s="292"/>
      <c r="PQT1" s="293"/>
      <c r="PQU1" s="292"/>
      <c r="PQV1" s="293"/>
      <c r="PQW1" s="292"/>
      <c r="PQX1" s="293"/>
      <c r="PQY1" s="292"/>
      <c r="PQZ1" s="293"/>
      <c r="PRA1" s="292"/>
      <c r="PRB1" s="293"/>
      <c r="PRC1" s="292"/>
      <c r="PRD1" s="293"/>
      <c r="PRE1" s="292"/>
      <c r="PRF1" s="293"/>
      <c r="PRG1" s="292"/>
      <c r="PRH1" s="293"/>
      <c r="PRI1" s="292"/>
      <c r="PRJ1" s="293"/>
      <c r="PRK1" s="292"/>
      <c r="PRL1" s="293"/>
      <c r="PRM1" s="292"/>
      <c r="PRN1" s="293"/>
      <c r="PRO1" s="292"/>
      <c r="PRP1" s="293"/>
      <c r="PRQ1" s="292"/>
      <c r="PRR1" s="293"/>
      <c r="PRS1" s="292"/>
      <c r="PRT1" s="293"/>
      <c r="PRU1" s="292"/>
      <c r="PRV1" s="293"/>
      <c r="PRW1" s="292"/>
      <c r="PRX1" s="293"/>
      <c r="PRY1" s="292"/>
      <c r="PRZ1" s="293"/>
      <c r="PSA1" s="292"/>
      <c r="PSB1" s="293"/>
      <c r="PSC1" s="292"/>
      <c r="PSD1" s="293"/>
      <c r="PSE1" s="292"/>
      <c r="PSF1" s="293"/>
      <c r="PSG1" s="292"/>
      <c r="PSH1" s="293"/>
      <c r="PSI1" s="292"/>
      <c r="PSJ1" s="293"/>
      <c r="PSK1" s="292"/>
      <c r="PSL1" s="293"/>
      <c r="PSM1" s="292"/>
      <c r="PSN1" s="293"/>
      <c r="PSO1" s="292"/>
      <c r="PSP1" s="293"/>
      <c r="PSQ1" s="292"/>
      <c r="PSR1" s="293"/>
      <c r="PSS1" s="292"/>
      <c r="PST1" s="293"/>
      <c r="PSU1" s="292"/>
      <c r="PSV1" s="293"/>
      <c r="PSW1" s="292"/>
      <c r="PSX1" s="293"/>
      <c r="PSY1" s="292"/>
      <c r="PSZ1" s="293"/>
      <c r="PTA1" s="292"/>
      <c r="PTB1" s="293"/>
      <c r="PTC1" s="292"/>
      <c r="PTD1" s="293"/>
      <c r="PTE1" s="292"/>
      <c r="PTF1" s="293"/>
      <c r="PTG1" s="292"/>
      <c r="PTH1" s="293"/>
      <c r="PTI1" s="292"/>
      <c r="PTJ1" s="293"/>
      <c r="PTK1" s="292"/>
      <c r="PTL1" s="293"/>
      <c r="PTM1" s="292"/>
      <c r="PTN1" s="293"/>
      <c r="PTO1" s="292"/>
      <c r="PTP1" s="293"/>
      <c r="PTQ1" s="292"/>
      <c r="PTR1" s="293"/>
      <c r="PTS1" s="292"/>
      <c r="PTT1" s="293"/>
      <c r="PTU1" s="292"/>
      <c r="PTV1" s="293"/>
      <c r="PTW1" s="292"/>
      <c r="PTX1" s="293"/>
      <c r="PTY1" s="292"/>
      <c r="PTZ1" s="293"/>
      <c r="PUA1" s="292"/>
      <c r="PUB1" s="293"/>
      <c r="PUC1" s="292"/>
      <c r="PUD1" s="293"/>
      <c r="PUE1" s="292"/>
      <c r="PUF1" s="293"/>
      <c r="PUG1" s="292"/>
      <c r="PUH1" s="293"/>
      <c r="PUI1" s="292"/>
      <c r="PUJ1" s="293"/>
      <c r="PUK1" s="292"/>
      <c r="PUL1" s="293"/>
      <c r="PUM1" s="292"/>
      <c r="PUN1" s="293"/>
      <c r="PUO1" s="292"/>
      <c r="PUP1" s="293"/>
      <c r="PUQ1" s="292"/>
      <c r="PUR1" s="293"/>
      <c r="PUS1" s="292"/>
      <c r="PUT1" s="293"/>
      <c r="PUU1" s="292"/>
      <c r="PUV1" s="293"/>
      <c r="PUW1" s="292"/>
      <c r="PUX1" s="293"/>
      <c r="PUY1" s="292"/>
      <c r="PUZ1" s="293"/>
      <c r="PVA1" s="292"/>
      <c r="PVB1" s="293"/>
      <c r="PVC1" s="292"/>
      <c r="PVD1" s="293"/>
      <c r="PVE1" s="292"/>
      <c r="PVF1" s="293"/>
      <c r="PVG1" s="292"/>
      <c r="PVH1" s="293"/>
      <c r="PVI1" s="292"/>
      <c r="PVJ1" s="293"/>
      <c r="PVK1" s="292"/>
      <c r="PVL1" s="293"/>
      <c r="PVM1" s="292"/>
      <c r="PVN1" s="293"/>
      <c r="PVO1" s="292"/>
      <c r="PVP1" s="293"/>
      <c r="PVQ1" s="292"/>
      <c r="PVR1" s="293"/>
      <c r="PVS1" s="292"/>
      <c r="PVT1" s="293"/>
      <c r="PVU1" s="292"/>
      <c r="PVV1" s="293"/>
      <c r="PVW1" s="292"/>
      <c r="PVX1" s="293"/>
      <c r="PVY1" s="292"/>
      <c r="PVZ1" s="293"/>
      <c r="PWA1" s="292"/>
      <c r="PWB1" s="293"/>
      <c r="PWC1" s="292"/>
      <c r="PWD1" s="293"/>
      <c r="PWE1" s="292"/>
      <c r="PWF1" s="293"/>
      <c r="PWG1" s="292"/>
      <c r="PWH1" s="293"/>
      <c r="PWI1" s="292"/>
      <c r="PWJ1" s="293"/>
      <c r="PWK1" s="292"/>
      <c r="PWL1" s="293"/>
      <c r="PWM1" s="292"/>
      <c r="PWN1" s="293"/>
      <c r="PWO1" s="292"/>
      <c r="PWP1" s="293"/>
      <c r="PWQ1" s="292"/>
      <c r="PWR1" s="293"/>
      <c r="PWS1" s="292"/>
      <c r="PWT1" s="293"/>
      <c r="PWU1" s="292"/>
      <c r="PWV1" s="293"/>
      <c r="PWW1" s="292"/>
      <c r="PWX1" s="293"/>
      <c r="PWY1" s="292"/>
      <c r="PWZ1" s="293"/>
      <c r="PXA1" s="292"/>
      <c r="PXB1" s="293"/>
      <c r="PXC1" s="292"/>
      <c r="PXD1" s="293"/>
      <c r="PXE1" s="292"/>
      <c r="PXF1" s="293"/>
      <c r="PXG1" s="292"/>
      <c r="PXH1" s="293"/>
      <c r="PXI1" s="292"/>
      <c r="PXJ1" s="293"/>
      <c r="PXK1" s="292"/>
      <c r="PXL1" s="293"/>
      <c r="PXM1" s="292"/>
      <c r="PXN1" s="293"/>
      <c r="PXO1" s="292"/>
      <c r="PXP1" s="293"/>
      <c r="PXQ1" s="292"/>
      <c r="PXR1" s="293"/>
      <c r="PXS1" s="292"/>
      <c r="PXT1" s="293"/>
      <c r="PXU1" s="292"/>
      <c r="PXV1" s="293"/>
      <c r="PXW1" s="292"/>
      <c r="PXX1" s="293"/>
      <c r="PXY1" s="292"/>
      <c r="PXZ1" s="293"/>
      <c r="PYA1" s="292"/>
      <c r="PYB1" s="293"/>
      <c r="PYC1" s="292"/>
      <c r="PYD1" s="293"/>
      <c r="PYE1" s="292"/>
      <c r="PYF1" s="293"/>
      <c r="PYG1" s="292"/>
      <c r="PYH1" s="293"/>
      <c r="PYI1" s="292"/>
      <c r="PYJ1" s="293"/>
      <c r="PYK1" s="292"/>
      <c r="PYL1" s="293"/>
      <c r="PYM1" s="292"/>
      <c r="PYN1" s="293"/>
      <c r="PYO1" s="292"/>
      <c r="PYP1" s="293"/>
      <c r="PYQ1" s="292"/>
      <c r="PYR1" s="293"/>
      <c r="PYS1" s="292"/>
      <c r="PYT1" s="293"/>
      <c r="PYU1" s="292"/>
      <c r="PYV1" s="293"/>
      <c r="PYW1" s="292"/>
      <c r="PYX1" s="293"/>
      <c r="PYY1" s="292"/>
      <c r="PYZ1" s="293"/>
      <c r="PZA1" s="292"/>
      <c r="PZB1" s="293"/>
      <c r="PZC1" s="292"/>
      <c r="PZD1" s="293"/>
      <c r="PZE1" s="292"/>
      <c r="PZF1" s="293"/>
      <c r="PZG1" s="292"/>
      <c r="PZH1" s="293"/>
      <c r="PZI1" s="292"/>
      <c r="PZJ1" s="293"/>
      <c r="PZK1" s="292"/>
      <c r="PZL1" s="293"/>
      <c r="PZM1" s="292"/>
      <c r="PZN1" s="293"/>
      <c r="PZO1" s="292"/>
      <c r="PZP1" s="293"/>
      <c r="PZQ1" s="292"/>
      <c r="PZR1" s="293"/>
      <c r="PZS1" s="292"/>
      <c r="PZT1" s="293"/>
      <c r="PZU1" s="292"/>
      <c r="PZV1" s="293"/>
      <c r="PZW1" s="292"/>
      <c r="PZX1" s="293"/>
      <c r="PZY1" s="292"/>
      <c r="PZZ1" s="293"/>
      <c r="QAA1" s="292"/>
      <c r="QAB1" s="293"/>
      <c r="QAC1" s="292"/>
      <c r="QAD1" s="293"/>
      <c r="QAE1" s="292"/>
      <c r="QAF1" s="293"/>
      <c r="QAG1" s="292"/>
      <c r="QAH1" s="293"/>
      <c r="QAI1" s="292"/>
      <c r="QAJ1" s="293"/>
      <c r="QAK1" s="292"/>
      <c r="QAL1" s="293"/>
      <c r="QAM1" s="292"/>
      <c r="QAN1" s="293"/>
      <c r="QAO1" s="292"/>
      <c r="QAP1" s="293"/>
      <c r="QAQ1" s="292"/>
      <c r="QAR1" s="293"/>
      <c r="QAS1" s="292"/>
      <c r="QAT1" s="293"/>
      <c r="QAU1" s="292"/>
      <c r="QAV1" s="293"/>
      <c r="QAW1" s="292"/>
      <c r="QAX1" s="293"/>
      <c r="QAY1" s="292"/>
      <c r="QAZ1" s="293"/>
      <c r="QBA1" s="292"/>
      <c r="QBB1" s="293"/>
      <c r="QBC1" s="292"/>
      <c r="QBD1" s="293"/>
      <c r="QBE1" s="292"/>
      <c r="QBF1" s="293"/>
      <c r="QBG1" s="292"/>
      <c r="QBH1" s="293"/>
      <c r="QBI1" s="292"/>
      <c r="QBJ1" s="293"/>
      <c r="QBK1" s="292"/>
      <c r="QBL1" s="293"/>
      <c r="QBM1" s="292"/>
      <c r="QBN1" s="293"/>
      <c r="QBO1" s="292"/>
      <c r="QBP1" s="293"/>
      <c r="QBQ1" s="292"/>
      <c r="QBR1" s="293"/>
      <c r="QBS1" s="292"/>
      <c r="QBT1" s="293"/>
      <c r="QBU1" s="292"/>
      <c r="QBV1" s="293"/>
      <c r="QBW1" s="292"/>
      <c r="QBX1" s="293"/>
      <c r="QBY1" s="292"/>
      <c r="QBZ1" s="293"/>
      <c r="QCA1" s="292"/>
      <c r="QCB1" s="293"/>
      <c r="QCC1" s="292"/>
      <c r="QCD1" s="293"/>
      <c r="QCE1" s="292"/>
      <c r="QCF1" s="293"/>
      <c r="QCG1" s="292"/>
      <c r="QCH1" s="293"/>
      <c r="QCI1" s="292"/>
      <c r="QCJ1" s="293"/>
      <c r="QCK1" s="292"/>
      <c r="QCL1" s="293"/>
      <c r="QCM1" s="292"/>
      <c r="QCN1" s="293"/>
      <c r="QCO1" s="292"/>
      <c r="QCP1" s="293"/>
      <c r="QCQ1" s="292"/>
      <c r="QCR1" s="293"/>
      <c r="QCS1" s="292"/>
      <c r="QCT1" s="293"/>
      <c r="QCU1" s="292"/>
      <c r="QCV1" s="293"/>
      <c r="QCW1" s="292"/>
      <c r="QCX1" s="293"/>
      <c r="QCY1" s="292"/>
      <c r="QCZ1" s="293"/>
      <c r="QDA1" s="292"/>
      <c r="QDB1" s="293"/>
      <c r="QDC1" s="292"/>
      <c r="QDD1" s="293"/>
      <c r="QDE1" s="292"/>
      <c r="QDF1" s="293"/>
      <c r="QDG1" s="292"/>
      <c r="QDH1" s="293"/>
      <c r="QDI1" s="292"/>
      <c r="QDJ1" s="293"/>
      <c r="QDK1" s="292"/>
      <c r="QDL1" s="293"/>
      <c r="QDM1" s="292"/>
      <c r="QDN1" s="293"/>
      <c r="QDO1" s="292"/>
      <c r="QDP1" s="293"/>
      <c r="QDQ1" s="292"/>
      <c r="QDR1" s="293"/>
      <c r="QDS1" s="292"/>
      <c r="QDT1" s="293"/>
      <c r="QDU1" s="292"/>
      <c r="QDV1" s="293"/>
      <c r="QDW1" s="292"/>
      <c r="QDX1" s="293"/>
      <c r="QDY1" s="292"/>
      <c r="QDZ1" s="293"/>
      <c r="QEA1" s="292"/>
      <c r="QEB1" s="293"/>
      <c r="QEC1" s="292"/>
      <c r="QED1" s="293"/>
      <c r="QEE1" s="292"/>
      <c r="QEF1" s="293"/>
      <c r="QEG1" s="292"/>
      <c r="QEH1" s="293"/>
      <c r="QEI1" s="292"/>
      <c r="QEJ1" s="293"/>
      <c r="QEK1" s="292"/>
      <c r="QEL1" s="293"/>
      <c r="QEM1" s="292"/>
      <c r="QEN1" s="293"/>
      <c r="QEO1" s="292"/>
      <c r="QEP1" s="293"/>
      <c r="QEQ1" s="292"/>
      <c r="QER1" s="293"/>
      <c r="QES1" s="292"/>
      <c r="QET1" s="293"/>
      <c r="QEU1" s="292"/>
      <c r="QEV1" s="293"/>
      <c r="QEW1" s="292"/>
      <c r="QEX1" s="293"/>
      <c r="QEY1" s="292"/>
      <c r="QEZ1" s="293"/>
      <c r="QFA1" s="292"/>
      <c r="QFB1" s="293"/>
      <c r="QFC1" s="292"/>
      <c r="QFD1" s="293"/>
      <c r="QFE1" s="292"/>
      <c r="QFF1" s="293"/>
      <c r="QFG1" s="292"/>
      <c r="QFH1" s="293"/>
      <c r="QFI1" s="292"/>
      <c r="QFJ1" s="293"/>
      <c r="QFK1" s="292"/>
      <c r="QFL1" s="293"/>
      <c r="QFM1" s="292"/>
      <c r="QFN1" s="293"/>
      <c r="QFO1" s="292"/>
      <c r="QFP1" s="293"/>
      <c r="QFQ1" s="292"/>
      <c r="QFR1" s="293"/>
      <c r="QFS1" s="292"/>
      <c r="QFT1" s="293"/>
      <c r="QFU1" s="292"/>
      <c r="QFV1" s="293"/>
      <c r="QFW1" s="292"/>
      <c r="QFX1" s="293"/>
      <c r="QFY1" s="292"/>
      <c r="QFZ1" s="293"/>
      <c r="QGA1" s="292"/>
      <c r="QGB1" s="293"/>
      <c r="QGC1" s="292"/>
      <c r="QGD1" s="293"/>
      <c r="QGE1" s="292"/>
      <c r="QGF1" s="293"/>
      <c r="QGG1" s="292"/>
      <c r="QGH1" s="293"/>
      <c r="QGI1" s="292"/>
      <c r="QGJ1" s="293"/>
      <c r="QGK1" s="292"/>
      <c r="QGL1" s="293"/>
      <c r="QGM1" s="292"/>
      <c r="QGN1" s="293"/>
      <c r="QGO1" s="292"/>
      <c r="QGP1" s="293"/>
      <c r="QGQ1" s="292"/>
      <c r="QGR1" s="293"/>
      <c r="QGS1" s="292"/>
      <c r="QGT1" s="293"/>
      <c r="QGU1" s="292"/>
      <c r="QGV1" s="293"/>
      <c r="QGW1" s="292"/>
      <c r="QGX1" s="293"/>
      <c r="QGY1" s="292"/>
      <c r="QGZ1" s="293"/>
      <c r="QHA1" s="292"/>
      <c r="QHB1" s="293"/>
      <c r="QHC1" s="292"/>
      <c r="QHD1" s="293"/>
      <c r="QHE1" s="292"/>
      <c r="QHF1" s="293"/>
      <c r="QHG1" s="292"/>
      <c r="QHH1" s="293"/>
      <c r="QHI1" s="292"/>
      <c r="QHJ1" s="293"/>
      <c r="QHK1" s="292"/>
      <c r="QHL1" s="293"/>
      <c r="QHM1" s="292"/>
      <c r="QHN1" s="293"/>
      <c r="QHO1" s="292"/>
      <c r="QHP1" s="293"/>
      <c r="QHQ1" s="292"/>
      <c r="QHR1" s="293"/>
      <c r="QHS1" s="292"/>
      <c r="QHT1" s="293"/>
      <c r="QHU1" s="292"/>
      <c r="QHV1" s="293"/>
      <c r="QHW1" s="292"/>
      <c r="QHX1" s="293"/>
      <c r="QHY1" s="292"/>
      <c r="QHZ1" s="293"/>
      <c r="QIA1" s="292"/>
      <c r="QIB1" s="293"/>
      <c r="QIC1" s="292"/>
      <c r="QID1" s="293"/>
      <c r="QIE1" s="292"/>
      <c r="QIF1" s="293"/>
      <c r="QIG1" s="292"/>
      <c r="QIH1" s="293"/>
      <c r="QII1" s="292"/>
      <c r="QIJ1" s="293"/>
      <c r="QIK1" s="292"/>
      <c r="QIL1" s="293"/>
      <c r="QIM1" s="292"/>
      <c r="QIN1" s="293"/>
      <c r="QIO1" s="292"/>
      <c r="QIP1" s="293"/>
      <c r="QIQ1" s="292"/>
      <c r="QIR1" s="293"/>
      <c r="QIS1" s="292"/>
      <c r="QIT1" s="293"/>
      <c r="QIU1" s="292"/>
      <c r="QIV1" s="293"/>
      <c r="QIW1" s="292"/>
      <c r="QIX1" s="293"/>
      <c r="QIY1" s="292"/>
      <c r="QIZ1" s="293"/>
      <c r="QJA1" s="292"/>
      <c r="QJB1" s="293"/>
      <c r="QJC1" s="292"/>
      <c r="QJD1" s="293"/>
      <c r="QJE1" s="292"/>
      <c r="QJF1" s="293"/>
      <c r="QJG1" s="292"/>
      <c r="QJH1" s="293"/>
      <c r="QJI1" s="292"/>
      <c r="QJJ1" s="293"/>
      <c r="QJK1" s="292"/>
      <c r="QJL1" s="293"/>
      <c r="QJM1" s="292"/>
      <c r="QJN1" s="293"/>
      <c r="QJO1" s="292"/>
      <c r="QJP1" s="293"/>
      <c r="QJQ1" s="292"/>
      <c r="QJR1" s="293"/>
      <c r="QJS1" s="292"/>
      <c r="QJT1" s="293"/>
      <c r="QJU1" s="292"/>
      <c r="QJV1" s="293"/>
      <c r="QJW1" s="292"/>
      <c r="QJX1" s="293"/>
      <c r="QJY1" s="292"/>
      <c r="QJZ1" s="293"/>
      <c r="QKA1" s="292"/>
      <c r="QKB1" s="293"/>
      <c r="QKC1" s="292"/>
      <c r="QKD1" s="293"/>
      <c r="QKE1" s="292"/>
      <c r="QKF1" s="293"/>
      <c r="QKG1" s="292"/>
      <c r="QKH1" s="293"/>
      <c r="QKI1" s="292"/>
      <c r="QKJ1" s="293"/>
      <c r="QKK1" s="292"/>
      <c r="QKL1" s="293"/>
      <c r="QKM1" s="292"/>
      <c r="QKN1" s="293"/>
      <c r="QKO1" s="292"/>
      <c r="QKP1" s="293"/>
      <c r="QKQ1" s="292"/>
      <c r="QKR1" s="293"/>
      <c r="QKS1" s="292"/>
      <c r="QKT1" s="293"/>
      <c r="QKU1" s="292"/>
      <c r="QKV1" s="293"/>
      <c r="QKW1" s="292"/>
      <c r="QKX1" s="293"/>
      <c r="QKY1" s="292"/>
      <c r="QKZ1" s="293"/>
      <c r="QLA1" s="292"/>
      <c r="QLB1" s="293"/>
      <c r="QLC1" s="292"/>
      <c r="QLD1" s="293"/>
      <c r="QLE1" s="292"/>
      <c r="QLF1" s="293"/>
      <c r="QLG1" s="292"/>
      <c r="QLH1" s="293"/>
      <c r="QLI1" s="292"/>
      <c r="QLJ1" s="293"/>
      <c r="QLK1" s="292"/>
      <c r="QLL1" s="293"/>
      <c r="QLM1" s="292"/>
      <c r="QLN1" s="293"/>
      <c r="QLO1" s="292"/>
      <c r="QLP1" s="293"/>
      <c r="QLQ1" s="292"/>
      <c r="QLR1" s="293"/>
      <c r="QLS1" s="292"/>
      <c r="QLT1" s="293"/>
      <c r="QLU1" s="292"/>
      <c r="QLV1" s="293"/>
      <c r="QLW1" s="292"/>
      <c r="QLX1" s="293"/>
      <c r="QLY1" s="292"/>
      <c r="QLZ1" s="293"/>
      <c r="QMA1" s="292"/>
      <c r="QMB1" s="293"/>
      <c r="QMC1" s="292"/>
      <c r="QMD1" s="293"/>
      <c r="QME1" s="292"/>
      <c r="QMF1" s="293"/>
      <c r="QMG1" s="292"/>
      <c r="QMH1" s="293"/>
      <c r="QMI1" s="292"/>
      <c r="QMJ1" s="293"/>
      <c r="QMK1" s="292"/>
      <c r="QML1" s="293"/>
      <c r="QMM1" s="292"/>
      <c r="QMN1" s="293"/>
      <c r="QMO1" s="292"/>
      <c r="QMP1" s="293"/>
      <c r="QMQ1" s="292"/>
      <c r="QMR1" s="293"/>
      <c r="QMS1" s="292"/>
      <c r="QMT1" s="293"/>
      <c r="QMU1" s="292"/>
      <c r="QMV1" s="293"/>
      <c r="QMW1" s="292"/>
      <c r="QMX1" s="293"/>
      <c r="QMY1" s="292"/>
      <c r="QMZ1" s="293"/>
      <c r="QNA1" s="292"/>
      <c r="QNB1" s="293"/>
      <c r="QNC1" s="292"/>
      <c r="QND1" s="293"/>
      <c r="QNE1" s="292"/>
      <c r="QNF1" s="293"/>
      <c r="QNG1" s="292"/>
      <c r="QNH1" s="293"/>
      <c r="QNI1" s="292"/>
      <c r="QNJ1" s="293"/>
      <c r="QNK1" s="292"/>
      <c r="QNL1" s="293"/>
      <c r="QNM1" s="292"/>
      <c r="QNN1" s="293"/>
      <c r="QNO1" s="292"/>
      <c r="QNP1" s="293"/>
      <c r="QNQ1" s="292"/>
      <c r="QNR1" s="293"/>
      <c r="QNS1" s="292"/>
      <c r="QNT1" s="293"/>
      <c r="QNU1" s="292"/>
      <c r="QNV1" s="293"/>
      <c r="QNW1" s="292"/>
      <c r="QNX1" s="293"/>
      <c r="QNY1" s="292"/>
      <c r="QNZ1" s="293"/>
      <c r="QOA1" s="292"/>
      <c r="QOB1" s="293"/>
      <c r="QOC1" s="292"/>
      <c r="QOD1" s="293"/>
      <c r="QOE1" s="292"/>
      <c r="QOF1" s="293"/>
      <c r="QOG1" s="292"/>
      <c r="QOH1" s="293"/>
      <c r="QOI1" s="292"/>
      <c r="QOJ1" s="293"/>
      <c r="QOK1" s="292"/>
      <c r="QOL1" s="293"/>
      <c r="QOM1" s="292"/>
      <c r="QON1" s="293"/>
      <c r="QOO1" s="292"/>
      <c r="QOP1" s="293"/>
      <c r="QOQ1" s="292"/>
      <c r="QOR1" s="293"/>
      <c r="QOS1" s="292"/>
      <c r="QOT1" s="293"/>
      <c r="QOU1" s="292"/>
      <c r="QOV1" s="293"/>
      <c r="QOW1" s="292"/>
      <c r="QOX1" s="293"/>
      <c r="QOY1" s="292"/>
      <c r="QOZ1" s="293"/>
      <c r="QPA1" s="292"/>
      <c r="QPB1" s="293"/>
      <c r="QPC1" s="292"/>
      <c r="QPD1" s="293"/>
      <c r="QPE1" s="292"/>
      <c r="QPF1" s="293"/>
      <c r="QPG1" s="292"/>
      <c r="QPH1" s="293"/>
      <c r="QPI1" s="292"/>
      <c r="QPJ1" s="293"/>
      <c r="QPK1" s="292"/>
      <c r="QPL1" s="293"/>
      <c r="QPM1" s="292"/>
      <c r="QPN1" s="293"/>
      <c r="QPO1" s="292"/>
      <c r="QPP1" s="293"/>
      <c r="QPQ1" s="292"/>
      <c r="QPR1" s="293"/>
      <c r="QPS1" s="292"/>
      <c r="QPT1" s="293"/>
      <c r="QPU1" s="292"/>
      <c r="QPV1" s="293"/>
      <c r="QPW1" s="292"/>
      <c r="QPX1" s="293"/>
      <c r="QPY1" s="292"/>
      <c r="QPZ1" s="293"/>
      <c r="QQA1" s="292"/>
      <c r="QQB1" s="293"/>
      <c r="QQC1" s="292"/>
      <c r="QQD1" s="293"/>
      <c r="QQE1" s="292"/>
      <c r="QQF1" s="293"/>
      <c r="QQG1" s="292"/>
      <c r="QQH1" s="293"/>
      <c r="QQI1" s="292"/>
      <c r="QQJ1" s="293"/>
      <c r="QQK1" s="292"/>
      <c r="QQL1" s="293"/>
      <c r="QQM1" s="292"/>
      <c r="QQN1" s="293"/>
      <c r="QQO1" s="292"/>
      <c r="QQP1" s="293"/>
      <c r="QQQ1" s="292"/>
      <c r="QQR1" s="293"/>
      <c r="QQS1" s="292"/>
      <c r="QQT1" s="293"/>
      <c r="QQU1" s="292"/>
      <c r="QQV1" s="293"/>
      <c r="QQW1" s="292"/>
      <c r="QQX1" s="293"/>
      <c r="QQY1" s="292"/>
      <c r="QQZ1" s="293"/>
      <c r="QRA1" s="292"/>
      <c r="QRB1" s="293"/>
      <c r="QRC1" s="292"/>
      <c r="QRD1" s="293"/>
      <c r="QRE1" s="292"/>
      <c r="QRF1" s="293"/>
      <c r="QRG1" s="292"/>
      <c r="QRH1" s="293"/>
      <c r="QRI1" s="292"/>
      <c r="QRJ1" s="293"/>
      <c r="QRK1" s="292"/>
      <c r="QRL1" s="293"/>
      <c r="QRM1" s="292"/>
      <c r="QRN1" s="293"/>
      <c r="QRO1" s="292"/>
      <c r="QRP1" s="293"/>
      <c r="QRQ1" s="292"/>
      <c r="QRR1" s="293"/>
      <c r="QRS1" s="292"/>
      <c r="QRT1" s="293"/>
      <c r="QRU1" s="292"/>
      <c r="QRV1" s="293"/>
      <c r="QRW1" s="292"/>
      <c r="QRX1" s="293"/>
      <c r="QRY1" s="292"/>
      <c r="QRZ1" s="293"/>
      <c r="QSA1" s="292"/>
      <c r="QSB1" s="293"/>
      <c r="QSC1" s="292"/>
      <c r="QSD1" s="293"/>
      <c r="QSE1" s="292"/>
      <c r="QSF1" s="293"/>
      <c r="QSG1" s="292"/>
      <c r="QSH1" s="293"/>
      <c r="QSI1" s="292"/>
      <c r="QSJ1" s="293"/>
      <c r="QSK1" s="292"/>
      <c r="QSL1" s="293"/>
      <c r="QSM1" s="292"/>
      <c r="QSN1" s="293"/>
      <c r="QSO1" s="292"/>
      <c r="QSP1" s="293"/>
      <c r="QSQ1" s="292"/>
      <c r="QSR1" s="293"/>
      <c r="QSS1" s="292"/>
      <c r="QST1" s="293"/>
      <c r="QSU1" s="292"/>
      <c r="QSV1" s="293"/>
      <c r="QSW1" s="292"/>
      <c r="QSX1" s="293"/>
      <c r="QSY1" s="292"/>
      <c r="QSZ1" s="293"/>
      <c r="QTA1" s="292"/>
      <c r="QTB1" s="293"/>
      <c r="QTC1" s="292"/>
      <c r="QTD1" s="293"/>
      <c r="QTE1" s="292"/>
      <c r="QTF1" s="293"/>
      <c r="QTG1" s="292"/>
      <c r="QTH1" s="293"/>
      <c r="QTI1" s="292"/>
      <c r="QTJ1" s="293"/>
      <c r="QTK1" s="292"/>
      <c r="QTL1" s="293"/>
      <c r="QTM1" s="292"/>
      <c r="QTN1" s="293"/>
      <c r="QTO1" s="292"/>
      <c r="QTP1" s="293"/>
      <c r="QTQ1" s="292"/>
      <c r="QTR1" s="293"/>
      <c r="QTS1" s="292"/>
      <c r="QTT1" s="293"/>
      <c r="QTU1" s="292"/>
      <c r="QTV1" s="293"/>
      <c r="QTW1" s="292"/>
      <c r="QTX1" s="293"/>
      <c r="QTY1" s="292"/>
      <c r="QTZ1" s="293"/>
      <c r="QUA1" s="292"/>
      <c r="QUB1" s="293"/>
      <c r="QUC1" s="292"/>
      <c r="QUD1" s="293"/>
      <c r="QUE1" s="292"/>
      <c r="QUF1" s="293"/>
      <c r="QUG1" s="292"/>
      <c r="QUH1" s="293"/>
      <c r="QUI1" s="292"/>
      <c r="QUJ1" s="293"/>
      <c r="QUK1" s="292"/>
      <c r="QUL1" s="293"/>
      <c r="QUM1" s="292"/>
      <c r="QUN1" s="293"/>
      <c r="QUO1" s="292"/>
      <c r="QUP1" s="293"/>
      <c r="QUQ1" s="292"/>
      <c r="QUR1" s="293"/>
      <c r="QUS1" s="292"/>
      <c r="QUT1" s="293"/>
      <c r="QUU1" s="292"/>
      <c r="QUV1" s="293"/>
      <c r="QUW1" s="292"/>
      <c r="QUX1" s="293"/>
      <c r="QUY1" s="292"/>
      <c r="QUZ1" s="293"/>
      <c r="QVA1" s="292"/>
      <c r="QVB1" s="293"/>
      <c r="QVC1" s="292"/>
      <c r="QVD1" s="293"/>
      <c r="QVE1" s="292"/>
      <c r="QVF1" s="293"/>
      <c r="QVG1" s="292"/>
      <c r="QVH1" s="293"/>
      <c r="QVI1" s="292"/>
      <c r="QVJ1" s="293"/>
      <c r="QVK1" s="292"/>
      <c r="QVL1" s="293"/>
      <c r="QVM1" s="292"/>
      <c r="QVN1" s="293"/>
      <c r="QVO1" s="292"/>
      <c r="QVP1" s="293"/>
      <c r="QVQ1" s="292"/>
      <c r="QVR1" s="293"/>
      <c r="QVS1" s="292"/>
      <c r="QVT1" s="293"/>
      <c r="QVU1" s="292"/>
      <c r="QVV1" s="293"/>
      <c r="QVW1" s="292"/>
      <c r="QVX1" s="293"/>
      <c r="QVY1" s="292"/>
      <c r="QVZ1" s="293"/>
      <c r="QWA1" s="292"/>
      <c r="QWB1" s="293"/>
      <c r="QWC1" s="292"/>
      <c r="QWD1" s="293"/>
      <c r="QWE1" s="292"/>
      <c r="QWF1" s="293"/>
      <c r="QWG1" s="292"/>
      <c r="QWH1" s="293"/>
      <c r="QWI1" s="292"/>
      <c r="QWJ1" s="293"/>
      <c r="QWK1" s="292"/>
      <c r="QWL1" s="293"/>
      <c r="QWM1" s="292"/>
      <c r="QWN1" s="293"/>
      <c r="QWO1" s="292"/>
      <c r="QWP1" s="293"/>
      <c r="QWQ1" s="292"/>
      <c r="QWR1" s="293"/>
      <c r="QWS1" s="292"/>
      <c r="QWT1" s="293"/>
      <c r="QWU1" s="292"/>
      <c r="QWV1" s="293"/>
      <c r="QWW1" s="292"/>
      <c r="QWX1" s="293"/>
      <c r="QWY1" s="292"/>
      <c r="QWZ1" s="293"/>
      <c r="QXA1" s="292"/>
      <c r="QXB1" s="293"/>
      <c r="QXC1" s="292"/>
      <c r="QXD1" s="293"/>
      <c r="QXE1" s="292"/>
      <c r="QXF1" s="293"/>
      <c r="QXG1" s="292"/>
      <c r="QXH1" s="293"/>
      <c r="QXI1" s="292"/>
      <c r="QXJ1" s="293"/>
      <c r="QXK1" s="292"/>
      <c r="QXL1" s="293"/>
      <c r="QXM1" s="292"/>
      <c r="QXN1" s="293"/>
      <c r="QXO1" s="292"/>
      <c r="QXP1" s="293"/>
      <c r="QXQ1" s="292"/>
      <c r="QXR1" s="293"/>
      <c r="QXS1" s="292"/>
      <c r="QXT1" s="293"/>
      <c r="QXU1" s="292"/>
      <c r="QXV1" s="293"/>
      <c r="QXW1" s="292"/>
      <c r="QXX1" s="293"/>
      <c r="QXY1" s="292"/>
      <c r="QXZ1" s="293"/>
      <c r="QYA1" s="292"/>
      <c r="QYB1" s="293"/>
      <c r="QYC1" s="292"/>
      <c r="QYD1" s="293"/>
      <c r="QYE1" s="292"/>
      <c r="QYF1" s="293"/>
      <c r="QYG1" s="292"/>
      <c r="QYH1" s="293"/>
      <c r="QYI1" s="292"/>
      <c r="QYJ1" s="293"/>
      <c r="QYK1" s="292"/>
      <c r="QYL1" s="293"/>
      <c r="QYM1" s="292"/>
      <c r="QYN1" s="293"/>
      <c r="QYO1" s="292"/>
      <c r="QYP1" s="293"/>
      <c r="QYQ1" s="292"/>
      <c r="QYR1" s="293"/>
      <c r="QYS1" s="292"/>
      <c r="QYT1" s="293"/>
      <c r="QYU1" s="292"/>
      <c r="QYV1" s="293"/>
      <c r="QYW1" s="292"/>
      <c r="QYX1" s="293"/>
      <c r="QYY1" s="292"/>
      <c r="QYZ1" s="293"/>
      <c r="QZA1" s="292"/>
      <c r="QZB1" s="293"/>
      <c r="QZC1" s="292"/>
      <c r="QZD1" s="293"/>
      <c r="QZE1" s="292"/>
      <c r="QZF1" s="293"/>
      <c r="QZG1" s="292"/>
      <c r="QZH1" s="293"/>
      <c r="QZI1" s="292"/>
      <c r="QZJ1" s="293"/>
      <c r="QZK1" s="292"/>
      <c r="QZL1" s="293"/>
      <c r="QZM1" s="292"/>
      <c r="QZN1" s="293"/>
      <c r="QZO1" s="292"/>
      <c r="QZP1" s="293"/>
      <c r="QZQ1" s="292"/>
      <c r="QZR1" s="293"/>
      <c r="QZS1" s="292"/>
      <c r="QZT1" s="293"/>
      <c r="QZU1" s="292"/>
      <c r="QZV1" s="293"/>
      <c r="QZW1" s="292"/>
      <c r="QZX1" s="293"/>
      <c r="QZY1" s="292"/>
      <c r="QZZ1" s="293"/>
      <c r="RAA1" s="292"/>
      <c r="RAB1" s="293"/>
      <c r="RAC1" s="292"/>
      <c r="RAD1" s="293"/>
      <c r="RAE1" s="292"/>
      <c r="RAF1" s="293"/>
      <c r="RAG1" s="292"/>
      <c r="RAH1" s="293"/>
      <c r="RAI1" s="292"/>
      <c r="RAJ1" s="293"/>
      <c r="RAK1" s="292"/>
      <c r="RAL1" s="293"/>
      <c r="RAM1" s="292"/>
      <c r="RAN1" s="293"/>
      <c r="RAO1" s="292"/>
      <c r="RAP1" s="293"/>
      <c r="RAQ1" s="292"/>
      <c r="RAR1" s="293"/>
      <c r="RAS1" s="292"/>
      <c r="RAT1" s="293"/>
      <c r="RAU1" s="292"/>
      <c r="RAV1" s="293"/>
      <c r="RAW1" s="292"/>
      <c r="RAX1" s="293"/>
      <c r="RAY1" s="292"/>
      <c r="RAZ1" s="293"/>
      <c r="RBA1" s="292"/>
      <c r="RBB1" s="293"/>
      <c r="RBC1" s="292"/>
      <c r="RBD1" s="293"/>
      <c r="RBE1" s="292"/>
      <c r="RBF1" s="293"/>
      <c r="RBG1" s="292"/>
      <c r="RBH1" s="293"/>
      <c r="RBI1" s="292"/>
      <c r="RBJ1" s="293"/>
      <c r="RBK1" s="292"/>
      <c r="RBL1" s="293"/>
      <c r="RBM1" s="292"/>
      <c r="RBN1" s="293"/>
      <c r="RBO1" s="292"/>
      <c r="RBP1" s="293"/>
      <c r="RBQ1" s="292"/>
      <c r="RBR1" s="293"/>
      <c r="RBS1" s="292"/>
      <c r="RBT1" s="293"/>
      <c r="RBU1" s="292"/>
      <c r="RBV1" s="293"/>
      <c r="RBW1" s="292"/>
      <c r="RBX1" s="293"/>
      <c r="RBY1" s="292"/>
      <c r="RBZ1" s="293"/>
      <c r="RCA1" s="292"/>
      <c r="RCB1" s="293"/>
      <c r="RCC1" s="292"/>
      <c r="RCD1" s="293"/>
      <c r="RCE1" s="292"/>
      <c r="RCF1" s="293"/>
      <c r="RCG1" s="292"/>
      <c r="RCH1" s="293"/>
      <c r="RCI1" s="292"/>
      <c r="RCJ1" s="293"/>
      <c r="RCK1" s="292"/>
      <c r="RCL1" s="293"/>
      <c r="RCM1" s="292"/>
      <c r="RCN1" s="293"/>
      <c r="RCO1" s="292"/>
      <c r="RCP1" s="293"/>
      <c r="RCQ1" s="292"/>
      <c r="RCR1" s="293"/>
      <c r="RCS1" s="292"/>
      <c r="RCT1" s="293"/>
      <c r="RCU1" s="292"/>
      <c r="RCV1" s="293"/>
      <c r="RCW1" s="292"/>
      <c r="RCX1" s="293"/>
      <c r="RCY1" s="292"/>
      <c r="RCZ1" s="293"/>
      <c r="RDA1" s="292"/>
      <c r="RDB1" s="293"/>
      <c r="RDC1" s="292"/>
      <c r="RDD1" s="293"/>
      <c r="RDE1" s="292"/>
      <c r="RDF1" s="293"/>
      <c r="RDG1" s="292"/>
      <c r="RDH1" s="293"/>
      <c r="RDI1" s="292"/>
      <c r="RDJ1" s="293"/>
      <c r="RDK1" s="292"/>
      <c r="RDL1" s="293"/>
      <c r="RDM1" s="292"/>
      <c r="RDN1" s="293"/>
      <c r="RDO1" s="292"/>
      <c r="RDP1" s="293"/>
      <c r="RDQ1" s="292"/>
      <c r="RDR1" s="293"/>
      <c r="RDS1" s="292"/>
      <c r="RDT1" s="293"/>
      <c r="RDU1" s="292"/>
      <c r="RDV1" s="293"/>
      <c r="RDW1" s="292"/>
      <c r="RDX1" s="293"/>
      <c r="RDY1" s="292"/>
      <c r="RDZ1" s="293"/>
      <c r="REA1" s="292"/>
      <c r="REB1" s="293"/>
      <c r="REC1" s="292"/>
      <c r="RED1" s="293"/>
      <c r="REE1" s="292"/>
      <c r="REF1" s="293"/>
      <c r="REG1" s="292"/>
      <c r="REH1" s="293"/>
      <c r="REI1" s="292"/>
      <c r="REJ1" s="293"/>
      <c r="REK1" s="292"/>
      <c r="REL1" s="293"/>
      <c r="REM1" s="292"/>
      <c r="REN1" s="293"/>
      <c r="REO1" s="292"/>
      <c r="REP1" s="293"/>
      <c r="REQ1" s="292"/>
      <c r="RER1" s="293"/>
      <c r="RES1" s="292"/>
      <c r="RET1" s="293"/>
      <c r="REU1" s="292"/>
      <c r="REV1" s="293"/>
      <c r="REW1" s="292"/>
      <c r="REX1" s="293"/>
      <c r="REY1" s="292"/>
      <c r="REZ1" s="293"/>
      <c r="RFA1" s="292"/>
      <c r="RFB1" s="293"/>
      <c r="RFC1" s="292"/>
      <c r="RFD1" s="293"/>
      <c r="RFE1" s="292"/>
      <c r="RFF1" s="293"/>
      <c r="RFG1" s="292"/>
      <c r="RFH1" s="293"/>
      <c r="RFI1" s="292"/>
      <c r="RFJ1" s="293"/>
      <c r="RFK1" s="292"/>
      <c r="RFL1" s="293"/>
      <c r="RFM1" s="292"/>
      <c r="RFN1" s="293"/>
      <c r="RFO1" s="292"/>
      <c r="RFP1" s="293"/>
      <c r="RFQ1" s="292"/>
      <c r="RFR1" s="293"/>
      <c r="RFS1" s="292"/>
      <c r="RFT1" s="293"/>
      <c r="RFU1" s="292"/>
      <c r="RFV1" s="293"/>
      <c r="RFW1" s="292"/>
      <c r="RFX1" s="293"/>
      <c r="RFY1" s="292"/>
      <c r="RFZ1" s="293"/>
      <c r="RGA1" s="292"/>
      <c r="RGB1" s="293"/>
      <c r="RGC1" s="292"/>
      <c r="RGD1" s="293"/>
      <c r="RGE1" s="292"/>
      <c r="RGF1" s="293"/>
      <c r="RGG1" s="292"/>
      <c r="RGH1" s="293"/>
      <c r="RGI1" s="292"/>
      <c r="RGJ1" s="293"/>
      <c r="RGK1" s="292"/>
      <c r="RGL1" s="293"/>
      <c r="RGM1" s="292"/>
      <c r="RGN1" s="293"/>
      <c r="RGO1" s="292"/>
      <c r="RGP1" s="293"/>
      <c r="RGQ1" s="292"/>
      <c r="RGR1" s="293"/>
      <c r="RGS1" s="292"/>
      <c r="RGT1" s="293"/>
      <c r="RGU1" s="292"/>
      <c r="RGV1" s="293"/>
      <c r="RGW1" s="292"/>
      <c r="RGX1" s="293"/>
      <c r="RGY1" s="292"/>
      <c r="RGZ1" s="293"/>
      <c r="RHA1" s="292"/>
      <c r="RHB1" s="293"/>
      <c r="RHC1" s="292"/>
      <c r="RHD1" s="293"/>
      <c r="RHE1" s="292"/>
      <c r="RHF1" s="293"/>
      <c r="RHG1" s="292"/>
      <c r="RHH1" s="293"/>
      <c r="RHI1" s="292"/>
      <c r="RHJ1" s="293"/>
      <c r="RHK1" s="292"/>
      <c r="RHL1" s="293"/>
      <c r="RHM1" s="292"/>
      <c r="RHN1" s="293"/>
      <c r="RHO1" s="292"/>
      <c r="RHP1" s="293"/>
      <c r="RHQ1" s="292"/>
      <c r="RHR1" s="293"/>
      <c r="RHS1" s="292"/>
      <c r="RHT1" s="293"/>
      <c r="RHU1" s="292"/>
      <c r="RHV1" s="293"/>
      <c r="RHW1" s="292"/>
      <c r="RHX1" s="293"/>
      <c r="RHY1" s="292"/>
      <c r="RHZ1" s="293"/>
      <c r="RIA1" s="292"/>
      <c r="RIB1" s="293"/>
      <c r="RIC1" s="292"/>
      <c r="RID1" s="293"/>
      <c r="RIE1" s="292"/>
      <c r="RIF1" s="293"/>
      <c r="RIG1" s="292"/>
      <c r="RIH1" s="293"/>
      <c r="RII1" s="292"/>
      <c r="RIJ1" s="293"/>
      <c r="RIK1" s="292"/>
      <c r="RIL1" s="293"/>
      <c r="RIM1" s="292"/>
      <c r="RIN1" s="293"/>
      <c r="RIO1" s="292"/>
      <c r="RIP1" s="293"/>
      <c r="RIQ1" s="292"/>
      <c r="RIR1" s="293"/>
      <c r="RIS1" s="292"/>
      <c r="RIT1" s="293"/>
      <c r="RIU1" s="292"/>
      <c r="RIV1" s="293"/>
      <c r="RIW1" s="292"/>
      <c r="RIX1" s="293"/>
      <c r="RIY1" s="292"/>
      <c r="RIZ1" s="293"/>
      <c r="RJA1" s="292"/>
      <c r="RJB1" s="293"/>
      <c r="RJC1" s="292"/>
      <c r="RJD1" s="293"/>
      <c r="RJE1" s="292"/>
      <c r="RJF1" s="293"/>
      <c r="RJG1" s="292"/>
      <c r="RJH1" s="293"/>
      <c r="RJI1" s="292"/>
      <c r="RJJ1" s="293"/>
      <c r="RJK1" s="292"/>
      <c r="RJL1" s="293"/>
      <c r="RJM1" s="292"/>
      <c r="RJN1" s="293"/>
      <c r="RJO1" s="292"/>
      <c r="RJP1" s="293"/>
      <c r="RJQ1" s="292"/>
      <c r="RJR1" s="293"/>
      <c r="RJS1" s="292"/>
      <c r="RJT1" s="293"/>
      <c r="RJU1" s="292"/>
      <c r="RJV1" s="293"/>
      <c r="RJW1" s="292"/>
      <c r="RJX1" s="293"/>
      <c r="RJY1" s="292"/>
      <c r="RJZ1" s="293"/>
      <c r="RKA1" s="292"/>
      <c r="RKB1" s="293"/>
      <c r="RKC1" s="292"/>
      <c r="RKD1" s="293"/>
      <c r="RKE1" s="292"/>
      <c r="RKF1" s="293"/>
      <c r="RKG1" s="292"/>
      <c r="RKH1" s="293"/>
      <c r="RKI1" s="292"/>
      <c r="RKJ1" s="293"/>
      <c r="RKK1" s="292"/>
      <c r="RKL1" s="293"/>
      <c r="RKM1" s="292"/>
      <c r="RKN1" s="293"/>
      <c r="RKO1" s="292"/>
      <c r="RKP1" s="293"/>
      <c r="RKQ1" s="292"/>
      <c r="RKR1" s="293"/>
      <c r="RKS1" s="292"/>
      <c r="RKT1" s="293"/>
      <c r="RKU1" s="292"/>
      <c r="RKV1" s="293"/>
      <c r="RKW1" s="292"/>
      <c r="RKX1" s="293"/>
      <c r="RKY1" s="292"/>
      <c r="RKZ1" s="293"/>
      <c r="RLA1" s="292"/>
      <c r="RLB1" s="293"/>
      <c r="RLC1" s="292"/>
      <c r="RLD1" s="293"/>
      <c r="RLE1" s="292"/>
      <c r="RLF1" s="293"/>
      <c r="RLG1" s="292"/>
      <c r="RLH1" s="293"/>
      <c r="RLI1" s="292"/>
      <c r="RLJ1" s="293"/>
      <c r="RLK1" s="292"/>
      <c r="RLL1" s="293"/>
      <c r="RLM1" s="292"/>
      <c r="RLN1" s="293"/>
      <c r="RLO1" s="292"/>
      <c r="RLP1" s="293"/>
      <c r="RLQ1" s="292"/>
      <c r="RLR1" s="293"/>
      <c r="RLS1" s="292"/>
      <c r="RLT1" s="293"/>
      <c r="RLU1" s="292"/>
      <c r="RLV1" s="293"/>
      <c r="RLW1" s="292"/>
      <c r="RLX1" s="293"/>
      <c r="RLY1" s="292"/>
      <c r="RLZ1" s="293"/>
      <c r="RMA1" s="292"/>
      <c r="RMB1" s="293"/>
      <c r="RMC1" s="292"/>
      <c r="RMD1" s="293"/>
      <c r="RME1" s="292"/>
      <c r="RMF1" s="293"/>
      <c r="RMG1" s="292"/>
      <c r="RMH1" s="293"/>
      <c r="RMI1" s="292"/>
      <c r="RMJ1" s="293"/>
      <c r="RMK1" s="292"/>
      <c r="RML1" s="293"/>
      <c r="RMM1" s="292"/>
      <c r="RMN1" s="293"/>
      <c r="RMO1" s="292"/>
      <c r="RMP1" s="293"/>
      <c r="RMQ1" s="292"/>
      <c r="RMR1" s="293"/>
      <c r="RMS1" s="292"/>
      <c r="RMT1" s="293"/>
      <c r="RMU1" s="292"/>
      <c r="RMV1" s="293"/>
      <c r="RMW1" s="292"/>
      <c r="RMX1" s="293"/>
      <c r="RMY1" s="292"/>
      <c r="RMZ1" s="293"/>
      <c r="RNA1" s="292"/>
      <c r="RNB1" s="293"/>
      <c r="RNC1" s="292"/>
      <c r="RND1" s="293"/>
      <c r="RNE1" s="292"/>
      <c r="RNF1" s="293"/>
      <c r="RNG1" s="292"/>
      <c r="RNH1" s="293"/>
      <c r="RNI1" s="292"/>
      <c r="RNJ1" s="293"/>
      <c r="RNK1" s="292"/>
      <c r="RNL1" s="293"/>
      <c r="RNM1" s="292"/>
      <c r="RNN1" s="293"/>
      <c r="RNO1" s="292"/>
      <c r="RNP1" s="293"/>
      <c r="RNQ1" s="292"/>
      <c r="RNR1" s="293"/>
      <c r="RNS1" s="292"/>
      <c r="RNT1" s="293"/>
      <c r="RNU1" s="292"/>
      <c r="RNV1" s="293"/>
      <c r="RNW1" s="292"/>
      <c r="RNX1" s="293"/>
      <c r="RNY1" s="292"/>
      <c r="RNZ1" s="293"/>
      <c r="ROA1" s="292"/>
      <c r="ROB1" s="293"/>
      <c r="ROC1" s="292"/>
      <c r="ROD1" s="293"/>
      <c r="ROE1" s="292"/>
      <c r="ROF1" s="293"/>
      <c r="ROG1" s="292"/>
      <c r="ROH1" s="293"/>
      <c r="ROI1" s="292"/>
      <c r="ROJ1" s="293"/>
      <c r="ROK1" s="292"/>
      <c r="ROL1" s="293"/>
      <c r="ROM1" s="292"/>
      <c r="RON1" s="293"/>
      <c r="ROO1" s="292"/>
      <c r="ROP1" s="293"/>
      <c r="ROQ1" s="292"/>
      <c r="ROR1" s="293"/>
      <c r="ROS1" s="292"/>
      <c r="ROT1" s="293"/>
      <c r="ROU1" s="292"/>
      <c r="ROV1" s="293"/>
      <c r="ROW1" s="292"/>
      <c r="ROX1" s="293"/>
      <c r="ROY1" s="292"/>
      <c r="ROZ1" s="293"/>
      <c r="RPA1" s="292"/>
      <c r="RPB1" s="293"/>
      <c r="RPC1" s="292"/>
      <c r="RPD1" s="293"/>
      <c r="RPE1" s="292"/>
      <c r="RPF1" s="293"/>
      <c r="RPG1" s="292"/>
      <c r="RPH1" s="293"/>
      <c r="RPI1" s="292"/>
      <c r="RPJ1" s="293"/>
      <c r="RPK1" s="292"/>
      <c r="RPL1" s="293"/>
      <c r="RPM1" s="292"/>
      <c r="RPN1" s="293"/>
      <c r="RPO1" s="292"/>
      <c r="RPP1" s="293"/>
      <c r="RPQ1" s="292"/>
      <c r="RPR1" s="293"/>
      <c r="RPS1" s="292"/>
      <c r="RPT1" s="293"/>
      <c r="RPU1" s="292"/>
      <c r="RPV1" s="293"/>
      <c r="RPW1" s="292"/>
      <c r="RPX1" s="293"/>
      <c r="RPY1" s="292"/>
      <c r="RPZ1" s="293"/>
      <c r="RQA1" s="292"/>
      <c r="RQB1" s="293"/>
      <c r="RQC1" s="292"/>
      <c r="RQD1" s="293"/>
      <c r="RQE1" s="292"/>
      <c r="RQF1" s="293"/>
      <c r="RQG1" s="292"/>
      <c r="RQH1" s="293"/>
      <c r="RQI1" s="292"/>
      <c r="RQJ1" s="293"/>
      <c r="RQK1" s="292"/>
      <c r="RQL1" s="293"/>
      <c r="RQM1" s="292"/>
      <c r="RQN1" s="293"/>
      <c r="RQO1" s="292"/>
      <c r="RQP1" s="293"/>
      <c r="RQQ1" s="292"/>
      <c r="RQR1" s="293"/>
      <c r="RQS1" s="292"/>
      <c r="RQT1" s="293"/>
      <c r="RQU1" s="292"/>
      <c r="RQV1" s="293"/>
      <c r="RQW1" s="292"/>
      <c r="RQX1" s="293"/>
      <c r="RQY1" s="292"/>
      <c r="RQZ1" s="293"/>
      <c r="RRA1" s="292"/>
      <c r="RRB1" s="293"/>
      <c r="RRC1" s="292"/>
      <c r="RRD1" s="293"/>
      <c r="RRE1" s="292"/>
      <c r="RRF1" s="293"/>
      <c r="RRG1" s="292"/>
      <c r="RRH1" s="293"/>
      <c r="RRI1" s="292"/>
      <c r="RRJ1" s="293"/>
      <c r="RRK1" s="292"/>
      <c r="RRL1" s="293"/>
      <c r="RRM1" s="292"/>
      <c r="RRN1" s="293"/>
      <c r="RRO1" s="292"/>
      <c r="RRP1" s="293"/>
      <c r="RRQ1" s="292"/>
      <c r="RRR1" s="293"/>
      <c r="RRS1" s="292"/>
      <c r="RRT1" s="293"/>
      <c r="RRU1" s="292"/>
      <c r="RRV1" s="293"/>
      <c r="RRW1" s="292"/>
      <c r="RRX1" s="293"/>
      <c r="RRY1" s="292"/>
      <c r="RRZ1" s="293"/>
      <c r="RSA1" s="292"/>
      <c r="RSB1" s="293"/>
      <c r="RSC1" s="292"/>
      <c r="RSD1" s="293"/>
      <c r="RSE1" s="292"/>
      <c r="RSF1" s="293"/>
      <c r="RSG1" s="292"/>
      <c r="RSH1" s="293"/>
      <c r="RSI1" s="292"/>
      <c r="RSJ1" s="293"/>
      <c r="RSK1" s="292"/>
      <c r="RSL1" s="293"/>
      <c r="RSM1" s="292"/>
      <c r="RSN1" s="293"/>
      <c r="RSO1" s="292"/>
      <c r="RSP1" s="293"/>
      <c r="RSQ1" s="292"/>
      <c r="RSR1" s="293"/>
      <c r="RSS1" s="292"/>
      <c r="RST1" s="293"/>
      <c r="RSU1" s="292"/>
      <c r="RSV1" s="293"/>
      <c r="RSW1" s="292"/>
      <c r="RSX1" s="293"/>
      <c r="RSY1" s="292"/>
      <c r="RSZ1" s="293"/>
      <c r="RTA1" s="292"/>
      <c r="RTB1" s="293"/>
      <c r="RTC1" s="292"/>
      <c r="RTD1" s="293"/>
      <c r="RTE1" s="292"/>
      <c r="RTF1" s="293"/>
      <c r="RTG1" s="292"/>
      <c r="RTH1" s="293"/>
      <c r="RTI1" s="292"/>
      <c r="RTJ1" s="293"/>
      <c r="RTK1" s="292"/>
      <c r="RTL1" s="293"/>
      <c r="RTM1" s="292"/>
      <c r="RTN1" s="293"/>
      <c r="RTO1" s="292"/>
      <c r="RTP1" s="293"/>
      <c r="RTQ1" s="292"/>
      <c r="RTR1" s="293"/>
      <c r="RTS1" s="292"/>
      <c r="RTT1" s="293"/>
      <c r="RTU1" s="292"/>
      <c r="RTV1" s="293"/>
      <c r="RTW1" s="292"/>
      <c r="RTX1" s="293"/>
      <c r="RTY1" s="292"/>
      <c r="RTZ1" s="293"/>
      <c r="RUA1" s="292"/>
      <c r="RUB1" s="293"/>
      <c r="RUC1" s="292"/>
      <c r="RUD1" s="293"/>
      <c r="RUE1" s="292"/>
      <c r="RUF1" s="293"/>
      <c r="RUG1" s="292"/>
      <c r="RUH1" s="293"/>
      <c r="RUI1" s="292"/>
      <c r="RUJ1" s="293"/>
      <c r="RUK1" s="292"/>
      <c r="RUL1" s="293"/>
      <c r="RUM1" s="292"/>
      <c r="RUN1" s="293"/>
      <c r="RUO1" s="292"/>
      <c r="RUP1" s="293"/>
      <c r="RUQ1" s="292"/>
      <c r="RUR1" s="293"/>
      <c r="RUS1" s="292"/>
      <c r="RUT1" s="293"/>
      <c r="RUU1" s="292"/>
      <c r="RUV1" s="293"/>
      <c r="RUW1" s="292"/>
      <c r="RUX1" s="293"/>
      <c r="RUY1" s="292"/>
      <c r="RUZ1" s="293"/>
      <c r="RVA1" s="292"/>
      <c r="RVB1" s="293"/>
      <c r="RVC1" s="292"/>
      <c r="RVD1" s="293"/>
      <c r="RVE1" s="292"/>
      <c r="RVF1" s="293"/>
      <c r="RVG1" s="292"/>
      <c r="RVH1" s="293"/>
      <c r="RVI1" s="292"/>
      <c r="RVJ1" s="293"/>
      <c r="RVK1" s="292"/>
      <c r="RVL1" s="293"/>
      <c r="RVM1" s="292"/>
      <c r="RVN1" s="293"/>
      <c r="RVO1" s="292"/>
      <c r="RVP1" s="293"/>
      <c r="RVQ1" s="292"/>
      <c r="RVR1" s="293"/>
      <c r="RVS1" s="292"/>
      <c r="RVT1" s="293"/>
      <c r="RVU1" s="292"/>
      <c r="RVV1" s="293"/>
      <c r="RVW1" s="292"/>
      <c r="RVX1" s="293"/>
      <c r="RVY1" s="292"/>
      <c r="RVZ1" s="293"/>
      <c r="RWA1" s="292"/>
      <c r="RWB1" s="293"/>
      <c r="RWC1" s="292"/>
      <c r="RWD1" s="293"/>
      <c r="RWE1" s="292"/>
      <c r="RWF1" s="293"/>
      <c r="RWG1" s="292"/>
      <c r="RWH1" s="293"/>
      <c r="RWI1" s="292"/>
      <c r="RWJ1" s="293"/>
      <c r="RWK1" s="292"/>
      <c r="RWL1" s="293"/>
      <c r="RWM1" s="292"/>
      <c r="RWN1" s="293"/>
      <c r="RWO1" s="292"/>
      <c r="RWP1" s="293"/>
      <c r="RWQ1" s="292"/>
      <c r="RWR1" s="293"/>
      <c r="RWS1" s="292"/>
      <c r="RWT1" s="293"/>
      <c r="RWU1" s="292"/>
      <c r="RWV1" s="293"/>
      <c r="RWW1" s="292"/>
      <c r="RWX1" s="293"/>
      <c r="RWY1" s="292"/>
      <c r="RWZ1" s="293"/>
      <c r="RXA1" s="292"/>
      <c r="RXB1" s="293"/>
      <c r="RXC1" s="292"/>
      <c r="RXD1" s="293"/>
      <c r="RXE1" s="292"/>
      <c r="RXF1" s="293"/>
      <c r="RXG1" s="292"/>
      <c r="RXH1" s="293"/>
      <c r="RXI1" s="292"/>
      <c r="RXJ1" s="293"/>
      <c r="RXK1" s="292"/>
      <c r="RXL1" s="293"/>
      <c r="RXM1" s="292"/>
      <c r="RXN1" s="293"/>
      <c r="RXO1" s="292"/>
      <c r="RXP1" s="293"/>
      <c r="RXQ1" s="292"/>
      <c r="RXR1" s="293"/>
      <c r="RXS1" s="292"/>
      <c r="RXT1" s="293"/>
      <c r="RXU1" s="292"/>
      <c r="RXV1" s="293"/>
      <c r="RXW1" s="292"/>
      <c r="RXX1" s="293"/>
      <c r="RXY1" s="292"/>
      <c r="RXZ1" s="293"/>
      <c r="RYA1" s="292"/>
      <c r="RYB1" s="293"/>
      <c r="RYC1" s="292"/>
      <c r="RYD1" s="293"/>
      <c r="RYE1" s="292"/>
      <c r="RYF1" s="293"/>
      <c r="RYG1" s="292"/>
      <c r="RYH1" s="293"/>
      <c r="RYI1" s="292"/>
      <c r="RYJ1" s="293"/>
      <c r="RYK1" s="292"/>
      <c r="RYL1" s="293"/>
      <c r="RYM1" s="292"/>
      <c r="RYN1" s="293"/>
      <c r="RYO1" s="292"/>
      <c r="RYP1" s="293"/>
      <c r="RYQ1" s="292"/>
      <c r="RYR1" s="293"/>
      <c r="RYS1" s="292"/>
      <c r="RYT1" s="293"/>
      <c r="RYU1" s="292"/>
      <c r="RYV1" s="293"/>
      <c r="RYW1" s="292"/>
      <c r="RYX1" s="293"/>
      <c r="RYY1" s="292"/>
      <c r="RYZ1" s="293"/>
      <c r="RZA1" s="292"/>
      <c r="RZB1" s="293"/>
      <c r="RZC1" s="292"/>
      <c r="RZD1" s="293"/>
      <c r="RZE1" s="292"/>
      <c r="RZF1" s="293"/>
      <c r="RZG1" s="292"/>
      <c r="RZH1" s="293"/>
      <c r="RZI1" s="292"/>
      <c r="RZJ1" s="293"/>
      <c r="RZK1" s="292"/>
      <c r="RZL1" s="293"/>
      <c r="RZM1" s="292"/>
      <c r="RZN1" s="293"/>
      <c r="RZO1" s="292"/>
      <c r="RZP1" s="293"/>
      <c r="RZQ1" s="292"/>
      <c r="RZR1" s="293"/>
      <c r="RZS1" s="292"/>
      <c r="RZT1" s="293"/>
      <c r="RZU1" s="292"/>
      <c r="RZV1" s="293"/>
      <c r="RZW1" s="292"/>
      <c r="RZX1" s="293"/>
      <c r="RZY1" s="292"/>
      <c r="RZZ1" s="293"/>
      <c r="SAA1" s="292"/>
      <c r="SAB1" s="293"/>
      <c r="SAC1" s="292"/>
      <c r="SAD1" s="293"/>
      <c r="SAE1" s="292"/>
      <c r="SAF1" s="293"/>
      <c r="SAG1" s="292"/>
      <c r="SAH1" s="293"/>
      <c r="SAI1" s="292"/>
      <c r="SAJ1" s="293"/>
      <c r="SAK1" s="292"/>
      <c r="SAL1" s="293"/>
      <c r="SAM1" s="292"/>
      <c r="SAN1" s="293"/>
      <c r="SAO1" s="292"/>
      <c r="SAP1" s="293"/>
      <c r="SAQ1" s="292"/>
      <c r="SAR1" s="293"/>
      <c r="SAS1" s="292"/>
      <c r="SAT1" s="293"/>
      <c r="SAU1" s="292"/>
      <c r="SAV1" s="293"/>
      <c r="SAW1" s="292"/>
      <c r="SAX1" s="293"/>
      <c r="SAY1" s="292"/>
      <c r="SAZ1" s="293"/>
      <c r="SBA1" s="292"/>
      <c r="SBB1" s="293"/>
      <c r="SBC1" s="292"/>
      <c r="SBD1" s="293"/>
      <c r="SBE1" s="292"/>
      <c r="SBF1" s="293"/>
      <c r="SBG1" s="292"/>
      <c r="SBH1" s="293"/>
      <c r="SBI1" s="292"/>
      <c r="SBJ1" s="293"/>
      <c r="SBK1" s="292"/>
      <c r="SBL1" s="293"/>
      <c r="SBM1" s="292"/>
      <c r="SBN1" s="293"/>
      <c r="SBO1" s="292"/>
      <c r="SBP1" s="293"/>
      <c r="SBQ1" s="292"/>
      <c r="SBR1" s="293"/>
      <c r="SBS1" s="292"/>
      <c r="SBT1" s="293"/>
      <c r="SBU1" s="292"/>
      <c r="SBV1" s="293"/>
      <c r="SBW1" s="292"/>
      <c r="SBX1" s="293"/>
      <c r="SBY1" s="292"/>
      <c r="SBZ1" s="293"/>
      <c r="SCA1" s="292"/>
      <c r="SCB1" s="293"/>
      <c r="SCC1" s="292"/>
      <c r="SCD1" s="293"/>
      <c r="SCE1" s="292"/>
      <c r="SCF1" s="293"/>
      <c r="SCG1" s="292"/>
      <c r="SCH1" s="293"/>
      <c r="SCI1" s="292"/>
      <c r="SCJ1" s="293"/>
      <c r="SCK1" s="292"/>
      <c r="SCL1" s="293"/>
      <c r="SCM1" s="292"/>
      <c r="SCN1" s="293"/>
      <c r="SCO1" s="292"/>
      <c r="SCP1" s="293"/>
      <c r="SCQ1" s="292"/>
      <c r="SCR1" s="293"/>
      <c r="SCS1" s="292"/>
      <c r="SCT1" s="293"/>
      <c r="SCU1" s="292"/>
      <c r="SCV1" s="293"/>
      <c r="SCW1" s="292"/>
      <c r="SCX1" s="293"/>
      <c r="SCY1" s="292"/>
      <c r="SCZ1" s="293"/>
      <c r="SDA1" s="292"/>
      <c r="SDB1" s="293"/>
      <c r="SDC1" s="292"/>
      <c r="SDD1" s="293"/>
      <c r="SDE1" s="292"/>
      <c r="SDF1" s="293"/>
      <c r="SDG1" s="292"/>
      <c r="SDH1" s="293"/>
      <c r="SDI1" s="292"/>
      <c r="SDJ1" s="293"/>
      <c r="SDK1" s="292"/>
      <c r="SDL1" s="293"/>
      <c r="SDM1" s="292"/>
      <c r="SDN1" s="293"/>
      <c r="SDO1" s="292"/>
      <c r="SDP1" s="293"/>
      <c r="SDQ1" s="292"/>
      <c r="SDR1" s="293"/>
      <c r="SDS1" s="292"/>
      <c r="SDT1" s="293"/>
      <c r="SDU1" s="292"/>
      <c r="SDV1" s="293"/>
      <c r="SDW1" s="292"/>
      <c r="SDX1" s="293"/>
      <c r="SDY1" s="292"/>
      <c r="SDZ1" s="293"/>
      <c r="SEA1" s="292"/>
      <c r="SEB1" s="293"/>
      <c r="SEC1" s="292"/>
      <c r="SED1" s="293"/>
      <c r="SEE1" s="292"/>
      <c r="SEF1" s="293"/>
      <c r="SEG1" s="292"/>
      <c r="SEH1" s="293"/>
      <c r="SEI1" s="292"/>
      <c r="SEJ1" s="293"/>
      <c r="SEK1" s="292"/>
      <c r="SEL1" s="293"/>
      <c r="SEM1" s="292"/>
      <c r="SEN1" s="293"/>
      <c r="SEO1" s="292"/>
      <c r="SEP1" s="293"/>
      <c r="SEQ1" s="292"/>
      <c r="SER1" s="293"/>
      <c r="SES1" s="292"/>
      <c r="SET1" s="293"/>
      <c r="SEU1" s="292"/>
      <c r="SEV1" s="293"/>
      <c r="SEW1" s="292"/>
      <c r="SEX1" s="293"/>
      <c r="SEY1" s="292"/>
      <c r="SEZ1" s="293"/>
      <c r="SFA1" s="292"/>
      <c r="SFB1" s="293"/>
      <c r="SFC1" s="292"/>
      <c r="SFD1" s="293"/>
      <c r="SFE1" s="292"/>
      <c r="SFF1" s="293"/>
      <c r="SFG1" s="292"/>
      <c r="SFH1" s="293"/>
      <c r="SFI1" s="292"/>
      <c r="SFJ1" s="293"/>
      <c r="SFK1" s="292"/>
      <c r="SFL1" s="293"/>
      <c r="SFM1" s="292"/>
      <c r="SFN1" s="293"/>
      <c r="SFO1" s="292"/>
      <c r="SFP1" s="293"/>
      <c r="SFQ1" s="292"/>
      <c r="SFR1" s="293"/>
      <c r="SFS1" s="292"/>
      <c r="SFT1" s="293"/>
      <c r="SFU1" s="292"/>
      <c r="SFV1" s="293"/>
      <c r="SFW1" s="292"/>
      <c r="SFX1" s="293"/>
      <c r="SFY1" s="292"/>
      <c r="SFZ1" s="293"/>
      <c r="SGA1" s="292"/>
      <c r="SGB1" s="293"/>
      <c r="SGC1" s="292"/>
      <c r="SGD1" s="293"/>
      <c r="SGE1" s="292"/>
      <c r="SGF1" s="293"/>
      <c r="SGG1" s="292"/>
      <c r="SGH1" s="293"/>
      <c r="SGI1" s="292"/>
      <c r="SGJ1" s="293"/>
      <c r="SGK1" s="292"/>
      <c r="SGL1" s="293"/>
      <c r="SGM1" s="292"/>
      <c r="SGN1" s="293"/>
      <c r="SGO1" s="292"/>
      <c r="SGP1" s="293"/>
      <c r="SGQ1" s="292"/>
      <c r="SGR1" s="293"/>
      <c r="SGS1" s="292"/>
      <c r="SGT1" s="293"/>
      <c r="SGU1" s="292"/>
      <c r="SGV1" s="293"/>
      <c r="SGW1" s="292"/>
      <c r="SGX1" s="293"/>
      <c r="SGY1" s="292"/>
      <c r="SGZ1" s="293"/>
      <c r="SHA1" s="292"/>
      <c r="SHB1" s="293"/>
      <c r="SHC1" s="292"/>
      <c r="SHD1" s="293"/>
      <c r="SHE1" s="292"/>
      <c r="SHF1" s="293"/>
      <c r="SHG1" s="292"/>
      <c r="SHH1" s="293"/>
      <c r="SHI1" s="292"/>
      <c r="SHJ1" s="293"/>
      <c r="SHK1" s="292"/>
      <c r="SHL1" s="293"/>
      <c r="SHM1" s="292"/>
      <c r="SHN1" s="293"/>
      <c r="SHO1" s="292"/>
      <c r="SHP1" s="293"/>
      <c r="SHQ1" s="292"/>
      <c r="SHR1" s="293"/>
      <c r="SHS1" s="292"/>
      <c r="SHT1" s="293"/>
      <c r="SHU1" s="292"/>
      <c r="SHV1" s="293"/>
      <c r="SHW1" s="292"/>
      <c r="SHX1" s="293"/>
      <c r="SHY1" s="292"/>
      <c r="SHZ1" s="293"/>
      <c r="SIA1" s="292"/>
      <c r="SIB1" s="293"/>
      <c r="SIC1" s="292"/>
      <c r="SID1" s="293"/>
      <c r="SIE1" s="292"/>
      <c r="SIF1" s="293"/>
      <c r="SIG1" s="292"/>
      <c r="SIH1" s="293"/>
      <c r="SII1" s="292"/>
      <c r="SIJ1" s="293"/>
      <c r="SIK1" s="292"/>
      <c r="SIL1" s="293"/>
      <c r="SIM1" s="292"/>
      <c r="SIN1" s="293"/>
      <c r="SIO1" s="292"/>
      <c r="SIP1" s="293"/>
      <c r="SIQ1" s="292"/>
      <c r="SIR1" s="293"/>
      <c r="SIS1" s="292"/>
      <c r="SIT1" s="293"/>
      <c r="SIU1" s="292"/>
      <c r="SIV1" s="293"/>
      <c r="SIW1" s="292"/>
      <c r="SIX1" s="293"/>
      <c r="SIY1" s="292"/>
      <c r="SIZ1" s="293"/>
      <c r="SJA1" s="292"/>
      <c r="SJB1" s="293"/>
      <c r="SJC1" s="292"/>
      <c r="SJD1" s="293"/>
      <c r="SJE1" s="292"/>
      <c r="SJF1" s="293"/>
      <c r="SJG1" s="292"/>
      <c r="SJH1" s="293"/>
      <c r="SJI1" s="292"/>
      <c r="SJJ1" s="293"/>
      <c r="SJK1" s="292"/>
      <c r="SJL1" s="293"/>
      <c r="SJM1" s="292"/>
      <c r="SJN1" s="293"/>
      <c r="SJO1" s="292"/>
      <c r="SJP1" s="293"/>
      <c r="SJQ1" s="292"/>
      <c r="SJR1" s="293"/>
      <c r="SJS1" s="292"/>
      <c r="SJT1" s="293"/>
      <c r="SJU1" s="292"/>
      <c r="SJV1" s="293"/>
      <c r="SJW1" s="292"/>
      <c r="SJX1" s="293"/>
      <c r="SJY1" s="292"/>
      <c r="SJZ1" s="293"/>
      <c r="SKA1" s="292"/>
      <c r="SKB1" s="293"/>
      <c r="SKC1" s="292"/>
      <c r="SKD1" s="293"/>
      <c r="SKE1" s="292"/>
      <c r="SKF1" s="293"/>
      <c r="SKG1" s="292"/>
      <c r="SKH1" s="293"/>
      <c r="SKI1" s="292"/>
      <c r="SKJ1" s="293"/>
      <c r="SKK1" s="292"/>
      <c r="SKL1" s="293"/>
      <c r="SKM1" s="292"/>
      <c r="SKN1" s="293"/>
      <c r="SKO1" s="292"/>
      <c r="SKP1" s="293"/>
      <c r="SKQ1" s="292"/>
      <c r="SKR1" s="293"/>
      <c r="SKS1" s="292"/>
      <c r="SKT1" s="293"/>
      <c r="SKU1" s="292"/>
      <c r="SKV1" s="293"/>
      <c r="SKW1" s="292"/>
      <c r="SKX1" s="293"/>
      <c r="SKY1" s="292"/>
      <c r="SKZ1" s="293"/>
      <c r="SLA1" s="292"/>
      <c r="SLB1" s="293"/>
      <c r="SLC1" s="292"/>
      <c r="SLD1" s="293"/>
      <c r="SLE1" s="292"/>
      <c r="SLF1" s="293"/>
      <c r="SLG1" s="292"/>
      <c r="SLH1" s="293"/>
      <c r="SLI1" s="292"/>
      <c r="SLJ1" s="293"/>
      <c r="SLK1" s="292"/>
      <c r="SLL1" s="293"/>
      <c r="SLM1" s="292"/>
      <c r="SLN1" s="293"/>
      <c r="SLO1" s="292"/>
      <c r="SLP1" s="293"/>
      <c r="SLQ1" s="292"/>
      <c r="SLR1" s="293"/>
      <c r="SLS1" s="292"/>
      <c r="SLT1" s="293"/>
      <c r="SLU1" s="292"/>
      <c r="SLV1" s="293"/>
      <c r="SLW1" s="292"/>
      <c r="SLX1" s="293"/>
      <c r="SLY1" s="292"/>
      <c r="SLZ1" s="293"/>
      <c r="SMA1" s="292"/>
      <c r="SMB1" s="293"/>
      <c r="SMC1" s="292"/>
      <c r="SMD1" s="293"/>
      <c r="SME1" s="292"/>
      <c r="SMF1" s="293"/>
      <c r="SMG1" s="292"/>
      <c r="SMH1" s="293"/>
      <c r="SMI1" s="292"/>
      <c r="SMJ1" s="293"/>
      <c r="SMK1" s="292"/>
      <c r="SML1" s="293"/>
      <c r="SMM1" s="292"/>
      <c r="SMN1" s="293"/>
      <c r="SMO1" s="292"/>
      <c r="SMP1" s="293"/>
      <c r="SMQ1" s="292"/>
      <c r="SMR1" s="293"/>
      <c r="SMS1" s="292"/>
      <c r="SMT1" s="293"/>
      <c r="SMU1" s="292"/>
      <c r="SMV1" s="293"/>
      <c r="SMW1" s="292"/>
      <c r="SMX1" s="293"/>
      <c r="SMY1" s="292"/>
      <c r="SMZ1" s="293"/>
      <c r="SNA1" s="292"/>
      <c r="SNB1" s="293"/>
      <c r="SNC1" s="292"/>
      <c r="SND1" s="293"/>
      <c r="SNE1" s="292"/>
      <c r="SNF1" s="293"/>
      <c r="SNG1" s="292"/>
      <c r="SNH1" s="293"/>
      <c r="SNI1" s="292"/>
      <c r="SNJ1" s="293"/>
      <c r="SNK1" s="292"/>
      <c r="SNL1" s="293"/>
      <c r="SNM1" s="292"/>
      <c r="SNN1" s="293"/>
      <c r="SNO1" s="292"/>
      <c r="SNP1" s="293"/>
      <c r="SNQ1" s="292"/>
      <c r="SNR1" s="293"/>
      <c r="SNS1" s="292"/>
      <c r="SNT1" s="293"/>
      <c r="SNU1" s="292"/>
      <c r="SNV1" s="293"/>
      <c r="SNW1" s="292"/>
      <c r="SNX1" s="293"/>
      <c r="SNY1" s="292"/>
      <c r="SNZ1" s="293"/>
      <c r="SOA1" s="292"/>
      <c r="SOB1" s="293"/>
      <c r="SOC1" s="292"/>
      <c r="SOD1" s="293"/>
      <c r="SOE1" s="292"/>
      <c r="SOF1" s="293"/>
      <c r="SOG1" s="292"/>
      <c r="SOH1" s="293"/>
      <c r="SOI1" s="292"/>
      <c r="SOJ1" s="293"/>
      <c r="SOK1" s="292"/>
      <c r="SOL1" s="293"/>
      <c r="SOM1" s="292"/>
      <c r="SON1" s="293"/>
      <c r="SOO1" s="292"/>
      <c r="SOP1" s="293"/>
      <c r="SOQ1" s="292"/>
      <c r="SOR1" s="293"/>
      <c r="SOS1" s="292"/>
      <c r="SOT1" s="293"/>
      <c r="SOU1" s="292"/>
      <c r="SOV1" s="293"/>
      <c r="SOW1" s="292"/>
      <c r="SOX1" s="293"/>
      <c r="SOY1" s="292"/>
      <c r="SOZ1" s="293"/>
      <c r="SPA1" s="292"/>
      <c r="SPB1" s="293"/>
      <c r="SPC1" s="292"/>
      <c r="SPD1" s="293"/>
      <c r="SPE1" s="292"/>
      <c r="SPF1" s="293"/>
      <c r="SPG1" s="292"/>
      <c r="SPH1" s="293"/>
      <c r="SPI1" s="292"/>
      <c r="SPJ1" s="293"/>
      <c r="SPK1" s="292"/>
      <c r="SPL1" s="293"/>
      <c r="SPM1" s="292"/>
      <c r="SPN1" s="293"/>
      <c r="SPO1" s="292"/>
      <c r="SPP1" s="293"/>
      <c r="SPQ1" s="292"/>
      <c r="SPR1" s="293"/>
      <c r="SPS1" s="292"/>
      <c r="SPT1" s="293"/>
      <c r="SPU1" s="292"/>
      <c r="SPV1" s="293"/>
      <c r="SPW1" s="292"/>
      <c r="SPX1" s="293"/>
      <c r="SPY1" s="292"/>
      <c r="SPZ1" s="293"/>
      <c r="SQA1" s="292"/>
      <c r="SQB1" s="293"/>
      <c r="SQC1" s="292"/>
      <c r="SQD1" s="293"/>
      <c r="SQE1" s="292"/>
      <c r="SQF1" s="293"/>
      <c r="SQG1" s="292"/>
      <c r="SQH1" s="293"/>
      <c r="SQI1" s="292"/>
      <c r="SQJ1" s="293"/>
      <c r="SQK1" s="292"/>
      <c r="SQL1" s="293"/>
      <c r="SQM1" s="292"/>
      <c r="SQN1" s="293"/>
      <c r="SQO1" s="292"/>
      <c r="SQP1" s="293"/>
      <c r="SQQ1" s="292"/>
      <c r="SQR1" s="293"/>
      <c r="SQS1" s="292"/>
      <c r="SQT1" s="293"/>
      <c r="SQU1" s="292"/>
      <c r="SQV1" s="293"/>
      <c r="SQW1" s="292"/>
      <c r="SQX1" s="293"/>
      <c r="SQY1" s="292"/>
      <c r="SQZ1" s="293"/>
      <c r="SRA1" s="292"/>
      <c r="SRB1" s="293"/>
      <c r="SRC1" s="292"/>
      <c r="SRD1" s="293"/>
      <c r="SRE1" s="292"/>
      <c r="SRF1" s="293"/>
      <c r="SRG1" s="292"/>
      <c r="SRH1" s="293"/>
      <c r="SRI1" s="292"/>
      <c r="SRJ1" s="293"/>
      <c r="SRK1" s="292"/>
      <c r="SRL1" s="293"/>
      <c r="SRM1" s="292"/>
      <c r="SRN1" s="293"/>
      <c r="SRO1" s="292"/>
      <c r="SRP1" s="293"/>
      <c r="SRQ1" s="292"/>
      <c r="SRR1" s="293"/>
      <c r="SRS1" s="292"/>
      <c r="SRT1" s="293"/>
      <c r="SRU1" s="292"/>
      <c r="SRV1" s="293"/>
      <c r="SRW1" s="292"/>
      <c r="SRX1" s="293"/>
      <c r="SRY1" s="292"/>
      <c r="SRZ1" s="293"/>
      <c r="SSA1" s="292"/>
      <c r="SSB1" s="293"/>
      <c r="SSC1" s="292"/>
      <c r="SSD1" s="293"/>
      <c r="SSE1" s="292"/>
      <c r="SSF1" s="293"/>
      <c r="SSG1" s="292"/>
      <c r="SSH1" s="293"/>
      <c r="SSI1" s="292"/>
      <c r="SSJ1" s="293"/>
      <c r="SSK1" s="292"/>
      <c r="SSL1" s="293"/>
      <c r="SSM1" s="292"/>
      <c r="SSN1" s="293"/>
      <c r="SSO1" s="292"/>
      <c r="SSP1" s="293"/>
      <c r="SSQ1" s="292"/>
      <c r="SSR1" s="293"/>
      <c r="SSS1" s="292"/>
      <c r="SST1" s="293"/>
      <c r="SSU1" s="292"/>
      <c r="SSV1" s="293"/>
      <c r="SSW1" s="292"/>
      <c r="SSX1" s="293"/>
      <c r="SSY1" s="292"/>
      <c r="SSZ1" s="293"/>
      <c r="STA1" s="292"/>
      <c r="STB1" s="293"/>
      <c r="STC1" s="292"/>
      <c r="STD1" s="293"/>
      <c r="STE1" s="292"/>
      <c r="STF1" s="293"/>
      <c r="STG1" s="292"/>
      <c r="STH1" s="293"/>
      <c r="STI1" s="292"/>
      <c r="STJ1" s="293"/>
      <c r="STK1" s="292"/>
      <c r="STL1" s="293"/>
      <c r="STM1" s="292"/>
      <c r="STN1" s="293"/>
      <c r="STO1" s="292"/>
      <c r="STP1" s="293"/>
      <c r="STQ1" s="292"/>
      <c r="STR1" s="293"/>
      <c r="STS1" s="292"/>
      <c r="STT1" s="293"/>
      <c r="STU1" s="292"/>
      <c r="STV1" s="293"/>
      <c r="STW1" s="292"/>
      <c r="STX1" s="293"/>
      <c r="STY1" s="292"/>
      <c r="STZ1" s="293"/>
      <c r="SUA1" s="292"/>
      <c r="SUB1" s="293"/>
      <c r="SUC1" s="292"/>
      <c r="SUD1" s="293"/>
      <c r="SUE1" s="292"/>
      <c r="SUF1" s="293"/>
      <c r="SUG1" s="292"/>
      <c r="SUH1" s="293"/>
      <c r="SUI1" s="292"/>
      <c r="SUJ1" s="293"/>
      <c r="SUK1" s="292"/>
      <c r="SUL1" s="293"/>
      <c r="SUM1" s="292"/>
      <c r="SUN1" s="293"/>
      <c r="SUO1" s="292"/>
      <c r="SUP1" s="293"/>
      <c r="SUQ1" s="292"/>
      <c r="SUR1" s="293"/>
      <c r="SUS1" s="292"/>
      <c r="SUT1" s="293"/>
      <c r="SUU1" s="292"/>
      <c r="SUV1" s="293"/>
      <c r="SUW1" s="292"/>
      <c r="SUX1" s="293"/>
      <c r="SUY1" s="292"/>
      <c r="SUZ1" s="293"/>
      <c r="SVA1" s="292"/>
      <c r="SVB1" s="293"/>
      <c r="SVC1" s="292"/>
      <c r="SVD1" s="293"/>
      <c r="SVE1" s="292"/>
      <c r="SVF1" s="293"/>
      <c r="SVG1" s="292"/>
      <c r="SVH1" s="293"/>
      <c r="SVI1" s="292"/>
      <c r="SVJ1" s="293"/>
      <c r="SVK1" s="292"/>
      <c r="SVL1" s="293"/>
      <c r="SVM1" s="292"/>
      <c r="SVN1" s="293"/>
      <c r="SVO1" s="292"/>
      <c r="SVP1" s="293"/>
      <c r="SVQ1" s="292"/>
      <c r="SVR1" s="293"/>
      <c r="SVS1" s="292"/>
      <c r="SVT1" s="293"/>
      <c r="SVU1" s="292"/>
      <c r="SVV1" s="293"/>
      <c r="SVW1" s="292"/>
      <c r="SVX1" s="293"/>
      <c r="SVY1" s="292"/>
      <c r="SVZ1" s="293"/>
      <c r="SWA1" s="292"/>
      <c r="SWB1" s="293"/>
      <c r="SWC1" s="292"/>
      <c r="SWD1" s="293"/>
      <c r="SWE1" s="292"/>
      <c r="SWF1" s="293"/>
      <c r="SWG1" s="292"/>
      <c r="SWH1" s="293"/>
      <c r="SWI1" s="292"/>
      <c r="SWJ1" s="293"/>
      <c r="SWK1" s="292"/>
      <c r="SWL1" s="293"/>
      <c r="SWM1" s="292"/>
      <c r="SWN1" s="293"/>
      <c r="SWO1" s="292"/>
      <c r="SWP1" s="293"/>
      <c r="SWQ1" s="292"/>
      <c r="SWR1" s="293"/>
      <c r="SWS1" s="292"/>
      <c r="SWT1" s="293"/>
      <c r="SWU1" s="292"/>
      <c r="SWV1" s="293"/>
      <c r="SWW1" s="292"/>
      <c r="SWX1" s="293"/>
      <c r="SWY1" s="292"/>
      <c r="SWZ1" s="293"/>
      <c r="SXA1" s="292"/>
      <c r="SXB1" s="293"/>
      <c r="SXC1" s="292"/>
      <c r="SXD1" s="293"/>
      <c r="SXE1" s="292"/>
      <c r="SXF1" s="293"/>
      <c r="SXG1" s="292"/>
      <c r="SXH1" s="293"/>
      <c r="SXI1" s="292"/>
      <c r="SXJ1" s="293"/>
      <c r="SXK1" s="292"/>
      <c r="SXL1" s="293"/>
      <c r="SXM1" s="292"/>
      <c r="SXN1" s="293"/>
      <c r="SXO1" s="292"/>
      <c r="SXP1" s="293"/>
      <c r="SXQ1" s="292"/>
      <c r="SXR1" s="293"/>
      <c r="SXS1" s="292"/>
      <c r="SXT1" s="293"/>
      <c r="SXU1" s="292"/>
      <c r="SXV1" s="293"/>
      <c r="SXW1" s="292"/>
      <c r="SXX1" s="293"/>
      <c r="SXY1" s="292"/>
      <c r="SXZ1" s="293"/>
      <c r="SYA1" s="292"/>
      <c r="SYB1" s="293"/>
      <c r="SYC1" s="292"/>
      <c r="SYD1" s="293"/>
      <c r="SYE1" s="292"/>
      <c r="SYF1" s="293"/>
      <c r="SYG1" s="292"/>
      <c r="SYH1" s="293"/>
      <c r="SYI1" s="292"/>
      <c r="SYJ1" s="293"/>
      <c r="SYK1" s="292"/>
      <c r="SYL1" s="293"/>
      <c r="SYM1" s="292"/>
      <c r="SYN1" s="293"/>
      <c r="SYO1" s="292"/>
      <c r="SYP1" s="293"/>
      <c r="SYQ1" s="292"/>
      <c r="SYR1" s="293"/>
      <c r="SYS1" s="292"/>
      <c r="SYT1" s="293"/>
      <c r="SYU1" s="292"/>
      <c r="SYV1" s="293"/>
      <c r="SYW1" s="292"/>
      <c r="SYX1" s="293"/>
      <c r="SYY1" s="292"/>
      <c r="SYZ1" s="293"/>
      <c r="SZA1" s="292"/>
      <c r="SZB1" s="293"/>
      <c r="SZC1" s="292"/>
      <c r="SZD1" s="293"/>
      <c r="SZE1" s="292"/>
      <c r="SZF1" s="293"/>
      <c r="SZG1" s="292"/>
      <c r="SZH1" s="293"/>
      <c r="SZI1" s="292"/>
      <c r="SZJ1" s="293"/>
      <c r="SZK1" s="292"/>
      <c r="SZL1" s="293"/>
      <c r="SZM1" s="292"/>
      <c r="SZN1" s="293"/>
      <c r="SZO1" s="292"/>
      <c r="SZP1" s="293"/>
      <c r="SZQ1" s="292"/>
      <c r="SZR1" s="293"/>
      <c r="SZS1" s="292"/>
      <c r="SZT1" s="293"/>
      <c r="SZU1" s="292"/>
      <c r="SZV1" s="293"/>
      <c r="SZW1" s="292"/>
      <c r="SZX1" s="293"/>
      <c r="SZY1" s="292"/>
      <c r="SZZ1" s="293"/>
      <c r="TAA1" s="292"/>
      <c r="TAB1" s="293"/>
      <c r="TAC1" s="292"/>
      <c r="TAD1" s="293"/>
      <c r="TAE1" s="292"/>
      <c r="TAF1" s="293"/>
      <c r="TAG1" s="292"/>
      <c r="TAH1" s="293"/>
      <c r="TAI1" s="292"/>
      <c r="TAJ1" s="293"/>
      <c r="TAK1" s="292"/>
      <c r="TAL1" s="293"/>
      <c r="TAM1" s="292"/>
      <c r="TAN1" s="293"/>
      <c r="TAO1" s="292"/>
      <c r="TAP1" s="293"/>
      <c r="TAQ1" s="292"/>
      <c r="TAR1" s="293"/>
      <c r="TAS1" s="292"/>
      <c r="TAT1" s="293"/>
      <c r="TAU1" s="292"/>
      <c r="TAV1" s="293"/>
      <c r="TAW1" s="292"/>
      <c r="TAX1" s="293"/>
      <c r="TAY1" s="292"/>
      <c r="TAZ1" s="293"/>
      <c r="TBA1" s="292"/>
      <c r="TBB1" s="293"/>
      <c r="TBC1" s="292"/>
      <c r="TBD1" s="293"/>
      <c r="TBE1" s="292"/>
      <c r="TBF1" s="293"/>
      <c r="TBG1" s="292"/>
      <c r="TBH1" s="293"/>
      <c r="TBI1" s="292"/>
      <c r="TBJ1" s="293"/>
      <c r="TBK1" s="292"/>
      <c r="TBL1" s="293"/>
      <c r="TBM1" s="292"/>
      <c r="TBN1" s="293"/>
      <c r="TBO1" s="292"/>
      <c r="TBP1" s="293"/>
      <c r="TBQ1" s="292"/>
      <c r="TBR1" s="293"/>
      <c r="TBS1" s="292"/>
      <c r="TBT1" s="293"/>
      <c r="TBU1" s="292"/>
      <c r="TBV1" s="293"/>
      <c r="TBW1" s="292"/>
      <c r="TBX1" s="293"/>
      <c r="TBY1" s="292"/>
      <c r="TBZ1" s="293"/>
      <c r="TCA1" s="292"/>
      <c r="TCB1" s="293"/>
      <c r="TCC1" s="292"/>
      <c r="TCD1" s="293"/>
      <c r="TCE1" s="292"/>
      <c r="TCF1" s="293"/>
      <c r="TCG1" s="292"/>
      <c r="TCH1" s="293"/>
      <c r="TCI1" s="292"/>
      <c r="TCJ1" s="293"/>
      <c r="TCK1" s="292"/>
      <c r="TCL1" s="293"/>
      <c r="TCM1" s="292"/>
      <c r="TCN1" s="293"/>
      <c r="TCO1" s="292"/>
      <c r="TCP1" s="293"/>
      <c r="TCQ1" s="292"/>
      <c r="TCR1" s="293"/>
      <c r="TCS1" s="292"/>
      <c r="TCT1" s="293"/>
      <c r="TCU1" s="292"/>
      <c r="TCV1" s="293"/>
      <c r="TCW1" s="292"/>
      <c r="TCX1" s="293"/>
      <c r="TCY1" s="292"/>
      <c r="TCZ1" s="293"/>
      <c r="TDA1" s="292"/>
      <c r="TDB1" s="293"/>
      <c r="TDC1" s="292"/>
      <c r="TDD1" s="293"/>
      <c r="TDE1" s="292"/>
      <c r="TDF1" s="293"/>
      <c r="TDG1" s="292"/>
      <c r="TDH1" s="293"/>
      <c r="TDI1" s="292"/>
      <c r="TDJ1" s="293"/>
      <c r="TDK1" s="292"/>
      <c r="TDL1" s="293"/>
      <c r="TDM1" s="292"/>
      <c r="TDN1" s="293"/>
      <c r="TDO1" s="292"/>
      <c r="TDP1" s="293"/>
      <c r="TDQ1" s="292"/>
      <c r="TDR1" s="293"/>
      <c r="TDS1" s="292"/>
      <c r="TDT1" s="293"/>
      <c r="TDU1" s="292"/>
      <c r="TDV1" s="293"/>
      <c r="TDW1" s="292"/>
      <c r="TDX1" s="293"/>
      <c r="TDY1" s="292"/>
      <c r="TDZ1" s="293"/>
      <c r="TEA1" s="292"/>
      <c r="TEB1" s="293"/>
      <c r="TEC1" s="292"/>
      <c r="TED1" s="293"/>
      <c r="TEE1" s="292"/>
      <c r="TEF1" s="293"/>
      <c r="TEG1" s="292"/>
      <c r="TEH1" s="293"/>
      <c r="TEI1" s="292"/>
      <c r="TEJ1" s="293"/>
      <c r="TEK1" s="292"/>
      <c r="TEL1" s="293"/>
      <c r="TEM1" s="292"/>
      <c r="TEN1" s="293"/>
      <c r="TEO1" s="292"/>
      <c r="TEP1" s="293"/>
      <c r="TEQ1" s="292"/>
      <c r="TER1" s="293"/>
      <c r="TES1" s="292"/>
      <c r="TET1" s="293"/>
      <c r="TEU1" s="292"/>
      <c r="TEV1" s="293"/>
      <c r="TEW1" s="292"/>
      <c r="TEX1" s="293"/>
      <c r="TEY1" s="292"/>
      <c r="TEZ1" s="293"/>
      <c r="TFA1" s="292"/>
      <c r="TFB1" s="293"/>
      <c r="TFC1" s="292"/>
      <c r="TFD1" s="293"/>
      <c r="TFE1" s="292"/>
      <c r="TFF1" s="293"/>
      <c r="TFG1" s="292"/>
      <c r="TFH1" s="293"/>
      <c r="TFI1" s="292"/>
      <c r="TFJ1" s="293"/>
      <c r="TFK1" s="292"/>
      <c r="TFL1" s="293"/>
      <c r="TFM1" s="292"/>
      <c r="TFN1" s="293"/>
      <c r="TFO1" s="292"/>
      <c r="TFP1" s="293"/>
      <c r="TFQ1" s="292"/>
      <c r="TFR1" s="293"/>
      <c r="TFS1" s="292"/>
      <c r="TFT1" s="293"/>
      <c r="TFU1" s="292"/>
      <c r="TFV1" s="293"/>
      <c r="TFW1" s="292"/>
      <c r="TFX1" s="293"/>
      <c r="TFY1" s="292"/>
      <c r="TFZ1" s="293"/>
      <c r="TGA1" s="292"/>
      <c r="TGB1" s="293"/>
      <c r="TGC1" s="292"/>
      <c r="TGD1" s="293"/>
      <c r="TGE1" s="292"/>
      <c r="TGF1" s="293"/>
      <c r="TGG1" s="292"/>
      <c r="TGH1" s="293"/>
      <c r="TGI1" s="292"/>
      <c r="TGJ1" s="293"/>
      <c r="TGK1" s="292"/>
      <c r="TGL1" s="293"/>
      <c r="TGM1" s="292"/>
      <c r="TGN1" s="293"/>
      <c r="TGO1" s="292"/>
      <c r="TGP1" s="293"/>
      <c r="TGQ1" s="292"/>
      <c r="TGR1" s="293"/>
      <c r="TGS1" s="292"/>
      <c r="TGT1" s="293"/>
      <c r="TGU1" s="292"/>
      <c r="TGV1" s="293"/>
      <c r="TGW1" s="292"/>
      <c r="TGX1" s="293"/>
      <c r="TGY1" s="292"/>
      <c r="TGZ1" s="293"/>
      <c r="THA1" s="292"/>
      <c r="THB1" s="293"/>
      <c r="THC1" s="292"/>
      <c r="THD1" s="293"/>
      <c r="THE1" s="292"/>
      <c r="THF1" s="293"/>
      <c r="THG1" s="292"/>
      <c r="THH1" s="293"/>
      <c r="THI1" s="292"/>
      <c r="THJ1" s="293"/>
      <c r="THK1" s="292"/>
      <c r="THL1" s="293"/>
      <c r="THM1" s="292"/>
      <c r="THN1" s="293"/>
      <c r="THO1" s="292"/>
      <c r="THP1" s="293"/>
      <c r="THQ1" s="292"/>
      <c r="THR1" s="293"/>
      <c r="THS1" s="292"/>
      <c r="THT1" s="293"/>
      <c r="THU1" s="292"/>
      <c r="THV1" s="293"/>
      <c r="THW1" s="292"/>
      <c r="THX1" s="293"/>
      <c r="THY1" s="292"/>
      <c r="THZ1" s="293"/>
      <c r="TIA1" s="292"/>
      <c r="TIB1" s="293"/>
      <c r="TIC1" s="292"/>
      <c r="TID1" s="293"/>
      <c r="TIE1" s="292"/>
      <c r="TIF1" s="293"/>
      <c r="TIG1" s="292"/>
      <c r="TIH1" s="293"/>
      <c r="TII1" s="292"/>
      <c r="TIJ1" s="293"/>
      <c r="TIK1" s="292"/>
      <c r="TIL1" s="293"/>
      <c r="TIM1" s="292"/>
      <c r="TIN1" s="293"/>
      <c r="TIO1" s="292"/>
      <c r="TIP1" s="293"/>
      <c r="TIQ1" s="292"/>
      <c r="TIR1" s="293"/>
      <c r="TIS1" s="292"/>
      <c r="TIT1" s="293"/>
      <c r="TIU1" s="292"/>
      <c r="TIV1" s="293"/>
      <c r="TIW1" s="292"/>
      <c r="TIX1" s="293"/>
      <c r="TIY1" s="292"/>
      <c r="TIZ1" s="293"/>
      <c r="TJA1" s="292"/>
      <c r="TJB1" s="293"/>
      <c r="TJC1" s="292"/>
      <c r="TJD1" s="293"/>
      <c r="TJE1" s="292"/>
      <c r="TJF1" s="293"/>
      <c r="TJG1" s="292"/>
      <c r="TJH1" s="293"/>
      <c r="TJI1" s="292"/>
      <c r="TJJ1" s="293"/>
      <c r="TJK1" s="292"/>
      <c r="TJL1" s="293"/>
      <c r="TJM1" s="292"/>
      <c r="TJN1" s="293"/>
      <c r="TJO1" s="292"/>
      <c r="TJP1" s="293"/>
      <c r="TJQ1" s="292"/>
      <c r="TJR1" s="293"/>
      <c r="TJS1" s="292"/>
      <c r="TJT1" s="293"/>
      <c r="TJU1" s="292"/>
      <c r="TJV1" s="293"/>
      <c r="TJW1" s="292"/>
      <c r="TJX1" s="293"/>
      <c r="TJY1" s="292"/>
      <c r="TJZ1" s="293"/>
      <c r="TKA1" s="292"/>
      <c r="TKB1" s="293"/>
      <c r="TKC1" s="292"/>
      <c r="TKD1" s="293"/>
      <c r="TKE1" s="292"/>
      <c r="TKF1" s="293"/>
      <c r="TKG1" s="292"/>
      <c r="TKH1" s="293"/>
      <c r="TKI1" s="292"/>
      <c r="TKJ1" s="293"/>
      <c r="TKK1" s="292"/>
      <c r="TKL1" s="293"/>
      <c r="TKM1" s="292"/>
      <c r="TKN1" s="293"/>
      <c r="TKO1" s="292"/>
      <c r="TKP1" s="293"/>
      <c r="TKQ1" s="292"/>
      <c r="TKR1" s="293"/>
      <c r="TKS1" s="292"/>
      <c r="TKT1" s="293"/>
      <c r="TKU1" s="292"/>
      <c r="TKV1" s="293"/>
      <c r="TKW1" s="292"/>
      <c r="TKX1" s="293"/>
      <c r="TKY1" s="292"/>
      <c r="TKZ1" s="293"/>
      <c r="TLA1" s="292"/>
      <c r="TLB1" s="293"/>
      <c r="TLC1" s="292"/>
      <c r="TLD1" s="293"/>
      <c r="TLE1" s="292"/>
      <c r="TLF1" s="293"/>
      <c r="TLG1" s="292"/>
      <c r="TLH1" s="293"/>
      <c r="TLI1" s="292"/>
      <c r="TLJ1" s="293"/>
      <c r="TLK1" s="292"/>
      <c r="TLL1" s="293"/>
      <c r="TLM1" s="292"/>
      <c r="TLN1" s="293"/>
      <c r="TLO1" s="292"/>
      <c r="TLP1" s="293"/>
      <c r="TLQ1" s="292"/>
      <c r="TLR1" s="293"/>
      <c r="TLS1" s="292"/>
      <c r="TLT1" s="293"/>
      <c r="TLU1" s="292"/>
      <c r="TLV1" s="293"/>
      <c r="TLW1" s="292"/>
      <c r="TLX1" s="293"/>
      <c r="TLY1" s="292"/>
      <c r="TLZ1" s="293"/>
      <c r="TMA1" s="292"/>
      <c r="TMB1" s="293"/>
      <c r="TMC1" s="292"/>
      <c r="TMD1" s="293"/>
      <c r="TME1" s="292"/>
      <c r="TMF1" s="293"/>
      <c r="TMG1" s="292"/>
      <c r="TMH1" s="293"/>
      <c r="TMI1" s="292"/>
      <c r="TMJ1" s="293"/>
      <c r="TMK1" s="292"/>
      <c r="TML1" s="293"/>
      <c r="TMM1" s="292"/>
      <c r="TMN1" s="293"/>
      <c r="TMO1" s="292"/>
      <c r="TMP1" s="293"/>
      <c r="TMQ1" s="292"/>
      <c r="TMR1" s="293"/>
      <c r="TMS1" s="292"/>
      <c r="TMT1" s="293"/>
      <c r="TMU1" s="292"/>
      <c r="TMV1" s="293"/>
      <c r="TMW1" s="292"/>
      <c r="TMX1" s="293"/>
      <c r="TMY1" s="292"/>
      <c r="TMZ1" s="293"/>
      <c r="TNA1" s="292"/>
      <c r="TNB1" s="293"/>
      <c r="TNC1" s="292"/>
      <c r="TND1" s="293"/>
      <c r="TNE1" s="292"/>
      <c r="TNF1" s="293"/>
      <c r="TNG1" s="292"/>
      <c r="TNH1" s="293"/>
      <c r="TNI1" s="292"/>
      <c r="TNJ1" s="293"/>
      <c r="TNK1" s="292"/>
      <c r="TNL1" s="293"/>
      <c r="TNM1" s="292"/>
      <c r="TNN1" s="293"/>
      <c r="TNO1" s="292"/>
      <c r="TNP1" s="293"/>
      <c r="TNQ1" s="292"/>
      <c r="TNR1" s="293"/>
      <c r="TNS1" s="292"/>
      <c r="TNT1" s="293"/>
      <c r="TNU1" s="292"/>
      <c r="TNV1" s="293"/>
      <c r="TNW1" s="292"/>
      <c r="TNX1" s="293"/>
      <c r="TNY1" s="292"/>
      <c r="TNZ1" s="293"/>
      <c r="TOA1" s="292"/>
      <c r="TOB1" s="293"/>
      <c r="TOC1" s="292"/>
      <c r="TOD1" s="293"/>
      <c r="TOE1" s="292"/>
      <c r="TOF1" s="293"/>
      <c r="TOG1" s="292"/>
      <c r="TOH1" s="293"/>
      <c r="TOI1" s="292"/>
      <c r="TOJ1" s="293"/>
      <c r="TOK1" s="292"/>
      <c r="TOL1" s="293"/>
      <c r="TOM1" s="292"/>
      <c r="TON1" s="293"/>
      <c r="TOO1" s="292"/>
      <c r="TOP1" s="293"/>
      <c r="TOQ1" s="292"/>
      <c r="TOR1" s="293"/>
      <c r="TOS1" s="292"/>
      <c r="TOT1" s="293"/>
      <c r="TOU1" s="292"/>
      <c r="TOV1" s="293"/>
      <c r="TOW1" s="292"/>
      <c r="TOX1" s="293"/>
      <c r="TOY1" s="292"/>
      <c r="TOZ1" s="293"/>
      <c r="TPA1" s="292"/>
      <c r="TPB1" s="293"/>
      <c r="TPC1" s="292"/>
      <c r="TPD1" s="293"/>
      <c r="TPE1" s="292"/>
      <c r="TPF1" s="293"/>
      <c r="TPG1" s="292"/>
      <c r="TPH1" s="293"/>
      <c r="TPI1" s="292"/>
      <c r="TPJ1" s="293"/>
      <c r="TPK1" s="292"/>
      <c r="TPL1" s="293"/>
      <c r="TPM1" s="292"/>
      <c r="TPN1" s="293"/>
      <c r="TPO1" s="292"/>
      <c r="TPP1" s="293"/>
      <c r="TPQ1" s="292"/>
      <c r="TPR1" s="293"/>
      <c r="TPS1" s="292"/>
      <c r="TPT1" s="293"/>
      <c r="TPU1" s="292"/>
      <c r="TPV1" s="293"/>
      <c r="TPW1" s="292"/>
      <c r="TPX1" s="293"/>
      <c r="TPY1" s="292"/>
      <c r="TPZ1" s="293"/>
      <c r="TQA1" s="292"/>
      <c r="TQB1" s="293"/>
      <c r="TQC1" s="292"/>
      <c r="TQD1" s="293"/>
      <c r="TQE1" s="292"/>
      <c r="TQF1" s="293"/>
      <c r="TQG1" s="292"/>
      <c r="TQH1" s="293"/>
      <c r="TQI1" s="292"/>
      <c r="TQJ1" s="293"/>
      <c r="TQK1" s="292"/>
      <c r="TQL1" s="293"/>
      <c r="TQM1" s="292"/>
      <c r="TQN1" s="293"/>
      <c r="TQO1" s="292"/>
      <c r="TQP1" s="293"/>
      <c r="TQQ1" s="292"/>
      <c r="TQR1" s="293"/>
      <c r="TQS1" s="292"/>
      <c r="TQT1" s="293"/>
      <c r="TQU1" s="292"/>
      <c r="TQV1" s="293"/>
      <c r="TQW1" s="292"/>
      <c r="TQX1" s="293"/>
      <c r="TQY1" s="292"/>
      <c r="TQZ1" s="293"/>
      <c r="TRA1" s="292"/>
      <c r="TRB1" s="293"/>
      <c r="TRC1" s="292"/>
      <c r="TRD1" s="293"/>
      <c r="TRE1" s="292"/>
      <c r="TRF1" s="293"/>
      <c r="TRG1" s="292"/>
      <c r="TRH1" s="293"/>
      <c r="TRI1" s="292"/>
      <c r="TRJ1" s="293"/>
      <c r="TRK1" s="292"/>
      <c r="TRL1" s="293"/>
      <c r="TRM1" s="292"/>
      <c r="TRN1" s="293"/>
      <c r="TRO1" s="292"/>
      <c r="TRP1" s="293"/>
      <c r="TRQ1" s="292"/>
      <c r="TRR1" s="293"/>
      <c r="TRS1" s="292"/>
      <c r="TRT1" s="293"/>
      <c r="TRU1" s="292"/>
      <c r="TRV1" s="293"/>
      <c r="TRW1" s="292"/>
      <c r="TRX1" s="293"/>
      <c r="TRY1" s="292"/>
      <c r="TRZ1" s="293"/>
      <c r="TSA1" s="292"/>
      <c r="TSB1" s="293"/>
      <c r="TSC1" s="292"/>
      <c r="TSD1" s="293"/>
      <c r="TSE1" s="292"/>
      <c r="TSF1" s="293"/>
      <c r="TSG1" s="292"/>
      <c r="TSH1" s="293"/>
      <c r="TSI1" s="292"/>
      <c r="TSJ1" s="293"/>
      <c r="TSK1" s="292"/>
      <c r="TSL1" s="293"/>
      <c r="TSM1" s="292"/>
      <c r="TSN1" s="293"/>
      <c r="TSO1" s="292"/>
      <c r="TSP1" s="293"/>
      <c r="TSQ1" s="292"/>
      <c r="TSR1" s="293"/>
      <c r="TSS1" s="292"/>
      <c r="TST1" s="293"/>
      <c r="TSU1" s="292"/>
      <c r="TSV1" s="293"/>
      <c r="TSW1" s="292"/>
      <c r="TSX1" s="293"/>
      <c r="TSY1" s="292"/>
      <c r="TSZ1" s="293"/>
      <c r="TTA1" s="292"/>
      <c r="TTB1" s="293"/>
      <c r="TTC1" s="292"/>
      <c r="TTD1" s="293"/>
      <c r="TTE1" s="292"/>
      <c r="TTF1" s="293"/>
      <c r="TTG1" s="292"/>
      <c r="TTH1" s="293"/>
      <c r="TTI1" s="292"/>
      <c r="TTJ1" s="293"/>
      <c r="TTK1" s="292"/>
      <c r="TTL1" s="293"/>
      <c r="TTM1" s="292"/>
      <c r="TTN1" s="293"/>
      <c r="TTO1" s="292"/>
      <c r="TTP1" s="293"/>
      <c r="TTQ1" s="292"/>
      <c r="TTR1" s="293"/>
      <c r="TTS1" s="292"/>
      <c r="TTT1" s="293"/>
      <c r="TTU1" s="292"/>
      <c r="TTV1" s="293"/>
      <c r="TTW1" s="292"/>
      <c r="TTX1" s="293"/>
      <c r="TTY1" s="292"/>
      <c r="TTZ1" s="293"/>
      <c r="TUA1" s="292"/>
      <c r="TUB1" s="293"/>
      <c r="TUC1" s="292"/>
      <c r="TUD1" s="293"/>
      <c r="TUE1" s="292"/>
      <c r="TUF1" s="293"/>
      <c r="TUG1" s="292"/>
      <c r="TUH1" s="293"/>
      <c r="TUI1" s="292"/>
      <c r="TUJ1" s="293"/>
      <c r="TUK1" s="292"/>
      <c r="TUL1" s="293"/>
      <c r="TUM1" s="292"/>
      <c r="TUN1" s="293"/>
      <c r="TUO1" s="292"/>
      <c r="TUP1" s="293"/>
      <c r="TUQ1" s="292"/>
      <c r="TUR1" s="293"/>
      <c r="TUS1" s="292"/>
      <c r="TUT1" s="293"/>
      <c r="TUU1" s="292"/>
      <c r="TUV1" s="293"/>
      <c r="TUW1" s="292"/>
      <c r="TUX1" s="293"/>
      <c r="TUY1" s="292"/>
      <c r="TUZ1" s="293"/>
      <c r="TVA1" s="292"/>
      <c r="TVB1" s="293"/>
      <c r="TVC1" s="292"/>
      <c r="TVD1" s="293"/>
      <c r="TVE1" s="292"/>
      <c r="TVF1" s="293"/>
      <c r="TVG1" s="292"/>
      <c r="TVH1" s="293"/>
      <c r="TVI1" s="292"/>
      <c r="TVJ1" s="293"/>
      <c r="TVK1" s="292"/>
      <c r="TVL1" s="293"/>
      <c r="TVM1" s="292"/>
      <c r="TVN1" s="293"/>
      <c r="TVO1" s="292"/>
      <c r="TVP1" s="293"/>
      <c r="TVQ1" s="292"/>
      <c r="TVR1" s="293"/>
      <c r="TVS1" s="292"/>
      <c r="TVT1" s="293"/>
      <c r="TVU1" s="292"/>
      <c r="TVV1" s="293"/>
      <c r="TVW1" s="292"/>
      <c r="TVX1" s="293"/>
      <c r="TVY1" s="292"/>
      <c r="TVZ1" s="293"/>
      <c r="TWA1" s="292"/>
      <c r="TWB1" s="293"/>
      <c r="TWC1" s="292"/>
      <c r="TWD1" s="293"/>
      <c r="TWE1" s="292"/>
      <c r="TWF1" s="293"/>
      <c r="TWG1" s="292"/>
      <c r="TWH1" s="293"/>
      <c r="TWI1" s="292"/>
      <c r="TWJ1" s="293"/>
      <c r="TWK1" s="292"/>
      <c r="TWL1" s="293"/>
      <c r="TWM1" s="292"/>
      <c r="TWN1" s="293"/>
      <c r="TWO1" s="292"/>
      <c r="TWP1" s="293"/>
      <c r="TWQ1" s="292"/>
      <c r="TWR1" s="293"/>
      <c r="TWS1" s="292"/>
      <c r="TWT1" s="293"/>
      <c r="TWU1" s="292"/>
      <c r="TWV1" s="293"/>
      <c r="TWW1" s="292"/>
      <c r="TWX1" s="293"/>
      <c r="TWY1" s="292"/>
      <c r="TWZ1" s="293"/>
      <c r="TXA1" s="292"/>
      <c r="TXB1" s="293"/>
      <c r="TXC1" s="292"/>
      <c r="TXD1" s="293"/>
      <c r="TXE1" s="292"/>
      <c r="TXF1" s="293"/>
      <c r="TXG1" s="292"/>
      <c r="TXH1" s="293"/>
      <c r="TXI1" s="292"/>
      <c r="TXJ1" s="293"/>
      <c r="TXK1" s="292"/>
      <c r="TXL1" s="293"/>
      <c r="TXM1" s="292"/>
      <c r="TXN1" s="293"/>
      <c r="TXO1" s="292"/>
      <c r="TXP1" s="293"/>
      <c r="TXQ1" s="292"/>
      <c r="TXR1" s="293"/>
      <c r="TXS1" s="292"/>
      <c r="TXT1" s="293"/>
      <c r="TXU1" s="292"/>
      <c r="TXV1" s="293"/>
      <c r="TXW1" s="292"/>
      <c r="TXX1" s="293"/>
      <c r="TXY1" s="292"/>
      <c r="TXZ1" s="293"/>
      <c r="TYA1" s="292"/>
      <c r="TYB1" s="293"/>
      <c r="TYC1" s="292"/>
      <c r="TYD1" s="293"/>
      <c r="TYE1" s="292"/>
      <c r="TYF1" s="293"/>
      <c r="TYG1" s="292"/>
      <c r="TYH1" s="293"/>
      <c r="TYI1" s="292"/>
      <c r="TYJ1" s="293"/>
      <c r="TYK1" s="292"/>
      <c r="TYL1" s="293"/>
      <c r="TYM1" s="292"/>
      <c r="TYN1" s="293"/>
      <c r="TYO1" s="292"/>
      <c r="TYP1" s="293"/>
      <c r="TYQ1" s="292"/>
      <c r="TYR1" s="293"/>
      <c r="TYS1" s="292"/>
      <c r="TYT1" s="293"/>
      <c r="TYU1" s="292"/>
      <c r="TYV1" s="293"/>
      <c r="TYW1" s="292"/>
      <c r="TYX1" s="293"/>
      <c r="TYY1" s="292"/>
      <c r="TYZ1" s="293"/>
      <c r="TZA1" s="292"/>
      <c r="TZB1" s="293"/>
      <c r="TZC1" s="292"/>
      <c r="TZD1" s="293"/>
      <c r="TZE1" s="292"/>
      <c r="TZF1" s="293"/>
      <c r="TZG1" s="292"/>
      <c r="TZH1" s="293"/>
      <c r="TZI1" s="292"/>
      <c r="TZJ1" s="293"/>
      <c r="TZK1" s="292"/>
      <c r="TZL1" s="293"/>
      <c r="TZM1" s="292"/>
      <c r="TZN1" s="293"/>
      <c r="TZO1" s="292"/>
      <c r="TZP1" s="293"/>
      <c r="TZQ1" s="292"/>
      <c r="TZR1" s="293"/>
      <c r="TZS1" s="292"/>
      <c r="TZT1" s="293"/>
      <c r="TZU1" s="292"/>
      <c r="TZV1" s="293"/>
      <c r="TZW1" s="292"/>
      <c r="TZX1" s="293"/>
      <c r="TZY1" s="292"/>
      <c r="TZZ1" s="293"/>
      <c r="UAA1" s="292"/>
      <c r="UAB1" s="293"/>
      <c r="UAC1" s="292"/>
      <c r="UAD1" s="293"/>
      <c r="UAE1" s="292"/>
      <c r="UAF1" s="293"/>
      <c r="UAG1" s="292"/>
      <c r="UAH1" s="293"/>
      <c r="UAI1" s="292"/>
      <c r="UAJ1" s="293"/>
      <c r="UAK1" s="292"/>
      <c r="UAL1" s="293"/>
      <c r="UAM1" s="292"/>
      <c r="UAN1" s="293"/>
      <c r="UAO1" s="292"/>
      <c r="UAP1" s="293"/>
      <c r="UAQ1" s="292"/>
      <c r="UAR1" s="293"/>
      <c r="UAS1" s="292"/>
      <c r="UAT1" s="293"/>
      <c r="UAU1" s="292"/>
      <c r="UAV1" s="293"/>
      <c r="UAW1" s="292"/>
      <c r="UAX1" s="293"/>
      <c r="UAY1" s="292"/>
      <c r="UAZ1" s="293"/>
      <c r="UBA1" s="292"/>
      <c r="UBB1" s="293"/>
      <c r="UBC1" s="292"/>
      <c r="UBD1" s="293"/>
      <c r="UBE1" s="292"/>
      <c r="UBF1" s="293"/>
      <c r="UBG1" s="292"/>
      <c r="UBH1" s="293"/>
      <c r="UBI1" s="292"/>
      <c r="UBJ1" s="293"/>
      <c r="UBK1" s="292"/>
      <c r="UBL1" s="293"/>
      <c r="UBM1" s="292"/>
      <c r="UBN1" s="293"/>
      <c r="UBO1" s="292"/>
      <c r="UBP1" s="293"/>
      <c r="UBQ1" s="292"/>
      <c r="UBR1" s="293"/>
      <c r="UBS1" s="292"/>
      <c r="UBT1" s="293"/>
      <c r="UBU1" s="292"/>
      <c r="UBV1" s="293"/>
      <c r="UBW1" s="292"/>
      <c r="UBX1" s="293"/>
      <c r="UBY1" s="292"/>
      <c r="UBZ1" s="293"/>
      <c r="UCA1" s="292"/>
      <c r="UCB1" s="293"/>
      <c r="UCC1" s="292"/>
      <c r="UCD1" s="293"/>
      <c r="UCE1" s="292"/>
      <c r="UCF1" s="293"/>
      <c r="UCG1" s="292"/>
      <c r="UCH1" s="293"/>
      <c r="UCI1" s="292"/>
      <c r="UCJ1" s="293"/>
      <c r="UCK1" s="292"/>
      <c r="UCL1" s="293"/>
      <c r="UCM1" s="292"/>
      <c r="UCN1" s="293"/>
      <c r="UCO1" s="292"/>
      <c r="UCP1" s="293"/>
      <c r="UCQ1" s="292"/>
      <c r="UCR1" s="293"/>
      <c r="UCS1" s="292"/>
      <c r="UCT1" s="293"/>
      <c r="UCU1" s="292"/>
      <c r="UCV1" s="293"/>
      <c r="UCW1" s="292"/>
      <c r="UCX1" s="293"/>
      <c r="UCY1" s="292"/>
      <c r="UCZ1" s="293"/>
      <c r="UDA1" s="292"/>
      <c r="UDB1" s="293"/>
      <c r="UDC1" s="292"/>
      <c r="UDD1" s="293"/>
      <c r="UDE1" s="292"/>
      <c r="UDF1" s="293"/>
      <c r="UDG1" s="292"/>
      <c r="UDH1" s="293"/>
      <c r="UDI1" s="292"/>
      <c r="UDJ1" s="293"/>
      <c r="UDK1" s="292"/>
      <c r="UDL1" s="293"/>
      <c r="UDM1" s="292"/>
      <c r="UDN1" s="293"/>
      <c r="UDO1" s="292"/>
      <c r="UDP1" s="293"/>
      <c r="UDQ1" s="292"/>
      <c r="UDR1" s="293"/>
      <c r="UDS1" s="292"/>
      <c r="UDT1" s="293"/>
      <c r="UDU1" s="292"/>
      <c r="UDV1" s="293"/>
      <c r="UDW1" s="292"/>
      <c r="UDX1" s="293"/>
      <c r="UDY1" s="292"/>
      <c r="UDZ1" s="293"/>
      <c r="UEA1" s="292"/>
      <c r="UEB1" s="293"/>
      <c r="UEC1" s="292"/>
      <c r="UED1" s="293"/>
      <c r="UEE1" s="292"/>
      <c r="UEF1" s="293"/>
      <c r="UEG1" s="292"/>
      <c r="UEH1" s="293"/>
      <c r="UEI1" s="292"/>
      <c r="UEJ1" s="293"/>
      <c r="UEK1" s="292"/>
      <c r="UEL1" s="293"/>
      <c r="UEM1" s="292"/>
      <c r="UEN1" s="293"/>
      <c r="UEO1" s="292"/>
      <c r="UEP1" s="293"/>
      <c r="UEQ1" s="292"/>
      <c r="UER1" s="293"/>
      <c r="UES1" s="292"/>
      <c r="UET1" s="293"/>
      <c r="UEU1" s="292"/>
      <c r="UEV1" s="293"/>
      <c r="UEW1" s="292"/>
      <c r="UEX1" s="293"/>
      <c r="UEY1" s="292"/>
      <c r="UEZ1" s="293"/>
      <c r="UFA1" s="292"/>
      <c r="UFB1" s="293"/>
      <c r="UFC1" s="292"/>
      <c r="UFD1" s="293"/>
      <c r="UFE1" s="292"/>
      <c r="UFF1" s="293"/>
      <c r="UFG1" s="292"/>
      <c r="UFH1" s="293"/>
      <c r="UFI1" s="292"/>
      <c r="UFJ1" s="293"/>
      <c r="UFK1" s="292"/>
      <c r="UFL1" s="293"/>
      <c r="UFM1" s="292"/>
      <c r="UFN1" s="293"/>
      <c r="UFO1" s="292"/>
      <c r="UFP1" s="293"/>
      <c r="UFQ1" s="292"/>
      <c r="UFR1" s="293"/>
      <c r="UFS1" s="292"/>
      <c r="UFT1" s="293"/>
      <c r="UFU1" s="292"/>
      <c r="UFV1" s="293"/>
      <c r="UFW1" s="292"/>
      <c r="UFX1" s="293"/>
      <c r="UFY1" s="292"/>
      <c r="UFZ1" s="293"/>
      <c r="UGA1" s="292"/>
      <c r="UGB1" s="293"/>
      <c r="UGC1" s="292"/>
      <c r="UGD1" s="293"/>
      <c r="UGE1" s="292"/>
      <c r="UGF1" s="293"/>
      <c r="UGG1" s="292"/>
      <c r="UGH1" s="293"/>
      <c r="UGI1" s="292"/>
      <c r="UGJ1" s="293"/>
      <c r="UGK1" s="292"/>
      <c r="UGL1" s="293"/>
      <c r="UGM1" s="292"/>
      <c r="UGN1" s="293"/>
      <c r="UGO1" s="292"/>
      <c r="UGP1" s="293"/>
      <c r="UGQ1" s="292"/>
      <c r="UGR1" s="293"/>
      <c r="UGS1" s="292"/>
      <c r="UGT1" s="293"/>
      <c r="UGU1" s="292"/>
      <c r="UGV1" s="293"/>
      <c r="UGW1" s="292"/>
      <c r="UGX1" s="293"/>
      <c r="UGY1" s="292"/>
      <c r="UGZ1" s="293"/>
      <c r="UHA1" s="292"/>
      <c r="UHB1" s="293"/>
      <c r="UHC1" s="292"/>
      <c r="UHD1" s="293"/>
      <c r="UHE1" s="292"/>
      <c r="UHF1" s="293"/>
      <c r="UHG1" s="292"/>
      <c r="UHH1" s="293"/>
      <c r="UHI1" s="292"/>
      <c r="UHJ1" s="293"/>
      <c r="UHK1" s="292"/>
      <c r="UHL1" s="293"/>
      <c r="UHM1" s="292"/>
      <c r="UHN1" s="293"/>
      <c r="UHO1" s="292"/>
      <c r="UHP1" s="293"/>
      <c r="UHQ1" s="292"/>
      <c r="UHR1" s="293"/>
      <c r="UHS1" s="292"/>
      <c r="UHT1" s="293"/>
      <c r="UHU1" s="292"/>
      <c r="UHV1" s="293"/>
      <c r="UHW1" s="292"/>
      <c r="UHX1" s="293"/>
      <c r="UHY1" s="292"/>
      <c r="UHZ1" s="293"/>
      <c r="UIA1" s="292"/>
      <c r="UIB1" s="293"/>
      <c r="UIC1" s="292"/>
      <c r="UID1" s="293"/>
      <c r="UIE1" s="292"/>
      <c r="UIF1" s="293"/>
      <c r="UIG1" s="292"/>
      <c r="UIH1" s="293"/>
      <c r="UII1" s="292"/>
      <c r="UIJ1" s="293"/>
      <c r="UIK1" s="292"/>
      <c r="UIL1" s="293"/>
      <c r="UIM1" s="292"/>
      <c r="UIN1" s="293"/>
      <c r="UIO1" s="292"/>
      <c r="UIP1" s="293"/>
      <c r="UIQ1" s="292"/>
      <c r="UIR1" s="293"/>
      <c r="UIS1" s="292"/>
      <c r="UIT1" s="293"/>
      <c r="UIU1" s="292"/>
      <c r="UIV1" s="293"/>
      <c r="UIW1" s="292"/>
      <c r="UIX1" s="293"/>
      <c r="UIY1" s="292"/>
      <c r="UIZ1" s="293"/>
      <c r="UJA1" s="292"/>
      <c r="UJB1" s="293"/>
      <c r="UJC1" s="292"/>
      <c r="UJD1" s="293"/>
      <c r="UJE1" s="292"/>
      <c r="UJF1" s="293"/>
      <c r="UJG1" s="292"/>
      <c r="UJH1" s="293"/>
      <c r="UJI1" s="292"/>
      <c r="UJJ1" s="293"/>
      <c r="UJK1" s="292"/>
      <c r="UJL1" s="293"/>
      <c r="UJM1" s="292"/>
      <c r="UJN1" s="293"/>
      <c r="UJO1" s="292"/>
      <c r="UJP1" s="293"/>
      <c r="UJQ1" s="292"/>
      <c r="UJR1" s="293"/>
      <c r="UJS1" s="292"/>
      <c r="UJT1" s="293"/>
      <c r="UJU1" s="292"/>
      <c r="UJV1" s="293"/>
      <c r="UJW1" s="292"/>
      <c r="UJX1" s="293"/>
      <c r="UJY1" s="292"/>
      <c r="UJZ1" s="293"/>
      <c r="UKA1" s="292"/>
      <c r="UKB1" s="293"/>
      <c r="UKC1" s="292"/>
      <c r="UKD1" s="293"/>
      <c r="UKE1" s="292"/>
      <c r="UKF1" s="293"/>
      <c r="UKG1" s="292"/>
      <c r="UKH1" s="293"/>
      <c r="UKI1" s="292"/>
      <c r="UKJ1" s="293"/>
      <c r="UKK1" s="292"/>
      <c r="UKL1" s="293"/>
      <c r="UKM1" s="292"/>
      <c r="UKN1" s="293"/>
      <c r="UKO1" s="292"/>
      <c r="UKP1" s="293"/>
      <c r="UKQ1" s="292"/>
      <c r="UKR1" s="293"/>
      <c r="UKS1" s="292"/>
      <c r="UKT1" s="293"/>
      <c r="UKU1" s="292"/>
      <c r="UKV1" s="293"/>
      <c r="UKW1" s="292"/>
      <c r="UKX1" s="293"/>
      <c r="UKY1" s="292"/>
      <c r="UKZ1" s="293"/>
      <c r="ULA1" s="292"/>
      <c r="ULB1" s="293"/>
      <c r="ULC1" s="292"/>
      <c r="ULD1" s="293"/>
      <c r="ULE1" s="292"/>
      <c r="ULF1" s="293"/>
      <c r="ULG1" s="292"/>
      <c r="ULH1" s="293"/>
      <c r="ULI1" s="292"/>
      <c r="ULJ1" s="293"/>
      <c r="ULK1" s="292"/>
      <c r="ULL1" s="293"/>
      <c r="ULM1" s="292"/>
      <c r="ULN1" s="293"/>
      <c r="ULO1" s="292"/>
      <c r="ULP1" s="293"/>
      <c r="ULQ1" s="292"/>
      <c r="ULR1" s="293"/>
      <c r="ULS1" s="292"/>
      <c r="ULT1" s="293"/>
      <c r="ULU1" s="292"/>
      <c r="ULV1" s="293"/>
      <c r="ULW1" s="292"/>
      <c r="ULX1" s="293"/>
      <c r="ULY1" s="292"/>
      <c r="ULZ1" s="293"/>
      <c r="UMA1" s="292"/>
      <c r="UMB1" s="293"/>
      <c r="UMC1" s="292"/>
      <c r="UMD1" s="293"/>
      <c r="UME1" s="292"/>
      <c r="UMF1" s="293"/>
      <c r="UMG1" s="292"/>
      <c r="UMH1" s="293"/>
      <c r="UMI1" s="292"/>
      <c r="UMJ1" s="293"/>
      <c r="UMK1" s="292"/>
      <c r="UML1" s="293"/>
      <c r="UMM1" s="292"/>
      <c r="UMN1" s="293"/>
      <c r="UMO1" s="292"/>
      <c r="UMP1" s="293"/>
      <c r="UMQ1" s="292"/>
      <c r="UMR1" s="293"/>
      <c r="UMS1" s="292"/>
      <c r="UMT1" s="293"/>
      <c r="UMU1" s="292"/>
      <c r="UMV1" s="293"/>
      <c r="UMW1" s="292"/>
      <c r="UMX1" s="293"/>
      <c r="UMY1" s="292"/>
      <c r="UMZ1" s="293"/>
      <c r="UNA1" s="292"/>
      <c r="UNB1" s="293"/>
      <c r="UNC1" s="292"/>
      <c r="UND1" s="293"/>
      <c r="UNE1" s="292"/>
      <c r="UNF1" s="293"/>
      <c r="UNG1" s="292"/>
      <c r="UNH1" s="293"/>
      <c r="UNI1" s="292"/>
      <c r="UNJ1" s="293"/>
      <c r="UNK1" s="292"/>
      <c r="UNL1" s="293"/>
      <c r="UNM1" s="292"/>
      <c r="UNN1" s="293"/>
      <c r="UNO1" s="292"/>
      <c r="UNP1" s="293"/>
      <c r="UNQ1" s="292"/>
      <c r="UNR1" s="293"/>
      <c r="UNS1" s="292"/>
      <c r="UNT1" s="293"/>
      <c r="UNU1" s="292"/>
      <c r="UNV1" s="293"/>
      <c r="UNW1" s="292"/>
      <c r="UNX1" s="293"/>
      <c r="UNY1" s="292"/>
      <c r="UNZ1" s="293"/>
      <c r="UOA1" s="292"/>
      <c r="UOB1" s="293"/>
      <c r="UOC1" s="292"/>
      <c r="UOD1" s="293"/>
      <c r="UOE1" s="292"/>
      <c r="UOF1" s="293"/>
      <c r="UOG1" s="292"/>
      <c r="UOH1" s="293"/>
      <c r="UOI1" s="292"/>
      <c r="UOJ1" s="293"/>
      <c r="UOK1" s="292"/>
      <c r="UOL1" s="293"/>
      <c r="UOM1" s="292"/>
      <c r="UON1" s="293"/>
      <c r="UOO1" s="292"/>
      <c r="UOP1" s="293"/>
      <c r="UOQ1" s="292"/>
      <c r="UOR1" s="293"/>
      <c r="UOS1" s="292"/>
      <c r="UOT1" s="293"/>
      <c r="UOU1" s="292"/>
      <c r="UOV1" s="293"/>
      <c r="UOW1" s="292"/>
      <c r="UOX1" s="293"/>
      <c r="UOY1" s="292"/>
      <c r="UOZ1" s="293"/>
      <c r="UPA1" s="292"/>
      <c r="UPB1" s="293"/>
      <c r="UPC1" s="292"/>
      <c r="UPD1" s="293"/>
      <c r="UPE1" s="292"/>
      <c r="UPF1" s="293"/>
      <c r="UPG1" s="292"/>
      <c r="UPH1" s="293"/>
      <c r="UPI1" s="292"/>
      <c r="UPJ1" s="293"/>
      <c r="UPK1" s="292"/>
      <c r="UPL1" s="293"/>
      <c r="UPM1" s="292"/>
      <c r="UPN1" s="293"/>
      <c r="UPO1" s="292"/>
      <c r="UPP1" s="293"/>
      <c r="UPQ1" s="292"/>
      <c r="UPR1" s="293"/>
      <c r="UPS1" s="292"/>
      <c r="UPT1" s="293"/>
      <c r="UPU1" s="292"/>
      <c r="UPV1" s="293"/>
      <c r="UPW1" s="292"/>
      <c r="UPX1" s="293"/>
      <c r="UPY1" s="292"/>
      <c r="UPZ1" s="293"/>
      <c r="UQA1" s="292"/>
      <c r="UQB1" s="293"/>
      <c r="UQC1" s="292"/>
      <c r="UQD1" s="293"/>
      <c r="UQE1" s="292"/>
      <c r="UQF1" s="293"/>
      <c r="UQG1" s="292"/>
      <c r="UQH1" s="293"/>
      <c r="UQI1" s="292"/>
      <c r="UQJ1" s="293"/>
      <c r="UQK1" s="292"/>
      <c r="UQL1" s="293"/>
      <c r="UQM1" s="292"/>
      <c r="UQN1" s="293"/>
      <c r="UQO1" s="292"/>
      <c r="UQP1" s="293"/>
      <c r="UQQ1" s="292"/>
      <c r="UQR1" s="293"/>
      <c r="UQS1" s="292"/>
      <c r="UQT1" s="293"/>
      <c r="UQU1" s="292"/>
      <c r="UQV1" s="293"/>
      <c r="UQW1" s="292"/>
      <c r="UQX1" s="293"/>
      <c r="UQY1" s="292"/>
      <c r="UQZ1" s="293"/>
      <c r="URA1" s="292"/>
      <c r="URB1" s="293"/>
      <c r="URC1" s="292"/>
      <c r="URD1" s="293"/>
      <c r="URE1" s="292"/>
      <c r="URF1" s="293"/>
      <c r="URG1" s="292"/>
      <c r="URH1" s="293"/>
      <c r="URI1" s="292"/>
      <c r="URJ1" s="293"/>
      <c r="URK1" s="292"/>
      <c r="URL1" s="293"/>
      <c r="URM1" s="292"/>
      <c r="URN1" s="293"/>
      <c r="URO1" s="292"/>
      <c r="URP1" s="293"/>
      <c r="URQ1" s="292"/>
      <c r="URR1" s="293"/>
      <c r="URS1" s="292"/>
      <c r="URT1" s="293"/>
      <c r="URU1" s="292"/>
      <c r="URV1" s="293"/>
      <c r="URW1" s="292"/>
      <c r="URX1" s="293"/>
      <c r="URY1" s="292"/>
      <c r="URZ1" s="293"/>
      <c r="USA1" s="292"/>
      <c r="USB1" s="293"/>
      <c r="USC1" s="292"/>
      <c r="USD1" s="293"/>
      <c r="USE1" s="292"/>
      <c r="USF1" s="293"/>
      <c r="USG1" s="292"/>
      <c r="USH1" s="293"/>
      <c r="USI1" s="292"/>
      <c r="USJ1" s="293"/>
      <c r="USK1" s="292"/>
      <c r="USL1" s="293"/>
      <c r="USM1" s="292"/>
      <c r="USN1" s="293"/>
      <c r="USO1" s="292"/>
      <c r="USP1" s="293"/>
      <c r="USQ1" s="292"/>
      <c r="USR1" s="293"/>
      <c r="USS1" s="292"/>
      <c r="UST1" s="293"/>
      <c r="USU1" s="292"/>
      <c r="USV1" s="293"/>
      <c r="USW1" s="292"/>
      <c r="USX1" s="293"/>
      <c r="USY1" s="292"/>
      <c r="USZ1" s="293"/>
      <c r="UTA1" s="292"/>
      <c r="UTB1" s="293"/>
      <c r="UTC1" s="292"/>
      <c r="UTD1" s="293"/>
      <c r="UTE1" s="292"/>
      <c r="UTF1" s="293"/>
      <c r="UTG1" s="292"/>
      <c r="UTH1" s="293"/>
      <c r="UTI1" s="292"/>
      <c r="UTJ1" s="293"/>
      <c r="UTK1" s="292"/>
      <c r="UTL1" s="293"/>
      <c r="UTM1" s="292"/>
      <c r="UTN1" s="293"/>
      <c r="UTO1" s="292"/>
      <c r="UTP1" s="293"/>
      <c r="UTQ1" s="292"/>
      <c r="UTR1" s="293"/>
      <c r="UTS1" s="292"/>
      <c r="UTT1" s="293"/>
      <c r="UTU1" s="292"/>
      <c r="UTV1" s="293"/>
      <c r="UTW1" s="292"/>
      <c r="UTX1" s="293"/>
      <c r="UTY1" s="292"/>
      <c r="UTZ1" s="293"/>
      <c r="UUA1" s="292"/>
      <c r="UUB1" s="293"/>
      <c r="UUC1" s="292"/>
      <c r="UUD1" s="293"/>
      <c r="UUE1" s="292"/>
      <c r="UUF1" s="293"/>
      <c r="UUG1" s="292"/>
      <c r="UUH1" s="293"/>
      <c r="UUI1" s="292"/>
      <c r="UUJ1" s="293"/>
      <c r="UUK1" s="292"/>
      <c r="UUL1" s="293"/>
      <c r="UUM1" s="292"/>
      <c r="UUN1" s="293"/>
      <c r="UUO1" s="292"/>
      <c r="UUP1" s="293"/>
      <c r="UUQ1" s="292"/>
      <c r="UUR1" s="293"/>
      <c r="UUS1" s="292"/>
      <c r="UUT1" s="293"/>
      <c r="UUU1" s="292"/>
      <c r="UUV1" s="293"/>
      <c r="UUW1" s="292"/>
      <c r="UUX1" s="293"/>
      <c r="UUY1" s="292"/>
      <c r="UUZ1" s="293"/>
      <c r="UVA1" s="292"/>
      <c r="UVB1" s="293"/>
      <c r="UVC1" s="292"/>
      <c r="UVD1" s="293"/>
      <c r="UVE1" s="292"/>
      <c r="UVF1" s="293"/>
      <c r="UVG1" s="292"/>
      <c r="UVH1" s="293"/>
      <c r="UVI1" s="292"/>
      <c r="UVJ1" s="293"/>
      <c r="UVK1" s="292"/>
      <c r="UVL1" s="293"/>
      <c r="UVM1" s="292"/>
      <c r="UVN1" s="293"/>
      <c r="UVO1" s="292"/>
      <c r="UVP1" s="293"/>
      <c r="UVQ1" s="292"/>
      <c r="UVR1" s="293"/>
      <c r="UVS1" s="292"/>
      <c r="UVT1" s="293"/>
      <c r="UVU1" s="292"/>
      <c r="UVV1" s="293"/>
      <c r="UVW1" s="292"/>
      <c r="UVX1" s="293"/>
      <c r="UVY1" s="292"/>
      <c r="UVZ1" s="293"/>
      <c r="UWA1" s="292"/>
      <c r="UWB1" s="293"/>
      <c r="UWC1" s="292"/>
      <c r="UWD1" s="293"/>
      <c r="UWE1" s="292"/>
      <c r="UWF1" s="293"/>
      <c r="UWG1" s="292"/>
      <c r="UWH1" s="293"/>
      <c r="UWI1" s="292"/>
      <c r="UWJ1" s="293"/>
      <c r="UWK1" s="292"/>
      <c r="UWL1" s="293"/>
      <c r="UWM1" s="292"/>
      <c r="UWN1" s="293"/>
      <c r="UWO1" s="292"/>
      <c r="UWP1" s="293"/>
      <c r="UWQ1" s="292"/>
      <c r="UWR1" s="293"/>
      <c r="UWS1" s="292"/>
      <c r="UWT1" s="293"/>
      <c r="UWU1" s="292"/>
      <c r="UWV1" s="293"/>
      <c r="UWW1" s="292"/>
      <c r="UWX1" s="293"/>
      <c r="UWY1" s="292"/>
      <c r="UWZ1" s="293"/>
      <c r="UXA1" s="292"/>
      <c r="UXB1" s="293"/>
      <c r="UXC1" s="292"/>
      <c r="UXD1" s="293"/>
      <c r="UXE1" s="292"/>
      <c r="UXF1" s="293"/>
      <c r="UXG1" s="292"/>
      <c r="UXH1" s="293"/>
      <c r="UXI1" s="292"/>
      <c r="UXJ1" s="293"/>
      <c r="UXK1" s="292"/>
      <c r="UXL1" s="293"/>
      <c r="UXM1" s="292"/>
      <c r="UXN1" s="293"/>
      <c r="UXO1" s="292"/>
      <c r="UXP1" s="293"/>
      <c r="UXQ1" s="292"/>
      <c r="UXR1" s="293"/>
      <c r="UXS1" s="292"/>
      <c r="UXT1" s="293"/>
      <c r="UXU1" s="292"/>
      <c r="UXV1" s="293"/>
      <c r="UXW1" s="292"/>
      <c r="UXX1" s="293"/>
      <c r="UXY1" s="292"/>
      <c r="UXZ1" s="293"/>
      <c r="UYA1" s="292"/>
      <c r="UYB1" s="293"/>
      <c r="UYC1" s="292"/>
      <c r="UYD1" s="293"/>
      <c r="UYE1" s="292"/>
      <c r="UYF1" s="293"/>
      <c r="UYG1" s="292"/>
      <c r="UYH1" s="293"/>
      <c r="UYI1" s="292"/>
      <c r="UYJ1" s="293"/>
      <c r="UYK1" s="292"/>
      <c r="UYL1" s="293"/>
      <c r="UYM1" s="292"/>
      <c r="UYN1" s="293"/>
      <c r="UYO1" s="292"/>
      <c r="UYP1" s="293"/>
      <c r="UYQ1" s="292"/>
      <c r="UYR1" s="293"/>
      <c r="UYS1" s="292"/>
      <c r="UYT1" s="293"/>
      <c r="UYU1" s="292"/>
      <c r="UYV1" s="293"/>
      <c r="UYW1" s="292"/>
      <c r="UYX1" s="293"/>
      <c r="UYY1" s="292"/>
      <c r="UYZ1" s="293"/>
      <c r="UZA1" s="292"/>
      <c r="UZB1" s="293"/>
      <c r="UZC1" s="292"/>
      <c r="UZD1" s="293"/>
      <c r="UZE1" s="292"/>
      <c r="UZF1" s="293"/>
      <c r="UZG1" s="292"/>
      <c r="UZH1" s="293"/>
      <c r="UZI1" s="292"/>
      <c r="UZJ1" s="293"/>
      <c r="UZK1" s="292"/>
      <c r="UZL1" s="293"/>
      <c r="UZM1" s="292"/>
      <c r="UZN1" s="293"/>
      <c r="UZO1" s="292"/>
      <c r="UZP1" s="293"/>
      <c r="UZQ1" s="292"/>
      <c r="UZR1" s="293"/>
      <c r="UZS1" s="292"/>
      <c r="UZT1" s="293"/>
      <c r="UZU1" s="292"/>
      <c r="UZV1" s="293"/>
      <c r="UZW1" s="292"/>
      <c r="UZX1" s="293"/>
      <c r="UZY1" s="292"/>
      <c r="UZZ1" s="293"/>
      <c r="VAA1" s="292"/>
      <c r="VAB1" s="293"/>
      <c r="VAC1" s="292"/>
      <c r="VAD1" s="293"/>
      <c r="VAE1" s="292"/>
      <c r="VAF1" s="293"/>
      <c r="VAG1" s="292"/>
      <c r="VAH1" s="293"/>
      <c r="VAI1" s="292"/>
      <c r="VAJ1" s="293"/>
      <c r="VAK1" s="292"/>
      <c r="VAL1" s="293"/>
      <c r="VAM1" s="292"/>
      <c r="VAN1" s="293"/>
      <c r="VAO1" s="292"/>
      <c r="VAP1" s="293"/>
      <c r="VAQ1" s="292"/>
      <c r="VAR1" s="293"/>
      <c r="VAS1" s="292"/>
      <c r="VAT1" s="293"/>
      <c r="VAU1" s="292"/>
      <c r="VAV1" s="293"/>
      <c r="VAW1" s="292"/>
      <c r="VAX1" s="293"/>
      <c r="VAY1" s="292"/>
      <c r="VAZ1" s="293"/>
      <c r="VBA1" s="292"/>
      <c r="VBB1" s="293"/>
      <c r="VBC1" s="292"/>
      <c r="VBD1" s="293"/>
      <c r="VBE1" s="292"/>
      <c r="VBF1" s="293"/>
      <c r="VBG1" s="292"/>
      <c r="VBH1" s="293"/>
      <c r="VBI1" s="292"/>
      <c r="VBJ1" s="293"/>
      <c r="VBK1" s="292"/>
      <c r="VBL1" s="293"/>
      <c r="VBM1" s="292"/>
      <c r="VBN1" s="293"/>
      <c r="VBO1" s="292"/>
      <c r="VBP1" s="293"/>
      <c r="VBQ1" s="292"/>
      <c r="VBR1" s="293"/>
      <c r="VBS1" s="292"/>
      <c r="VBT1" s="293"/>
      <c r="VBU1" s="292"/>
      <c r="VBV1" s="293"/>
      <c r="VBW1" s="292"/>
      <c r="VBX1" s="293"/>
      <c r="VBY1" s="292"/>
      <c r="VBZ1" s="293"/>
      <c r="VCA1" s="292"/>
      <c r="VCB1" s="293"/>
      <c r="VCC1" s="292"/>
      <c r="VCD1" s="293"/>
      <c r="VCE1" s="292"/>
      <c r="VCF1" s="293"/>
      <c r="VCG1" s="292"/>
      <c r="VCH1" s="293"/>
      <c r="VCI1" s="292"/>
      <c r="VCJ1" s="293"/>
      <c r="VCK1" s="292"/>
      <c r="VCL1" s="293"/>
      <c r="VCM1" s="292"/>
      <c r="VCN1" s="293"/>
      <c r="VCO1" s="292"/>
      <c r="VCP1" s="293"/>
      <c r="VCQ1" s="292"/>
      <c r="VCR1" s="293"/>
      <c r="VCS1" s="292"/>
      <c r="VCT1" s="293"/>
      <c r="VCU1" s="292"/>
      <c r="VCV1" s="293"/>
      <c r="VCW1" s="292"/>
      <c r="VCX1" s="293"/>
      <c r="VCY1" s="292"/>
      <c r="VCZ1" s="293"/>
      <c r="VDA1" s="292"/>
      <c r="VDB1" s="293"/>
      <c r="VDC1" s="292"/>
      <c r="VDD1" s="293"/>
      <c r="VDE1" s="292"/>
      <c r="VDF1" s="293"/>
      <c r="VDG1" s="292"/>
      <c r="VDH1" s="293"/>
      <c r="VDI1" s="292"/>
      <c r="VDJ1" s="293"/>
      <c r="VDK1" s="292"/>
      <c r="VDL1" s="293"/>
      <c r="VDM1" s="292"/>
      <c r="VDN1" s="293"/>
      <c r="VDO1" s="292"/>
      <c r="VDP1" s="293"/>
      <c r="VDQ1" s="292"/>
      <c r="VDR1" s="293"/>
      <c r="VDS1" s="292"/>
      <c r="VDT1" s="293"/>
      <c r="VDU1" s="292"/>
      <c r="VDV1" s="293"/>
      <c r="VDW1" s="292"/>
      <c r="VDX1" s="293"/>
      <c r="VDY1" s="292"/>
      <c r="VDZ1" s="293"/>
      <c r="VEA1" s="292"/>
      <c r="VEB1" s="293"/>
      <c r="VEC1" s="292"/>
      <c r="VED1" s="293"/>
      <c r="VEE1" s="292"/>
      <c r="VEF1" s="293"/>
      <c r="VEG1" s="292"/>
      <c r="VEH1" s="293"/>
      <c r="VEI1" s="292"/>
      <c r="VEJ1" s="293"/>
      <c r="VEK1" s="292"/>
      <c r="VEL1" s="293"/>
      <c r="VEM1" s="292"/>
      <c r="VEN1" s="293"/>
      <c r="VEO1" s="292"/>
      <c r="VEP1" s="293"/>
      <c r="VEQ1" s="292"/>
      <c r="VER1" s="293"/>
      <c r="VES1" s="292"/>
      <c r="VET1" s="293"/>
      <c r="VEU1" s="292"/>
      <c r="VEV1" s="293"/>
      <c r="VEW1" s="292"/>
      <c r="VEX1" s="293"/>
      <c r="VEY1" s="292"/>
      <c r="VEZ1" s="293"/>
      <c r="VFA1" s="292"/>
      <c r="VFB1" s="293"/>
      <c r="VFC1" s="292"/>
      <c r="VFD1" s="293"/>
      <c r="VFE1" s="292"/>
      <c r="VFF1" s="293"/>
      <c r="VFG1" s="292"/>
      <c r="VFH1" s="293"/>
      <c r="VFI1" s="292"/>
      <c r="VFJ1" s="293"/>
      <c r="VFK1" s="292"/>
      <c r="VFL1" s="293"/>
      <c r="VFM1" s="292"/>
      <c r="VFN1" s="293"/>
      <c r="VFO1" s="292"/>
      <c r="VFP1" s="293"/>
      <c r="VFQ1" s="292"/>
      <c r="VFR1" s="293"/>
      <c r="VFS1" s="292"/>
      <c r="VFT1" s="293"/>
      <c r="VFU1" s="292"/>
      <c r="VFV1" s="293"/>
      <c r="VFW1" s="292"/>
      <c r="VFX1" s="293"/>
      <c r="VFY1" s="292"/>
      <c r="VFZ1" s="293"/>
      <c r="VGA1" s="292"/>
      <c r="VGB1" s="293"/>
      <c r="VGC1" s="292"/>
      <c r="VGD1" s="293"/>
      <c r="VGE1" s="292"/>
      <c r="VGF1" s="293"/>
      <c r="VGG1" s="292"/>
      <c r="VGH1" s="293"/>
      <c r="VGI1" s="292"/>
      <c r="VGJ1" s="293"/>
      <c r="VGK1" s="292"/>
      <c r="VGL1" s="293"/>
      <c r="VGM1" s="292"/>
      <c r="VGN1" s="293"/>
      <c r="VGO1" s="292"/>
      <c r="VGP1" s="293"/>
      <c r="VGQ1" s="292"/>
      <c r="VGR1" s="293"/>
      <c r="VGS1" s="292"/>
      <c r="VGT1" s="293"/>
      <c r="VGU1" s="292"/>
      <c r="VGV1" s="293"/>
      <c r="VGW1" s="292"/>
      <c r="VGX1" s="293"/>
      <c r="VGY1" s="292"/>
      <c r="VGZ1" s="293"/>
      <c r="VHA1" s="292"/>
      <c r="VHB1" s="293"/>
      <c r="VHC1" s="292"/>
      <c r="VHD1" s="293"/>
      <c r="VHE1" s="292"/>
      <c r="VHF1" s="293"/>
      <c r="VHG1" s="292"/>
      <c r="VHH1" s="293"/>
      <c r="VHI1" s="292"/>
      <c r="VHJ1" s="293"/>
      <c r="VHK1" s="292"/>
      <c r="VHL1" s="293"/>
      <c r="VHM1" s="292"/>
      <c r="VHN1" s="293"/>
      <c r="VHO1" s="292"/>
      <c r="VHP1" s="293"/>
      <c r="VHQ1" s="292"/>
      <c r="VHR1" s="293"/>
      <c r="VHS1" s="292"/>
      <c r="VHT1" s="293"/>
      <c r="VHU1" s="292"/>
      <c r="VHV1" s="293"/>
      <c r="VHW1" s="292"/>
      <c r="VHX1" s="293"/>
      <c r="VHY1" s="292"/>
      <c r="VHZ1" s="293"/>
      <c r="VIA1" s="292"/>
      <c r="VIB1" s="293"/>
      <c r="VIC1" s="292"/>
      <c r="VID1" s="293"/>
      <c r="VIE1" s="292"/>
      <c r="VIF1" s="293"/>
      <c r="VIG1" s="292"/>
      <c r="VIH1" s="293"/>
      <c r="VII1" s="292"/>
      <c r="VIJ1" s="293"/>
      <c r="VIK1" s="292"/>
      <c r="VIL1" s="293"/>
      <c r="VIM1" s="292"/>
      <c r="VIN1" s="293"/>
      <c r="VIO1" s="292"/>
      <c r="VIP1" s="293"/>
      <c r="VIQ1" s="292"/>
      <c r="VIR1" s="293"/>
      <c r="VIS1" s="292"/>
      <c r="VIT1" s="293"/>
      <c r="VIU1" s="292"/>
      <c r="VIV1" s="293"/>
      <c r="VIW1" s="292"/>
      <c r="VIX1" s="293"/>
      <c r="VIY1" s="292"/>
      <c r="VIZ1" s="293"/>
      <c r="VJA1" s="292"/>
      <c r="VJB1" s="293"/>
      <c r="VJC1" s="292"/>
      <c r="VJD1" s="293"/>
      <c r="VJE1" s="292"/>
      <c r="VJF1" s="293"/>
      <c r="VJG1" s="292"/>
      <c r="VJH1" s="293"/>
      <c r="VJI1" s="292"/>
      <c r="VJJ1" s="293"/>
      <c r="VJK1" s="292"/>
      <c r="VJL1" s="293"/>
      <c r="VJM1" s="292"/>
      <c r="VJN1" s="293"/>
      <c r="VJO1" s="292"/>
      <c r="VJP1" s="293"/>
      <c r="VJQ1" s="292"/>
      <c r="VJR1" s="293"/>
      <c r="VJS1" s="292"/>
      <c r="VJT1" s="293"/>
      <c r="VJU1" s="292"/>
      <c r="VJV1" s="293"/>
      <c r="VJW1" s="292"/>
      <c r="VJX1" s="293"/>
      <c r="VJY1" s="292"/>
      <c r="VJZ1" s="293"/>
      <c r="VKA1" s="292"/>
      <c r="VKB1" s="293"/>
      <c r="VKC1" s="292"/>
      <c r="VKD1" s="293"/>
      <c r="VKE1" s="292"/>
      <c r="VKF1" s="293"/>
      <c r="VKG1" s="292"/>
      <c r="VKH1" s="293"/>
      <c r="VKI1" s="292"/>
      <c r="VKJ1" s="293"/>
      <c r="VKK1" s="292"/>
      <c r="VKL1" s="293"/>
      <c r="VKM1" s="292"/>
      <c r="VKN1" s="293"/>
      <c r="VKO1" s="292"/>
      <c r="VKP1" s="293"/>
      <c r="VKQ1" s="292"/>
      <c r="VKR1" s="293"/>
      <c r="VKS1" s="292"/>
      <c r="VKT1" s="293"/>
      <c r="VKU1" s="292"/>
      <c r="VKV1" s="293"/>
      <c r="VKW1" s="292"/>
      <c r="VKX1" s="293"/>
      <c r="VKY1" s="292"/>
      <c r="VKZ1" s="293"/>
      <c r="VLA1" s="292"/>
      <c r="VLB1" s="293"/>
      <c r="VLC1" s="292"/>
      <c r="VLD1" s="293"/>
      <c r="VLE1" s="292"/>
      <c r="VLF1" s="293"/>
      <c r="VLG1" s="292"/>
      <c r="VLH1" s="293"/>
      <c r="VLI1" s="292"/>
      <c r="VLJ1" s="293"/>
      <c r="VLK1" s="292"/>
      <c r="VLL1" s="293"/>
      <c r="VLM1" s="292"/>
      <c r="VLN1" s="293"/>
      <c r="VLO1" s="292"/>
      <c r="VLP1" s="293"/>
      <c r="VLQ1" s="292"/>
      <c r="VLR1" s="293"/>
      <c r="VLS1" s="292"/>
      <c r="VLT1" s="293"/>
      <c r="VLU1" s="292"/>
      <c r="VLV1" s="293"/>
      <c r="VLW1" s="292"/>
      <c r="VLX1" s="293"/>
      <c r="VLY1" s="292"/>
      <c r="VLZ1" s="293"/>
      <c r="VMA1" s="292"/>
      <c r="VMB1" s="293"/>
      <c r="VMC1" s="292"/>
      <c r="VMD1" s="293"/>
      <c r="VME1" s="292"/>
      <c r="VMF1" s="293"/>
      <c r="VMG1" s="292"/>
      <c r="VMH1" s="293"/>
      <c r="VMI1" s="292"/>
      <c r="VMJ1" s="293"/>
      <c r="VMK1" s="292"/>
      <c r="VML1" s="293"/>
      <c r="VMM1" s="292"/>
      <c r="VMN1" s="293"/>
      <c r="VMO1" s="292"/>
      <c r="VMP1" s="293"/>
      <c r="VMQ1" s="292"/>
      <c r="VMR1" s="293"/>
      <c r="VMS1" s="292"/>
      <c r="VMT1" s="293"/>
      <c r="VMU1" s="292"/>
      <c r="VMV1" s="293"/>
      <c r="VMW1" s="292"/>
      <c r="VMX1" s="293"/>
      <c r="VMY1" s="292"/>
      <c r="VMZ1" s="293"/>
      <c r="VNA1" s="292"/>
      <c r="VNB1" s="293"/>
      <c r="VNC1" s="292"/>
      <c r="VND1" s="293"/>
      <c r="VNE1" s="292"/>
      <c r="VNF1" s="293"/>
      <c r="VNG1" s="292"/>
      <c r="VNH1" s="293"/>
      <c r="VNI1" s="292"/>
      <c r="VNJ1" s="293"/>
      <c r="VNK1" s="292"/>
      <c r="VNL1" s="293"/>
      <c r="VNM1" s="292"/>
      <c r="VNN1" s="293"/>
      <c r="VNO1" s="292"/>
      <c r="VNP1" s="293"/>
      <c r="VNQ1" s="292"/>
      <c r="VNR1" s="293"/>
      <c r="VNS1" s="292"/>
      <c r="VNT1" s="293"/>
      <c r="VNU1" s="292"/>
      <c r="VNV1" s="293"/>
      <c r="VNW1" s="292"/>
      <c r="VNX1" s="293"/>
      <c r="VNY1" s="292"/>
      <c r="VNZ1" s="293"/>
      <c r="VOA1" s="292"/>
      <c r="VOB1" s="293"/>
      <c r="VOC1" s="292"/>
      <c r="VOD1" s="293"/>
      <c r="VOE1" s="292"/>
      <c r="VOF1" s="293"/>
      <c r="VOG1" s="292"/>
      <c r="VOH1" s="293"/>
      <c r="VOI1" s="292"/>
      <c r="VOJ1" s="293"/>
      <c r="VOK1" s="292"/>
      <c r="VOL1" s="293"/>
      <c r="VOM1" s="292"/>
      <c r="VON1" s="293"/>
      <c r="VOO1" s="292"/>
      <c r="VOP1" s="293"/>
      <c r="VOQ1" s="292"/>
      <c r="VOR1" s="293"/>
      <c r="VOS1" s="292"/>
      <c r="VOT1" s="293"/>
      <c r="VOU1" s="292"/>
      <c r="VOV1" s="293"/>
      <c r="VOW1" s="292"/>
      <c r="VOX1" s="293"/>
      <c r="VOY1" s="292"/>
      <c r="VOZ1" s="293"/>
      <c r="VPA1" s="292"/>
      <c r="VPB1" s="293"/>
      <c r="VPC1" s="292"/>
      <c r="VPD1" s="293"/>
      <c r="VPE1" s="292"/>
      <c r="VPF1" s="293"/>
      <c r="VPG1" s="292"/>
      <c r="VPH1" s="293"/>
      <c r="VPI1" s="292"/>
      <c r="VPJ1" s="293"/>
      <c r="VPK1" s="292"/>
      <c r="VPL1" s="293"/>
      <c r="VPM1" s="292"/>
      <c r="VPN1" s="293"/>
      <c r="VPO1" s="292"/>
      <c r="VPP1" s="293"/>
      <c r="VPQ1" s="292"/>
      <c r="VPR1" s="293"/>
      <c r="VPS1" s="292"/>
      <c r="VPT1" s="293"/>
      <c r="VPU1" s="292"/>
      <c r="VPV1" s="293"/>
      <c r="VPW1" s="292"/>
      <c r="VPX1" s="293"/>
      <c r="VPY1" s="292"/>
      <c r="VPZ1" s="293"/>
      <c r="VQA1" s="292"/>
      <c r="VQB1" s="293"/>
      <c r="VQC1" s="292"/>
      <c r="VQD1" s="293"/>
      <c r="VQE1" s="292"/>
      <c r="VQF1" s="293"/>
      <c r="VQG1" s="292"/>
      <c r="VQH1" s="293"/>
      <c r="VQI1" s="292"/>
      <c r="VQJ1" s="293"/>
      <c r="VQK1" s="292"/>
      <c r="VQL1" s="293"/>
      <c r="VQM1" s="292"/>
      <c r="VQN1" s="293"/>
      <c r="VQO1" s="292"/>
      <c r="VQP1" s="293"/>
      <c r="VQQ1" s="292"/>
      <c r="VQR1" s="293"/>
      <c r="VQS1" s="292"/>
      <c r="VQT1" s="293"/>
      <c r="VQU1" s="292"/>
      <c r="VQV1" s="293"/>
      <c r="VQW1" s="292"/>
      <c r="VQX1" s="293"/>
      <c r="VQY1" s="292"/>
      <c r="VQZ1" s="293"/>
      <c r="VRA1" s="292"/>
      <c r="VRB1" s="293"/>
      <c r="VRC1" s="292"/>
      <c r="VRD1" s="293"/>
      <c r="VRE1" s="292"/>
      <c r="VRF1" s="293"/>
      <c r="VRG1" s="292"/>
      <c r="VRH1" s="293"/>
      <c r="VRI1" s="292"/>
      <c r="VRJ1" s="293"/>
      <c r="VRK1" s="292"/>
      <c r="VRL1" s="293"/>
      <c r="VRM1" s="292"/>
      <c r="VRN1" s="293"/>
      <c r="VRO1" s="292"/>
      <c r="VRP1" s="293"/>
      <c r="VRQ1" s="292"/>
      <c r="VRR1" s="293"/>
      <c r="VRS1" s="292"/>
      <c r="VRT1" s="293"/>
      <c r="VRU1" s="292"/>
      <c r="VRV1" s="293"/>
      <c r="VRW1" s="292"/>
      <c r="VRX1" s="293"/>
      <c r="VRY1" s="292"/>
      <c r="VRZ1" s="293"/>
      <c r="VSA1" s="292"/>
      <c r="VSB1" s="293"/>
      <c r="VSC1" s="292"/>
      <c r="VSD1" s="293"/>
      <c r="VSE1" s="292"/>
      <c r="VSF1" s="293"/>
      <c r="VSG1" s="292"/>
      <c r="VSH1" s="293"/>
      <c r="VSI1" s="292"/>
      <c r="VSJ1" s="293"/>
      <c r="VSK1" s="292"/>
      <c r="VSL1" s="293"/>
      <c r="VSM1" s="292"/>
      <c r="VSN1" s="293"/>
      <c r="VSO1" s="292"/>
      <c r="VSP1" s="293"/>
      <c r="VSQ1" s="292"/>
      <c r="VSR1" s="293"/>
      <c r="VSS1" s="292"/>
      <c r="VST1" s="293"/>
      <c r="VSU1" s="292"/>
      <c r="VSV1" s="293"/>
      <c r="VSW1" s="292"/>
      <c r="VSX1" s="293"/>
      <c r="VSY1" s="292"/>
      <c r="VSZ1" s="293"/>
      <c r="VTA1" s="292"/>
      <c r="VTB1" s="293"/>
      <c r="VTC1" s="292"/>
      <c r="VTD1" s="293"/>
      <c r="VTE1" s="292"/>
      <c r="VTF1" s="293"/>
      <c r="VTG1" s="292"/>
      <c r="VTH1" s="293"/>
      <c r="VTI1" s="292"/>
      <c r="VTJ1" s="293"/>
      <c r="VTK1" s="292"/>
      <c r="VTL1" s="293"/>
      <c r="VTM1" s="292"/>
      <c r="VTN1" s="293"/>
      <c r="VTO1" s="292"/>
      <c r="VTP1" s="293"/>
      <c r="VTQ1" s="292"/>
      <c r="VTR1" s="293"/>
      <c r="VTS1" s="292"/>
      <c r="VTT1" s="293"/>
      <c r="VTU1" s="292"/>
      <c r="VTV1" s="293"/>
      <c r="VTW1" s="292"/>
      <c r="VTX1" s="293"/>
      <c r="VTY1" s="292"/>
      <c r="VTZ1" s="293"/>
      <c r="VUA1" s="292"/>
      <c r="VUB1" s="293"/>
      <c r="VUC1" s="292"/>
      <c r="VUD1" s="293"/>
      <c r="VUE1" s="292"/>
      <c r="VUF1" s="293"/>
      <c r="VUG1" s="292"/>
      <c r="VUH1" s="293"/>
      <c r="VUI1" s="292"/>
      <c r="VUJ1" s="293"/>
      <c r="VUK1" s="292"/>
      <c r="VUL1" s="293"/>
      <c r="VUM1" s="292"/>
      <c r="VUN1" s="293"/>
      <c r="VUO1" s="292"/>
      <c r="VUP1" s="293"/>
      <c r="VUQ1" s="292"/>
      <c r="VUR1" s="293"/>
      <c r="VUS1" s="292"/>
      <c r="VUT1" s="293"/>
      <c r="VUU1" s="292"/>
      <c r="VUV1" s="293"/>
      <c r="VUW1" s="292"/>
      <c r="VUX1" s="293"/>
      <c r="VUY1" s="292"/>
      <c r="VUZ1" s="293"/>
      <c r="VVA1" s="292"/>
      <c r="VVB1" s="293"/>
      <c r="VVC1" s="292"/>
      <c r="VVD1" s="293"/>
      <c r="VVE1" s="292"/>
      <c r="VVF1" s="293"/>
      <c r="VVG1" s="292"/>
      <c r="VVH1" s="293"/>
      <c r="VVI1" s="292"/>
      <c r="VVJ1" s="293"/>
      <c r="VVK1" s="292"/>
      <c r="VVL1" s="293"/>
      <c r="VVM1" s="292"/>
      <c r="VVN1" s="293"/>
      <c r="VVO1" s="292"/>
      <c r="VVP1" s="293"/>
      <c r="VVQ1" s="292"/>
      <c r="VVR1" s="293"/>
      <c r="VVS1" s="292"/>
      <c r="VVT1" s="293"/>
      <c r="VVU1" s="292"/>
      <c r="VVV1" s="293"/>
      <c r="VVW1" s="292"/>
      <c r="VVX1" s="293"/>
      <c r="VVY1" s="292"/>
      <c r="VVZ1" s="293"/>
      <c r="VWA1" s="292"/>
      <c r="VWB1" s="293"/>
      <c r="VWC1" s="292"/>
      <c r="VWD1" s="293"/>
      <c r="VWE1" s="292"/>
      <c r="VWF1" s="293"/>
      <c r="VWG1" s="292"/>
      <c r="VWH1" s="293"/>
      <c r="VWI1" s="292"/>
      <c r="VWJ1" s="293"/>
      <c r="VWK1" s="292"/>
      <c r="VWL1" s="293"/>
      <c r="VWM1" s="292"/>
      <c r="VWN1" s="293"/>
      <c r="VWO1" s="292"/>
      <c r="VWP1" s="293"/>
      <c r="VWQ1" s="292"/>
      <c r="VWR1" s="293"/>
      <c r="VWS1" s="292"/>
      <c r="VWT1" s="293"/>
      <c r="VWU1" s="292"/>
      <c r="VWV1" s="293"/>
      <c r="VWW1" s="292"/>
      <c r="VWX1" s="293"/>
      <c r="VWY1" s="292"/>
      <c r="VWZ1" s="293"/>
      <c r="VXA1" s="292"/>
      <c r="VXB1" s="293"/>
      <c r="VXC1" s="292"/>
      <c r="VXD1" s="293"/>
      <c r="VXE1" s="292"/>
      <c r="VXF1" s="293"/>
      <c r="VXG1" s="292"/>
      <c r="VXH1" s="293"/>
      <c r="VXI1" s="292"/>
      <c r="VXJ1" s="293"/>
      <c r="VXK1" s="292"/>
      <c r="VXL1" s="293"/>
      <c r="VXM1" s="292"/>
      <c r="VXN1" s="293"/>
      <c r="VXO1" s="292"/>
      <c r="VXP1" s="293"/>
      <c r="VXQ1" s="292"/>
      <c r="VXR1" s="293"/>
      <c r="VXS1" s="292"/>
      <c r="VXT1" s="293"/>
      <c r="VXU1" s="292"/>
      <c r="VXV1" s="293"/>
      <c r="VXW1" s="292"/>
      <c r="VXX1" s="293"/>
      <c r="VXY1" s="292"/>
      <c r="VXZ1" s="293"/>
      <c r="VYA1" s="292"/>
      <c r="VYB1" s="293"/>
      <c r="VYC1" s="292"/>
      <c r="VYD1" s="293"/>
      <c r="VYE1" s="292"/>
      <c r="VYF1" s="293"/>
      <c r="VYG1" s="292"/>
      <c r="VYH1" s="293"/>
      <c r="VYI1" s="292"/>
      <c r="VYJ1" s="293"/>
      <c r="VYK1" s="292"/>
      <c r="VYL1" s="293"/>
      <c r="VYM1" s="292"/>
      <c r="VYN1" s="293"/>
      <c r="VYO1" s="292"/>
      <c r="VYP1" s="293"/>
      <c r="VYQ1" s="292"/>
      <c r="VYR1" s="293"/>
      <c r="VYS1" s="292"/>
      <c r="VYT1" s="293"/>
      <c r="VYU1" s="292"/>
      <c r="VYV1" s="293"/>
      <c r="VYW1" s="292"/>
      <c r="VYX1" s="293"/>
      <c r="VYY1" s="292"/>
      <c r="VYZ1" s="293"/>
      <c r="VZA1" s="292"/>
      <c r="VZB1" s="293"/>
      <c r="VZC1" s="292"/>
      <c r="VZD1" s="293"/>
      <c r="VZE1" s="292"/>
      <c r="VZF1" s="293"/>
      <c r="VZG1" s="292"/>
      <c r="VZH1" s="293"/>
      <c r="VZI1" s="292"/>
      <c r="VZJ1" s="293"/>
      <c r="VZK1" s="292"/>
      <c r="VZL1" s="293"/>
      <c r="VZM1" s="292"/>
      <c r="VZN1" s="293"/>
      <c r="VZO1" s="292"/>
      <c r="VZP1" s="293"/>
      <c r="VZQ1" s="292"/>
      <c r="VZR1" s="293"/>
      <c r="VZS1" s="292"/>
      <c r="VZT1" s="293"/>
      <c r="VZU1" s="292"/>
      <c r="VZV1" s="293"/>
      <c r="VZW1" s="292"/>
      <c r="VZX1" s="293"/>
      <c r="VZY1" s="292"/>
      <c r="VZZ1" s="293"/>
      <c r="WAA1" s="292"/>
      <c r="WAB1" s="293"/>
      <c r="WAC1" s="292"/>
      <c r="WAD1" s="293"/>
      <c r="WAE1" s="292"/>
      <c r="WAF1" s="293"/>
      <c r="WAG1" s="292"/>
      <c r="WAH1" s="293"/>
      <c r="WAI1" s="292"/>
      <c r="WAJ1" s="293"/>
      <c r="WAK1" s="292"/>
      <c r="WAL1" s="293"/>
      <c r="WAM1" s="292"/>
      <c r="WAN1" s="293"/>
      <c r="WAO1" s="292"/>
      <c r="WAP1" s="293"/>
      <c r="WAQ1" s="292"/>
      <c r="WAR1" s="293"/>
      <c r="WAS1" s="292"/>
      <c r="WAT1" s="293"/>
      <c r="WAU1" s="292"/>
      <c r="WAV1" s="293"/>
      <c r="WAW1" s="292"/>
      <c r="WAX1" s="293"/>
      <c r="WAY1" s="292"/>
      <c r="WAZ1" s="293"/>
      <c r="WBA1" s="292"/>
      <c r="WBB1" s="293"/>
      <c r="WBC1" s="292"/>
      <c r="WBD1" s="293"/>
      <c r="WBE1" s="292"/>
      <c r="WBF1" s="293"/>
      <c r="WBG1" s="292"/>
      <c r="WBH1" s="293"/>
      <c r="WBI1" s="292"/>
      <c r="WBJ1" s="293"/>
      <c r="WBK1" s="292"/>
      <c r="WBL1" s="293"/>
      <c r="WBM1" s="292"/>
      <c r="WBN1" s="293"/>
      <c r="WBO1" s="292"/>
      <c r="WBP1" s="293"/>
      <c r="WBQ1" s="292"/>
      <c r="WBR1" s="293"/>
      <c r="WBS1" s="292"/>
      <c r="WBT1" s="293"/>
      <c r="WBU1" s="292"/>
      <c r="WBV1" s="293"/>
      <c r="WBW1" s="292"/>
      <c r="WBX1" s="293"/>
      <c r="WBY1" s="292"/>
      <c r="WBZ1" s="293"/>
      <c r="WCA1" s="292"/>
      <c r="WCB1" s="293"/>
      <c r="WCC1" s="292"/>
      <c r="WCD1" s="293"/>
      <c r="WCE1" s="292"/>
      <c r="WCF1" s="293"/>
      <c r="WCG1" s="292"/>
      <c r="WCH1" s="293"/>
      <c r="WCI1" s="292"/>
      <c r="WCJ1" s="293"/>
      <c r="WCK1" s="292"/>
      <c r="WCL1" s="293"/>
      <c r="WCM1" s="292"/>
      <c r="WCN1" s="293"/>
      <c r="WCO1" s="292"/>
      <c r="WCP1" s="293"/>
      <c r="WCQ1" s="292"/>
      <c r="WCR1" s="293"/>
      <c r="WCS1" s="292"/>
      <c r="WCT1" s="293"/>
      <c r="WCU1" s="292"/>
      <c r="WCV1" s="293"/>
      <c r="WCW1" s="292"/>
      <c r="WCX1" s="293"/>
      <c r="WCY1" s="292"/>
      <c r="WCZ1" s="293"/>
      <c r="WDA1" s="292"/>
      <c r="WDB1" s="293"/>
      <c r="WDC1" s="292"/>
      <c r="WDD1" s="293"/>
      <c r="WDE1" s="292"/>
      <c r="WDF1" s="293"/>
      <c r="WDG1" s="292"/>
      <c r="WDH1" s="293"/>
      <c r="WDI1" s="292"/>
      <c r="WDJ1" s="293"/>
      <c r="WDK1" s="292"/>
      <c r="WDL1" s="293"/>
      <c r="WDM1" s="292"/>
      <c r="WDN1" s="293"/>
      <c r="WDO1" s="292"/>
      <c r="WDP1" s="293"/>
      <c r="WDQ1" s="292"/>
      <c r="WDR1" s="293"/>
      <c r="WDS1" s="292"/>
      <c r="WDT1" s="293"/>
      <c r="WDU1" s="292"/>
      <c r="WDV1" s="293"/>
      <c r="WDW1" s="292"/>
      <c r="WDX1" s="293"/>
      <c r="WDY1" s="292"/>
      <c r="WDZ1" s="293"/>
      <c r="WEA1" s="292"/>
      <c r="WEB1" s="293"/>
      <c r="WEC1" s="292"/>
      <c r="WED1" s="293"/>
      <c r="WEE1" s="292"/>
      <c r="WEF1" s="293"/>
      <c r="WEG1" s="292"/>
      <c r="WEH1" s="293"/>
      <c r="WEI1" s="292"/>
      <c r="WEJ1" s="293"/>
      <c r="WEK1" s="292"/>
      <c r="WEL1" s="293"/>
      <c r="WEM1" s="292"/>
      <c r="WEN1" s="293"/>
      <c r="WEO1" s="292"/>
      <c r="WEP1" s="293"/>
      <c r="WEQ1" s="292"/>
      <c r="WER1" s="293"/>
      <c r="WES1" s="292"/>
      <c r="WET1" s="293"/>
      <c r="WEU1" s="292"/>
      <c r="WEV1" s="293"/>
      <c r="WEW1" s="292"/>
      <c r="WEX1" s="293"/>
      <c r="WEY1" s="292"/>
      <c r="WEZ1" s="293"/>
      <c r="WFA1" s="292"/>
      <c r="WFB1" s="293"/>
      <c r="WFC1" s="292"/>
      <c r="WFD1" s="293"/>
      <c r="WFE1" s="292"/>
      <c r="WFF1" s="293"/>
      <c r="WFG1" s="292"/>
      <c r="WFH1" s="293"/>
      <c r="WFI1" s="292"/>
      <c r="WFJ1" s="293"/>
      <c r="WFK1" s="292"/>
      <c r="WFL1" s="293"/>
      <c r="WFM1" s="292"/>
      <c r="WFN1" s="293"/>
      <c r="WFO1" s="292"/>
      <c r="WFP1" s="293"/>
      <c r="WFQ1" s="292"/>
      <c r="WFR1" s="293"/>
      <c r="WFS1" s="292"/>
      <c r="WFT1" s="293"/>
      <c r="WFU1" s="292"/>
      <c r="WFV1" s="293"/>
      <c r="WFW1" s="292"/>
      <c r="WFX1" s="293"/>
      <c r="WFY1" s="292"/>
      <c r="WFZ1" s="293"/>
      <c r="WGA1" s="292"/>
      <c r="WGB1" s="293"/>
      <c r="WGC1" s="292"/>
      <c r="WGD1" s="293"/>
      <c r="WGE1" s="292"/>
      <c r="WGF1" s="293"/>
      <c r="WGG1" s="292"/>
      <c r="WGH1" s="293"/>
      <c r="WGI1" s="292"/>
      <c r="WGJ1" s="293"/>
      <c r="WGK1" s="292"/>
      <c r="WGL1" s="293"/>
      <c r="WGM1" s="292"/>
      <c r="WGN1" s="293"/>
      <c r="WGO1" s="292"/>
      <c r="WGP1" s="293"/>
      <c r="WGQ1" s="292"/>
      <c r="WGR1" s="293"/>
      <c r="WGS1" s="292"/>
      <c r="WGT1" s="293"/>
      <c r="WGU1" s="292"/>
      <c r="WGV1" s="293"/>
      <c r="WGW1" s="292"/>
      <c r="WGX1" s="293"/>
      <c r="WGY1" s="292"/>
      <c r="WGZ1" s="293"/>
      <c r="WHA1" s="292"/>
      <c r="WHB1" s="293"/>
      <c r="WHC1" s="292"/>
      <c r="WHD1" s="293"/>
      <c r="WHE1" s="292"/>
      <c r="WHF1" s="293"/>
      <c r="WHG1" s="292"/>
      <c r="WHH1" s="293"/>
      <c r="WHI1" s="292"/>
      <c r="WHJ1" s="293"/>
      <c r="WHK1" s="292"/>
      <c r="WHL1" s="293"/>
      <c r="WHM1" s="292"/>
      <c r="WHN1" s="293"/>
      <c r="WHO1" s="292"/>
      <c r="WHP1" s="293"/>
      <c r="WHQ1" s="292"/>
      <c r="WHR1" s="293"/>
      <c r="WHS1" s="292"/>
      <c r="WHT1" s="293"/>
      <c r="WHU1" s="292"/>
      <c r="WHV1" s="293"/>
      <c r="WHW1" s="292"/>
      <c r="WHX1" s="293"/>
      <c r="WHY1" s="292"/>
      <c r="WHZ1" s="293"/>
      <c r="WIA1" s="292"/>
      <c r="WIB1" s="293"/>
      <c r="WIC1" s="292"/>
      <c r="WID1" s="293"/>
      <c r="WIE1" s="292"/>
      <c r="WIF1" s="293"/>
      <c r="WIG1" s="292"/>
      <c r="WIH1" s="293"/>
      <c r="WII1" s="292"/>
      <c r="WIJ1" s="293"/>
      <c r="WIK1" s="292"/>
      <c r="WIL1" s="293"/>
      <c r="WIM1" s="292"/>
      <c r="WIN1" s="293"/>
      <c r="WIO1" s="292"/>
      <c r="WIP1" s="293"/>
      <c r="WIQ1" s="292"/>
      <c r="WIR1" s="293"/>
      <c r="WIS1" s="292"/>
      <c r="WIT1" s="293"/>
      <c r="WIU1" s="292"/>
      <c r="WIV1" s="293"/>
      <c r="WIW1" s="292"/>
      <c r="WIX1" s="293"/>
      <c r="WIY1" s="292"/>
      <c r="WIZ1" s="293"/>
      <c r="WJA1" s="292"/>
      <c r="WJB1" s="293"/>
      <c r="WJC1" s="292"/>
      <c r="WJD1" s="293"/>
      <c r="WJE1" s="292"/>
      <c r="WJF1" s="293"/>
      <c r="WJG1" s="292"/>
      <c r="WJH1" s="293"/>
      <c r="WJI1" s="292"/>
      <c r="WJJ1" s="293"/>
      <c r="WJK1" s="292"/>
      <c r="WJL1" s="293"/>
      <c r="WJM1" s="292"/>
      <c r="WJN1" s="293"/>
      <c r="WJO1" s="292"/>
      <c r="WJP1" s="293"/>
      <c r="WJQ1" s="292"/>
      <c r="WJR1" s="293"/>
      <c r="WJS1" s="292"/>
      <c r="WJT1" s="293"/>
      <c r="WJU1" s="292"/>
      <c r="WJV1" s="293"/>
      <c r="WJW1" s="292"/>
      <c r="WJX1" s="293"/>
      <c r="WJY1" s="292"/>
      <c r="WJZ1" s="293"/>
      <c r="WKA1" s="292"/>
      <c r="WKB1" s="293"/>
      <c r="WKC1" s="292"/>
      <c r="WKD1" s="293"/>
      <c r="WKE1" s="292"/>
      <c r="WKF1" s="293"/>
      <c r="WKG1" s="292"/>
      <c r="WKH1" s="293"/>
      <c r="WKI1" s="292"/>
      <c r="WKJ1" s="293"/>
      <c r="WKK1" s="292"/>
      <c r="WKL1" s="293"/>
      <c r="WKM1" s="292"/>
      <c r="WKN1" s="293"/>
      <c r="WKO1" s="292"/>
      <c r="WKP1" s="293"/>
      <c r="WKQ1" s="292"/>
      <c r="WKR1" s="293"/>
      <c r="WKS1" s="292"/>
      <c r="WKT1" s="293"/>
      <c r="WKU1" s="292"/>
      <c r="WKV1" s="293"/>
      <c r="WKW1" s="292"/>
      <c r="WKX1" s="293"/>
      <c r="WKY1" s="292"/>
      <c r="WKZ1" s="293"/>
      <c r="WLA1" s="292"/>
      <c r="WLB1" s="293"/>
      <c r="WLC1" s="292"/>
      <c r="WLD1" s="293"/>
      <c r="WLE1" s="292"/>
      <c r="WLF1" s="293"/>
      <c r="WLG1" s="292"/>
      <c r="WLH1" s="293"/>
      <c r="WLI1" s="292"/>
      <c r="WLJ1" s="293"/>
      <c r="WLK1" s="292"/>
      <c r="WLL1" s="293"/>
      <c r="WLM1" s="292"/>
      <c r="WLN1" s="293"/>
      <c r="WLO1" s="292"/>
      <c r="WLP1" s="293"/>
      <c r="WLQ1" s="292"/>
      <c r="WLR1" s="293"/>
      <c r="WLS1" s="292"/>
      <c r="WLT1" s="293"/>
      <c r="WLU1" s="292"/>
      <c r="WLV1" s="293"/>
      <c r="WLW1" s="292"/>
      <c r="WLX1" s="293"/>
      <c r="WLY1" s="292"/>
      <c r="WLZ1" s="293"/>
      <c r="WMA1" s="292"/>
      <c r="WMB1" s="293"/>
      <c r="WMC1" s="292"/>
      <c r="WMD1" s="293"/>
      <c r="WME1" s="292"/>
      <c r="WMF1" s="293"/>
      <c r="WMG1" s="292"/>
      <c r="WMH1" s="293"/>
      <c r="WMI1" s="292"/>
      <c r="WMJ1" s="293"/>
      <c r="WMK1" s="292"/>
      <c r="WML1" s="293"/>
      <c r="WMM1" s="292"/>
      <c r="WMN1" s="293"/>
      <c r="WMO1" s="292"/>
      <c r="WMP1" s="293"/>
      <c r="WMQ1" s="292"/>
      <c r="WMR1" s="293"/>
      <c r="WMS1" s="292"/>
      <c r="WMT1" s="293"/>
      <c r="WMU1" s="292"/>
      <c r="WMV1" s="293"/>
      <c r="WMW1" s="292"/>
      <c r="WMX1" s="293"/>
      <c r="WMY1" s="292"/>
      <c r="WMZ1" s="293"/>
      <c r="WNA1" s="292"/>
      <c r="WNB1" s="293"/>
      <c r="WNC1" s="292"/>
      <c r="WND1" s="293"/>
      <c r="WNE1" s="292"/>
      <c r="WNF1" s="293"/>
      <c r="WNG1" s="292"/>
      <c r="WNH1" s="293"/>
      <c r="WNI1" s="292"/>
      <c r="WNJ1" s="293"/>
      <c r="WNK1" s="292"/>
      <c r="WNL1" s="293"/>
      <c r="WNM1" s="292"/>
      <c r="WNN1" s="293"/>
      <c r="WNO1" s="292"/>
      <c r="WNP1" s="293"/>
      <c r="WNQ1" s="292"/>
      <c r="WNR1" s="293"/>
      <c r="WNS1" s="292"/>
      <c r="WNT1" s="293"/>
      <c r="WNU1" s="292"/>
      <c r="WNV1" s="293"/>
      <c r="WNW1" s="292"/>
      <c r="WNX1" s="293"/>
      <c r="WNY1" s="292"/>
      <c r="WNZ1" s="293"/>
      <c r="WOA1" s="292"/>
      <c r="WOB1" s="293"/>
      <c r="WOC1" s="292"/>
      <c r="WOD1" s="293"/>
      <c r="WOE1" s="292"/>
      <c r="WOF1" s="293"/>
      <c r="WOG1" s="292"/>
      <c r="WOH1" s="293"/>
      <c r="WOI1" s="292"/>
      <c r="WOJ1" s="293"/>
      <c r="WOK1" s="292"/>
      <c r="WOL1" s="293"/>
      <c r="WOM1" s="292"/>
      <c r="WON1" s="293"/>
      <c r="WOO1" s="292"/>
      <c r="WOP1" s="293"/>
      <c r="WOQ1" s="292"/>
      <c r="WOR1" s="293"/>
      <c r="WOS1" s="292"/>
      <c r="WOT1" s="293"/>
      <c r="WOU1" s="292"/>
      <c r="WOV1" s="293"/>
      <c r="WOW1" s="292"/>
      <c r="WOX1" s="293"/>
      <c r="WOY1" s="292"/>
      <c r="WOZ1" s="293"/>
      <c r="WPA1" s="292"/>
      <c r="WPB1" s="293"/>
      <c r="WPC1" s="292"/>
      <c r="WPD1" s="293"/>
      <c r="WPE1" s="292"/>
      <c r="WPF1" s="293"/>
      <c r="WPG1" s="292"/>
      <c r="WPH1" s="293"/>
      <c r="WPI1" s="292"/>
      <c r="WPJ1" s="293"/>
      <c r="WPK1" s="292"/>
      <c r="WPL1" s="293"/>
      <c r="WPM1" s="292"/>
      <c r="WPN1" s="293"/>
      <c r="WPO1" s="292"/>
      <c r="WPP1" s="293"/>
      <c r="WPQ1" s="292"/>
      <c r="WPR1" s="293"/>
      <c r="WPS1" s="292"/>
      <c r="WPT1" s="293"/>
      <c r="WPU1" s="292"/>
      <c r="WPV1" s="293"/>
      <c r="WPW1" s="292"/>
      <c r="WPX1" s="293"/>
      <c r="WPY1" s="292"/>
      <c r="WPZ1" s="293"/>
      <c r="WQA1" s="292"/>
      <c r="WQB1" s="293"/>
      <c r="WQC1" s="292"/>
      <c r="WQD1" s="293"/>
      <c r="WQE1" s="292"/>
      <c r="WQF1" s="293"/>
      <c r="WQG1" s="292"/>
      <c r="WQH1" s="293"/>
      <c r="WQI1" s="292"/>
      <c r="WQJ1" s="293"/>
      <c r="WQK1" s="292"/>
      <c r="WQL1" s="293"/>
      <c r="WQM1" s="292"/>
      <c r="WQN1" s="293"/>
      <c r="WQO1" s="292"/>
      <c r="WQP1" s="293"/>
      <c r="WQQ1" s="292"/>
      <c r="WQR1" s="293"/>
      <c r="WQS1" s="292"/>
      <c r="WQT1" s="293"/>
      <c r="WQU1" s="292"/>
      <c r="WQV1" s="293"/>
      <c r="WQW1" s="292"/>
      <c r="WQX1" s="293"/>
      <c r="WQY1" s="292"/>
      <c r="WQZ1" s="293"/>
      <c r="WRA1" s="292"/>
      <c r="WRB1" s="293"/>
      <c r="WRC1" s="292"/>
      <c r="WRD1" s="293"/>
      <c r="WRE1" s="292"/>
      <c r="WRF1" s="293"/>
      <c r="WRG1" s="292"/>
      <c r="WRH1" s="293"/>
      <c r="WRI1" s="292"/>
      <c r="WRJ1" s="293"/>
      <c r="WRK1" s="292"/>
      <c r="WRL1" s="293"/>
      <c r="WRM1" s="292"/>
      <c r="WRN1" s="293"/>
      <c r="WRO1" s="292"/>
      <c r="WRP1" s="293"/>
      <c r="WRQ1" s="292"/>
      <c r="WRR1" s="293"/>
      <c r="WRS1" s="292"/>
      <c r="WRT1" s="293"/>
      <c r="WRU1" s="292"/>
      <c r="WRV1" s="293"/>
      <c r="WRW1" s="292"/>
      <c r="WRX1" s="293"/>
      <c r="WRY1" s="292"/>
      <c r="WRZ1" s="293"/>
      <c r="WSA1" s="292"/>
      <c r="WSB1" s="293"/>
      <c r="WSC1" s="292"/>
      <c r="WSD1" s="293"/>
      <c r="WSE1" s="292"/>
      <c r="WSF1" s="293"/>
      <c r="WSG1" s="292"/>
      <c r="WSH1" s="293"/>
      <c r="WSI1" s="292"/>
      <c r="WSJ1" s="293"/>
      <c r="WSK1" s="292"/>
      <c r="WSL1" s="293"/>
      <c r="WSM1" s="292"/>
      <c r="WSN1" s="293"/>
      <c r="WSO1" s="292"/>
      <c r="WSP1" s="293"/>
      <c r="WSQ1" s="292"/>
      <c r="WSR1" s="293"/>
      <c r="WSS1" s="292"/>
      <c r="WST1" s="293"/>
      <c r="WSU1" s="292"/>
      <c r="WSV1" s="293"/>
      <c r="WSW1" s="292"/>
      <c r="WSX1" s="293"/>
      <c r="WSY1" s="292"/>
      <c r="WSZ1" s="293"/>
      <c r="WTA1" s="292"/>
      <c r="WTB1" s="293"/>
      <c r="WTC1" s="292"/>
      <c r="WTD1" s="293"/>
      <c r="WTE1" s="292"/>
      <c r="WTF1" s="293"/>
      <c r="WTG1" s="292"/>
      <c r="WTH1" s="293"/>
      <c r="WTI1" s="292"/>
      <c r="WTJ1" s="293"/>
      <c r="WTK1" s="292"/>
      <c r="WTL1" s="293"/>
      <c r="WTM1" s="292"/>
      <c r="WTN1" s="293"/>
      <c r="WTO1" s="292"/>
      <c r="WTP1" s="293"/>
      <c r="WTQ1" s="292"/>
      <c r="WTR1" s="293"/>
      <c r="WTS1" s="292"/>
      <c r="WTT1" s="293"/>
      <c r="WTU1" s="292"/>
      <c r="WTV1" s="293"/>
      <c r="WTW1" s="292"/>
      <c r="WTX1" s="293"/>
      <c r="WTY1" s="292"/>
      <c r="WTZ1" s="293"/>
      <c r="WUA1" s="292"/>
      <c r="WUB1" s="293"/>
      <c r="WUC1" s="292"/>
      <c r="WUD1" s="293"/>
      <c r="WUE1" s="292"/>
      <c r="WUF1" s="293"/>
      <c r="WUG1" s="292"/>
      <c r="WUH1" s="293"/>
      <c r="WUI1" s="292"/>
      <c r="WUJ1" s="293"/>
      <c r="WUK1" s="292"/>
      <c r="WUL1" s="293"/>
      <c r="WUM1" s="292"/>
      <c r="WUN1" s="293"/>
      <c r="WUO1" s="292"/>
      <c r="WUP1" s="293"/>
      <c r="WUQ1" s="292"/>
      <c r="WUR1" s="293"/>
      <c r="WUS1" s="292"/>
      <c r="WUT1" s="293"/>
      <c r="WUU1" s="292"/>
      <c r="WUV1" s="293"/>
      <c r="WUW1" s="292"/>
      <c r="WUX1" s="293"/>
      <c r="WUY1" s="292"/>
      <c r="WUZ1" s="293"/>
      <c r="WVA1" s="292"/>
      <c r="WVB1" s="293"/>
      <c r="WVC1" s="292"/>
      <c r="WVD1" s="293"/>
      <c r="WVE1" s="292"/>
      <c r="WVF1" s="293"/>
      <c r="WVG1" s="292"/>
      <c r="WVH1" s="293"/>
      <c r="WVI1" s="292"/>
      <c r="WVJ1" s="293"/>
      <c r="WVK1" s="292"/>
      <c r="WVL1" s="293"/>
      <c r="WVM1" s="292"/>
      <c r="WVN1" s="293"/>
      <c r="WVO1" s="292"/>
      <c r="WVP1" s="293"/>
      <c r="WVQ1" s="292"/>
      <c r="WVR1" s="293"/>
      <c r="WVS1" s="292"/>
      <c r="WVT1" s="293"/>
      <c r="WVU1" s="292"/>
      <c r="WVV1" s="293"/>
      <c r="WVW1" s="292"/>
      <c r="WVX1" s="293"/>
      <c r="WVY1" s="292"/>
      <c r="WVZ1" s="293"/>
      <c r="WWA1" s="292"/>
      <c r="WWB1" s="293"/>
      <c r="WWC1" s="292"/>
      <c r="WWD1" s="293"/>
      <c r="WWE1" s="292"/>
      <c r="WWF1" s="293"/>
      <c r="WWG1" s="292"/>
      <c r="WWH1" s="293"/>
      <c r="WWI1" s="292"/>
      <c r="WWJ1" s="293"/>
      <c r="WWK1" s="292"/>
      <c r="WWL1" s="293"/>
      <c r="WWM1" s="292"/>
      <c r="WWN1" s="293"/>
      <c r="WWO1" s="292"/>
      <c r="WWP1" s="293"/>
      <c r="WWQ1" s="292"/>
      <c r="WWR1" s="293"/>
      <c r="WWS1" s="292"/>
      <c r="WWT1" s="293"/>
      <c r="WWU1" s="292"/>
      <c r="WWV1" s="293"/>
      <c r="WWW1" s="292"/>
      <c r="WWX1" s="293"/>
      <c r="WWY1" s="292"/>
      <c r="WWZ1" s="293"/>
      <c r="WXA1" s="292"/>
      <c r="WXB1" s="293"/>
      <c r="WXC1" s="292"/>
      <c r="WXD1" s="293"/>
      <c r="WXE1" s="292"/>
      <c r="WXF1" s="293"/>
      <c r="WXG1" s="292"/>
      <c r="WXH1" s="293"/>
      <c r="WXI1" s="292"/>
      <c r="WXJ1" s="293"/>
      <c r="WXK1" s="292"/>
      <c r="WXL1" s="293"/>
      <c r="WXM1" s="292"/>
      <c r="WXN1" s="293"/>
      <c r="WXO1" s="292"/>
      <c r="WXP1" s="293"/>
      <c r="WXQ1" s="292"/>
      <c r="WXR1" s="293"/>
      <c r="WXS1" s="292"/>
      <c r="WXT1" s="293"/>
      <c r="WXU1" s="292"/>
      <c r="WXV1" s="293"/>
      <c r="WXW1" s="292"/>
      <c r="WXX1" s="293"/>
      <c r="WXY1" s="292"/>
      <c r="WXZ1" s="293"/>
      <c r="WYA1" s="292"/>
      <c r="WYB1" s="293"/>
      <c r="WYC1" s="292"/>
      <c r="WYD1" s="293"/>
      <c r="WYE1" s="292"/>
      <c r="WYF1" s="293"/>
      <c r="WYG1" s="292"/>
      <c r="WYH1" s="293"/>
      <c r="WYI1" s="292"/>
      <c r="WYJ1" s="293"/>
      <c r="WYK1" s="292"/>
      <c r="WYL1" s="293"/>
      <c r="WYM1" s="292"/>
      <c r="WYN1" s="293"/>
      <c r="WYO1" s="292"/>
      <c r="WYP1" s="293"/>
      <c r="WYQ1" s="292"/>
      <c r="WYR1" s="293"/>
      <c r="WYS1" s="292"/>
      <c r="WYT1" s="293"/>
      <c r="WYU1" s="292"/>
      <c r="WYV1" s="293"/>
      <c r="WYW1" s="292"/>
      <c r="WYX1" s="293"/>
      <c r="WYY1" s="292"/>
      <c r="WYZ1" s="293"/>
      <c r="WZA1" s="292"/>
      <c r="WZB1" s="293"/>
      <c r="WZC1" s="292"/>
      <c r="WZD1" s="293"/>
      <c r="WZE1" s="292"/>
      <c r="WZF1" s="293"/>
      <c r="WZG1" s="292"/>
      <c r="WZH1" s="293"/>
      <c r="WZI1" s="292"/>
      <c r="WZJ1" s="293"/>
      <c r="WZK1" s="292"/>
      <c r="WZL1" s="293"/>
      <c r="WZM1" s="292"/>
      <c r="WZN1" s="293"/>
      <c r="WZO1" s="292"/>
      <c r="WZP1" s="293"/>
      <c r="WZQ1" s="292"/>
      <c r="WZR1" s="293"/>
      <c r="WZS1" s="292"/>
      <c r="WZT1" s="293"/>
      <c r="WZU1" s="292"/>
      <c r="WZV1" s="293"/>
      <c r="WZW1" s="292"/>
      <c r="WZX1" s="293"/>
      <c r="WZY1" s="292"/>
      <c r="WZZ1" s="293"/>
      <c r="XAA1" s="292"/>
      <c r="XAB1" s="293"/>
      <c r="XAC1" s="292"/>
      <c r="XAD1" s="293"/>
      <c r="XAE1" s="292"/>
      <c r="XAF1" s="293"/>
      <c r="XAG1" s="292"/>
      <c r="XAH1" s="293"/>
      <c r="XAI1" s="292"/>
      <c r="XAJ1" s="293"/>
      <c r="XAK1" s="292"/>
      <c r="XAL1" s="293"/>
      <c r="XAM1" s="292"/>
      <c r="XAN1" s="293"/>
      <c r="XAO1" s="292"/>
      <c r="XAP1" s="293"/>
      <c r="XAQ1" s="292"/>
      <c r="XAR1" s="293"/>
      <c r="XAS1" s="292"/>
      <c r="XAT1" s="293"/>
      <c r="XAU1" s="292"/>
      <c r="XAV1" s="293"/>
      <c r="XAW1" s="292"/>
      <c r="XAX1" s="293"/>
      <c r="XAY1" s="292"/>
      <c r="XAZ1" s="293"/>
      <c r="XBA1" s="292"/>
      <c r="XBB1" s="293"/>
      <c r="XBC1" s="292"/>
      <c r="XBD1" s="293"/>
      <c r="XBE1" s="292"/>
      <c r="XBF1" s="293"/>
      <c r="XBG1" s="292"/>
      <c r="XBH1" s="293"/>
      <c r="XBI1" s="292"/>
      <c r="XBJ1" s="293"/>
      <c r="XBK1" s="292"/>
      <c r="XBL1" s="293"/>
      <c r="XBM1" s="292"/>
      <c r="XBN1" s="293"/>
      <c r="XBO1" s="292"/>
      <c r="XBP1" s="293"/>
      <c r="XBQ1" s="292"/>
      <c r="XBR1" s="293"/>
      <c r="XBS1" s="292"/>
      <c r="XBT1" s="293"/>
      <c r="XBU1" s="292"/>
      <c r="XBV1" s="293"/>
      <c r="XBW1" s="292"/>
      <c r="XBX1" s="293"/>
      <c r="XBY1" s="292"/>
      <c r="XBZ1" s="293"/>
      <c r="XCA1" s="292"/>
      <c r="XCB1" s="293"/>
      <c r="XCC1" s="292"/>
      <c r="XCD1" s="293"/>
      <c r="XCE1" s="292"/>
      <c r="XCF1" s="293"/>
      <c r="XCG1" s="292"/>
      <c r="XCH1" s="293"/>
      <c r="XCI1" s="292"/>
      <c r="XCJ1" s="293"/>
      <c r="XCK1" s="292"/>
      <c r="XCL1" s="293"/>
      <c r="XCM1" s="292"/>
      <c r="XCN1" s="293"/>
      <c r="XCO1" s="292"/>
      <c r="XCP1" s="293"/>
      <c r="XCQ1" s="292"/>
      <c r="XCR1" s="293"/>
      <c r="XCS1" s="292"/>
      <c r="XCT1" s="293"/>
      <c r="XCU1" s="292"/>
      <c r="XCV1" s="293"/>
      <c r="XCW1" s="292"/>
      <c r="XCX1" s="293"/>
      <c r="XCY1" s="292"/>
      <c r="XCZ1" s="293"/>
      <c r="XDA1" s="292"/>
      <c r="XDB1" s="293"/>
      <c r="XDC1" s="292"/>
      <c r="XDD1" s="293"/>
      <c r="XDE1" s="292"/>
      <c r="XDF1" s="293"/>
      <c r="XDG1" s="292"/>
      <c r="XDH1" s="293"/>
      <c r="XDI1" s="292"/>
      <c r="XDJ1" s="293"/>
      <c r="XDK1" s="292"/>
      <c r="XDL1" s="293"/>
      <c r="XDM1" s="292"/>
      <c r="XDN1" s="293"/>
      <c r="XDO1" s="292"/>
      <c r="XDP1" s="293"/>
      <c r="XDQ1" s="292"/>
      <c r="XDR1" s="293"/>
      <c r="XDS1" s="292"/>
      <c r="XDT1" s="293"/>
      <c r="XDU1" s="292"/>
      <c r="XDV1" s="293"/>
      <c r="XDW1" s="292"/>
      <c r="XDX1" s="293"/>
      <c r="XDY1" s="292"/>
      <c r="XDZ1" s="293"/>
      <c r="XEA1" s="292"/>
      <c r="XEB1" s="293"/>
      <c r="XEC1" s="292"/>
      <c r="XED1" s="293"/>
      <c r="XEE1" s="292"/>
      <c r="XEF1" s="293"/>
      <c r="XEG1" s="292"/>
      <c r="XEH1" s="293"/>
      <c r="XEI1" s="292"/>
      <c r="XEJ1" s="293"/>
      <c r="XEK1" s="292"/>
      <c r="XEL1" s="293"/>
      <c r="XEM1" s="292"/>
      <c r="XEN1" s="293"/>
      <c r="XEO1" s="292"/>
      <c r="XEP1" s="293"/>
      <c r="XEQ1" s="292"/>
      <c r="XER1" s="293"/>
      <c r="XES1" s="292"/>
      <c r="XET1" s="293"/>
      <c r="XEU1" s="292"/>
      <c r="XEV1" s="293"/>
      <c r="XEW1" s="292"/>
      <c r="XEX1" s="293"/>
      <c r="XEY1" s="292"/>
      <c r="XEZ1" s="293"/>
      <c r="XFA1" s="292"/>
      <c r="XFB1" s="293"/>
      <c r="XFC1" s="292"/>
      <c r="XFD1" s="293"/>
    </row>
    <row r="2" spans="1:16384" x14ac:dyDescent="0.35">
      <c r="A2" s="314"/>
      <c r="B2"/>
      <c r="F2" s="316" t="s">
        <v>39518</v>
      </c>
    </row>
    <row r="3" spans="1:16384" x14ac:dyDescent="0.35">
      <c r="A3" s="295"/>
      <c r="B3"/>
      <c r="F3" s="315"/>
    </row>
    <row r="4" spans="1:16384" x14ac:dyDescent="0.35">
      <c r="A4" s="295"/>
      <c r="B4"/>
      <c r="E4" s="300" t="s">
        <v>39568</v>
      </c>
      <c r="F4" s="317" t="e">
        <f>DGET(Tableau6[#All],Tableau6[[#Headers],[Chorus site]],Tableau10[[#Headers],[#Data],[libellé site]])</f>
        <v>#NUM!</v>
      </c>
      <c r="G4" s="292"/>
      <c r="H4" s="293"/>
      <c r="I4" s="292"/>
    </row>
    <row r="5" spans="1:16384" x14ac:dyDescent="0.35">
      <c r="A5" s="295"/>
      <c r="B5"/>
      <c r="E5" s="298"/>
    </row>
    <row r="6" spans="1:16384" x14ac:dyDescent="0.35">
      <c r="A6" s="295"/>
      <c r="B6"/>
    </row>
    <row r="7" spans="1:16384" x14ac:dyDescent="0.35">
      <c r="A7" s="295"/>
      <c r="B7"/>
    </row>
    <row r="8" spans="1:16384" x14ac:dyDescent="0.35">
      <c r="A8" s="295"/>
      <c r="B8"/>
    </row>
    <row r="9" spans="1:16384" x14ac:dyDescent="0.35">
      <c r="A9" s="295"/>
      <c r="B9"/>
    </row>
    <row r="10" spans="1:16384" x14ac:dyDescent="0.35">
      <c r="A10" s="295"/>
      <c r="B10"/>
    </row>
    <row r="11" spans="1:16384" x14ac:dyDescent="0.35">
      <c r="A11" s="295"/>
      <c r="B11"/>
    </row>
    <row r="12" spans="1:16384" x14ac:dyDescent="0.35">
      <c r="A12" s="295"/>
      <c r="B12"/>
    </row>
    <row r="13" spans="1:16384" x14ac:dyDescent="0.35">
      <c r="A13" s="295"/>
      <c r="B13"/>
    </row>
    <row r="14" spans="1:16384" x14ac:dyDescent="0.35">
      <c r="A14" s="295"/>
      <c r="B14"/>
    </row>
    <row r="15" spans="1:16384" x14ac:dyDescent="0.35">
      <c r="A15" s="295"/>
      <c r="B15"/>
    </row>
    <row r="16" spans="1:16384" x14ac:dyDescent="0.35">
      <c r="A16" s="295"/>
      <c r="B16"/>
    </row>
    <row r="17" spans="1:2" x14ac:dyDescent="0.35">
      <c r="A17" s="295"/>
      <c r="B17"/>
    </row>
    <row r="18" spans="1:2" x14ac:dyDescent="0.35">
      <c r="A18" s="295"/>
      <c r="B18"/>
    </row>
    <row r="19" spans="1:2" x14ac:dyDescent="0.35">
      <c r="A19" s="295"/>
      <c r="B19"/>
    </row>
    <row r="20" spans="1:2" x14ac:dyDescent="0.35">
      <c r="A20" s="295"/>
      <c r="B20"/>
    </row>
    <row r="21" spans="1:2" x14ac:dyDescent="0.35">
      <c r="A21" s="295"/>
      <c r="B21"/>
    </row>
    <row r="22" spans="1:2" x14ac:dyDescent="0.35">
      <c r="A22" s="295"/>
      <c r="B22"/>
    </row>
    <row r="23" spans="1:2" x14ac:dyDescent="0.35">
      <c r="A23" s="295"/>
      <c r="B23"/>
    </row>
    <row r="24" spans="1:2" x14ac:dyDescent="0.35">
      <c r="A24" s="295"/>
      <c r="B24"/>
    </row>
    <row r="25" spans="1:2" x14ac:dyDescent="0.35">
      <c r="A25" s="295"/>
      <c r="B25"/>
    </row>
    <row r="26" spans="1:2" x14ac:dyDescent="0.35">
      <c r="A26" s="296"/>
      <c r="B26"/>
    </row>
    <row r="27" spans="1:2" x14ac:dyDescent="0.35">
      <c r="A27" s="295"/>
      <c r="B27"/>
    </row>
    <row r="28" spans="1:2" x14ac:dyDescent="0.35">
      <c r="A28" s="295"/>
      <c r="B28"/>
    </row>
    <row r="29" spans="1:2" x14ac:dyDescent="0.35">
      <c r="A29" s="295"/>
      <c r="B29"/>
    </row>
    <row r="30" spans="1:2" x14ac:dyDescent="0.35">
      <c r="A30" s="295"/>
      <c r="B30"/>
    </row>
    <row r="31" spans="1:2" x14ac:dyDescent="0.35">
      <c r="A31" s="295"/>
      <c r="B31"/>
    </row>
    <row r="32" spans="1:2" x14ac:dyDescent="0.35">
      <c r="A32" s="295"/>
      <c r="B32"/>
    </row>
    <row r="33" spans="1:2" x14ac:dyDescent="0.35">
      <c r="A33" s="295"/>
      <c r="B33"/>
    </row>
    <row r="34" spans="1:2" x14ac:dyDescent="0.35">
      <c r="A34" s="295"/>
      <c r="B34"/>
    </row>
    <row r="35" spans="1:2" x14ac:dyDescent="0.35">
      <c r="A35" s="295"/>
      <c r="B35"/>
    </row>
    <row r="36" spans="1:2" x14ac:dyDescent="0.35">
      <c r="A36" s="295"/>
      <c r="B36"/>
    </row>
    <row r="37" spans="1:2" x14ac:dyDescent="0.35">
      <c r="A37" s="295"/>
      <c r="B37"/>
    </row>
    <row r="38" spans="1:2" x14ac:dyDescent="0.35">
      <c r="A38" s="295"/>
      <c r="B38"/>
    </row>
    <row r="39" spans="1:2" x14ac:dyDescent="0.35">
      <c r="A39" s="295"/>
      <c r="B39"/>
    </row>
    <row r="40" spans="1:2" x14ac:dyDescent="0.35">
      <c r="A40" s="295"/>
      <c r="B40"/>
    </row>
    <row r="41" spans="1:2" x14ac:dyDescent="0.35">
      <c r="A41" s="295"/>
      <c r="B41"/>
    </row>
    <row r="42" spans="1:2" x14ac:dyDescent="0.35">
      <c r="A42" s="295"/>
      <c r="B42"/>
    </row>
    <row r="43" spans="1:2" x14ac:dyDescent="0.35">
      <c r="A43" s="295"/>
      <c r="B43"/>
    </row>
    <row r="44" spans="1:2" x14ac:dyDescent="0.35">
      <c r="A44" s="295"/>
      <c r="B44"/>
    </row>
    <row r="45" spans="1:2" x14ac:dyDescent="0.35">
      <c r="A45" s="295"/>
      <c r="B45"/>
    </row>
    <row r="46" spans="1:2" x14ac:dyDescent="0.35">
      <c r="A46" s="295"/>
      <c r="B46"/>
    </row>
    <row r="47" spans="1:2" x14ac:dyDescent="0.35">
      <c r="A47" s="295"/>
      <c r="B47"/>
    </row>
    <row r="48" spans="1:2" x14ac:dyDescent="0.35">
      <c r="A48" s="295"/>
      <c r="B48"/>
    </row>
    <row r="49" spans="1:2" x14ac:dyDescent="0.35">
      <c r="A49" s="295"/>
      <c r="B49"/>
    </row>
    <row r="50" spans="1:2" x14ac:dyDescent="0.35">
      <c r="A50" s="295"/>
      <c r="B50"/>
    </row>
    <row r="51" spans="1:2" x14ac:dyDescent="0.35">
      <c r="A51" s="295"/>
      <c r="B51"/>
    </row>
    <row r="52" spans="1:2" x14ac:dyDescent="0.35">
      <c r="A52" s="295"/>
      <c r="B52"/>
    </row>
    <row r="53" spans="1:2" x14ac:dyDescent="0.35">
      <c r="A53" s="295"/>
      <c r="B53"/>
    </row>
    <row r="54" spans="1:2" x14ac:dyDescent="0.35">
      <c r="A54" s="295"/>
      <c r="B54"/>
    </row>
    <row r="55" spans="1:2" x14ac:dyDescent="0.35">
      <c r="A55" s="295"/>
      <c r="B55"/>
    </row>
    <row r="56" spans="1:2" x14ac:dyDescent="0.35">
      <c r="A56" s="295"/>
      <c r="B56"/>
    </row>
    <row r="57" spans="1:2" x14ac:dyDescent="0.35">
      <c r="A57" s="295"/>
      <c r="B57"/>
    </row>
    <row r="58" spans="1:2" x14ac:dyDescent="0.35">
      <c r="A58" s="295"/>
      <c r="B58"/>
    </row>
    <row r="59" spans="1:2" x14ac:dyDescent="0.35">
      <c r="A59" s="295"/>
      <c r="B59"/>
    </row>
    <row r="60" spans="1:2" x14ac:dyDescent="0.35">
      <c r="A60" s="295"/>
      <c r="B60"/>
    </row>
    <row r="61" spans="1:2" x14ac:dyDescent="0.35">
      <c r="A61" s="295"/>
      <c r="B61"/>
    </row>
    <row r="62" spans="1:2" x14ac:dyDescent="0.35">
      <c r="A62" s="295"/>
      <c r="B62"/>
    </row>
    <row r="63" spans="1:2" x14ac:dyDescent="0.35">
      <c r="A63" s="295"/>
      <c r="B63"/>
    </row>
    <row r="64" spans="1:2" x14ac:dyDescent="0.35">
      <c r="A64" s="295"/>
      <c r="B64"/>
    </row>
    <row r="65" spans="1:2" x14ac:dyDescent="0.35">
      <c r="A65" s="295"/>
      <c r="B65"/>
    </row>
    <row r="66" spans="1:2" x14ac:dyDescent="0.35">
      <c r="A66" s="295"/>
      <c r="B66"/>
    </row>
    <row r="67" spans="1:2" x14ac:dyDescent="0.35">
      <c r="A67" s="295"/>
      <c r="B67"/>
    </row>
    <row r="68" spans="1:2" x14ac:dyDescent="0.35">
      <c r="A68" s="295"/>
      <c r="B68"/>
    </row>
    <row r="69" spans="1:2" x14ac:dyDescent="0.35">
      <c r="A69" s="295"/>
      <c r="B69"/>
    </row>
    <row r="70" spans="1:2" x14ac:dyDescent="0.35">
      <c r="A70" s="295"/>
      <c r="B70"/>
    </row>
    <row r="71" spans="1:2" x14ac:dyDescent="0.35">
      <c r="A71" s="295"/>
      <c r="B71"/>
    </row>
    <row r="72" spans="1:2" x14ac:dyDescent="0.35">
      <c r="A72" s="295"/>
      <c r="B72"/>
    </row>
    <row r="73" spans="1:2" x14ac:dyDescent="0.35">
      <c r="A73" s="295"/>
      <c r="B73"/>
    </row>
    <row r="74" spans="1:2" x14ac:dyDescent="0.35">
      <c r="A74" s="295"/>
      <c r="B74"/>
    </row>
    <row r="75" spans="1:2" x14ac:dyDescent="0.35">
      <c r="A75" s="295"/>
      <c r="B75"/>
    </row>
    <row r="76" spans="1:2" x14ac:dyDescent="0.35">
      <c r="A76" s="295"/>
      <c r="B76"/>
    </row>
    <row r="77" spans="1:2" x14ac:dyDescent="0.35">
      <c r="A77" s="295"/>
      <c r="B77"/>
    </row>
    <row r="78" spans="1:2" x14ac:dyDescent="0.35">
      <c r="A78" s="295"/>
      <c r="B78"/>
    </row>
    <row r="79" spans="1:2" x14ac:dyDescent="0.35">
      <c r="A79" s="295"/>
      <c r="B79"/>
    </row>
    <row r="80" spans="1:2" x14ac:dyDescent="0.35">
      <c r="A80" s="295"/>
      <c r="B80"/>
    </row>
    <row r="81" spans="1:2" x14ac:dyDescent="0.35">
      <c r="A81" s="295"/>
      <c r="B81"/>
    </row>
    <row r="82" spans="1:2" x14ac:dyDescent="0.35">
      <c r="A82" s="295"/>
      <c r="B82"/>
    </row>
    <row r="83" spans="1:2" x14ac:dyDescent="0.35">
      <c r="A83" s="295"/>
      <c r="B83"/>
    </row>
    <row r="84" spans="1:2" x14ac:dyDescent="0.35">
      <c r="A84" s="295"/>
      <c r="B84"/>
    </row>
    <row r="85" spans="1:2" x14ac:dyDescent="0.35">
      <c r="A85" s="295"/>
      <c r="B85"/>
    </row>
    <row r="86" spans="1:2" x14ac:dyDescent="0.35">
      <c r="A86" s="295"/>
      <c r="B86"/>
    </row>
    <row r="87" spans="1:2" x14ac:dyDescent="0.35">
      <c r="A87" s="295"/>
      <c r="B87"/>
    </row>
    <row r="88" spans="1:2" x14ac:dyDescent="0.35">
      <c r="A88" s="296"/>
      <c r="B88"/>
    </row>
    <row r="89" spans="1:2" x14ac:dyDescent="0.35">
      <c r="A89" s="295"/>
      <c r="B89"/>
    </row>
    <row r="90" spans="1:2" x14ac:dyDescent="0.35">
      <c r="A90" s="295"/>
      <c r="B90"/>
    </row>
    <row r="91" spans="1:2" x14ac:dyDescent="0.35">
      <c r="A91" s="295"/>
      <c r="B91"/>
    </row>
    <row r="92" spans="1:2" x14ac:dyDescent="0.35">
      <c r="A92" s="295"/>
      <c r="B92"/>
    </row>
    <row r="93" spans="1:2" x14ac:dyDescent="0.35">
      <c r="A93" s="295"/>
      <c r="B93"/>
    </row>
    <row r="94" spans="1:2" x14ac:dyDescent="0.35">
      <c r="A94" s="295"/>
      <c r="B94"/>
    </row>
    <row r="95" spans="1:2" x14ac:dyDescent="0.35">
      <c r="A95" s="295"/>
      <c r="B95"/>
    </row>
    <row r="96" spans="1:2" x14ac:dyDescent="0.35">
      <c r="A96" s="295"/>
      <c r="B96"/>
    </row>
    <row r="97" spans="1:2" x14ac:dyDescent="0.35">
      <c r="A97" s="295"/>
      <c r="B97"/>
    </row>
    <row r="98" spans="1:2" x14ac:dyDescent="0.35">
      <c r="A98" s="295"/>
      <c r="B98"/>
    </row>
    <row r="99" spans="1:2" x14ac:dyDescent="0.35">
      <c r="A99" s="295"/>
      <c r="B99"/>
    </row>
    <row r="100" spans="1:2" x14ac:dyDescent="0.35">
      <c r="A100" s="295"/>
      <c r="B100"/>
    </row>
    <row r="101" spans="1:2" x14ac:dyDescent="0.35">
      <c r="A101" s="295"/>
      <c r="B101"/>
    </row>
    <row r="102" spans="1:2" x14ac:dyDescent="0.35">
      <c r="A102" s="295"/>
      <c r="B102"/>
    </row>
    <row r="103" spans="1:2" x14ac:dyDescent="0.35">
      <c r="A103" s="295"/>
      <c r="B103"/>
    </row>
    <row r="104" spans="1:2" x14ac:dyDescent="0.35">
      <c r="A104" s="295"/>
      <c r="B104"/>
    </row>
    <row r="105" spans="1:2" x14ac:dyDescent="0.35">
      <c r="A105" s="295"/>
      <c r="B105"/>
    </row>
    <row r="106" spans="1:2" x14ac:dyDescent="0.35">
      <c r="A106" s="295"/>
      <c r="B106"/>
    </row>
    <row r="107" spans="1:2" x14ac:dyDescent="0.35">
      <c r="A107" s="295"/>
      <c r="B107"/>
    </row>
    <row r="108" spans="1:2" x14ac:dyDescent="0.35">
      <c r="A108" s="295"/>
      <c r="B108"/>
    </row>
    <row r="109" spans="1:2" x14ac:dyDescent="0.35">
      <c r="A109" s="295"/>
      <c r="B109"/>
    </row>
    <row r="110" spans="1:2" x14ac:dyDescent="0.35">
      <c r="A110" s="295"/>
      <c r="B110"/>
    </row>
    <row r="111" spans="1:2" x14ac:dyDescent="0.35">
      <c r="A111" s="295"/>
      <c r="B111"/>
    </row>
    <row r="112" spans="1:2" x14ac:dyDescent="0.35">
      <c r="A112" s="295"/>
      <c r="B112"/>
    </row>
    <row r="113" spans="1:2" x14ac:dyDescent="0.35">
      <c r="A113" s="295"/>
      <c r="B113"/>
    </row>
    <row r="114" spans="1:2" x14ac:dyDescent="0.35">
      <c r="A114" s="295"/>
      <c r="B114"/>
    </row>
    <row r="115" spans="1:2" x14ac:dyDescent="0.35">
      <c r="A115" s="295"/>
      <c r="B115"/>
    </row>
    <row r="116" spans="1:2" x14ac:dyDescent="0.35">
      <c r="A116" s="295"/>
      <c r="B116"/>
    </row>
    <row r="117" spans="1:2" x14ac:dyDescent="0.35">
      <c r="A117" s="295"/>
      <c r="B117"/>
    </row>
    <row r="118" spans="1:2" x14ac:dyDescent="0.35">
      <c r="A118" s="295"/>
      <c r="B118"/>
    </row>
    <row r="119" spans="1:2" x14ac:dyDescent="0.35">
      <c r="A119" s="295"/>
      <c r="B119"/>
    </row>
    <row r="120" spans="1:2" x14ac:dyDescent="0.35">
      <c r="A120" s="295"/>
      <c r="B120"/>
    </row>
    <row r="121" spans="1:2" x14ac:dyDescent="0.35">
      <c r="A121" s="295"/>
      <c r="B121"/>
    </row>
    <row r="122" spans="1:2" x14ac:dyDescent="0.35">
      <c r="A122" s="295"/>
      <c r="B122"/>
    </row>
    <row r="123" spans="1:2" x14ac:dyDescent="0.35">
      <c r="A123" s="295"/>
      <c r="B123"/>
    </row>
    <row r="124" spans="1:2" x14ac:dyDescent="0.35">
      <c r="A124" s="295"/>
      <c r="B124"/>
    </row>
    <row r="125" spans="1:2" x14ac:dyDescent="0.35">
      <c r="A125" s="295"/>
      <c r="B125"/>
    </row>
    <row r="126" spans="1:2" x14ac:dyDescent="0.35">
      <c r="A126" s="295"/>
      <c r="B126"/>
    </row>
    <row r="127" spans="1:2" x14ac:dyDescent="0.35">
      <c r="A127" s="295"/>
      <c r="B127"/>
    </row>
    <row r="128" spans="1:2" x14ac:dyDescent="0.35">
      <c r="A128" s="295"/>
      <c r="B128"/>
    </row>
    <row r="129" spans="1:2" x14ac:dyDescent="0.35">
      <c r="A129" s="295"/>
      <c r="B129"/>
    </row>
    <row r="130" spans="1:2" x14ac:dyDescent="0.35">
      <c r="A130" s="295"/>
      <c r="B130"/>
    </row>
    <row r="131" spans="1:2" x14ac:dyDescent="0.35">
      <c r="A131" s="295"/>
      <c r="B131"/>
    </row>
    <row r="132" spans="1:2" x14ac:dyDescent="0.35">
      <c r="A132" s="295"/>
      <c r="B132"/>
    </row>
    <row r="133" spans="1:2" x14ac:dyDescent="0.35">
      <c r="A133" s="295"/>
      <c r="B133"/>
    </row>
    <row r="134" spans="1:2" x14ac:dyDescent="0.35">
      <c r="A134" s="295"/>
      <c r="B134"/>
    </row>
    <row r="135" spans="1:2" x14ac:dyDescent="0.35">
      <c r="A135" s="295"/>
      <c r="B135"/>
    </row>
    <row r="136" spans="1:2" x14ac:dyDescent="0.35">
      <c r="A136" s="295"/>
      <c r="B136"/>
    </row>
    <row r="137" spans="1:2" x14ac:dyDescent="0.35">
      <c r="A137" s="295"/>
      <c r="B137"/>
    </row>
    <row r="138" spans="1:2" x14ac:dyDescent="0.35">
      <c r="A138" s="295"/>
      <c r="B138"/>
    </row>
    <row r="139" spans="1:2" x14ac:dyDescent="0.35">
      <c r="A139" s="295"/>
      <c r="B139"/>
    </row>
    <row r="140" spans="1:2" x14ac:dyDescent="0.35">
      <c r="A140" s="295"/>
      <c r="B140"/>
    </row>
    <row r="141" spans="1:2" x14ac:dyDescent="0.35">
      <c r="A141" s="295"/>
      <c r="B141"/>
    </row>
    <row r="142" spans="1:2" x14ac:dyDescent="0.35">
      <c r="A142" s="295"/>
      <c r="B142"/>
    </row>
    <row r="143" spans="1:2" x14ac:dyDescent="0.35">
      <c r="A143" s="295"/>
      <c r="B143"/>
    </row>
    <row r="144" spans="1:2" x14ac:dyDescent="0.35">
      <c r="A144" s="295"/>
      <c r="B144"/>
    </row>
    <row r="145" spans="1:2" x14ac:dyDescent="0.35">
      <c r="A145" s="295"/>
      <c r="B145"/>
    </row>
    <row r="146" spans="1:2" x14ac:dyDescent="0.35">
      <c r="A146" s="295"/>
      <c r="B146"/>
    </row>
    <row r="147" spans="1:2" x14ac:dyDescent="0.35">
      <c r="A147" s="295"/>
      <c r="B147"/>
    </row>
    <row r="148" spans="1:2" x14ac:dyDescent="0.35">
      <c r="A148" s="295"/>
      <c r="B148"/>
    </row>
    <row r="149" spans="1:2" x14ac:dyDescent="0.35">
      <c r="A149" s="295"/>
      <c r="B149"/>
    </row>
    <row r="150" spans="1:2" x14ac:dyDescent="0.35">
      <c r="A150" s="295"/>
      <c r="B150"/>
    </row>
    <row r="151" spans="1:2" x14ac:dyDescent="0.35">
      <c r="A151" s="295"/>
      <c r="B151"/>
    </row>
    <row r="152" spans="1:2" x14ac:dyDescent="0.35">
      <c r="A152" s="295"/>
      <c r="B152"/>
    </row>
    <row r="153" spans="1:2" x14ac:dyDescent="0.35">
      <c r="A153" s="295"/>
      <c r="B153"/>
    </row>
    <row r="154" spans="1:2" x14ac:dyDescent="0.35">
      <c r="A154" s="295"/>
      <c r="B154"/>
    </row>
    <row r="155" spans="1:2" x14ac:dyDescent="0.35">
      <c r="A155" s="295"/>
      <c r="B155"/>
    </row>
    <row r="156" spans="1:2" x14ac:dyDescent="0.35">
      <c r="A156" s="295"/>
      <c r="B156"/>
    </row>
    <row r="157" spans="1:2" x14ac:dyDescent="0.35">
      <c r="A157" s="295"/>
      <c r="B157"/>
    </row>
    <row r="158" spans="1:2" x14ac:dyDescent="0.35">
      <c r="A158" s="295"/>
      <c r="B158"/>
    </row>
    <row r="159" spans="1:2" x14ac:dyDescent="0.35">
      <c r="A159" s="295"/>
      <c r="B159"/>
    </row>
    <row r="160" spans="1:2" x14ac:dyDescent="0.35">
      <c r="A160" s="295"/>
      <c r="B160"/>
    </row>
    <row r="161" spans="1:2" x14ac:dyDescent="0.35">
      <c r="A161" s="295"/>
      <c r="B161"/>
    </row>
    <row r="162" spans="1:2" x14ac:dyDescent="0.35">
      <c r="A162" s="295"/>
      <c r="B162"/>
    </row>
    <row r="163" spans="1:2" x14ac:dyDescent="0.35">
      <c r="A163" s="295"/>
      <c r="B163"/>
    </row>
    <row r="164" spans="1:2" x14ac:dyDescent="0.35">
      <c r="A164" s="295"/>
      <c r="B164"/>
    </row>
    <row r="165" spans="1:2" x14ac:dyDescent="0.35">
      <c r="A165" s="295"/>
      <c r="B165"/>
    </row>
    <row r="166" spans="1:2" x14ac:dyDescent="0.35">
      <c r="A166" s="295"/>
      <c r="B166"/>
    </row>
    <row r="167" spans="1:2" x14ac:dyDescent="0.35">
      <c r="A167" s="295"/>
      <c r="B167"/>
    </row>
    <row r="168" spans="1:2" x14ac:dyDescent="0.35">
      <c r="A168" s="295"/>
      <c r="B168"/>
    </row>
    <row r="169" spans="1:2" x14ac:dyDescent="0.35">
      <c r="A169" s="295"/>
      <c r="B169"/>
    </row>
    <row r="170" spans="1:2" x14ac:dyDescent="0.35">
      <c r="A170" s="295"/>
      <c r="B170"/>
    </row>
    <row r="171" spans="1:2" x14ac:dyDescent="0.35">
      <c r="A171" s="295"/>
      <c r="B171"/>
    </row>
    <row r="172" spans="1:2" x14ac:dyDescent="0.35">
      <c r="A172" s="295"/>
      <c r="B172"/>
    </row>
    <row r="173" spans="1:2" x14ac:dyDescent="0.35">
      <c r="A173" s="295"/>
      <c r="B173"/>
    </row>
    <row r="174" spans="1:2" x14ac:dyDescent="0.35">
      <c r="A174" s="295"/>
      <c r="B174"/>
    </row>
    <row r="175" spans="1:2" x14ac:dyDescent="0.35">
      <c r="A175" s="295"/>
      <c r="B175"/>
    </row>
    <row r="176" spans="1:2" x14ac:dyDescent="0.35">
      <c r="A176" s="295"/>
      <c r="B176"/>
    </row>
    <row r="177" spans="1:2" x14ac:dyDescent="0.35">
      <c r="A177" s="295"/>
      <c r="B177"/>
    </row>
    <row r="178" spans="1:2" x14ac:dyDescent="0.35">
      <c r="A178" s="295"/>
      <c r="B178"/>
    </row>
    <row r="179" spans="1:2" x14ac:dyDescent="0.35">
      <c r="A179" s="295"/>
      <c r="B179"/>
    </row>
    <row r="180" spans="1:2" x14ac:dyDescent="0.35">
      <c r="A180" s="295"/>
      <c r="B180"/>
    </row>
    <row r="181" spans="1:2" x14ac:dyDescent="0.35">
      <c r="A181" s="295"/>
      <c r="B181"/>
    </row>
    <row r="182" spans="1:2" x14ac:dyDescent="0.35">
      <c r="A182" s="295"/>
      <c r="B182"/>
    </row>
    <row r="183" spans="1:2" x14ac:dyDescent="0.35">
      <c r="A183" s="295"/>
      <c r="B183"/>
    </row>
    <row r="184" spans="1:2" x14ac:dyDescent="0.35">
      <c r="A184" s="295"/>
      <c r="B184"/>
    </row>
    <row r="185" spans="1:2" x14ac:dyDescent="0.35">
      <c r="A185" s="295"/>
      <c r="B185"/>
    </row>
    <row r="186" spans="1:2" x14ac:dyDescent="0.35">
      <c r="A186" s="295"/>
      <c r="B186"/>
    </row>
    <row r="187" spans="1:2" x14ac:dyDescent="0.35">
      <c r="A187" s="295"/>
      <c r="B187"/>
    </row>
    <row r="188" spans="1:2" x14ac:dyDescent="0.35">
      <c r="A188" s="295"/>
      <c r="B188"/>
    </row>
    <row r="189" spans="1:2" x14ac:dyDescent="0.35">
      <c r="A189" s="295"/>
      <c r="B189"/>
    </row>
    <row r="190" spans="1:2" x14ac:dyDescent="0.35">
      <c r="A190" s="295"/>
      <c r="B190"/>
    </row>
    <row r="191" spans="1:2" x14ac:dyDescent="0.35">
      <c r="A191" s="295"/>
      <c r="B191"/>
    </row>
    <row r="192" spans="1:2" x14ac:dyDescent="0.35">
      <c r="A192" s="295"/>
      <c r="B192"/>
    </row>
    <row r="193" spans="1:2" x14ac:dyDescent="0.35">
      <c r="A193" s="295"/>
      <c r="B193"/>
    </row>
    <row r="194" spans="1:2" x14ac:dyDescent="0.35">
      <c r="A194" s="295"/>
      <c r="B194"/>
    </row>
    <row r="195" spans="1:2" x14ac:dyDescent="0.35">
      <c r="A195" s="295"/>
      <c r="B195"/>
    </row>
    <row r="196" spans="1:2" x14ac:dyDescent="0.35">
      <c r="A196" s="295"/>
      <c r="B196"/>
    </row>
    <row r="197" spans="1:2" x14ac:dyDescent="0.35">
      <c r="A197" s="295"/>
      <c r="B197"/>
    </row>
    <row r="198" spans="1:2" x14ac:dyDescent="0.35">
      <c r="A198" s="295"/>
      <c r="B198"/>
    </row>
    <row r="199" spans="1:2" x14ac:dyDescent="0.35">
      <c r="A199" s="295"/>
      <c r="B199"/>
    </row>
    <row r="200" spans="1:2" x14ac:dyDescent="0.35">
      <c r="A200" s="295"/>
      <c r="B200"/>
    </row>
    <row r="201" spans="1:2" x14ac:dyDescent="0.35">
      <c r="A201" s="295"/>
      <c r="B201"/>
    </row>
    <row r="202" spans="1:2" x14ac:dyDescent="0.35">
      <c r="A202" s="295"/>
      <c r="B202"/>
    </row>
    <row r="203" spans="1:2" x14ac:dyDescent="0.35">
      <c r="A203" s="295"/>
      <c r="B203"/>
    </row>
    <row r="204" spans="1:2" x14ac:dyDescent="0.35">
      <c r="A204" s="295"/>
      <c r="B204"/>
    </row>
    <row r="205" spans="1:2" x14ac:dyDescent="0.35">
      <c r="A205" s="295"/>
      <c r="B205"/>
    </row>
    <row r="206" spans="1:2" x14ac:dyDescent="0.35">
      <c r="A206" s="295"/>
      <c r="B206"/>
    </row>
    <row r="207" spans="1:2" x14ac:dyDescent="0.35">
      <c r="A207" s="295"/>
      <c r="B207"/>
    </row>
    <row r="208" spans="1:2" x14ac:dyDescent="0.35">
      <c r="A208" s="295"/>
      <c r="B208"/>
    </row>
    <row r="209" spans="1:2" x14ac:dyDescent="0.35">
      <c r="A209" s="295"/>
      <c r="B209"/>
    </row>
    <row r="210" spans="1:2" x14ac:dyDescent="0.35">
      <c r="A210" s="295"/>
      <c r="B210"/>
    </row>
    <row r="211" spans="1:2" x14ac:dyDescent="0.35">
      <c r="A211" s="295"/>
      <c r="B211"/>
    </row>
    <row r="212" spans="1:2" x14ac:dyDescent="0.35">
      <c r="A212" s="295"/>
      <c r="B212"/>
    </row>
    <row r="213" spans="1:2" x14ac:dyDescent="0.35">
      <c r="A213" s="295"/>
      <c r="B213"/>
    </row>
    <row r="214" spans="1:2" x14ac:dyDescent="0.35">
      <c r="A214" s="295"/>
      <c r="B214"/>
    </row>
    <row r="215" spans="1:2" x14ac:dyDescent="0.35">
      <c r="A215" s="295"/>
      <c r="B215"/>
    </row>
    <row r="216" spans="1:2" x14ac:dyDescent="0.35">
      <c r="A216" s="295"/>
      <c r="B216"/>
    </row>
    <row r="217" spans="1:2" x14ac:dyDescent="0.35">
      <c r="A217" s="295"/>
      <c r="B217"/>
    </row>
    <row r="218" spans="1:2" x14ac:dyDescent="0.35">
      <c r="A218" s="295"/>
      <c r="B218"/>
    </row>
    <row r="219" spans="1:2" x14ac:dyDescent="0.35">
      <c r="A219" s="295"/>
      <c r="B219"/>
    </row>
    <row r="220" spans="1:2" x14ac:dyDescent="0.35">
      <c r="A220" s="295"/>
      <c r="B220"/>
    </row>
    <row r="221" spans="1:2" x14ac:dyDescent="0.35">
      <c r="A221" s="295"/>
      <c r="B221"/>
    </row>
    <row r="222" spans="1:2" x14ac:dyDescent="0.35">
      <c r="A222" s="295"/>
      <c r="B222"/>
    </row>
    <row r="223" spans="1:2" x14ac:dyDescent="0.35">
      <c r="A223" s="295"/>
      <c r="B223"/>
    </row>
    <row r="224" spans="1:2" x14ac:dyDescent="0.35">
      <c r="A224" s="295"/>
      <c r="B224"/>
    </row>
    <row r="225" spans="1:2" x14ac:dyDescent="0.35">
      <c r="A225" s="295"/>
      <c r="B225"/>
    </row>
    <row r="226" spans="1:2" x14ac:dyDescent="0.35">
      <c r="A226" s="295"/>
      <c r="B226"/>
    </row>
    <row r="227" spans="1:2" x14ac:dyDescent="0.35">
      <c r="A227" s="295"/>
      <c r="B227"/>
    </row>
    <row r="228" spans="1:2" x14ac:dyDescent="0.35">
      <c r="A228" s="295"/>
      <c r="B228"/>
    </row>
    <row r="229" spans="1:2" x14ac:dyDescent="0.35">
      <c r="A229" s="295"/>
      <c r="B229"/>
    </row>
    <row r="230" spans="1:2" x14ac:dyDescent="0.35">
      <c r="A230" s="295"/>
      <c r="B230"/>
    </row>
    <row r="231" spans="1:2" x14ac:dyDescent="0.35">
      <c r="A231" s="295"/>
      <c r="B231"/>
    </row>
    <row r="232" spans="1:2" x14ac:dyDescent="0.35">
      <c r="A232" s="295"/>
      <c r="B232"/>
    </row>
    <row r="233" spans="1:2" x14ac:dyDescent="0.35">
      <c r="A233" s="295"/>
      <c r="B233"/>
    </row>
    <row r="234" spans="1:2" x14ac:dyDescent="0.35">
      <c r="A234" s="295"/>
      <c r="B234"/>
    </row>
    <row r="235" spans="1:2" x14ac:dyDescent="0.35">
      <c r="A235" s="295"/>
      <c r="B235"/>
    </row>
    <row r="236" spans="1:2" x14ac:dyDescent="0.35">
      <c r="A236" s="295"/>
      <c r="B236"/>
    </row>
    <row r="237" spans="1:2" x14ac:dyDescent="0.35">
      <c r="A237" s="295"/>
      <c r="B237"/>
    </row>
    <row r="238" spans="1:2" x14ac:dyDescent="0.35">
      <c r="A238" s="295"/>
      <c r="B238"/>
    </row>
    <row r="239" spans="1:2" x14ac:dyDescent="0.35">
      <c r="A239" s="295"/>
      <c r="B239"/>
    </row>
    <row r="240" spans="1:2" x14ac:dyDescent="0.35">
      <c r="A240" s="296"/>
      <c r="B240"/>
    </row>
    <row r="241" spans="1:2" x14ac:dyDescent="0.35">
      <c r="A241" s="295"/>
      <c r="B241"/>
    </row>
    <row r="242" spans="1:2" x14ac:dyDescent="0.35">
      <c r="A242" s="295"/>
      <c r="B242"/>
    </row>
    <row r="243" spans="1:2" x14ac:dyDescent="0.35">
      <c r="A243" s="295"/>
      <c r="B243"/>
    </row>
    <row r="244" spans="1:2" x14ac:dyDescent="0.35">
      <c r="A244" s="295"/>
      <c r="B244"/>
    </row>
    <row r="245" spans="1:2" x14ac:dyDescent="0.35">
      <c r="A245" s="295"/>
      <c r="B245"/>
    </row>
    <row r="246" spans="1:2" x14ac:dyDescent="0.35">
      <c r="A246" s="295"/>
      <c r="B246"/>
    </row>
    <row r="247" spans="1:2" x14ac:dyDescent="0.35">
      <c r="A247" s="295"/>
      <c r="B247"/>
    </row>
    <row r="248" spans="1:2" x14ac:dyDescent="0.35">
      <c r="A248" s="295"/>
      <c r="B248"/>
    </row>
    <row r="249" spans="1:2" x14ac:dyDescent="0.35">
      <c r="A249" s="296"/>
      <c r="B249"/>
    </row>
    <row r="250" spans="1:2" x14ac:dyDescent="0.35">
      <c r="A250" s="295"/>
      <c r="B250"/>
    </row>
    <row r="251" spans="1:2" x14ac:dyDescent="0.35">
      <c r="A251" s="296"/>
      <c r="B251"/>
    </row>
    <row r="252" spans="1:2" x14ac:dyDescent="0.35">
      <c r="A252" s="295"/>
      <c r="B252"/>
    </row>
    <row r="253" spans="1:2" x14ac:dyDescent="0.35">
      <c r="A253" s="295"/>
      <c r="B253"/>
    </row>
    <row r="254" spans="1:2" x14ac:dyDescent="0.35">
      <c r="A254" s="295"/>
      <c r="B254"/>
    </row>
    <row r="255" spans="1:2" x14ac:dyDescent="0.35">
      <c r="A255" s="295"/>
      <c r="B255"/>
    </row>
    <row r="256" spans="1:2" x14ac:dyDescent="0.35">
      <c r="A256" s="295"/>
      <c r="B256"/>
    </row>
    <row r="257" spans="1:2" x14ac:dyDescent="0.35">
      <c r="A257" s="295"/>
      <c r="B257"/>
    </row>
    <row r="258" spans="1:2" x14ac:dyDescent="0.35">
      <c r="A258" s="295"/>
      <c r="B258"/>
    </row>
    <row r="259" spans="1:2" x14ac:dyDescent="0.35">
      <c r="A259" s="295"/>
      <c r="B259"/>
    </row>
    <row r="260" spans="1:2" x14ac:dyDescent="0.35">
      <c r="A260" s="295"/>
      <c r="B260"/>
    </row>
    <row r="261" spans="1:2" x14ac:dyDescent="0.35">
      <c r="A261" s="295"/>
      <c r="B261"/>
    </row>
    <row r="262" spans="1:2" x14ac:dyDescent="0.35">
      <c r="A262" s="295"/>
      <c r="B262"/>
    </row>
    <row r="263" spans="1:2" x14ac:dyDescent="0.35">
      <c r="A263" s="296"/>
      <c r="B263"/>
    </row>
    <row r="264" spans="1:2" x14ac:dyDescent="0.35">
      <c r="A264" s="295"/>
      <c r="B264"/>
    </row>
    <row r="265" spans="1:2" x14ac:dyDescent="0.35">
      <c r="A265" s="295"/>
      <c r="B265"/>
    </row>
    <row r="266" spans="1:2" x14ac:dyDescent="0.35">
      <c r="A266" s="295"/>
      <c r="B266"/>
    </row>
    <row r="267" spans="1:2" x14ac:dyDescent="0.35">
      <c r="A267" s="295"/>
      <c r="B267"/>
    </row>
    <row r="268" spans="1:2" x14ac:dyDescent="0.35">
      <c r="A268" s="295"/>
      <c r="B268"/>
    </row>
    <row r="269" spans="1:2" x14ac:dyDescent="0.35">
      <c r="A269" s="295"/>
      <c r="B269"/>
    </row>
    <row r="270" spans="1:2" x14ac:dyDescent="0.35">
      <c r="A270" s="295"/>
      <c r="B270"/>
    </row>
    <row r="271" spans="1:2" x14ac:dyDescent="0.35">
      <c r="A271" s="295"/>
      <c r="B271"/>
    </row>
    <row r="272" spans="1:2" x14ac:dyDescent="0.35">
      <c r="A272" s="295"/>
      <c r="B272"/>
    </row>
    <row r="273" spans="1:2" x14ac:dyDescent="0.35">
      <c r="A273" s="295"/>
      <c r="B273"/>
    </row>
    <row r="274" spans="1:2" x14ac:dyDescent="0.35">
      <c r="A274" s="295"/>
      <c r="B274"/>
    </row>
    <row r="275" spans="1:2" x14ac:dyDescent="0.35">
      <c r="A275" s="295"/>
      <c r="B275"/>
    </row>
    <row r="276" spans="1:2" x14ac:dyDescent="0.35">
      <c r="A276" s="295"/>
      <c r="B276"/>
    </row>
    <row r="277" spans="1:2" x14ac:dyDescent="0.35">
      <c r="A277" s="295"/>
      <c r="B277"/>
    </row>
    <row r="278" spans="1:2" x14ac:dyDescent="0.35">
      <c r="A278" s="295"/>
      <c r="B278"/>
    </row>
    <row r="279" spans="1:2" x14ac:dyDescent="0.35">
      <c r="A279" s="295"/>
      <c r="B279"/>
    </row>
    <row r="280" spans="1:2" x14ac:dyDescent="0.35">
      <c r="A280" s="295"/>
      <c r="B280"/>
    </row>
    <row r="281" spans="1:2" x14ac:dyDescent="0.35">
      <c r="A281" s="295"/>
      <c r="B281"/>
    </row>
    <row r="282" spans="1:2" x14ac:dyDescent="0.35">
      <c r="A282" s="295"/>
      <c r="B282"/>
    </row>
    <row r="283" spans="1:2" x14ac:dyDescent="0.35">
      <c r="A283" s="295"/>
      <c r="B283"/>
    </row>
    <row r="284" spans="1:2" x14ac:dyDescent="0.35">
      <c r="A284" s="295"/>
      <c r="B284"/>
    </row>
    <row r="285" spans="1:2" x14ac:dyDescent="0.35">
      <c r="A285" s="295"/>
      <c r="B285"/>
    </row>
    <row r="286" spans="1:2" x14ac:dyDescent="0.35">
      <c r="A286" s="295"/>
      <c r="B286"/>
    </row>
    <row r="287" spans="1:2" x14ac:dyDescent="0.35">
      <c r="A287" s="295"/>
      <c r="B287"/>
    </row>
    <row r="288" spans="1:2" x14ac:dyDescent="0.35">
      <c r="A288" s="295"/>
      <c r="B288"/>
    </row>
    <row r="289" spans="1:2" x14ac:dyDescent="0.35">
      <c r="A289" s="295"/>
      <c r="B289"/>
    </row>
    <row r="290" spans="1:2" x14ac:dyDescent="0.35">
      <c r="A290" s="295"/>
      <c r="B290"/>
    </row>
    <row r="291" spans="1:2" x14ac:dyDescent="0.35">
      <c r="A291" s="295"/>
      <c r="B291"/>
    </row>
    <row r="292" spans="1:2" x14ac:dyDescent="0.35">
      <c r="A292" s="295"/>
      <c r="B292"/>
    </row>
    <row r="293" spans="1:2" x14ac:dyDescent="0.35">
      <c r="A293" s="295"/>
      <c r="B293"/>
    </row>
    <row r="294" spans="1:2" x14ac:dyDescent="0.35">
      <c r="A294" s="295"/>
      <c r="B294"/>
    </row>
    <row r="295" spans="1:2" x14ac:dyDescent="0.35">
      <c r="A295" s="295"/>
      <c r="B295"/>
    </row>
    <row r="296" spans="1:2" x14ac:dyDescent="0.35">
      <c r="A296" s="295"/>
      <c r="B296"/>
    </row>
    <row r="297" spans="1:2" x14ac:dyDescent="0.35">
      <c r="A297" s="296"/>
      <c r="B297"/>
    </row>
    <row r="298" spans="1:2" x14ac:dyDescent="0.35">
      <c r="A298" s="296"/>
      <c r="B298"/>
    </row>
    <row r="299" spans="1:2" x14ac:dyDescent="0.35">
      <c r="A299" s="296"/>
      <c r="B299"/>
    </row>
    <row r="300" spans="1:2" x14ac:dyDescent="0.35">
      <c r="A300" s="296"/>
      <c r="B300"/>
    </row>
    <row r="301" spans="1:2" x14ac:dyDescent="0.35">
      <c r="A301" s="296"/>
      <c r="B301"/>
    </row>
    <row r="302" spans="1:2" x14ac:dyDescent="0.35">
      <c r="A302" s="296"/>
      <c r="B302"/>
    </row>
    <row r="303" spans="1:2" x14ac:dyDescent="0.35">
      <c r="A303" s="296"/>
      <c r="B303"/>
    </row>
    <row r="304" spans="1:2" x14ac:dyDescent="0.35">
      <c r="A304" s="296"/>
      <c r="B304"/>
    </row>
    <row r="305" spans="1:2" x14ac:dyDescent="0.35">
      <c r="A305" s="296"/>
      <c r="B305"/>
    </row>
    <row r="306" spans="1:2" x14ac:dyDescent="0.35">
      <c r="A306" s="296"/>
      <c r="B306"/>
    </row>
    <row r="307" spans="1:2" x14ac:dyDescent="0.35">
      <c r="A307" s="296"/>
      <c r="B307"/>
    </row>
    <row r="308" spans="1:2" x14ac:dyDescent="0.35">
      <c r="A308" s="296"/>
      <c r="B308"/>
    </row>
    <row r="309" spans="1:2" x14ac:dyDescent="0.35">
      <c r="A309" s="296"/>
      <c r="B309"/>
    </row>
    <row r="310" spans="1:2" x14ac:dyDescent="0.35">
      <c r="A310" s="296"/>
      <c r="B310"/>
    </row>
    <row r="311" spans="1:2" x14ac:dyDescent="0.35">
      <c r="A311" s="296"/>
      <c r="B311"/>
    </row>
    <row r="312" spans="1:2" x14ac:dyDescent="0.35">
      <c r="A312" s="296"/>
      <c r="B312"/>
    </row>
    <row r="313" spans="1:2" x14ac:dyDescent="0.35">
      <c r="A313" s="296"/>
      <c r="B313"/>
    </row>
    <row r="314" spans="1:2" x14ac:dyDescent="0.35">
      <c r="A314" s="296"/>
      <c r="B314"/>
    </row>
    <row r="315" spans="1:2" x14ac:dyDescent="0.35">
      <c r="A315" s="296"/>
      <c r="B315"/>
    </row>
    <row r="316" spans="1:2" x14ac:dyDescent="0.35">
      <c r="A316" s="296"/>
      <c r="B316"/>
    </row>
    <row r="317" spans="1:2" x14ac:dyDescent="0.35">
      <c r="A317" s="295"/>
      <c r="B317"/>
    </row>
    <row r="318" spans="1:2" x14ac:dyDescent="0.35">
      <c r="A318" s="295"/>
      <c r="B318"/>
    </row>
    <row r="319" spans="1:2" x14ac:dyDescent="0.35">
      <c r="A319" s="295"/>
      <c r="B319"/>
    </row>
    <row r="320" spans="1:2" x14ac:dyDescent="0.35">
      <c r="A320" s="295"/>
      <c r="B320"/>
    </row>
    <row r="321" spans="1:2" x14ac:dyDescent="0.35">
      <c r="A321" s="295"/>
      <c r="B321"/>
    </row>
    <row r="322" spans="1:2" x14ac:dyDescent="0.35">
      <c r="A322" s="295"/>
      <c r="B322"/>
    </row>
    <row r="323" spans="1:2" x14ac:dyDescent="0.35">
      <c r="A323" s="295"/>
      <c r="B323"/>
    </row>
    <row r="324" spans="1:2" x14ac:dyDescent="0.35">
      <c r="A324" s="295"/>
      <c r="B324"/>
    </row>
    <row r="325" spans="1:2" x14ac:dyDescent="0.35">
      <c r="A325" s="295"/>
      <c r="B325"/>
    </row>
    <row r="326" spans="1:2" x14ac:dyDescent="0.35">
      <c r="A326" s="295"/>
      <c r="B326"/>
    </row>
    <row r="327" spans="1:2" x14ac:dyDescent="0.35">
      <c r="A327" s="295"/>
      <c r="B327"/>
    </row>
    <row r="328" spans="1:2" x14ac:dyDescent="0.35">
      <c r="A328" s="296"/>
      <c r="B328"/>
    </row>
    <row r="329" spans="1:2" x14ac:dyDescent="0.35">
      <c r="A329" s="295"/>
      <c r="B329"/>
    </row>
    <row r="330" spans="1:2" x14ac:dyDescent="0.35">
      <c r="A330" s="296"/>
      <c r="B330"/>
    </row>
    <row r="331" spans="1:2" x14ac:dyDescent="0.35">
      <c r="A331" s="295"/>
      <c r="B331"/>
    </row>
    <row r="332" spans="1:2" x14ac:dyDescent="0.35">
      <c r="A332" s="295"/>
      <c r="B332"/>
    </row>
    <row r="333" spans="1:2" x14ac:dyDescent="0.35">
      <c r="A333" s="295"/>
      <c r="B333"/>
    </row>
    <row r="334" spans="1:2" x14ac:dyDescent="0.35">
      <c r="A334" s="295"/>
      <c r="B334"/>
    </row>
    <row r="335" spans="1:2" x14ac:dyDescent="0.35">
      <c r="A335" s="295"/>
      <c r="B335"/>
    </row>
    <row r="336" spans="1:2" x14ac:dyDescent="0.35">
      <c r="A336" s="295"/>
      <c r="B336"/>
    </row>
    <row r="337" spans="1:2" x14ac:dyDescent="0.35">
      <c r="A337" s="295"/>
      <c r="B337"/>
    </row>
    <row r="338" spans="1:2" x14ac:dyDescent="0.35">
      <c r="A338" s="295"/>
      <c r="B338"/>
    </row>
    <row r="339" spans="1:2" x14ac:dyDescent="0.35">
      <c r="A339" s="296"/>
      <c r="B339"/>
    </row>
    <row r="340" spans="1:2" x14ac:dyDescent="0.35">
      <c r="A340" s="296"/>
      <c r="B340"/>
    </row>
    <row r="341" spans="1:2" x14ac:dyDescent="0.35">
      <c r="A341" s="295"/>
      <c r="B341"/>
    </row>
    <row r="342" spans="1:2" x14ac:dyDescent="0.35">
      <c r="A342" s="295"/>
      <c r="B342"/>
    </row>
    <row r="343" spans="1:2" x14ac:dyDescent="0.35">
      <c r="A343" s="295"/>
      <c r="B343"/>
    </row>
    <row r="344" spans="1:2" x14ac:dyDescent="0.35">
      <c r="A344" s="295"/>
      <c r="B344"/>
    </row>
    <row r="345" spans="1:2" x14ac:dyDescent="0.35">
      <c r="A345" s="295"/>
      <c r="B345"/>
    </row>
    <row r="346" spans="1:2" x14ac:dyDescent="0.35">
      <c r="A346" s="295"/>
      <c r="B346"/>
    </row>
    <row r="347" spans="1:2" x14ac:dyDescent="0.35">
      <c r="A347" s="295"/>
      <c r="B347"/>
    </row>
    <row r="348" spans="1:2" x14ac:dyDescent="0.35">
      <c r="A348" s="295"/>
      <c r="B348"/>
    </row>
    <row r="349" spans="1:2" x14ac:dyDescent="0.35">
      <c r="A349" s="295"/>
      <c r="B349"/>
    </row>
    <row r="350" spans="1:2" x14ac:dyDescent="0.35">
      <c r="A350" s="295"/>
      <c r="B350"/>
    </row>
    <row r="351" spans="1:2" x14ac:dyDescent="0.35">
      <c r="A351" s="295"/>
      <c r="B351"/>
    </row>
    <row r="352" spans="1:2" x14ac:dyDescent="0.35">
      <c r="A352" s="295"/>
      <c r="B352"/>
    </row>
    <row r="353" spans="1:2" x14ac:dyDescent="0.35">
      <c r="A353" s="295"/>
      <c r="B353"/>
    </row>
    <row r="354" spans="1:2" x14ac:dyDescent="0.35">
      <c r="A354" s="295"/>
      <c r="B354"/>
    </row>
    <row r="355" spans="1:2" x14ac:dyDescent="0.35">
      <c r="A355" s="295"/>
      <c r="B355"/>
    </row>
    <row r="356" spans="1:2" x14ac:dyDescent="0.35">
      <c r="A356" s="295"/>
      <c r="B356"/>
    </row>
    <row r="357" spans="1:2" x14ac:dyDescent="0.35">
      <c r="A357" s="295"/>
      <c r="B357"/>
    </row>
    <row r="358" spans="1:2" x14ac:dyDescent="0.35">
      <c r="A358" s="295"/>
      <c r="B358"/>
    </row>
    <row r="359" spans="1:2" x14ac:dyDescent="0.35">
      <c r="A359" s="295"/>
      <c r="B359"/>
    </row>
    <row r="360" spans="1:2" x14ac:dyDescent="0.35">
      <c r="A360" s="295"/>
      <c r="B360"/>
    </row>
    <row r="361" spans="1:2" x14ac:dyDescent="0.35">
      <c r="A361" s="295"/>
      <c r="B361"/>
    </row>
    <row r="362" spans="1:2" x14ac:dyDescent="0.35">
      <c r="A362" s="295"/>
      <c r="B362"/>
    </row>
    <row r="363" spans="1:2" x14ac:dyDescent="0.35">
      <c r="A363" s="295"/>
      <c r="B363"/>
    </row>
    <row r="364" spans="1:2" x14ac:dyDescent="0.35">
      <c r="A364" s="295"/>
      <c r="B364"/>
    </row>
    <row r="365" spans="1:2" x14ac:dyDescent="0.35">
      <c r="A365" s="295"/>
      <c r="B365"/>
    </row>
    <row r="366" spans="1:2" x14ac:dyDescent="0.35">
      <c r="A366" s="295"/>
      <c r="B366"/>
    </row>
    <row r="367" spans="1:2" x14ac:dyDescent="0.35">
      <c r="A367" s="295"/>
      <c r="B367"/>
    </row>
    <row r="368" spans="1:2" x14ac:dyDescent="0.35">
      <c r="A368" s="295"/>
      <c r="B368"/>
    </row>
    <row r="369" spans="1:2" x14ac:dyDescent="0.35">
      <c r="A369" s="295"/>
      <c r="B369"/>
    </row>
    <row r="370" spans="1:2" x14ac:dyDescent="0.35">
      <c r="A370" s="295"/>
      <c r="B370"/>
    </row>
    <row r="371" spans="1:2" x14ac:dyDescent="0.35">
      <c r="A371" s="295"/>
      <c r="B371"/>
    </row>
    <row r="372" spans="1:2" x14ac:dyDescent="0.35">
      <c r="A372" s="295"/>
      <c r="B372"/>
    </row>
    <row r="373" spans="1:2" x14ac:dyDescent="0.35">
      <c r="A373" s="295"/>
      <c r="B373"/>
    </row>
    <row r="374" spans="1:2" x14ac:dyDescent="0.35">
      <c r="A374" s="295"/>
      <c r="B374"/>
    </row>
    <row r="375" spans="1:2" x14ac:dyDescent="0.35">
      <c r="A375" s="295"/>
      <c r="B375"/>
    </row>
    <row r="376" spans="1:2" x14ac:dyDescent="0.35">
      <c r="A376" s="295"/>
      <c r="B376"/>
    </row>
    <row r="377" spans="1:2" x14ac:dyDescent="0.35">
      <c r="A377" s="295"/>
      <c r="B377"/>
    </row>
    <row r="378" spans="1:2" x14ac:dyDescent="0.35">
      <c r="A378" s="295"/>
      <c r="B378"/>
    </row>
    <row r="379" spans="1:2" x14ac:dyDescent="0.35">
      <c r="A379" s="295"/>
      <c r="B379"/>
    </row>
    <row r="380" spans="1:2" x14ac:dyDescent="0.35">
      <c r="A380" s="296"/>
      <c r="B380"/>
    </row>
    <row r="381" spans="1:2" x14ac:dyDescent="0.35">
      <c r="A381" s="296"/>
      <c r="B381"/>
    </row>
    <row r="382" spans="1:2" x14ac:dyDescent="0.35">
      <c r="A382" s="296"/>
      <c r="B382"/>
    </row>
    <row r="383" spans="1:2" x14ac:dyDescent="0.35">
      <c r="A383" s="295"/>
      <c r="B383"/>
    </row>
    <row r="384" spans="1:2" x14ac:dyDescent="0.35">
      <c r="A384" s="295"/>
      <c r="B384"/>
    </row>
    <row r="385" spans="1:2" x14ac:dyDescent="0.35">
      <c r="A385" s="296"/>
      <c r="B385"/>
    </row>
    <row r="386" spans="1:2" x14ac:dyDescent="0.35">
      <c r="A386" s="296"/>
      <c r="B386"/>
    </row>
    <row r="387" spans="1:2" x14ac:dyDescent="0.35">
      <c r="A387" s="296"/>
      <c r="B387"/>
    </row>
    <row r="388" spans="1:2" x14ac:dyDescent="0.35">
      <c r="A388" s="296"/>
      <c r="B388"/>
    </row>
    <row r="389" spans="1:2" x14ac:dyDescent="0.35">
      <c r="A389" s="296"/>
      <c r="B389"/>
    </row>
    <row r="390" spans="1:2" x14ac:dyDescent="0.35">
      <c r="A390" s="296"/>
      <c r="B390"/>
    </row>
    <row r="391" spans="1:2" x14ac:dyDescent="0.35">
      <c r="A391" s="296"/>
      <c r="B391"/>
    </row>
    <row r="392" spans="1:2" x14ac:dyDescent="0.35">
      <c r="A392" s="296"/>
      <c r="B392"/>
    </row>
    <row r="393" spans="1:2" x14ac:dyDescent="0.35">
      <c r="A393" s="296"/>
      <c r="B393"/>
    </row>
    <row r="394" spans="1:2" x14ac:dyDescent="0.35">
      <c r="A394" s="295"/>
      <c r="B394"/>
    </row>
    <row r="395" spans="1:2" x14ac:dyDescent="0.35">
      <c r="A395" s="295"/>
      <c r="B395"/>
    </row>
    <row r="396" spans="1:2" x14ac:dyDescent="0.35">
      <c r="A396" s="295"/>
      <c r="B396"/>
    </row>
    <row r="397" spans="1:2" x14ac:dyDescent="0.35">
      <c r="A397" s="295"/>
      <c r="B397"/>
    </row>
    <row r="398" spans="1:2" x14ac:dyDescent="0.35">
      <c r="A398" s="295"/>
      <c r="B398"/>
    </row>
    <row r="399" spans="1:2" x14ac:dyDescent="0.35">
      <c r="A399" s="295"/>
      <c r="B399"/>
    </row>
    <row r="400" spans="1:2" x14ac:dyDescent="0.35">
      <c r="A400" s="295"/>
      <c r="B400"/>
    </row>
    <row r="401" spans="1:2" x14ac:dyDescent="0.35">
      <c r="A401" s="295"/>
      <c r="B401"/>
    </row>
    <row r="402" spans="1:2" x14ac:dyDescent="0.35">
      <c r="A402" s="295"/>
      <c r="B402"/>
    </row>
    <row r="403" spans="1:2" x14ac:dyDescent="0.35">
      <c r="A403" s="295"/>
      <c r="B403"/>
    </row>
    <row r="404" spans="1:2" x14ac:dyDescent="0.35">
      <c r="A404" s="295"/>
      <c r="B404"/>
    </row>
    <row r="405" spans="1:2" x14ac:dyDescent="0.35">
      <c r="A405" s="295"/>
      <c r="B405"/>
    </row>
    <row r="406" spans="1:2" x14ac:dyDescent="0.35">
      <c r="A406" s="295"/>
      <c r="B406"/>
    </row>
    <row r="407" spans="1:2" x14ac:dyDescent="0.35">
      <c r="A407" s="295"/>
      <c r="B407"/>
    </row>
    <row r="408" spans="1:2" x14ac:dyDescent="0.35">
      <c r="A408" s="295"/>
      <c r="B408"/>
    </row>
    <row r="409" spans="1:2" x14ac:dyDescent="0.35">
      <c r="A409" s="295"/>
      <c r="B409"/>
    </row>
    <row r="410" spans="1:2" x14ac:dyDescent="0.35">
      <c r="A410" s="295"/>
      <c r="B410"/>
    </row>
    <row r="411" spans="1:2" x14ac:dyDescent="0.35">
      <c r="A411" s="296"/>
      <c r="B411"/>
    </row>
    <row r="412" spans="1:2" x14ac:dyDescent="0.35">
      <c r="A412" s="296"/>
      <c r="B412"/>
    </row>
    <row r="413" spans="1:2" x14ac:dyDescent="0.35">
      <c r="A413" s="295"/>
      <c r="B413"/>
    </row>
  </sheetData>
  <sheetProtection sort="0"/>
  <pageMargins left="0.7" right="0.7" top="0.75" bottom="0.75" header="0.3" footer="0.3"/>
  <pageSetup paperSize="9" orientation="portrait" verticalDpi="0" r:id="rId1"/>
  <legacyDrawing r:id="rId2"/>
  <tableParts count="2">
    <tablePart r:id="rId3"/>
    <tablePart r:id="rId4"/>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datashieldHide!$B$2:$B$25</xm:f>
          </x14:formula1>
          <xm:sqref>F3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2"/>
  <sheetViews>
    <sheetView zoomScale="115" zoomScaleNormal="115" workbookViewId="0">
      <pane xSplit="3" ySplit="1" topLeftCell="D2" activePane="bottomRight" state="frozen"/>
      <selection pane="topRight" activeCell="D1" sqref="D1"/>
      <selection pane="bottomLeft" activeCell="A2" sqref="A2"/>
      <selection pane="bottomRight" activeCell="C2" sqref="C2"/>
    </sheetView>
  </sheetViews>
  <sheetFormatPr baseColWidth="10" defaultColWidth="8.7265625" defaultRowHeight="14.5" x14ac:dyDescent="0.35"/>
  <cols>
    <col min="1" max="1" width="12.453125" style="304" bestFit="1" customWidth="1"/>
    <col min="2" max="2" width="14.1796875" style="304" bestFit="1" customWidth="1"/>
    <col min="3" max="3" width="22.81640625" style="271" bestFit="1" customWidth="1"/>
    <col min="4" max="5" width="22.81640625" style="273" customWidth="1"/>
    <col min="6" max="6" width="25.54296875" style="269" bestFit="1" customWidth="1"/>
    <col min="7" max="7" width="16.81640625" style="269" bestFit="1" customWidth="1"/>
    <col min="8" max="8" width="35.1796875" style="269" bestFit="1" customWidth="1"/>
    <col min="9" max="9" width="26.90625" style="269" bestFit="1" customWidth="1"/>
    <col min="10" max="10" width="17.1796875" style="269" bestFit="1" customWidth="1"/>
    <col min="11" max="11" width="11.453125" style="269" customWidth="1"/>
    <col min="12" max="12" width="8.7265625" style="269"/>
    <col min="13" max="13" width="54.54296875" style="269" customWidth="1"/>
    <col min="14" max="16384" width="8.7265625" style="269"/>
  </cols>
  <sheetData>
    <row r="1" spans="1:13" s="265" customFormat="1" ht="127" customHeight="1" thickBot="1" x14ac:dyDescent="0.4">
      <c r="A1" s="272" t="s">
        <v>39512</v>
      </c>
      <c r="B1" s="272" t="s">
        <v>39511</v>
      </c>
      <c r="C1" s="266" t="s">
        <v>0</v>
      </c>
      <c r="D1" s="272" t="s">
        <v>39513</v>
      </c>
      <c r="E1" s="272" t="s">
        <v>39570</v>
      </c>
      <c r="F1" s="265" t="s">
        <v>39477</v>
      </c>
      <c r="G1" s="265" t="s">
        <v>39478</v>
      </c>
      <c r="H1" s="265" t="s">
        <v>39498</v>
      </c>
      <c r="I1" s="265" t="s">
        <v>39462</v>
      </c>
      <c r="J1" s="265" t="s">
        <v>39480</v>
      </c>
      <c r="K1" s="265" t="s">
        <v>39495</v>
      </c>
      <c r="L1" s="265" t="s">
        <v>39496</v>
      </c>
      <c r="M1" s="267" t="s">
        <v>39476</v>
      </c>
    </row>
    <row r="2" spans="1:13" s="265" customFormat="1" x14ac:dyDescent="0.35">
      <c r="A2" s="304" t="str">
        <f>IF(ISBLANK('2-import chorus composants'!$F$3),"",'2-import chorus composants'!$F$3)</f>
        <v/>
      </c>
      <c r="B2" s="304" t="e">
        <f>IF(ISBLANK('2-import chorus composants'!$F$4),"",'2-import chorus composants'!$F$4)</f>
        <v>#NUM!</v>
      </c>
      <c r="C2" s="266"/>
      <c r="D2" s="272" t="str">
        <f>IF(ISBLANK(zicnl[[#This Row],[G2D composant]]),"",VLOOKUP(zicnl[[#This Row],[G2D composant]],Tableau9[],2,0))</f>
        <v/>
      </c>
      <c r="E2" s="272" t="str">
        <f>IF(ISBLANK(zicnl[[#This Row],[G2D composant]]),"",_xlfn.IFNA(VLOOKUP(zicnl[[#This Row],[G2D composant]],Tableau9[],3,0),""))</f>
        <v/>
      </c>
    </row>
    <row r="3" spans="1:13" x14ac:dyDescent="0.35">
      <c r="A3" s="304" t="str">
        <f>IF(ISBLANK('2-import chorus composants'!$F$3),"",'2-import chorus composants'!$F$3)</f>
        <v/>
      </c>
      <c r="B3" s="304" t="e">
        <f>IF(ISBLANK('2-import chorus composants'!$F$4),"",'2-import chorus composants'!$F$4)</f>
        <v>#NUM!</v>
      </c>
      <c r="C3" s="268"/>
      <c r="D3" s="272" t="str">
        <f>IF(ISBLANK(zicnl[[#This Row],[G2D composant]]),"",VLOOKUP(zicnl[[#This Row],[G2D composant]],Tableau9[],2,0))</f>
        <v/>
      </c>
      <c r="E3" s="272" t="str">
        <f>IF(ISBLANK(zicnl[[#This Row],[G2D composant]]),"",_xlfn.IFNA(VLOOKUP(zicnl[[#This Row],[G2D composant]],Tableau9[],3,0),""))</f>
        <v/>
      </c>
      <c r="F3" s="265"/>
      <c r="G3" s="265"/>
      <c r="H3" s="265"/>
      <c r="I3" s="265"/>
      <c r="J3" s="265"/>
      <c r="K3" s="265"/>
      <c r="L3" s="265"/>
    </row>
    <row r="4" spans="1:13" x14ac:dyDescent="0.35">
      <c r="A4" s="304" t="str">
        <f>IF(ISBLANK('2-import chorus composants'!$F$3),"",'2-import chorus composants'!$F$3)</f>
        <v/>
      </c>
      <c r="B4" s="304" t="e">
        <f>IF(ISBLANK('2-import chorus composants'!$F$4),"",'2-import chorus composants'!$F$4)</f>
        <v>#NUM!</v>
      </c>
      <c r="C4" s="268"/>
      <c r="D4" s="272" t="str">
        <f>IF(ISBLANK(zicnl[[#This Row],[G2D composant]]),"",VLOOKUP(zicnl[[#This Row],[G2D composant]],Tableau9[],2,0))</f>
        <v/>
      </c>
      <c r="E4" s="272" t="str">
        <f>IF(ISBLANK(zicnl[[#This Row],[G2D composant]]),"",_xlfn.IFNA(VLOOKUP(zicnl[[#This Row],[G2D composant]],Tableau9[],3,0),""))</f>
        <v/>
      </c>
      <c r="F4" s="265"/>
      <c r="G4" s="265"/>
      <c r="H4" s="265"/>
      <c r="I4" s="265"/>
      <c r="J4" s="265"/>
      <c r="K4" s="265"/>
      <c r="L4" s="265"/>
    </row>
    <row r="5" spans="1:13" x14ac:dyDescent="0.35">
      <c r="A5" s="304" t="str">
        <f>IF(ISBLANK('2-import chorus composants'!$F$3),"",'2-import chorus composants'!$F$3)</f>
        <v/>
      </c>
      <c r="B5" s="304" t="e">
        <f>IF(ISBLANK('2-import chorus composants'!$F$4),"",'2-import chorus composants'!$F$4)</f>
        <v>#NUM!</v>
      </c>
      <c r="C5" s="268"/>
      <c r="D5" s="272" t="str">
        <f>IF(ISBLANK(zicnl[[#This Row],[G2D composant]]),"",VLOOKUP(zicnl[[#This Row],[G2D composant]],Tableau9[],2,0))</f>
        <v/>
      </c>
      <c r="E5" s="272" t="str">
        <f>IF(ISBLANK(zicnl[[#This Row],[G2D composant]]),"",_xlfn.IFNA(VLOOKUP(zicnl[[#This Row],[G2D composant]],Tableau9[],3,0),""))</f>
        <v/>
      </c>
      <c r="F5" s="302"/>
      <c r="G5" s="265"/>
      <c r="H5" s="265"/>
      <c r="I5" s="265"/>
      <c r="J5" s="297"/>
      <c r="K5" s="265"/>
      <c r="L5" s="265"/>
    </row>
    <row r="6" spans="1:13" x14ac:dyDescent="0.35">
      <c r="A6" s="304" t="str">
        <f>IF(ISBLANK('2-import chorus composants'!$F$3),"",'2-import chorus composants'!$F$3)</f>
        <v/>
      </c>
      <c r="B6" s="304" t="e">
        <f>IF(ISBLANK('2-import chorus composants'!$F$4),"",'2-import chorus composants'!$F$4)</f>
        <v>#NUM!</v>
      </c>
      <c r="C6" s="266"/>
      <c r="D6" s="272" t="str">
        <f>IF(ISBLANK(zicnl[[#This Row],[G2D composant]]),"",VLOOKUP(zicnl[[#This Row],[G2D composant]],Tableau9[],2,0))</f>
        <v/>
      </c>
      <c r="E6" s="272" t="str">
        <f>IF(ISBLANK(zicnl[[#This Row],[G2D composant]]),"",_xlfn.IFNA(VLOOKUP(zicnl[[#This Row],[G2D composant]],Tableau9[],3,0),""))</f>
        <v/>
      </c>
      <c r="F6" s="265"/>
      <c r="G6" s="265"/>
      <c r="H6" s="265"/>
      <c r="I6" s="265"/>
      <c r="J6" s="265"/>
      <c r="K6" s="265"/>
      <c r="L6" s="265"/>
    </row>
    <row r="7" spans="1:13" x14ac:dyDescent="0.35">
      <c r="A7" s="304" t="str">
        <f>IF(ISBLANK('2-import chorus composants'!$F$3),"",'2-import chorus composants'!$F$3)</f>
        <v/>
      </c>
      <c r="B7" s="304" t="e">
        <f>IF(ISBLANK('2-import chorus composants'!$F$4),"",'2-import chorus composants'!$F$4)</f>
        <v>#NUM!</v>
      </c>
      <c r="C7" s="266"/>
      <c r="D7" s="272" t="str">
        <f>IF(ISBLANK(zicnl[[#This Row],[G2D composant]]),"",VLOOKUP(zicnl[[#This Row],[G2D composant]],Tableau9[],2,0))</f>
        <v/>
      </c>
      <c r="E7" s="272" t="str">
        <f>IF(ISBLANK(zicnl[[#This Row],[G2D composant]]),"",_xlfn.IFNA(VLOOKUP(zicnl[[#This Row],[G2D composant]],Tableau9[],3,0),""))</f>
        <v/>
      </c>
      <c r="F7" s="265"/>
      <c r="G7" s="265"/>
      <c r="H7" s="265"/>
      <c r="I7" s="265"/>
      <c r="J7" s="265"/>
      <c r="K7" s="265"/>
      <c r="L7" s="265"/>
    </row>
    <row r="8" spans="1:13" x14ac:dyDescent="0.35">
      <c r="A8" s="304" t="str">
        <f>IF(ISBLANK('2-import chorus composants'!$F$3),"",'2-import chorus composants'!$F$3)</f>
        <v/>
      </c>
      <c r="B8" s="304" t="e">
        <f>IF(ISBLANK('2-import chorus composants'!$F$4),"",'2-import chorus composants'!$F$4)</f>
        <v>#NUM!</v>
      </c>
      <c r="C8" s="266"/>
      <c r="D8" s="272" t="str">
        <f>IF(ISBLANK(zicnl[[#This Row],[G2D composant]]),"",VLOOKUP(zicnl[[#This Row],[G2D composant]],Tableau9[],2,0))</f>
        <v/>
      </c>
      <c r="E8" s="272" t="str">
        <f>IF(ISBLANK(zicnl[[#This Row],[G2D composant]]),"",_xlfn.IFNA(VLOOKUP(zicnl[[#This Row],[G2D composant]],Tableau9[],3,0),""))</f>
        <v/>
      </c>
      <c r="F8" s="265"/>
      <c r="G8" s="265"/>
      <c r="H8" s="265"/>
      <c r="I8" s="265"/>
      <c r="J8" s="265"/>
      <c r="K8" s="265"/>
      <c r="L8" s="265"/>
    </row>
    <row r="9" spans="1:13" x14ac:dyDescent="0.35">
      <c r="A9" s="304" t="str">
        <f>IF(ISBLANK('2-import chorus composants'!$F$3),"",'2-import chorus composants'!$F$3)</f>
        <v/>
      </c>
      <c r="B9" s="304" t="e">
        <f>IF(ISBLANK('2-import chorus composants'!$F$4),"",'2-import chorus composants'!$F$4)</f>
        <v>#NUM!</v>
      </c>
      <c r="C9" s="266"/>
      <c r="D9" s="272" t="str">
        <f>IF(ISBLANK(zicnl[[#This Row],[G2D composant]]),"",VLOOKUP(zicnl[[#This Row],[G2D composant]],Tableau9[],2,0))</f>
        <v/>
      </c>
      <c r="E9" s="272" t="str">
        <f>IF(ISBLANK(zicnl[[#This Row],[G2D composant]]),"",_xlfn.IFNA(VLOOKUP(zicnl[[#This Row],[G2D composant]],Tableau9[],3,0),""))</f>
        <v/>
      </c>
      <c r="F9" s="265"/>
      <c r="G9" s="265"/>
      <c r="H9" s="265"/>
      <c r="I9" s="265"/>
      <c r="J9" s="265"/>
      <c r="K9" s="265"/>
      <c r="L9" s="265"/>
    </row>
    <row r="10" spans="1:13" x14ac:dyDescent="0.35">
      <c r="A10" s="304" t="str">
        <f>IF(ISBLANK('2-import chorus composants'!$F$3),"",'2-import chorus composants'!$F$3)</f>
        <v/>
      </c>
      <c r="B10" s="304" t="e">
        <f>IF(ISBLANK('2-import chorus composants'!$F$4),"",'2-import chorus composants'!$F$4)</f>
        <v>#NUM!</v>
      </c>
      <c r="C10" s="266"/>
      <c r="D10" s="272" t="str">
        <f>IF(ISBLANK(zicnl[[#This Row],[G2D composant]]),"",VLOOKUP(zicnl[[#This Row],[G2D composant]],Tableau9[],2,0))</f>
        <v/>
      </c>
      <c r="E10" s="272" t="str">
        <f>IF(ISBLANK(zicnl[[#This Row],[G2D composant]]),"",_xlfn.IFNA(VLOOKUP(zicnl[[#This Row],[G2D composant]],Tableau9[],3,0),""))</f>
        <v/>
      </c>
      <c r="F10" s="265"/>
      <c r="G10" s="265"/>
      <c r="H10" s="265"/>
      <c r="I10" s="265"/>
      <c r="J10" s="265"/>
      <c r="K10" s="265"/>
      <c r="L10" s="265"/>
    </row>
    <row r="11" spans="1:13" x14ac:dyDescent="0.35">
      <c r="A11" s="304" t="str">
        <f>IF(ISBLANK('2-import chorus composants'!$F$3),"",'2-import chorus composants'!$F$3)</f>
        <v/>
      </c>
      <c r="B11" s="304" t="e">
        <f>IF(ISBLANK('2-import chorus composants'!$F$4),"",'2-import chorus composants'!$F$4)</f>
        <v>#NUM!</v>
      </c>
      <c r="C11" s="266"/>
      <c r="D11" s="272" t="str">
        <f>IF(ISBLANK(zicnl[[#This Row],[G2D composant]]),"",VLOOKUP(zicnl[[#This Row],[G2D composant]],Tableau9[],2,0))</f>
        <v/>
      </c>
      <c r="E11" s="272" t="str">
        <f>IF(ISBLANK(zicnl[[#This Row],[G2D composant]]),"",_xlfn.IFNA(VLOOKUP(zicnl[[#This Row],[G2D composant]],Tableau9[],3,0),""))</f>
        <v/>
      </c>
      <c r="F11" s="265"/>
      <c r="G11" s="265"/>
      <c r="H11" s="265"/>
      <c r="I11" s="265"/>
      <c r="J11" s="265"/>
      <c r="K11" s="265"/>
      <c r="L11" s="265"/>
    </row>
    <row r="12" spans="1:13" x14ac:dyDescent="0.35">
      <c r="A12" s="304" t="str">
        <f>IF(ISBLANK('2-import chorus composants'!$F$3),"",'2-import chorus composants'!$F$3)</f>
        <v/>
      </c>
      <c r="B12" s="304" t="e">
        <f>IF(ISBLANK('2-import chorus composants'!$F$4),"",'2-import chorus composants'!$F$4)</f>
        <v>#NUM!</v>
      </c>
      <c r="C12" s="266"/>
      <c r="D12" s="272" t="str">
        <f>IF(ISBLANK(zicnl[[#This Row],[G2D composant]]),"",VLOOKUP(zicnl[[#This Row],[G2D composant]],Tableau9[],2,0))</f>
        <v/>
      </c>
      <c r="E12" s="272" t="str">
        <f>IF(ISBLANK(zicnl[[#This Row],[G2D composant]]),"",_xlfn.IFNA(VLOOKUP(zicnl[[#This Row],[G2D composant]],Tableau9[],3,0),""))</f>
        <v/>
      </c>
      <c r="F12" s="265"/>
      <c r="G12" s="265"/>
      <c r="H12" s="265"/>
      <c r="I12" s="265"/>
      <c r="J12" s="265"/>
      <c r="K12" s="265"/>
      <c r="L12" s="265"/>
    </row>
    <row r="13" spans="1:13" x14ac:dyDescent="0.35">
      <c r="A13" s="304" t="str">
        <f>IF(ISBLANK('2-import chorus composants'!$F$3),"",'2-import chorus composants'!$F$3)</f>
        <v/>
      </c>
      <c r="B13" s="304" t="e">
        <f>IF(ISBLANK('2-import chorus composants'!$F$4),"",'2-import chorus composants'!$F$4)</f>
        <v>#NUM!</v>
      </c>
      <c r="C13" s="266"/>
      <c r="D13" s="272" t="str">
        <f>IF(ISBLANK(zicnl[[#This Row],[G2D composant]]),"",VLOOKUP(zicnl[[#This Row],[G2D composant]],Tableau9[],2,0))</f>
        <v/>
      </c>
      <c r="E13" s="272" t="str">
        <f>IF(ISBLANK(zicnl[[#This Row],[G2D composant]]),"",_xlfn.IFNA(VLOOKUP(zicnl[[#This Row],[G2D composant]],Tableau9[],3,0),""))</f>
        <v/>
      </c>
      <c r="F13" s="265"/>
      <c r="G13" s="265"/>
      <c r="H13" s="265"/>
      <c r="I13" s="265"/>
      <c r="J13" s="265"/>
      <c r="K13" s="265"/>
      <c r="L13" s="265"/>
    </row>
    <row r="14" spans="1:13" x14ac:dyDescent="0.35">
      <c r="A14" s="304" t="str">
        <f>IF(ISBLANK('2-import chorus composants'!$F$3),"",'2-import chorus composants'!$F$3)</f>
        <v/>
      </c>
      <c r="B14" s="304" t="e">
        <f>IF(ISBLANK('2-import chorus composants'!$F$4),"",'2-import chorus composants'!$F$4)</f>
        <v>#NUM!</v>
      </c>
      <c r="C14" s="266"/>
      <c r="D14" s="272" t="str">
        <f>IF(ISBLANK(zicnl[[#This Row],[G2D composant]]),"",VLOOKUP(zicnl[[#This Row],[G2D composant]],Tableau9[],2,0))</f>
        <v/>
      </c>
      <c r="E14" s="272" t="str">
        <f>IF(ISBLANK(zicnl[[#This Row],[G2D composant]]),"",_xlfn.IFNA(VLOOKUP(zicnl[[#This Row],[G2D composant]],Tableau9[],3,0),""))</f>
        <v/>
      </c>
      <c r="F14" s="265"/>
      <c r="G14" s="265"/>
      <c r="H14" s="265"/>
      <c r="I14" s="265"/>
      <c r="J14" s="265"/>
      <c r="K14" s="265"/>
      <c r="L14" s="265"/>
    </row>
    <row r="15" spans="1:13" x14ac:dyDescent="0.35">
      <c r="A15" s="304" t="str">
        <f>IF(ISBLANK('2-import chorus composants'!$F$3),"",'2-import chorus composants'!$F$3)</f>
        <v/>
      </c>
      <c r="B15" s="304" t="e">
        <f>IF(ISBLANK('2-import chorus composants'!$F$4),"",'2-import chorus composants'!$F$4)</f>
        <v>#NUM!</v>
      </c>
      <c r="C15" s="266"/>
      <c r="D15" s="272" t="str">
        <f>IF(ISBLANK(zicnl[[#This Row],[G2D composant]]),"",VLOOKUP(zicnl[[#This Row],[G2D composant]],Tableau9[],2,0))</f>
        <v/>
      </c>
      <c r="E15" s="272" t="str">
        <f>IF(ISBLANK(zicnl[[#This Row],[G2D composant]]),"",_xlfn.IFNA(VLOOKUP(zicnl[[#This Row],[G2D composant]],Tableau9[],3,0),""))</f>
        <v/>
      </c>
      <c r="F15" s="265"/>
      <c r="G15" s="265"/>
      <c r="H15" s="265"/>
      <c r="I15" s="265"/>
      <c r="J15" s="265"/>
      <c r="K15" s="265"/>
      <c r="L15" s="265"/>
    </row>
    <row r="16" spans="1:13" x14ac:dyDescent="0.35">
      <c r="A16" s="304" t="str">
        <f>IF(ISBLANK('2-import chorus composants'!$F$3),"",'2-import chorus composants'!$F$3)</f>
        <v/>
      </c>
      <c r="B16" s="304" t="e">
        <f>IF(ISBLANK('2-import chorus composants'!$F$4),"",'2-import chorus composants'!$F$4)</f>
        <v>#NUM!</v>
      </c>
      <c r="C16" s="266"/>
      <c r="D16" s="272" t="str">
        <f>IF(ISBLANK(zicnl[[#This Row],[G2D composant]]),"",VLOOKUP(zicnl[[#This Row],[G2D composant]],Tableau9[],2,0))</f>
        <v/>
      </c>
      <c r="E16" s="272" t="str">
        <f>IF(ISBLANK(zicnl[[#This Row],[G2D composant]]),"",_xlfn.IFNA(VLOOKUP(zicnl[[#This Row],[G2D composant]],Tableau9[],3,0),""))</f>
        <v/>
      </c>
      <c r="F16" s="265"/>
      <c r="G16" s="265"/>
      <c r="H16" s="265"/>
      <c r="I16" s="265"/>
      <c r="J16" s="265"/>
      <c r="K16" s="265"/>
      <c r="L16" s="265"/>
    </row>
    <row r="17" spans="1:12" x14ac:dyDescent="0.35">
      <c r="A17" s="304" t="str">
        <f>IF(ISBLANK('2-import chorus composants'!$F$3),"",'2-import chorus composants'!$F$3)</f>
        <v/>
      </c>
      <c r="B17" s="304" t="e">
        <f>IF(ISBLANK('2-import chorus composants'!$F$4),"",'2-import chorus composants'!$F$4)</f>
        <v>#NUM!</v>
      </c>
      <c r="C17" s="266"/>
      <c r="D17" s="272" t="str">
        <f>IF(ISBLANK(zicnl[[#This Row],[G2D composant]]),"",VLOOKUP(zicnl[[#This Row],[G2D composant]],Tableau9[],2,0))</f>
        <v/>
      </c>
      <c r="E17" s="272" t="str">
        <f>IF(ISBLANK(zicnl[[#This Row],[G2D composant]]),"",_xlfn.IFNA(VLOOKUP(zicnl[[#This Row],[G2D composant]],Tableau9[],3,0),""))</f>
        <v/>
      </c>
      <c r="F17" s="265"/>
      <c r="G17" s="265"/>
      <c r="H17" s="265"/>
      <c r="I17" s="265"/>
      <c r="J17" s="265"/>
      <c r="K17" s="265"/>
      <c r="L17" s="265"/>
    </row>
    <row r="18" spans="1:12" x14ac:dyDescent="0.35">
      <c r="A18" s="304" t="str">
        <f>IF(ISBLANK('2-import chorus composants'!$F$3),"",'2-import chorus composants'!$F$3)</f>
        <v/>
      </c>
      <c r="B18" s="304" t="e">
        <f>IF(ISBLANK('2-import chorus composants'!$F$4),"",'2-import chorus composants'!$F$4)</f>
        <v>#NUM!</v>
      </c>
      <c r="C18" s="266"/>
      <c r="D18" s="272" t="str">
        <f>IF(ISBLANK(zicnl[[#This Row],[G2D composant]]),"",VLOOKUP(zicnl[[#This Row],[G2D composant]],Tableau9[],2,0))</f>
        <v/>
      </c>
      <c r="E18" s="272" t="str">
        <f>IF(ISBLANK(zicnl[[#This Row],[G2D composant]]),"",_xlfn.IFNA(VLOOKUP(zicnl[[#This Row],[G2D composant]],Tableau9[],3,0),""))</f>
        <v/>
      </c>
      <c r="F18" s="265"/>
      <c r="G18" s="265"/>
      <c r="H18" s="265"/>
      <c r="I18" s="265"/>
      <c r="J18" s="265"/>
      <c r="K18" s="265"/>
      <c r="L18" s="265"/>
    </row>
    <row r="19" spans="1:12" x14ac:dyDescent="0.35">
      <c r="A19" s="304" t="str">
        <f>IF(ISBLANK('2-import chorus composants'!$F$3),"",'2-import chorus composants'!$F$3)</f>
        <v/>
      </c>
      <c r="B19" s="304" t="e">
        <f>IF(ISBLANK('2-import chorus composants'!$F$4),"",'2-import chorus composants'!$F$4)</f>
        <v>#NUM!</v>
      </c>
      <c r="C19" s="266"/>
      <c r="D19" s="272" t="str">
        <f>IF(ISBLANK(zicnl[[#This Row],[G2D composant]]),"",VLOOKUP(zicnl[[#This Row],[G2D composant]],Tableau9[],2,0))</f>
        <v/>
      </c>
      <c r="E19" s="272" t="str">
        <f>IF(ISBLANK(zicnl[[#This Row],[G2D composant]]),"",_xlfn.IFNA(VLOOKUP(zicnl[[#This Row],[G2D composant]],Tableau9[],3,0),""))</f>
        <v/>
      </c>
      <c r="F19" s="265"/>
      <c r="G19" s="265"/>
      <c r="H19" s="265"/>
      <c r="I19" s="265"/>
      <c r="J19" s="265"/>
      <c r="K19" s="265"/>
      <c r="L19" s="265"/>
    </row>
    <row r="20" spans="1:12" x14ac:dyDescent="0.35">
      <c r="A20" s="304" t="str">
        <f>IF(ISBLANK('2-import chorus composants'!$F$3),"",'2-import chorus composants'!$F$3)</f>
        <v/>
      </c>
      <c r="B20" s="304" t="e">
        <f>IF(ISBLANK('2-import chorus composants'!$F$4),"",'2-import chorus composants'!$F$4)</f>
        <v>#NUM!</v>
      </c>
      <c r="C20" s="266"/>
      <c r="D20" s="272" t="str">
        <f>IF(ISBLANK(zicnl[[#This Row],[G2D composant]]),"",VLOOKUP(zicnl[[#This Row],[G2D composant]],Tableau9[],2,0))</f>
        <v/>
      </c>
      <c r="E20" s="272" t="str">
        <f>IF(ISBLANK(zicnl[[#This Row],[G2D composant]]),"",_xlfn.IFNA(VLOOKUP(zicnl[[#This Row],[G2D composant]],Tableau9[],3,0),""))</f>
        <v/>
      </c>
      <c r="F20" s="265"/>
      <c r="G20" s="265"/>
      <c r="H20" s="265"/>
      <c r="I20" s="265"/>
      <c r="J20" s="265"/>
      <c r="K20" s="265"/>
      <c r="L20" s="265"/>
    </row>
    <row r="21" spans="1:12" x14ac:dyDescent="0.35">
      <c r="A21" s="304" t="str">
        <f>IF(ISBLANK('2-import chorus composants'!$F$3),"",'2-import chorus composants'!$F$3)</f>
        <v/>
      </c>
      <c r="B21" s="304" t="e">
        <f>IF(ISBLANK('2-import chorus composants'!$F$4),"",'2-import chorus composants'!$F$4)</f>
        <v>#NUM!</v>
      </c>
      <c r="C21" s="266"/>
      <c r="D21" s="272" t="str">
        <f>IF(ISBLANK(zicnl[[#This Row],[G2D composant]]),"",VLOOKUP(zicnl[[#This Row],[G2D composant]],Tableau9[],2,0))</f>
        <v/>
      </c>
      <c r="E21" s="272" t="str">
        <f>IF(ISBLANK(zicnl[[#This Row],[G2D composant]]),"",_xlfn.IFNA(VLOOKUP(zicnl[[#This Row],[G2D composant]],Tableau9[],3,0),""))</f>
        <v/>
      </c>
      <c r="F21" s="265"/>
      <c r="G21" s="265"/>
      <c r="H21" s="265"/>
      <c r="I21" s="265"/>
      <c r="J21" s="265"/>
      <c r="K21" s="265"/>
      <c r="L21" s="265"/>
    </row>
    <row r="22" spans="1:12" x14ac:dyDescent="0.35">
      <c r="A22" s="304" t="str">
        <f>IF(ISBLANK('2-import chorus composants'!$F$3),"",'2-import chorus composants'!$F$3)</f>
        <v/>
      </c>
      <c r="B22" s="304" t="e">
        <f>IF(ISBLANK('2-import chorus composants'!$F$4),"",'2-import chorus composants'!$F$4)</f>
        <v>#NUM!</v>
      </c>
      <c r="C22" s="266"/>
      <c r="D22" s="272" t="str">
        <f>IF(ISBLANK(zicnl[[#This Row],[G2D composant]]),"",VLOOKUP(zicnl[[#This Row],[G2D composant]],Tableau9[],2,0))</f>
        <v/>
      </c>
      <c r="E22" s="272" t="str">
        <f>IF(ISBLANK(zicnl[[#This Row],[G2D composant]]),"",_xlfn.IFNA(VLOOKUP(zicnl[[#This Row],[G2D composant]],Tableau9[],3,0),""))</f>
        <v/>
      </c>
      <c r="F22" s="265"/>
      <c r="G22" s="265"/>
      <c r="H22" s="265"/>
      <c r="I22" s="265"/>
      <c r="J22" s="265"/>
      <c r="K22" s="265"/>
      <c r="L22" s="265"/>
    </row>
    <row r="23" spans="1:12" x14ac:dyDescent="0.35">
      <c r="A23" s="304" t="str">
        <f>IF(ISBLANK('2-import chorus composants'!$F$3),"",'2-import chorus composants'!$F$3)</f>
        <v/>
      </c>
      <c r="B23" s="304" t="e">
        <f>IF(ISBLANK('2-import chorus composants'!$F$4),"",'2-import chorus composants'!$F$4)</f>
        <v>#NUM!</v>
      </c>
      <c r="C23" s="266"/>
      <c r="D23" s="272" t="str">
        <f>IF(ISBLANK(zicnl[[#This Row],[G2D composant]]),"",VLOOKUP(zicnl[[#This Row],[G2D composant]],Tableau9[],2,0))</f>
        <v/>
      </c>
      <c r="E23" s="272" t="str">
        <f>IF(ISBLANK(zicnl[[#This Row],[G2D composant]]),"",_xlfn.IFNA(VLOOKUP(zicnl[[#This Row],[G2D composant]],Tableau9[],3,0),""))</f>
        <v/>
      </c>
      <c r="F23" s="265"/>
      <c r="G23" s="265"/>
      <c r="H23" s="265"/>
      <c r="I23" s="265"/>
      <c r="J23" s="265"/>
      <c r="K23" s="265"/>
      <c r="L23" s="265"/>
    </row>
    <row r="24" spans="1:12" x14ac:dyDescent="0.35">
      <c r="A24" s="304" t="str">
        <f>IF(ISBLANK('2-import chorus composants'!$F$3),"",'2-import chorus composants'!$F$3)</f>
        <v/>
      </c>
      <c r="B24" s="304" t="e">
        <f>IF(ISBLANK('2-import chorus composants'!$F$4),"",'2-import chorus composants'!$F$4)</f>
        <v>#NUM!</v>
      </c>
      <c r="C24" s="266"/>
      <c r="D24" s="272" t="str">
        <f>IF(ISBLANK(zicnl[[#This Row],[G2D composant]]),"",VLOOKUP(zicnl[[#This Row],[G2D composant]],Tableau9[],2,0))</f>
        <v/>
      </c>
      <c r="E24" s="272" t="str">
        <f>IF(ISBLANK(zicnl[[#This Row],[G2D composant]]),"",_xlfn.IFNA(VLOOKUP(zicnl[[#This Row],[G2D composant]],Tableau9[],3,0),""))</f>
        <v/>
      </c>
      <c r="F24" s="265"/>
      <c r="G24" s="265"/>
      <c r="H24" s="265"/>
      <c r="I24" s="265"/>
      <c r="J24" s="265"/>
      <c r="K24" s="265"/>
      <c r="L24" s="265"/>
    </row>
    <row r="25" spans="1:12" x14ac:dyDescent="0.35">
      <c r="A25" s="304" t="str">
        <f>IF(ISBLANK('2-import chorus composants'!$F$3),"",'2-import chorus composants'!$F$3)</f>
        <v/>
      </c>
      <c r="B25" s="304" t="e">
        <f>IF(ISBLANK('2-import chorus composants'!$F$4),"",'2-import chorus composants'!$F$4)</f>
        <v>#NUM!</v>
      </c>
      <c r="C25" s="266"/>
      <c r="D25" s="272" t="str">
        <f>IF(ISBLANK(zicnl[[#This Row],[G2D composant]]),"",VLOOKUP(zicnl[[#This Row],[G2D composant]],Tableau9[],2,0))</f>
        <v/>
      </c>
      <c r="E25" s="272" t="str">
        <f>IF(ISBLANK(zicnl[[#This Row],[G2D composant]]),"",_xlfn.IFNA(VLOOKUP(zicnl[[#This Row],[G2D composant]],Tableau9[],3,0),""))</f>
        <v/>
      </c>
      <c r="F25" s="265"/>
      <c r="G25" s="265"/>
      <c r="H25" s="265"/>
      <c r="I25" s="265"/>
      <c r="J25" s="265"/>
      <c r="K25" s="265"/>
      <c r="L25" s="265"/>
    </row>
    <row r="26" spans="1:12" x14ac:dyDescent="0.35">
      <c r="A26" s="304" t="str">
        <f>IF(ISBLANK('2-import chorus composants'!$F$3),"",'2-import chorus composants'!$F$3)</f>
        <v/>
      </c>
      <c r="B26" s="304" t="e">
        <f>IF(ISBLANK('2-import chorus composants'!$F$4),"",'2-import chorus composants'!$F$4)</f>
        <v>#NUM!</v>
      </c>
      <c r="C26" s="266"/>
      <c r="D26" s="272" t="str">
        <f>IF(ISBLANK(zicnl[[#This Row],[G2D composant]]),"",VLOOKUP(zicnl[[#This Row],[G2D composant]],Tableau9[],2,0))</f>
        <v/>
      </c>
      <c r="E26" s="272" t="str">
        <f>IF(ISBLANK(zicnl[[#This Row],[G2D composant]]),"",_xlfn.IFNA(VLOOKUP(zicnl[[#This Row],[G2D composant]],Tableau9[],3,0),""))</f>
        <v/>
      </c>
      <c r="F26" s="265"/>
      <c r="G26" s="265"/>
      <c r="H26" s="265"/>
      <c r="I26" s="265"/>
      <c r="J26" s="265"/>
      <c r="K26" s="265"/>
      <c r="L26" s="265"/>
    </row>
    <row r="27" spans="1:12" x14ac:dyDescent="0.35">
      <c r="A27" s="304" t="str">
        <f>IF(ISBLANK('2-import chorus composants'!$F$3),"",'2-import chorus composants'!$F$3)</f>
        <v/>
      </c>
      <c r="B27" s="304" t="e">
        <f>IF(ISBLANK('2-import chorus composants'!$F$4),"",'2-import chorus composants'!$F$4)</f>
        <v>#NUM!</v>
      </c>
      <c r="C27" s="266"/>
      <c r="D27" s="272" t="str">
        <f>IF(ISBLANK(zicnl[[#This Row],[G2D composant]]),"",VLOOKUP(zicnl[[#This Row],[G2D composant]],Tableau9[],2,0))</f>
        <v/>
      </c>
      <c r="E27" s="272" t="str">
        <f>IF(ISBLANK(zicnl[[#This Row],[G2D composant]]),"",_xlfn.IFNA(VLOOKUP(zicnl[[#This Row],[G2D composant]],Tableau9[],3,0),""))</f>
        <v/>
      </c>
      <c r="F27" s="265"/>
      <c r="G27" s="265"/>
      <c r="H27" s="265"/>
      <c r="I27" s="265"/>
      <c r="J27" s="265"/>
      <c r="K27" s="265"/>
      <c r="L27" s="265"/>
    </row>
    <row r="28" spans="1:12" x14ac:dyDescent="0.35">
      <c r="A28" s="304" t="str">
        <f>IF(ISBLANK('2-import chorus composants'!$F$3),"",'2-import chorus composants'!$F$3)</f>
        <v/>
      </c>
      <c r="B28" s="304" t="e">
        <f>IF(ISBLANK('2-import chorus composants'!$F$4),"",'2-import chorus composants'!$F$4)</f>
        <v>#NUM!</v>
      </c>
      <c r="C28" s="266"/>
      <c r="D28" s="272" t="str">
        <f>IF(ISBLANK(zicnl[[#This Row],[G2D composant]]),"",VLOOKUP(zicnl[[#This Row],[G2D composant]],Tableau9[],2,0))</f>
        <v/>
      </c>
      <c r="E28" s="272" t="str">
        <f>IF(ISBLANK(zicnl[[#This Row],[G2D composant]]),"",_xlfn.IFNA(VLOOKUP(zicnl[[#This Row],[G2D composant]],Tableau9[],3,0),""))</f>
        <v/>
      </c>
      <c r="F28" s="265"/>
      <c r="G28" s="265"/>
      <c r="H28" s="265"/>
      <c r="I28" s="265"/>
      <c r="J28" s="265"/>
      <c r="K28" s="265"/>
      <c r="L28" s="265"/>
    </row>
    <row r="29" spans="1:12" x14ac:dyDescent="0.35">
      <c r="A29" s="304" t="str">
        <f>IF(ISBLANK('2-import chorus composants'!$F$3),"",'2-import chorus composants'!$F$3)</f>
        <v/>
      </c>
      <c r="B29" s="304" t="e">
        <f>IF(ISBLANK('2-import chorus composants'!$F$4),"",'2-import chorus composants'!$F$4)</f>
        <v>#NUM!</v>
      </c>
      <c r="C29" s="266"/>
      <c r="D29" s="272" t="str">
        <f>IF(ISBLANK(zicnl[[#This Row],[G2D composant]]),"",VLOOKUP(zicnl[[#This Row],[G2D composant]],Tableau9[],2,0))</f>
        <v/>
      </c>
      <c r="E29" s="272" t="str">
        <f>IF(ISBLANK(zicnl[[#This Row],[G2D composant]]),"",_xlfn.IFNA(VLOOKUP(zicnl[[#This Row],[G2D composant]],Tableau9[],3,0),""))</f>
        <v/>
      </c>
      <c r="F29" s="265"/>
      <c r="G29" s="265"/>
      <c r="H29" s="265"/>
      <c r="I29" s="265"/>
      <c r="J29" s="265"/>
      <c r="K29" s="265"/>
      <c r="L29" s="265"/>
    </row>
    <row r="30" spans="1:12" x14ac:dyDescent="0.35">
      <c r="A30" s="304" t="str">
        <f>IF(ISBLANK('2-import chorus composants'!$F$3),"",'2-import chorus composants'!$F$3)</f>
        <v/>
      </c>
      <c r="B30" s="304" t="e">
        <f>IF(ISBLANK('2-import chorus composants'!$F$4),"",'2-import chorus composants'!$F$4)</f>
        <v>#NUM!</v>
      </c>
      <c r="C30" s="266"/>
      <c r="D30" s="272" t="str">
        <f>IF(ISBLANK(zicnl[[#This Row],[G2D composant]]),"",VLOOKUP(zicnl[[#This Row],[G2D composant]],Tableau9[],2,0))</f>
        <v/>
      </c>
      <c r="E30" s="272" t="str">
        <f>IF(ISBLANK(zicnl[[#This Row],[G2D composant]]),"",_xlfn.IFNA(VLOOKUP(zicnl[[#This Row],[G2D composant]],Tableau9[],3,0),""))</f>
        <v/>
      </c>
      <c r="F30" s="265"/>
      <c r="G30" s="265"/>
      <c r="H30" s="265"/>
      <c r="I30" s="265"/>
      <c r="J30" s="265"/>
      <c r="K30" s="265"/>
      <c r="L30" s="265"/>
    </row>
    <row r="31" spans="1:12" x14ac:dyDescent="0.35">
      <c r="A31" s="304" t="str">
        <f>IF(ISBLANK('2-import chorus composants'!$F$3),"",'2-import chorus composants'!$F$3)</f>
        <v/>
      </c>
      <c r="B31" s="304" t="e">
        <f>IF(ISBLANK('2-import chorus composants'!$F$4),"",'2-import chorus composants'!$F$4)</f>
        <v>#NUM!</v>
      </c>
      <c r="C31" s="266"/>
      <c r="D31" s="272" t="str">
        <f>IF(ISBLANK(zicnl[[#This Row],[G2D composant]]),"",VLOOKUP(zicnl[[#This Row],[G2D composant]],Tableau9[],2,0))</f>
        <v/>
      </c>
      <c r="E31" s="272" t="str">
        <f>IF(ISBLANK(zicnl[[#This Row],[G2D composant]]),"",_xlfn.IFNA(VLOOKUP(zicnl[[#This Row],[G2D composant]],Tableau9[],3,0),""))</f>
        <v/>
      </c>
      <c r="F31" s="265"/>
      <c r="G31" s="265"/>
      <c r="H31" s="265"/>
      <c r="I31" s="265"/>
      <c r="J31" s="265"/>
      <c r="K31" s="265"/>
      <c r="L31" s="265"/>
    </row>
    <row r="32" spans="1:12" x14ac:dyDescent="0.35">
      <c r="A32" s="304" t="str">
        <f>IF(ISBLANK('2-import chorus composants'!$F$3),"",'2-import chorus composants'!$F$3)</f>
        <v/>
      </c>
      <c r="B32" s="304" t="e">
        <f>IF(ISBLANK('2-import chorus composants'!$F$4),"",'2-import chorus composants'!$F$4)</f>
        <v>#NUM!</v>
      </c>
      <c r="C32" s="266"/>
      <c r="D32" s="272" t="str">
        <f>IF(ISBLANK(zicnl[[#This Row],[G2D composant]]),"",VLOOKUP(zicnl[[#This Row],[G2D composant]],Tableau9[],2,0))</f>
        <v/>
      </c>
      <c r="E32" s="272" t="str">
        <f>IF(ISBLANK(zicnl[[#This Row],[G2D composant]]),"",_xlfn.IFNA(VLOOKUP(zicnl[[#This Row],[G2D composant]],Tableau9[],3,0),""))</f>
        <v/>
      </c>
      <c r="F32" s="265"/>
      <c r="G32" s="265"/>
      <c r="H32" s="265"/>
      <c r="I32" s="265"/>
      <c r="J32" s="265"/>
      <c r="K32" s="265"/>
      <c r="L32" s="265"/>
    </row>
    <row r="33" spans="1:12" x14ac:dyDescent="0.35">
      <c r="A33" s="304" t="str">
        <f>IF(ISBLANK('2-import chorus composants'!$F$3),"",'2-import chorus composants'!$F$3)</f>
        <v/>
      </c>
      <c r="B33" s="304" t="e">
        <f>IF(ISBLANK('2-import chorus composants'!$F$4),"",'2-import chorus composants'!$F$4)</f>
        <v>#NUM!</v>
      </c>
      <c r="C33" s="266"/>
      <c r="D33" s="272" t="str">
        <f>IF(ISBLANK(zicnl[[#This Row],[G2D composant]]),"",VLOOKUP(zicnl[[#This Row],[G2D composant]],Tableau9[],2,0))</f>
        <v/>
      </c>
      <c r="E33" s="272" t="str">
        <f>IF(ISBLANK(zicnl[[#This Row],[G2D composant]]),"",_xlfn.IFNA(VLOOKUP(zicnl[[#This Row],[G2D composant]],Tableau9[],3,0),""))</f>
        <v/>
      </c>
      <c r="F33" s="265"/>
      <c r="G33" s="265"/>
      <c r="H33" s="265"/>
      <c r="I33" s="265"/>
      <c r="J33" s="265"/>
      <c r="K33" s="265"/>
      <c r="L33" s="265"/>
    </row>
    <row r="34" spans="1:12" x14ac:dyDescent="0.35">
      <c r="A34" s="304" t="str">
        <f>IF(ISBLANK('2-import chorus composants'!$F$3),"",'2-import chorus composants'!$F$3)</f>
        <v/>
      </c>
      <c r="B34" s="304" t="e">
        <f>IF(ISBLANK('2-import chorus composants'!$F$4),"",'2-import chorus composants'!$F$4)</f>
        <v>#NUM!</v>
      </c>
      <c r="C34" s="266"/>
      <c r="D34" s="272" t="str">
        <f>IF(ISBLANK(zicnl[[#This Row],[G2D composant]]),"",VLOOKUP(zicnl[[#This Row],[G2D composant]],Tableau9[],2,0))</f>
        <v/>
      </c>
      <c r="E34" s="272" t="str">
        <f>IF(ISBLANK(zicnl[[#This Row],[G2D composant]]),"",_xlfn.IFNA(VLOOKUP(zicnl[[#This Row],[G2D composant]],Tableau9[],3,0),""))</f>
        <v/>
      </c>
      <c r="F34" s="265"/>
      <c r="G34" s="265"/>
      <c r="H34" s="265"/>
      <c r="I34" s="265"/>
      <c r="J34" s="265"/>
      <c r="K34" s="265"/>
      <c r="L34" s="265"/>
    </row>
    <row r="35" spans="1:12" x14ac:dyDescent="0.35">
      <c r="A35" s="304" t="str">
        <f>IF(ISBLANK('2-import chorus composants'!$F$3),"",'2-import chorus composants'!$F$3)</f>
        <v/>
      </c>
      <c r="B35" s="304" t="e">
        <f>IF(ISBLANK('2-import chorus composants'!$F$4),"",'2-import chorus composants'!$F$4)</f>
        <v>#NUM!</v>
      </c>
      <c r="C35" s="266"/>
      <c r="D35" s="272" t="str">
        <f>IF(ISBLANK(zicnl[[#This Row],[G2D composant]]),"",VLOOKUP(zicnl[[#This Row],[G2D composant]],Tableau9[],2,0))</f>
        <v/>
      </c>
      <c r="E35" s="272" t="str">
        <f>IF(ISBLANK(zicnl[[#This Row],[G2D composant]]),"",_xlfn.IFNA(VLOOKUP(zicnl[[#This Row],[G2D composant]],Tableau9[],3,0),""))</f>
        <v/>
      </c>
      <c r="F35" s="265"/>
      <c r="G35" s="265"/>
      <c r="H35" s="265"/>
      <c r="I35" s="265"/>
      <c r="J35" s="265"/>
      <c r="K35" s="265"/>
      <c r="L35" s="265"/>
    </row>
    <row r="36" spans="1:12" x14ac:dyDescent="0.35">
      <c r="A36" s="304" t="str">
        <f>IF(ISBLANK('2-import chorus composants'!$F$3),"",'2-import chorus composants'!$F$3)</f>
        <v/>
      </c>
      <c r="B36" s="304" t="e">
        <f>IF(ISBLANK('2-import chorus composants'!$F$4),"",'2-import chorus composants'!$F$4)</f>
        <v>#NUM!</v>
      </c>
      <c r="C36" s="266"/>
      <c r="D36" s="272" t="str">
        <f>IF(ISBLANK(zicnl[[#This Row],[G2D composant]]),"",VLOOKUP(zicnl[[#This Row],[G2D composant]],Tableau9[],2,0))</f>
        <v/>
      </c>
      <c r="E36" s="272" t="str">
        <f>IF(ISBLANK(zicnl[[#This Row],[G2D composant]]),"",_xlfn.IFNA(VLOOKUP(zicnl[[#This Row],[G2D composant]],Tableau9[],3,0),""))</f>
        <v/>
      </c>
      <c r="F36" s="265"/>
      <c r="G36" s="265"/>
      <c r="H36" s="265"/>
      <c r="I36" s="265"/>
      <c r="J36" s="265"/>
      <c r="K36" s="265"/>
      <c r="L36" s="265"/>
    </row>
    <row r="37" spans="1:12" x14ac:dyDescent="0.35">
      <c r="A37" s="304" t="str">
        <f>IF(ISBLANK('2-import chorus composants'!$F$3),"",'2-import chorus composants'!$F$3)</f>
        <v/>
      </c>
      <c r="B37" s="304" t="e">
        <f>IF(ISBLANK('2-import chorus composants'!$F$4),"",'2-import chorus composants'!$F$4)</f>
        <v>#NUM!</v>
      </c>
      <c r="C37" s="266"/>
      <c r="D37" s="272" t="str">
        <f>IF(ISBLANK(zicnl[[#This Row],[G2D composant]]),"",VLOOKUP(zicnl[[#This Row],[G2D composant]],Tableau9[],2,0))</f>
        <v/>
      </c>
      <c r="E37" s="272" t="str">
        <f>IF(ISBLANK(zicnl[[#This Row],[G2D composant]]),"",_xlfn.IFNA(VLOOKUP(zicnl[[#This Row],[G2D composant]],Tableau9[],3,0),""))</f>
        <v/>
      </c>
      <c r="F37" s="265"/>
      <c r="G37" s="265"/>
      <c r="H37" s="265"/>
      <c r="I37" s="265"/>
      <c r="J37" s="265"/>
      <c r="K37" s="265"/>
      <c r="L37" s="265"/>
    </row>
    <row r="38" spans="1:12" x14ac:dyDescent="0.35">
      <c r="A38" s="304" t="str">
        <f>IF(ISBLANK('2-import chorus composants'!$F$3),"",'2-import chorus composants'!$F$3)</f>
        <v/>
      </c>
      <c r="B38" s="304" t="e">
        <f>IF(ISBLANK('2-import chorus composants'!$F$4),"",'2-import chorus composants'!$F$4)</f>
        <v>#NUM!</v>
      </c>
      <c r="C38" s="266"/>
      <c r="D38" s="272" t="str">
        <f>IF(ISBLANK(zicnl[[#This Row],[G2D composant]]),"",VLOOKUP(zicnl[[#This Row],[G2D composant]],Tableau9[],2,0))</f>
        <v/>
      </c>
      <c r="E38" s="272" t="str">
        <f>IF(ISBLANK(zicnl[[#This Row],[G2D composant]]),"",_xlfn.IFNA(VLOOKUP(zicnl[[#This Row],[G2D composant]],Tableau9[],3,0),""))</f>
        <v/>
      </c>
      <c r="F38" s="265"/>
      <c r="G38" s="265"/>
      <c r="H38" s="265"/>
      <c r="I38" s="265"/>
      <c r="J38" s="265"/>
      <c r="K38" s="265"/>
      <c r="L38" s="265"/>
    </row>
    <row r="39" spans="1:12" x14ac:dyDescent="0.35">
      <c r="A39" s="304" t="str">
        <f>IF(ISBLANK('2-import chorus composants'!$F$3),"",'2-import chorus composants'!$F$3)</f>
        <v/>
      </c>
      <c r="B39" s="304" t="e">
        <f>IF(ISBLANK('2-import chorus composants'!$F$4),"",'2-import chorus composants'!$F$4)</f>
        <v>#NUM!</v>
      </c>
      <c r="C39" s="266"/>
      <c r="D39" s="272" t="str">
        <f>IF(ISBLANK(zicnl[[#This Row],[G2D composant]]),"",VLOOKUP(zicnl[[#This Row],[G2D composant]],Tableau9[],2,0))</f>
        <v/>
      </c>
      <c r="E39" s="272" t="str">
        <f>IF(ISBLANK(zicnl[[#This Row],[G2D composant]]),"",_xlfn.IFNA(VLOOKUP(zicnl[[#This Row],[G2D composant]],Tableau9[],3,0),""))</f>
        <v/>
      </c>
      <c r="F39" s="265"/>
      <c r="G39" s="265"/>
      <c r="H39" s="265"/>
      <c r="I39" s="265"/>
      <c r="J39" s="265"/>
      <c r="K39" s="265"/>
      <c r="L39" s="265"/>
    </row>
    <row r="40" spans="1:12" x14ac:dyDescent="0.35">
      <c r="A40" s="304" t="str">
        <f>IF(ISBLANK('2-import chorus composants'!$F$3),"",'2-import chorus composants'!$F$3)</f>
        <v/>
      </c>
      <c r="B40" s="304" t="e">
        <f>IF(ISBLANK('2-import chorus composants'!$F$4),"",'2-import chorus composants'!$F$4)</f>
        <v>#NUM!</v>
      </c>
      <c r="C40" s="266"/>
      <c r="D40" s="272" t="str">
        <f>IF(ISBLANK(zicnl[[#This Row],[G2D composant]]),"",VLOOKUP(zicnl[[#This Row],[G2D composant]],Tableau9[],2,0))</f>
        <v/>
      </c>
      <c r="E40" s="272" t="str">
        <f>IF(ISBLANK(zicnl[[#This Row],[G2D composant]]),"",_xlfn.IFNA(VLOOKUP(zicnl[[#This Row],[G2D composant]],Tableau9[],3,0),""))</f>
        <v/>
      </c>
      <c r="F40" s="265"/>
      <c r="G40" s="265"/>
      <c r="H40" s="265"/>
      <c r="I40" s="265"/>
      <c r="J40" s="265"/>
      <c r="K40" s="265"/>
      <c r="L40" s="265"/>
    </row>
    <row r="41" spans="1:12" x14ac:dyDescent="0.35">
      <c r="A41" s="304" t="str">
        <f>IF(ISBLANK('2-import chorus composants'!$F$3),"",'2-import chorus composants'!$F$3)</f>
        <v/>
      </c>
      <c r="B41" s="304" t="e">
        <f>IF(ISBLANK('2-import chorus composants'!$F$4),"",'2-import chorus composants'!$F$4)</f>
        <v>#NUM!</v>
      </c>
      <c r="C41" s="266"/>
      <c r="D41" s="272" t="str">
        <f>IF(ISBLANK(zicnl[[#This Row],[G2D composant]]),"",VLOOKUP(zicnl[[#This Row],[G2D composant]],Tableau9[],2,0))</f>
        <v/>
      </c>
      <c r="E41" s="272" t="str">
        <f>IF(ISBLANK(zicnl[[#This Row],[G2D composant]]),"",_xlfn.IFNA(VLOOKUP(zicnl[[#This Row],[G2D composant]],Tableau9[],3,0),""))</f>
        <v/>
      </c>
      <c r="F41" s="265"/>
      <c r="G41" s="265"/>
      <c r="H41" s="265"/>
      <c r="I41" s="265"/>
      <c r="J41" s="265"/>
      <c r="K41" s="265"/>
      <c r="L41" s="265"/>
    </row>
    <row r="42" spans="1:12" x14ac:dyDescent="0.35">
      <c r="A42" s="304" t="str">
        <f>IF(ISBLANK('2-import chorus composants'!$F$3),"",'2-import chorus composants'!$F$3)</f>
        <v/>
      </c>
      <c r="B42" s="304" t="e">
        <f>IF(ISBLANK('2-import chorus composants'!$F$4),"",'2-import chorus composants'!$F$4)</f>
        <v>#NUM!</v>
      </c>
      <c r="C42" s="266"/>
      <c r="D42" s="272" t="str">
        <f>IF(ISBLANK(zicnl[[#This Row],[G2D composant]]),"",VLOOKUP(zicnl[[#This Row],[G2D composant]],Tableau9[],2,0))</f>
        <v/>
      </c>
      <c r="E42" s="272" t="str">
        <f>IF(ISBLANK(zicnl[[#This Row],[G2D composant]]),"",_xlfn.IFNA(VLOOKUP(zicnl[[#This Row],[G2D composant]],Tableau9[],3,0),""))</f>
        <v/>
      </c>
      <c r="F42" s="265"/>
      <c r="G42" s="265"/>
      <c r="H42" s="265"/>
      <c r="I42" s="265"/>
      <c r="J42" s="265"/>
      <c r="K42" s="265"/>
      <c r="L42" s="265"/>
    </row>
    <row r="43" spans="1:12" x14ac:dyDescent="0.35">
      <c r="A43" s="304" t="str">
        <f>IF(ISBLANK('2-import chorus composants'!$F$3),"",'2-import chorus composants'!$F$3)</f>
        <v/>
      </c>
      <c r="B43" s="304" t="e">
        <f>IF(ISBLANK('2-import chorus composants'!$F$4),"",'2-import chorus composants'!$F$4)</f>
        <v>#NUM!</v>
      </c>
      <c r="C43" s="266"/>
      <c r="D43" s="272" t="str">
        <f>IF(ISBLANK(zicnl[[#This Row],[G2D composant]]),"",VLOOKUP(zicnl[[#This Row],[G2D composant]],Tableau9[],2,0))</f>
        <v/>
      </c>
      <c r="E43" s="272" t="str">
        <f>IF(ISBLANK(zicnl[[#This Row],[G2D composant]]),"",_xlfn.IFNA(VLOOKUP(zicnl[[#This Row],[G2D composant]],Tableau9[],3,0),""))</f>
        <v/>
      </c>
      <c r="F43" s="265"/>
      <c r="G43" s="265"/>
      <c r="H43" s="265"/>
      <c r="I43" s="265"/>
      <c r="J43" s="265"/>
      <c r="K43" s="265"/>
      <c r="L43" s="265"/>
    </row>
    <row r="44" spans="1:12" x14ac:dyDescent="0.35">
      <c r="A44" s="304" t="str">
        <f>IF(ISBLANK('2-import chorus composants'!$F$3),"",'2-import chorus composants'!$F$3)</f>
        <v/>
      </c>
      <c r="B44" s="304" t="e">
        <f>IF(ISBLANK('2-import chorus composants'!$F$4),"",'2-import chorus composants'!$F$4)</f>
        <v>#NUM!</v>
      </c>
      <c r="C44" s="266"/>
      <c r="D44" s="272" t="str">
        <f>IF(ISBLANK(zicnl[[#This Row],[G2D composant]]),"",VLOOKUP(zicnl[[#This Row],[G2D composant]],Tableau9[],2,0))</f>
        <v/>
      </c>
      <c r="E44" s="272" t="str">
        <f>IF(ISBLANK(zicnl[[#This Row],[G2D composant]]),"",_xlfn.IFNA(VLOOKUP(zicnl[[#This Row],[G2D composant]],Tableau9[],3,0),""))</f>
        <v/>
      </c>
      <c r="F44" s="265"/>
      <c r="G44" s="265"/>
      <c r="H44" s="265"/>
      <c r="I44" s="265"/>
      <c r="J44" s="265"/>
      <c r="K44" s="265"/>
      <c r="L44" s="265"/>
    </row>
    <row r="45" spans="1:12" x14ac:dyDescent="0.35">
      <c r="A45" s="304" t="str">
        <f>IF(ISBLANK('2-import chorus composants'!$F$3),"",'2-import chorus composants'!$F$3)</f>
        <v/>
      </c>
      <c r="B45" s="304" t="e">
        <f>IF(ISBLANK('2-import chorus composants'!$F$4),"",'2-import chorus composants'!$F$4)</f>
        <v>#NUM!</v>
      </c>
      <c r="C45" s="266"/>
      <c r="D45" s="272" t="str">
        <f>IF(ISBLANK(zicnl[[#This Row],[G2D composant]]),"",VLOOKUP(zicnl[[#This Row],[G2D composant]],Tableau9[],2,0))</f>
        <v/>
      </c>
      <c r="E45" s="272" t="str">
        <f>IF(ISBLANK(zicnl[[#This Row],[G2D composant]]),"",_xlfn.IFNA(VLOOKUP(zicnl[[#This Row],[G2D composant]],Tableau9[],3,0),""))</f>
        <v/>
      </c>
      <c r="F45" s="265"/>
      <c r="G45" s="265"/>
      <c r="H45" s="265"/>
      <c r="I45" s="265"/>
      <c r="J45" s="265"/>
      <c r="K45" s="265"/>
      <c r="L45" s="265"/>
    </row>
    <row r="46" spans="1:12" x14ac:dyDescent="0.35">
      <c r="A46" s="304" t="str">
        <f>IF(ISBLANK('2-import chorus composants'!$F$3),"",'2-import chorus composants'!$F$3)</f>
        <v/>
      </c>
      <c r="B46" s="304" t="e">
        <f>IF(ISBLANK('2-import chorus composants'!$F$4),"",'2-import chorus composants'!$F$4)</f>
        <v>#NUM!</v>
      </c>
      <c r="C46" s="266"/>
      <c r="D46" s="272" t="str">
        <f>IF(ISBLANK(zicnl[[#This Row],[G2D composant]]),"",VLOOKUP(zicnl[[#This Row],[G2D composant]],Tableau9[],2,0))</f>
        <v/>
      </c>
      <c r="E46" s="272" t="str">
        <f>IF(ISBLANK(zicnl[[#This Row],[G2D composant]]),"",_xlfn.IFNA(VLOOKUP(zicnl[[#This Row],[G2D composant]],Tableau9[],3,0),""))</f>
        <v/>
      </c>
      <c r="F46" s="265"/>
      <c r="G46" s="265"/>
      <c r="H46" s="265"/>
      <c r="I46" s="265"/>
      <c r="J46" s="265"/>
      <c r="K46" s="265"/>
      <c r="L46" s="265"/>
    </row>
    <row r="47" spans="1:12" x14ac:dyDescent="0.35">
      <c r="A47" s="304" t="str">
        <f>IF(ISBLANK('2-import chorus composants'!$F$3),"",'2-import chorus composants'!$F$3)</f>
        <v/>
      </c>
      <c r="B47" s="304" t="e">
        <f>IF(ISBLANK('2-import chorus composants'!$F$4),"",'2-import chorus composants'!$F$4)</f>
        <v>#NUM!</v>
      </c>
      <c r="C47" s="266"/>
      <c r="D47" s="272" t="str">
        <f>IF(ISBLANK(zicnl[[#This Row],[G2D composant]]),"",VLOOKUP(zicnl[[#This Row],[G2D composant]],Tableau9[],2,0))</f>
        <v/>
      </c>
      <c r="E47" s="272" t="str">
        <f>IF(ISBLANK(zicnl[[#This Row],[G2D composant]]),"",_xlfn.IFNA(VLOOKUP(zicnl[[#This Row],[G2D composant]],Tableau9[],3,0),""))</f>
        <v/>
      </c>
      <c r="F47" s="265"/>
      <c r="G47" s="265"/>
      <c r="H47" s="265"/>
      <c r="I47" s="265"/>
      <c r="J47" s="265"/>
      <c r="K47" s="265"/>
      <c r="L47" s="265"/>
    </row>
    <row r="48" spans="1:12" x14ac:dyDescent="0.35">
      <c r="A48" s="304" t="str">
        <f>IF(ISBLANK('2-import chorus composants'!$F$3),"",'2-import chorus composants'!$F$3)</f>
        <v/>
      </c>
      <c r="B48" s="304" t="e">
        <f>IF(ISBLANK('2-import chorus composants'!$F$4),"",'2-import chorus composants'!$F$4)</f>
        <v>#NUM!</v>
      </c>
      <c r="C48" s="266"/>
      <c r="D48" s="272" t="str">
        <f>IF(ISBLANK(zicnl[[#This Row],[G2D composant]]),"",VLOOKUP(zicnl[[#This Row],[G2D composant]],Tableau9[],2,0))</f>
        <v/>
      </c>
      <c r="E48" s="272" t="str">
        <f>IF(ISBLANK(zicnl[[#This Row],[G2D composant]]),"",_xlfn.IFNA(VLOOKUP(zicnl[[#This Row],[G2D composant]],Tableau9[],3,0),""))</f>
        <v/>
      </c>
      <c r="F48" s="265"/>
      <c r="G48" s="265"/>
      <c r="H48" s="265"/>
      <c r="I48" s="265"/>
      <c r="J48" s="265"/>
      <c r="K48" s="265"/>
      <c r="L48" s="265"/>
    </row>
    <row r="49" spans="1:12" x14ac:dyDescent="0.35">
      <c r="A49" s="304" t="str">
        <f>IF(ISBLANK('2-import chorus composants'!$F$3),"",'2-import chorus composants'!$F$3)</f>
        <v/>
      </c>
      <c r="B49" s="304" t="e">
        <f>IF(ISBLANK('2-import chorus composants'!$F$4),"",'2-import chorus composants'!$F$4)</f>
        <v>#NUM!</v>
      </c>
      <c r="C49" s="266"/>
      <c r="D49" s="272" t="str">
        <f>IF(ISBLANK(zicnl[[#This Row],[G2D composant]]),"",VLOOKUP(zicnl[[#This Row],[G2D composant]],Tableau9[],2,0))</f>
        <v/>
      </c>
      <c r="E49" s="272" t="str">
        <f>IF(ISBLANK(zicnl[[#This Row],[G2D composant]]),"",_xlfn.IFNA(VLOOKUP(zicnl[[#This Row],[G2D composant]],Tableau9[],3,0),""))</f>
        <v/>
      </c>
      <c r="F49" s="265"/>
      <c r="G49" s="265"/>
      <c r="H49" s="265"/>
      <c r="I49" s="265"/>
      <c r="J49" s="265"/>
      <c r="K49" s="265"/>
      <c r="L49" s="265"/>
    </row>
    <row r="50" spans="1:12" x14ac:dyDescent="0.35">
      <c r="A50" s="304" t="str">
        <f>IF(ISBLANK('2-import chorus composants'!$F$3),"",'2-import chorus composants'!$F$3)</f>
        <v/>
      </c>
      <c r="B50" s="304" t="e">
        <f>IF(ISBLANK('2-import chorus composants'!$F$4),"",'2-import chorus composants'!$F$4)</f>
        <v>#NUM!</v>
      </c>
      <c r="C50" s="266"/>
      <c r="D50" s="272" t="str">
        <f>IF(ISBLANK(zicnl[[#This Row],[G2D composant]]),"",VLOOKUP(zicnl[[#This Row],[G2D composant]],Tableau9[],2,0))</f>
        <v/>
      </c>
      <c r="E50" s="272" t="str">
        <f>IF(ISBLANK(zicnl[[#This Row],[G2D composant]]),"",_xlfn.IFNA(VLOOKUP(zicnl[[#This Row],[G2D composant]],Tableau9[],3,0),""))</f>
        <v/>
      </c>
      <c r="F50" s="265"/>
      <c r="G50" s="265"/>
      <c r="H50" s="265"/>
      <c r="I50" s="265"/>
      <c r="J50" s="265"/>
      <c r="K50" s="265"/>
      <c r="L50" s="265"/>
    </row>
    <row r="51" spans="1:12" x14ac:dyDescent="0.35">
      <c r="A51" s="304" t="str">
        <f>IF(ISBLANK('2-import chorus composants'!$F$3),"",'2-import chorus composants'!$F$3)</f>
        <v/>
      </c>
      <c r="B51" s="304" t="e">
        <f>IF(ISBLANK('2-import chorus composants'!$F$4),"",'2-import chorus composants'!$F$4)</f>
        <v>#NUM!</v>
      </c>
      <c r="C51" s="266"/>
      <c r="D51" s="272" t="str">
        <f>IF(ISBLANK(zicnl[[#This Row],[G2D composant]]),"",VLOOKUP(zicnl[[#This Row],[G2D composant]],Tableau9[],2,0))</f>
        <v/>
      </c>
      <c r="E51" s="272" t="str">
        <f>IF(ISBLANK(zicnl[[#This Row],[G2D composant]]),"",_xlfn.IFNA(VLOOKUP(zicnl[[#This Row],[G2D composant]],Tableau9[],3,0),""))</f>
        <v/>
      </c>
      <c r="F51" s="265"/>
      <c r="G51" s="265"/>
      <c r="H51" s="265"/>
      <c r="I51" s="265"/>
      <c r="J51" s="265"/>
      <c r="K51" s="265"/>
      <c r="L51" s="265"/>
    </row>
    <row r="52" spans="1:12" x14ac:dyDescent="0.35">
      <c r="A52" s="304" t="str">
        <f>IF(ISBLANK('2-import chorus composants'!$F$3),"",'2-import chorus composants'!$F$3)</f>
        <v/>
      </c>
      <c r="B52" s="304" t="e">
        <f>IF(ISBLANK('2-import chorus composants'!$F$4),"",'2-import chorus composants'!$F$4)</f>
        <v>#NUM!</v>
      </c>
      <c r="C52" s="266"/>
      <c r="D52" s="272" t="str">
        <f>IF(ISBLANK(zicnl[[#This Row],[G2D composant]]),"",VLOOKUP(zicnl[[#This Row],[G2D composant]],Tableau9[],2,0))</f>
        <v/>
      </c>
      <c r="E52" s="272" t="str">
        <f>IF(ISBLANK(zicnl[[#This Row],[G2D composant]]),"",_xlfn.IFNA(VLOOKUP(zicnl[[#This Row],[G2D composant]],Tableau9[],3,0),""))</f>
        <v/>
      </c>
      <c r="F52" s="265"/>
      <c r="G52" s="265"/>
      <c r="H52" s="265"/>
      <c r="I52" s="265"/>
      <c r="J52" s="265"/>
      <c r="K52" s="265"/>
      <c r="L52" s="265"/>
    </row>
    <row r="53" spans="1:12" x14ac:dyDescent="0.35">
      <c r="A53" s="304" t="str">
        <f>IF(ISBLANK('2-import chorus composants'!$F$3),"",'2-import chorus composants'!$F$3)</f>
        <v/>
      </c>
      <c r="B53" s="304" t="e">
        <f>IF(ISBLANK('2-import chorus composants'!$F$4),"",'2-import chorus composants'!$F$4)</f>
        <v>#NUM!</v>
      </c>
      <c r="C53" s="266"/>
      <c r="D53" s="272" t="str">
        <f>IF(ISBLANK(zicnl[[#This Row],[G2D composant]]),"",VLOOKUP(zicnl[[#This Row],[G2D composant]],Tableau9[],2,0))</f>
        <v/>
      </c>
      <c r="E53" s="272" t="str">
        <f>IF(ISBLANK(zicnl[[#This Row],[G2D composant]]),"",_xlfn.IFNA(VLOOKUP(zicnl[[#This Row],[G2D composant]],Tableau9[],3,0),""))</f>
        <v/>
      </c>
      <c r="F53" s="265"/>
      <c r="G53" s="265"/>
      <c r="H53" s="265"/>
      <c r="I53" s="265"/>
      <c r="J53" s="265"/>
      <c r="K53" s="265"/>
      <c r="L53" s="265"/>
    </row>
    <row r="54" spans="1:12" x14ac:dyDescent="0.35">
      <c r="A54" s="304" t="str">
        <f>IF(ISBLANK('2-import chorus composants'!$F$3),"",'2-import chorus composants'!$F$3)</f>
        <v/>
      </c>
      <c r="B54" s="304" t="e">
        <f>IF(ISBLANK('2-import chorus composants'!$F$4),"",'2-import chorus composants'!$F$4)</f>
        <v>#NUM!</v>
      </c>
      <c r="C54" s="266"/>
      <c r="D54" s="272" t="str">
        <f>IF(ISBLANK(zicnl[[#This Row],[G2D composant]]),"",VLOOKUP(zicnl[[#This Row],[G2D composant]],Tableau9[],2,0))</f>
        <v/>
      </c>
      <c r="E54" s="272" t="str">
        <f>IF(ISBLANK(zicnl[[#This Row],[G2D composant]]),"",_xlfn.IFNA(VLOOKUP(zicnl[[#This Row],[G2D composant]],Tableau9[],3,0),""))</f>
        <v/>
      </c>
      <c r="F54" s="265"/>
      <c r="G54" s="265"/>
      <c r="H54" s="265"/>
      <c r="I54" s="265"/>
      <c r="J54" s="265"/>
      <c r="K54" s="265"/>
      <c r="L54" s="265"/>
    </row>
    <row r="55" spans="1:12" x14ac:dyDescent="0.35">
      <c r="A55" s="304" t="str">
        <f>IF(ISBLANK('2-import chorus composants'!$F$3),"",'2-import chorus composants'!$F$3)</f>
        <v/>
      </c>
      <c r="B55" s="304" t="e">
        <f>IF(ISBLANK('2-import chorus composants'!$F$4),"",'2-import chorus composants'!$F$4)</f>
        <v>#NUM!</v>
      </c>
      <c r="C55" s="266"/>
      <c r="D55" s="272" t="str">
        <f>IF(ISBLANK(zicnl[[#This Row],[G2D composant]]),"",VLOOKUP(zicnl[[#This Row],[G2D composant]],Tableau9[],2,0))</f>
        <v/>
      </c>
      <c r="E55" s="272" t="str">
        <f>IF(ISBLANK(zicnl[[#This Row],[G2D composant]]),"",_xlfn.IFNA(VLOOKUP(zicnl[[#This Row],[G2D composant]],Tableau9[],3,0),""))</f>
        <v/>
      </c>
      <c r="F55" s="265"/>
      <c r="G55" s="265"/>
      <c r="H55" s="265"/>
      <c r="I55" s="265"/>
      <c r="J55" s="265"/>
      <c r="K55" s="265"/>
      <c r="L55" s="265"/>
    </row>
    <row r="56" spans="1:12" x14ac:dyDescent="0.35">
      <c r="A56" s="304" t="str">
        <f>IF(ISBLANK('2-import chorus composants'!$F$3),"",'2-import chorus composants'!$F$3)</f>
        <v/>
      </c>
      <c r="B56" s="304" t="e">
        <f>IF(ISBLANK('2-import chorus composants'!$F$4),"",'2-import chorus composants'!$F$4)</f>
        <v>#NUM!</v>
      </c>
      <c r="C56" s="266"/>
      <c r="D56" s="272" t="str">
        <f>IF(ISBLANK(zicnl[[#This Row],[G2D composant]]),"",VLOOKUP(zicnl[[#This Row],[G2D composant]],Tableau9[],2,0))</f>
        <v/>
      </c>
      <c r="E56" s="272" t="str">
        <f>IF(ISBLANK(zicnl[[#This Row],[G2D composant]]),"",_xlfn.IFNA(VLOOKUP(zicnl[[#This Row],[G2D composant]],Tableau9[],3,0),""))</f>
        <v/>
      </c>
      <c r="F56" s="265"/>
      <c r="G56" s="265"/>
      <c r="H56" s="265"/>
      <c r="I56" s="265"/>
      <c r="J56" s="265"/>
      <c r="K56" s="265"/>
      <c r="L56" s="265"/>
    </row>
    <row r="57" spans="1:12" x14ac:dyDescent="0.35">
      <c r="A57" s="304" t="str">
        <f>IF(ISBLANK('2-import chorus composants'!$F$3),"",'2-import chorus composants'!$F$3)</f>
        <v/>
      </c>
      <c r="B57" s="304" t="e">
        <f>IF(ISBLANK('2-import chorus composants'!$F$4),"",'2-import chorus composants'!$F$4)</f>
        <v>#NUM!</v>
      </c>
      <c r="C57" s="266"/>
      <c r="D57" s="272" t="str">
        <f>IF(ISBLANK(zicnl[[#This Row],[G2D composant]]),"",VLOOKUP(zicnl[[#This Row],[G2D composant]],Tableau9[],2,0))</f>
        <v/>
      </c>
      <c r="E57" s="272" t="str">
        <f>IF(ISBLANK(zicnl[[#This Row],[G2D composant]]),"",_xlfn.IFNA(VLOOKUP(zicnl[[#This Row],[G2D composant]],Tableau9[],3,0),""))</f>
        <v/>
      </c>
      <c r="F57" s="265"/>
      <c r="G57" s="265"/>
      <c r="H57" s="265"/>
      <c r="I57" s="265"/>
      <c r="J57" s="265"/>
      <c r="K57" s="265"/>
      <c r="L57" s="265"/>
    </row>
    <row r="58" spans="1:12" x14ac:dyDescent="0.35">
      <c r="A58" s="304" t="str">
        <f>IF(ISBLANK('2-import chorus composants'!$F$3),"",'2-import chorus composants'!$F$3)</f>
        <v/>
      </c>
      <c r="B58" s="304" t="e">
        <f>IF(ISBLANK('2-import chorus composants'!$F$4),"",'2-import chorus composants'!$F$4)</f>
        <v>#NUM!</v>
      </c>
      <c r="C58" s="266"/>
      <c r="D58" s="272" t="str">
        <f>IF(ISBLANK(zicnl[[#This Row],[G2D composant]]),"",VLOOKUP(zicnl[[#This Row],[G2D composant]],Tableau9[],2,0))</f>
        <v/>
      </c>
      <c r="E58" s="272" t="str">
        <f>IF(ISBLANK(zicnl[[#This Row],[G2D composant]]),"",_xlfn.IFNA(VLOOKUP(zicnl[[#This Row],[G2D composant]],Tableau9[],3,0),""))</f>
        <v/>
      </c>
      <c r="F58" s="265"/>
      <c r="G58" s="265"/>
      <c r="H58" s="265"/>
      <c r="I58" s="265"/>
      <c r="J58" s="265"/>
      <c r="K58" s="265"/>
      <c r="L58" s="265"/>
    </row>
    <row r="59" spans="1:12" x14ac:dyDescent="0.35">
      <c r="A59" s="304" t="str">
        <f>IF(ISBLANK('2-import chorus composants'!$F$3),"",'2-import chorus composants'!$F$3)</f>
        <v/>
      </c>
      <c r="B59" s="304" t="e">
        <f>IF(ISBLANK('2-import chorus composants'!$F$4),"",'2-import chorus composants'!$F$4)</f>
        <v>#NUM!</v>
      </c>
      <c r="C59" s="266"/>
      <c r="D59" s="272" t="str">
        <f>IF(ISBLANK(zicnl[[#This Row],[G2D composant]]),"",VLOOKUP(zicnl[[#This Row],[G2D composant]],Tableau9[],2,0))</f>
        <v/>
      </c>
      <c r="E59" s="272" t="str">
        <f>IF(ISBLANK(zicnl[[#This Row],[G2D composant]]),"",_xlfn.IFNA(VLOOKUP(zicnl[[#This Row],[G2D composant]],Tableau9[],3,0),""))</f>
        <v/>
      </c>
      <c r="F59" s="265"/>
      <c r="G59" s="265"/>
      <c r="H59" s="265"/>
      <c r="I59" s="265"/>
      <c r="J59" s="265"/>
      <c r="K59" s="265"/>
      <c r="L59" s="265"/>
    </row>
    <row r="60" spans="1:12" x14ac:dyDescent="0.35">
      <c r="A60" s="304" t="str">
        <f>IF(ISBLANK('2-import chorus composants'!$F$3),"",'2-import chorus composants'!$F$3)</f>
        <v/>
      </c>
      <c r="B60" s="304" t="e">
        <f>IF(ISBLANK('2-import chorus composants'!$F$4),"",'2-import chorus composants'!$F$4)</f>
        <v>#NUM!</v>
      </c>
      <c r="C60" s="266"/>
      <c r="D60" s="272" t="str">
        <f>IF(ISBLANK(zicnl[[#This Row],[G2D composant]]),"",VLOOKUP(zicnl[[#This Row],[G2D composant]],Tableau9[],2,0))</f>
        <v/>
      </c>
      <c r="E60" s="272" t="str">
        <f>IF(ISBLANK(zicnl[[#This Row],[G2D composant]]),"",_xlfn.IFNA(VLOOKUP(zicnl[[#This Row],[G2D composant]],Tableau9[],3,0),""))</f>
        <v/>
      </c>
      <c r="F60" s="265"/>
      <c r="G60" s="265"/>
      <c r="H60" s="265"/>
      <c r="I60" s="265"/>
      <c r="J60" s="265"/>
      <c r="K60" s="265"/>
      <c r="L60" s="265"/>
    </row>
    <row r="61" spans="1:12" x14ac:dyDescent="0.35">
      <c r="A61" s="304" t="str">
        <f>IF(ISBLANK('2-import chorus composants'!$F$3),"",'2-import chorus composants'!$F$3)</f>
        <v/>
      </c>
      <c r="B61" s="304" t="e">
        <f>IF(ISBLANK('2-import chorus composants'!$F$4),"",'2-import chorus composants'!$F$4)</f>
        <v>#NUM!</v>
      </c>
      <c r="C61" s="266"/>
      <c r="D61" s="272" t="str">
        <f>IF(ISBLANK(zicnl[[#This Row],[G2D composant]]),"",VLOOKUP(zicnl[[#This Row],[G2D composant]],Tableau9[],2,0))</f>
        <v/>
      </c>
      <c r="E61" s="272" t="str">
        <f>IF(ISBLANK(zicnl[[#This Row],[G2D composant]]),"",_xlfn.IFNA(VLOOKUP(zicnl[[#This Row],[G2D composant]],Tableau9[],3,0),""))</f>
        <v/>
      </c>
      <c r="F61" s="265"/>
      <c r="G61" s="265"/>
      <c r="H61" s="265"/>
      <c r="I61" s="265"/>
      <c r="J61" s="265"/>
      <c r="K61" s="265"/>
      <c r="L61" s="265"/>
    </row>
    <row r="62" spans="1:12" x14ac:dyDescent="0.35">
      <c r="A62" s="304" t="str">
        <f>IF(ISBLANK('2-import chorus composants'!$F$3),"",'2-import chorus composants'!$F$3)</f>
        <v/>
      </c>
      <c r="B62" s="304" t="e">
        <f>IF(ISBLANK('2-import chorus composants'!$F$4),"",'2-import chorus composants'!$F$4)</f>
        <v>#NUM!</v>
      </c>
      <c r="C62" s="266"/>
      <c r="D62" s="272" t="str">
        <f>IF(ISBLANK(zicnl[[#This Row],[G2D composant]]),"",VLOOKUP(zicnl[[#This Row],[G2D composant]],Tableau9[],2,0))</f>
        <v/>
      </c>
      <c r="E62" s="272" t="str">
        <f>IF(ISBLANK(zicnl[[#This Row],[G2D composant]]),"",_xlfn.IFNA(VLOOKUP(zicnl[[#This Row],[G2D composant]],Tableau9[],3,0),""))</f>
        <v/>
      </c>
      <c r="F62" s="265"/>
      <c r="G62" s="265"/>
      <c r="H62" s="265"/>
      <c r="I62" s="265"/>
      <c r="J62" s="265"/>
      <c r="K62" s="265"/>
      <c r="L62" s="265"/>
    </row>
    <row r="63" spans="1:12" x14ac:dyDescent="0.35">
      <c r="A63" s="304" t="str">
        <f>IF(ISBLANK('2-import chorus composants'!$F$3),"",'2-import chorus composants'!$F$3)</f>
        <v/>
      </c>
      <c r="B63" s="304" t="e">
        <f>IF(ISBLANK('2-import chorus composants'!$F$4),"",'2-import chorus composants'!$F$4)</f>
        <v>#NUM!</v>
      </c>
      <c r="C63" s="266"/>
      <c r="D63" s="272" t="str">
        <f>IF(ISBLANK(zicnl[[#This Row],[G2D composant]]),"",VLOOKUP(zicnl[[#This Row],[G2D composant]],Tableau9[],2,0))</f>
        <v/>
      </c>
      <c r="E63" s="272" t="str">
        <f>IF(ISBLANK(zicnl[[#This Row],[G2D composant]]),"",_xlfn.IFNA(VLOOKUP(zicnl[[#This Row],[G2D composant]],Tableau9[],3,0),""))</f>
        <v/>
      </c>
      <c r="F63" s="265"/>
      <c r="G63" s="265"/>
      <c r="H63" s="265"/>
      <c r="I63" s="265"/>
      <c r="J63" s="265"/>
      <c r="K63" s="265"/>
      <c r="L63" s="265"/>
    </row>
    <row r="64" spans="1:12" x14ac:dyDescent="0.35">
      <c r="A64" s="304" t="str">
        <f>IF(ISBLANK('2-import chorus composants'!$F$3),"",'2-import chorus composants'!$F$3)</f>
        <v/>
      </c>
      <c r="B64" s="304" t="e">
        <f>IF(ISBLANK('2-import chorus composants'!$F$4),"",'2-import chorus composants'!$F$4)</f>
        <v>#NUM!</v>
      </c>
      <c r="C64" s="266"/>
      <c r="D64" s="272" t="str">
        <f>IF(ISBLANK(zicnl[[#This Row],[G2D composant]]),"",VLOOKUP(zicnl[[#This Row],[G2D composant]],Tableau9[],2,0))</f>
        <v/>
      </c>
      <c r="E64" s="272" t="str">
        <f>IF(ISBLANK(zicnl[[#This Row],[G2D composant]]),"",_xlfn.IFNA(VLOOKUP(zicnl[[#This Row],[G2D composant]],Tableau9[],3,0),""))</f>
        <v/>
      </c>
      <c r="F64" s="265"/>
      <c r="G64" s="265"/>
      <c r="H64" s="265"/>
      <c r="I64" s="265"/>
      <c r="J64" s="265"/>
      <c r="K64" s="265"/>
      <c r="L64" s="265"/>
    </row>
    <row r="65" spans="1:12" x14ac:dyDescent="0.35">
      <c r="A65" s="304" t="str">
        <f>IF(ISBLANK('2-import chorus composants'!$F$3),"",'2-import chorus composants'!$F$3)</f>
        <v/>
      </c>
      <c r="B65" s="304" t="e">
        <f>IF(ISBLANK('2-import chorus composants'!$F$4),"",'2-import chorus composants'!$F$4)</f>
        <v>#NUM!</v>
      </c>
      <c r="C65" s="266"/>
      <c r="D65" s="272" t="str">
        <f>IF(ISBLANK(zicnl[[#This Row],[G2D composant]]),"",VLOOKUP(zicnl[[#This Row],[G2D composant]],Tableau9[],2,0))</f>
        <v/>
      </c>
      <c r="E65" s="272" t="str">
        <f>IF(ISBLANK(zicnl[[#This Row],[G2D composant]]),"",_xlfn.IFNA(VLOOKUP(zicnl[[#This Row],[G2D composant]],Tableau9[],3,0),""))</f>
        <v/>
      </c>
      <c r="F65" s="265"/>
      <c r="G65" s="265"/>
      <c r="H65" s="265"/>
      <c r="I65" s="265"/>
      <c r="J65" s="265"/>
      <c r="K65" s="265"/>
      <c r="L65" s="265"/>
    </row>
    <row r="66" spans="1:12" x14ac:dyDescent="0.35">
      <c r="A66" s="304" t="str">
        <f>IF(ISBLANK('2-import chorus composants'!$F$3),"",'2-import chorus composants'!$F$3)</f>
        <v/>
      </c>
      <c r="B66" s="304" t="e">
        <f>IF(ISBLANK('2-import chorus composants'!$F$4),"",'2-import chorus composants'!$F$4)</f>
        <v>#NUM!</v>
      </c>
      <c r="C66" s="266"/>
      <c r="D66" s="272" t="str">
        <f>IF(ISBLANK(zicnl[[#This Row],[G2D composant]]),"",VLOOKUP(zicnl[[#This Row],[G2D composant]],Tableau9[],2,0))</f>
        <v/>
      </c>
      <c r="E66" s="272" t="str">
        <f>IF(ISBLANK(zicnl[[#This Row],[G2D composant]]),"",_xlfn.IFNA(VLOOKUP(zicnl[[#This Row],[G2D composant]],Tableau9[],3,0),""))</f>
        <v/>
      </c>
      <c r="F66" s="265"/>
      <c r="G66" s="265"/>
      <c r="H66" s="265"/>
      <c r="I66" s="265"/>
      <c r="J66" s="265"/>
      <c r="K66" s="265"/>
      <c r="L66" s="265"/>
    </row>
    <row r="67" spans="1:12" x14ac:dyDescent="0.35">
      <c r="A67" s="304" t="str">
        <f>IF(ISBLANK('2-import chorus composants'!$F$3),"",'2-import chorus composants'!$F$3)</f>
        <v/>
      </c>
      <c r="B67" s="304" t="e">
        <f>IF(ISBLANK('2-import chorus composants'!$F$4),"",'2-import chorus composants'!$F$4)</f>
        <v>#NUM!</v>
      </c>
      <c r="C67" s="266"/>
      <c r="D67" s="272" t="str">
        <f>IF(ISBLANK(zicnl[[#This Row],[G2D composant]]),"",VLOOKUP(zicnl[[#This Row],[G2D composant]],Tableau9[],2,0))</f>
        <v/>
      </c>
      <c r="E67" s="272" t="str">
        <f>IF(ISBLANK(zicnl[[#This Row],[G2D composant]]),"",_xlfn.IFNA(VLOOKUP(zicnl[[#This Row],[G2D composant]],Tableau9[],3,0),""))</f>
        <v/>
      </c>
      <c r="F67" s="265"/>
      <c r="G67" s="265"/>
      <c r="H67" s="265"/>
      <c r="I67" s="265"/>
      <c r="J67" s="265"/>
      <c r="K67" s="265"/>
      <c r="L67" s="265"/>
    </row>
    <row r="68" spans="1:12" x14ac:dyDescent="0.35">
      <c r="A68" s="304" t="str">
        <f>IF(ISBLANK('2-import chorus composants'!$F$3),"",'2-import chorus composants'!$F$3)</f>
        <v/>
      </c>
      <c r="B68" s="304" t="e">
        <f>IF(ISBLANK('2-import chorus composants'!$F$4),"",'2-import chorus composants'!$F$4)</f>
        <v>#NUM!</v>
      </c>
      <c r="C68" s="266"/>
      <c r="D68" s="272" t="str">
        <f>IF(ISBLANK(zicnl[[#This Row],[G2D composant]]),"",VLOOKUP(zicnl[[#This Row],[G2D composant]],Tableau9[],2,0))</f>
        <v/>
      </c>
      <c r="E68" s="272" t="str">
        <f>IF(ISBLANK(zicnl[[#This Row],[G2D composant]]),"",_xlfn.IFNA(VLOOKUP(zicnl[[#This Row],[G2D composant]],Tableau9[],3,0),""))</f>
        <v/>
      </c>
      <c r="F68" s="265"/>
      <c r="G68" s="265"/>
      <c r="H68" s="265"/>
      <c r="I68" s="265"/>
      <c r="J68" s="265"/>
      <c r="K68" s="265"/>
      <c r="L68" s="265"/>
    </row>
    <row r="69" spans="1:12" x14ac:dyDescent="0.35">
      <c r="A69" s="304" t="str">
        <f>IF(ISBLANK('2-import chorus composants'!$F$3),"",'2-import chorus composants'!$F$3)</f>
        <v/>
      </c>
      <c r="B69" s="304" t="e">
        <f>IF(ISBLANK('2-import chorus composants'!$F$4),"",'2-import chorus composants'!$F$4)</f>
        <v>#NUM!</v>
      </c>
      <c r="C69" s="266"/>
      <c r="D69" s="272" t="str">
        <f>IF(ISBLANK(zicnl[[#This Row],[G2D composant]]),"",VLOOKUP(zicnl[[#This Row],[G2D composant]],Tableau9[],2,0))</f>
        <v/>
      </c>
      <c r="E69" s="272" t="str">
        <f>IF(ISBLANK(zicnl[[#This Row],[G2D composant]]),"",_xlfn.IFNA(VLOOKUP(zicnl[[#This Row],[G2D composant]],Tableau9[],3,0),""))</f>
        <v/>
      </c>
      <c r="F69" s="265"/>
      <c r="G69" s="265"/>
      <c r="H69" s="265"/>
      <c r="I69" s="265"/>
      <c r="J69" s="265"/>
      <c r="K69" s="265"/>
      <c r="L69" s="265"/>
    </row>
    <row r="70" spans="1:12" x14ac:dyDescent="0.35">
      <c r="A70" s="304" t="str">
        <f>IF(ISBLANK('2-import chorus composants'!$F$3),"",'2-import chorus composants'!$F$3)</f>
        <v/>
      </c>
      <c r="B70" s="304" t="e">
        <f>IF(ISBLANK('2-import chorus composants'!$F$4),"",'2-import chorus composants'!$F$4)</f>
        <v>#NUM!</v>
      </c>
      <c r="C70" s="266"/>
      <c r="D70" s="272" t="str">
        <f>IF(ISBLANK(zicnl[[#This Row],[G2D composant]]),"",VLOOKUP(zicnl[[#This Row],[G2D composant]],Tableau9[],2,0))</f>
        <v/>
      </c>
      <c r="E70" s="272" t="str">
        <f>IF(ISBLANK(zicnl[[#This Row],[G2D composant]]),"",_xlfn.IFNA(VLOOKUP(zicnl[[#This Row],[G2D composant]],Tableau9[],3,0),""))</f>
        <v/>
      </c>
      <c r="F70" s="265"/>
      <c r="G70" s="265"/>
      <c r="H70" s="265"/>
      <c r="I70" s="265"/>
      <c r="J70" s="265"/>
      <c r="K70" s="265"/>
      <c r="L70" s="265"/>
    </row>
    <row r="71" spans="1:12" x14ac:dyDescent="0.35">
      <c r="A71" s="304" t="str">
        <f>IF(ISBLANK('2-import chorus composants'!$F$3),"",'2-import chorus composants'!$F$3)</f>
        <v/>
      </c>
      <c r="B71" s="304" t="e">
        <f>IF(ISBLANK('2-import chorus composants'!$F$4),"",'2-import chorus composants'!$F$4)</f>
        <v>#NUM!</v>
      </c>
      <c r="C71" s="266"/>
      <c r="D71" s="272" t="str">
        <f>IF(ISBLANK(zicnl[[#This Row],[G2D composant]]),"",VLOOKUP(zicnl[[#This Row],[G2D composant]],Tableau9[],2,0))</f>
        <v/>
      </c>
      <c r="E71" s="272" t="str">
        <f>IF(ISBLANK(zicnl[[#This Row],[G2D composant]]),"",_xlfn.IFNA(VLOOKUP(zicnl[[#This Row],[G2D composant]],Tableau9[],3,0),""))</f>
        <v/>
      </c>
      <c r="F71" s="265"/>
      <c r="G71" s="265"/>
      <c r="H71" s="265"/>
      <c r="I71" s="265"/>
      <c r="J71" s="265"/>
      <c r="K71" s="265"/>
      <c r="L71" s="265"/>
    </row>
    <row r="72" spans="1:12" x14ac:dyDescent="0.35">
      <c r="A72" s="304" t="str">
        <f>IF(ISBLANK('2-import chorus composants'!$F$3),"",'2-import chorus composants'!$F$3)</f>
        <v/>
      </c>
      <c r="B72" s="304" t="e">
        <f>IF(ISBLANK('2-import chorus composants'!$F$4),"",'2-import chorus composants'!$F$4)</f>
        <v>#NUM!</v>
      </c>
      <c r="C72" s="266"/>
      <c r="D72" s="272" t="str">
        <f>IF(ISBLANK(zicnl[[#This Row],[G2D composant]]),"",VLOOKUP(zicnl[[#This Row],[G2D composant]],Tableau9[],2,0))</f>
        <v/>
      </c>
      <c r="E72" s="272" t="str">
        <f>IF(ISBLANK(zicnl[[#This Row],[G2D composant]]),"",_xlfn.IFNA(VLOOKUP(zicnl[[#This Row],[G2D composant]],Tableau9[],3,0),""))</f>
        <v/>
      </c>
      <c r="F72" s="265"/>
      <c r="G72" s="265"/>
      <c r="H72" s="265"/>
      <c r="I72" s="265"/>
      <c r="J72" s="265"/>
      <c r="K72" s="265"/>
      <c r="L72" s="265"/>
    </row>
    <row r="73" spans="1:12" x14ac:dyDescent="0.35">
      <c r="A73" s="304" t="str">
        <f>IF(ISBLANK('2-import chorus composants'!$F$3),"",'2-import chorus composants'!$F$3)</f>
        <v/>
      </c>
      <c r="B73" s="304" t="e">
        <f>IF(ISBLANK('2-import chorus composants'!$F$4),"",'2-import chorus composants'!$F$4)</f>
        <v>#NUM!</v>
      </c>
      <c r="C73" s="266"/>
      <c r="D73" s="272" t="str">
        <f>IF(ISBLANK(zicnl[[#This Row],[G2D composant]]),"",VLOOKUP(zicnl[[#This Row],[G2D composant]],Tableau9[],2,0))</f>
        <v/>
      </c>
      <c r="E73" s="272" t="str">
        <f>IF(ISBLANK(zicnl[[#This Row],[G2D composant]]),"",_xlfn.IFNA(VLOOKUP(zicnl[[#This Row],[G2D composant]],Tableau9[],3,0),""))</f>
        <v/>
      </c>
      <c r="F73" s="265"/>
      <c r="G73" s="265"/>
      <c r="H73" s="265"/>
      <c r="I73" s="265"/>
      <c r="J73" s="265"/>
      <c r="K73" s="265"/>
      <c r="L73" s="265"/>
    </row>
    <row r="74" spans="1:12" x14ac:dyDescent="0.35">
      <c r="A74" s="304" t="str">
        <f>IF(ISBLANK('2-import chorus composants'!$F$3),"",'2-import chorus composants'!$F$3)</f>
        <v/>
      </c>
      <c r="B74" s="304" t="e">
        <f>IF(ISBLANK('2-import chorus composants'!$F$4),"",'2-import chorus composants'!$F$4)</f>
        <v>#NUM!</v>
      </c>
      <c r="C74" s="266"/>
      <c r="D74" s="272" t="str">
        <f>IF(ISBLANK(zicnl[[#This Row],[G2D composant]]),"",VLOOKUP(zicnl[[#This Row],[G2D composant]],Tableau9[],2,0))</f>
        <v/>
      </c>
      <c r="E74" s="272" t="str">
        <f>IF(ISBLANK(zicnl[[#This Row],[G2D composant]]),"",_xlfn.IFNA(VLOOKUP(zicnl[[#This Row],[G2D composant]],Tableau9[],3,0),""))</f>
        <v/>
      </c>
      <c r="F74" s="265"/>
      <c r="G74" s="265"/>
      <c r="H74" s="265"/>
      <c r="I74" s="265"/>
      <c r="J74" s="265"/>
      <c r="K74" s="265"/>
      <c r="L74" s="265"/>
    </row>
    <row r="75" spans="1:12" x14ac:dyDescent="0.35">
      <c r="A75" s="304" t="str">
        <f>IF(ISBLANK('2-import chorus composants'!$F$3),"",'2-import chorus composants'!$F$3)</f>
        <v/>
      </c>
      <c r="B75" s="304" t="e">
        <f>IF(ISBLANK('2-import chorus composants'!$F$4),"",'2-import chorus composants'!$F$4)</f>
        <v>#NUM!</v>
      </c>
      <c r="C75" s="266"/>
      <c r="D75" s="272" t="str">
        <f>IF(ISBLANK(zicnl[[#This Row],[G2D composant]]),"",VLOOKUP(zicnl[[#This Row],[G2D composant]],Tableau9[],2,0))</f>
        <v/>
      </c>
      <c r="E75" s="272" t="str">
        <f>IF(ISBLANK(zicnl[[#This Row],[G2D composant]]),"",_xlfn.IFNA(VLOOKUP(zicnl[[#This Row],[G2D composant]],Tableau9[],3,0),""))</f>
        <v/>
      </c>
      <c r="F75" s="265"/>
      <c r="G75" s="265"/>
      <c r="H75" s="265"/>
      <c r="I75" s="265"/>
      <c r="J75" s="265"/>
      <c r="K75" s="265"/>
      <c r="L75" s="265"/>
    </row>
    <row r="76" spans="1:12" x14ac:dyDescent="0.35">
      <c r="A76" s="304" t="str">
        <f>IF(ISBLANK('2-import chorus composants'!$F$3),"",'2-import chorus composants'!$F$3)</f>
        <v/>
      </c>
      <c r="B76" s="304" t="e">
        <f>IF(ISBLANK('2-import chorus composants'!$F$4),"",'2-import chorus composants'!$F$4)</f>
        <v>#NUM!</v>
      </c>
      <c r="C76" s="266"/>
      <c r="D76" s="272" t="str">
        <f>IF(ISBLANK(zicnl[[#This Row],[G2D composant]]),"",VLOOKUP(zicnl[[#This Row],[G2D composant]],Tableau9[],2,0))</f>
        <v/>
      </c>
      <c r="E76" s="272" t="str">
        <f>IF(ISBLANK(zicnl[[#This Row],[G2D composant]]),"",_xlfn.IFNA(VLOOKUP(zicnl[[#This Row],[G2D composant]],Tableau9[],3,0),""))</f>
        <v/>
      </c>
      <c r="F76" s="265"/>
      <c r="G76" s="265"/>
      <c r="H76" s="265"/>
      <c r="I76" s="265"/>
      <c r="J76" s="265"/>
      <c r="K76" s="265"/>
      <c r="L76" s="265"/>
    </row>
    <row r="77" spans="1:12" x14ac:dyDescent="0.35">
      <c r="A77" s="304" t="str">
        <f>IF(ISBLANK('2-import chorus composants'!$F$3),"",'2-import chorus composants'!$F$3)</f>
        <v/>
      </c>
      <c r="B77" s="304" t="e">
        <f>IF(ISBLANK('2-import chorus composants'!$F$4),"",'2-import chorus composants'!$F$4)</f>
        <v>#NUM!</v>
      </c>
      <c r="C77" s="266"/>
      <c r="D77" s="272" t="str">
        <f>IF(ISBLANK(zicnl[[#This Row],[G2D composant]]),"",VLOOKUP(zicnl[[#This Row],[G2D composant]],Tableau9[],2,0))</f>
        <v/>
      </c>
      <c r="E77" s="272" t="str">
        <f>IF(ISBLANK(zicnl[[#This Row],[G2D composant]]),"",_xlfn.IFNA(VLOOKUP(zicnl[[#This Row],[G2D composant]],Tableau9[],3,0),""))</f>
        <v/>
      </c>
      <c r="F77" s="265"/>
      <c r="G77" s="265"/>
      <c r="H77" s="265"/>
      <c r="I77" s="265"/>
      <c r="J77" s="265"/>
      <c r="K77" s="265"/>
      <c r="L77" s="265"/>
    </row>
    <row r="78" spans="1:12" x14ac:dyDescent="0.35">
      <c r="A78" s="304" t="str">
        <f>IF(ISBLANK('2-import chorus composants'!$F$3),"",'2-import chorus composants'!$F$3)</f>
        <v/>
      </c>
      <c r="B78" s="304" t="e">
        <f>IF(ISBLANK('2-import chorus composants'!$F$4),"",'2-import chorus composants'!$F$4)</f>
        <v>#NUM!</v>
      </c>
      <c r="C78" s="266"/>
      <c r="D78" s="272" t="str">
        <f>IF(ISBLANK(zicnl[[#This Row],[G2D composant]]),"",VLOOKUP(zicnl[[#This Row],[G2D composant]],Tableau9[],2,0))</f>
        <v/>
      </c>
      <c r="E78" s="272" t="str">
        <f>IF(ISBLANK(zicnl[[#This Row],[G2D composant]]),"",_xlfn.IFNA(VLOOKUP(zicnl[[#This Row],[G2D composant]],Tableau9[],3,0),""))</f>
        <v/>
      </c>
      <c r="F78" s="265"/>
      <c r="G78" s="265"/>
      <c r="H78" s="265"/>
      <c r="I78" s="265"/>
      <c r="J78" s="265"/>
      <c r="K78" s="265"/>
      <c r="L78" s="265"/>
    </row>
    <row r="79" spans="1:12" x14ac:dyDescent="0.35">
      <c r="A79" s="304" t="str">
        <f>IF(ISBLANK('2-import chorus composants'!$F$3),"",'2-import chorus composants'!$F$3)</f>
        <v/>
      </c>
      <c r="B79" s="304" t="e">
        <f>IF(ISBLANK('2-import chorus composants'!$F$4),"",'2-import chorus composants'!$F$4)</f>
        <v>#NUM!</v>
      </c>
      <c r="C79" s="266"/>
      <c r="D79" s="272" t="str">
        <f>IF(ISBLANK(zicnl[[#This Row],[G2D composant]]),"",VLOOKUP(zicnl[[#This Row],[G2D composant]],Tableau9[],2,0))</f>
        <v/>
      </c>
      <c r="E79" s="272" t="str">
        <f>IF(ISBLANK(zicnl[[#This Row],[G2D composant]]),"",_xlfn.IFNA(VLOOKUP(zicnl[[#This Row],[G2D composant]],Tableau9[],3,0),""))</f>
        <v/>
      </c>
      <c r="F79" s="265"/>
      <c r="G79" s="265"/>
      <c r="H79" s="265"/>
      <c r="I79" s="265"/>
      <c r="J79" s="265"/>
      <c r="K79" s="265"/>
      <c r="L79" s="265"/>
    </row>
    <row r="80" spans="1:12" x14ac:dyDescent="0.35">
      <c r="A80" s="304" t="str">
        <f>IF(ISBLANK('2-import chorus composants'!$F$3),"",'2-import chorus composants'!$F$3)</f>
        <v/>
      </c>
      <c r="B80" s="304" t="e">
        <f>IF(ISBLANK('2-import chorus composants'!$F$4),"",'2-import chorus composants'!$F$4)</f>
        <v>#NUM!</v>
      </c>
      <c r="C80" s="266"/>
      <c r="D80" s="272" t="str">
        <f>IF(ISBLANK(zicnl[[#This Row],[G2D composant]]),"",VLOOKUP(zicnl[[#This Row],[G2D composant]],Tableau9[],2,0))</f>
        <v/>
      </c>
      <c r="E80" s="272" t="str">
        <f>IF(ISBLANK(zicnl[[#This Row],[G2D composant]]),"",_xlfn.IFNA(VLOOKUP(zicnl[[#This Row],[G2D composant]],Tableau9[],3,0),""))</f>
        <v/>
      </c>
      <c r="F80" s="265"/>
      <c r="G80" s="265"/>
      <c r="H80" s="265"/>
      <c r="I80" s="265"/>
      <c r="J80" s="265"/>
      <c r="K80" s="265"/>
      <c r="L80" s="265"/>
    </row>
    <row r="81" spans="1:12" x14ac:dyDescent="0.35">
      <c r="A81" s="304" t="str">
        <f>IF(ISBLANK('2-import chorus composants'!$F$3),"",'2-import chorus composants'!$F$3)</f>
        <v/>
      </c>
      <c r="B81" s="304" t="e">
        <f>IF(ISBLANK('2-import chorus composants'!$F$4),"",'2-import chorus composants'!$F$4)</f>
        <v>#NUM!</v>
      </c>
      <c r="C81" s="266"/>
      <c r="D81" s="272" t="str">
        <f>IF(ISBLANK(zicnl[[#This Row],[G2D composant]]),"",VLOOKUP(zicnl[[#This Row],[G2D composant]],Tableau9[],2,0))</f>
        <v/>
      </c>
      <c r="E81" s="272" t="str">
        <f>IF(ISBLANK(zicnl[[#This Row],[G2D composant]]),"",_xlfn.IFNA(VLOOKUP(zicnl[[#This Row],[G2D composant]],Tableau9[],3,0),""))</f>
        <v/>
      </c>
      <c r="F81" s="265"/>
      <c r="G81" s="265"/>
      <c r="H81" s="265"/>
      <c r="I81" s="265"/>
      <c r="J81" s="265"/>
      <c r="K81" s="265"/>
      <c r="L81" s="265"/>
    </row>
    <row r="82" spans="1:12" x14ac:dyDescent="0.35">
      <c r="A82" s="304" t="str">
        <f>IF(ISBLANK('2-import chorus composants'!$F$3),"",'2-import chorus composants'!$F$3)</f>
        <v/>
      </c>
      <c r="B82" s="304" t="e">
        <f>IF(ISBLANK('2-import chorus composants'!$F$4),"",'2-import chorus composants'!$F$4)</f>
        <v>#NUM!</v>
      </c>
      <c r="C82" s="266"/>
      <c r="D82" s="272" t="str">
        <f>IF(ISBLANK(zicnl[[#This Row],[G2D composant]]),"",VLOOKUP(zicnl[[#This Row],[G2D composant]],Tableau9[],2,0))</f>
        <v/>
      </c>
      <c r="E82" s="272" t="str">
        <f>IF(ISBLANK(zicnl[[#This Row],[G2D composant]]),"",_xlfn.IFNA(VLOOKUP(zicnl[[#This Row],[G2D composant]],Tableau9[],3,0),""))</f>
        <v/>
      </c>
      <c r="F82" s="265"/>
      <c r="G82" s="265"/>
      <c r="H82" s="265"/>
      <c r="I82" s="265"/>
      <c r="J82" s="265"/>
      <c r="K82" s="265"/>
      <c r="L82" s="265"/>
    </row>
    <row r="83" spans="1:12" x14ac:dyDescent="0.35">
      <c r="A83" s="304" t="str">
        <f>IF(ISBLANK('2-import chorus composants'!$F$3),"",'2-import chorus composants'!$F$3)</f>
        <v/>
      </c>
      <c r="B83" s="304" t="e">
        <f>IF(ISBLANK('2-import chorus composants'!$F$4),"",'2-import chorus composants'!$F$4)</f>
        <v>#NUM!</v>
      </c>
      <c r="C83" s="266"/>
      <c r="D83" s="272" t="str">
        <f>IF(ISBLANK(zicnl[[#This Row],[G2D composant]]),"",VLOOKUP(zicnl[[#This Row],[G2D composant]],Tableau9[],2,0))</f>
        <v/>
      </c>
      <c r="E83" s="272" t="str">
        <f>IF(ISBLANK(zicnl[[#This Row],[G2D composant]]),"",_xlfn.IFNA(VLOOKUP(zicnl[[#This Row],[G2D composant]],Tableau9[],3,0),""))</f>
        <v/>
      </c>
      <c r="F83" s="265"/>
      <c r="G83" s="265"/>
      <c r="H83" s="265"/>
      <c r="I83" s="265"/>
      <c r="J83" s="265"/>
      <c r="K83" s="265"/>
      <c r="L83" s="265"/>
    </row>
    <row r="84" spans="1:12" x14ac:dyDescent="0.35">
      <c r="A84" s="304" t="str">
        <f>IF(ISBLANK('2-import chorus composants'!$F$3),"",'2-import chorus composants'!$F$3)</f>
        <v/>
      </c>
      <c r="B84" s="304" t="e">
        <f>IF(ISBLANK('2-import chorus composants'!$F$4),"",'2-import chorus composants'!$F$4)</f>
        <v>#NUM!</v>
      </c>
      <c r="C84" s="266"/>
      <c r="D84" s="272" t="str">
        <f>IF(ISBLANK(zicnl[[#This Row],[G2D composant]]),"",VLOOKUP(zicnl[[#This Row],[G2D composant]],Tableau9[],2,0))</f>
        <v/>
      </c>
      <c r="E84" s="272" t="str">
        <f>IF(ISBLANK(zicnl[[#This Row],[G2D composant]]),"",_xlfn.IFNA(VLOOKUP(zicnl[[#This Row],[G2D composant]],Tableau9[],3,0),""))</f>
        <v/>
      </c>
      <c r="F84" s="265"/>
      <c r="G84" s="265"/>
      <c r="H84" s="265"/>
      <c r="I84" s="265"/>
      <c r="J84" s="265"/>
      <c r="K84" s="265"/>
      <c r="L84" s="265"/>
    </row>
    <row r="85" spans="1:12" x14ac:dyDescent="0.35">
      <c r="A85" s="304" t="str">
        <f>IF(ISBLANK('2-import chorus composants'!$F$3),"",'2-import chorus composants'!$F$3)</f>
        <v/>
      </c>
      <c r="B85" s="304" t="e">
        <f>IF(ISBLANK('2-import chorus composants'!$F$4),"",'2-import chorus composants'!$F$4)</f>
        <v>#NUM!</v>
      </c>
      <c r="C85" s="266"/>
      <c r="D85" s="272" t="str">
        <f>IF(ISBLANK(zicnl[[#This Row],[G2D composant]]),"",VLOOKUP(zicnl[[#This Row],[G2D composant]],Tableau9[],2,0))</f>
        <v/>
      </c>
      <c r="E85" s="272" t="str">
        <f>IF(ISBLANK(zicnl[[#This Row],[G2D composant]]),"",_xlfn.IFNA(VLOOKUP(zicnl[[#This Row],[G2D composant]],Tableau9[],3,0),""))</f>
        <v/>
      </c>
      <c r="F85" s="265"/>
      <c r="G85" s="265"/>
      <c r="H85" s="265"/>
      <c r="I85" s="265"/>
      <c r="J85" s="265"/>
      <c r="K85" s="265"/>
      <c r="L85" s="265"/>
    </row>
    <row r="86" spans="1:12" x14ac:dyDescent="0.35">
      <c r="A86" s="304" t="str">
        <f>IF(ISBLANK('2-import chorus composants'!$F$3),"",'2-import chorus composants'!$F$3)</f>
        <v/>
      </c>
      <c r="B86" s="304" t="e">
        <f>IF(ISBLANK('2-import chorus composants'!$F$4),"",'2-import chorus composants'!$F$4)</f>
        <v>#NUM!</v>
      </c>
      <c r="C86" s="266"/>
      <c r="D86" s="272" t="str">
        <f>IF(ISBLANK(zicnl[[#This Row],[G2D composant]]),"",VLOOKUP(zicnl[[#This Row],[G2D composant]],Tableau9[],2,0))</f>
        <v/>
      </c>
      <c r="E86" s="272" t="str">
        <f>IF(ISBLANK(zicnl[[#This Row],[G2D composant]]),"",_xlfn.IFNA(VLOOKUP(zicnl[[#This Row],[G2D composant]],Tableau9[],3,0),""))</f>
        <v/>
      </c>
      <c r="F86" s="265"/>
      <c r="G86" s="265"/>
      <c r="H86" s="265"/>
      <c r="I86" s="265"/>
      <c r="J86" s="265"/>
      <c r="K86" s="265"/>
      <c r="L86" s="265"/>
    </row>
    <row r="87" spans="1:12" x14ac:dyDescent="0.35">
      <c r="A87" s="304" t="str">
        <f>IF(ISBLANK('2-import chorus composants'!$F$3),"",'2-import chorus composants'!$F$3)</f>
        <v/>
      </c>
      <c r="B87" s="304" t="e">
        <f>IF(ISBLANK('2-import chorus composants'!$F$4),"",'2-import chorus composants'!$F$4)</f>
        <v>#NUM!</v>
      </c>
      <c r="C87" s="266"/>
      <c r="D87" s="272" t="str">
        <f>IF(ISBLANK(zicnl[[#This Row],[G2D composant]]),"",VLOOKUP(zicnl[[#This Row],[G2D composant]],Tableau9[],2,0))</f>
        <v/>
      </c>
      <c r="E87" s="272" t="str">
        <f>IF(ISBLANK(zicnl[[#This Row],[G2D composant]]),"",_xlfn.IFNA(VLOOKUP(zicnl[[#This Row],[G2D composant]],Tableau9[],3,0),""))</f>
        <v/>
      </c>
      <c r="F87" s="265"/>
      <c r="G87" s="265"/>
      <c r="H87" s="265"/>
      <c r="I87" s="265"/>
      <c r="J87" s="265"/>
      <c r="K87" s="265"/>
      <c r="L87" s="265"/>
    </row>
    <row r="88" spans="1:12" x14ac:dyDescent="0.35">
      <c r="A88" s="304" t="str">
        <f>IF(ISBLANK('2-import chorus composants'!$F$3),"",'2-import chorus composants'!$F$3)</f>
        <v/>
      </c>
      <c r="B88" s="304" t="e">
        <f>IF(ISBLANK('2-import chorus composants'!$F$4),"",'2-import chorus composants'!$F$4)</f>
        <v>#NUM!</v>
      </c>
      <c r="C88" s="266"/>
      <c r="D88" s="272" t="str">
        <f>IF(ISBLANK(zicnl[[#This Row],[G2D composant]]),"",VLOOKUP(zicnl[[#This Row],[G2D composant]],Tableau9[],2,0))</f>
        <v/>
      </c>
      <c r="E88" s="272" t="str">
        <f>IF(ISBLANK(zicnl[[#This Row],[G2D composant]]),"",_xlfn.IFNA(VLOOKUP(zicnl[[#This Row],[G2D composant]],Tableau9[],3,0),""))</f>
        <v/>
      </c>
      <c r="F88" s="265"/>
      <c r="G88" s="265"/>
      <c r="H88" s="265"/>
      <c r="I88" s="265"/>
      <c r="J88" s="265"/>
      <c r="K88" s="265"/>
      <c r="L88" s="265"/>
    </row>
    <row r="89" spans="1:12" x14ac:dyDescent="0.35">
      <c r="A89" s="304" t="str">
        <f>IF(ISBLANK('2-import chorus composants'!$F$3),"",'2-import chorus composants'!$F$3)</f>
        <v/>
      </c>
      <c r="B89" s="304" t="e">
        <f>IF(ISBLANK('2-import chorus composants'!$F$4),"",'2-import chorus composants'!$F$4)</f>
        <v>#NUM!</v>
      </c>
      <c r="C89" s="266"/>
      <c r="D89" s="272" t="str">
        <f>IF(ISBLANK(zicnl[[#This Row],[G2D composant]]),"",VLOOKUP(zicnl[[#This Row],[G2D composant]],Tableau9[],2,0))</f>
        <v/>
      </c>
      <c r="E89" s="272" t="str">
        <f>IF(ISBLANK(zicnl[[#This Row],[G2D composant]]),"",_xlfn.IFNA(VLOOKUP(zicnl[[#This Row],[G2D composant]],Tableau9[],3,0),""))</f>
        <v/>
      </c>
      <c r="F89" s="265"/>
      <c r="G89" s="265"/>
      <c r="H89" s="265"/>
      <c r="I89" s="265"/>
      <c r="J89" s="265"/>
      <c r="K89" s="265"/>
      <c r="L89" s="265"/>
    </row>
    <row r="90" spans="1:12" x14ac:dyDescent="0.35">
      <c r="A90" s="304" t="str">
        <f>IF(ISBLANK('2-import chorus composants'!$F$3),"",'2-import chorus composants'!$F$3)</f>
        <v/>
      </c>
      <c r="B90" s="304" t="e">
        <f>IF(ISBLANK('2-import chorus composants'!$F$4),"",'2-import chorus composants'!$F$4)</f>
        <v>#NUM!</v>
      </c>
      <c r="C90" s="266"/>
      <c r="D90" s="272" t="str">
        <f>IF(ISBLANK(zicnl[[#This Row],[G2D composant]]),"",VLOOKUP(zicnl[[#This Row],[G2D composant]],Tableau9[],2,0))</f>
        <v/>
      </c>
      <c r="E90" s="272" t="str">
        <f>IF(ISBLANK(zicnl[[#This Row],[G2D composant]]),"",_xlfn.IFNA(VLOOKUP(zicnl[[#This Row],[G2D composant]],Tableau9[],3,0),""))</f>
        <v/>
      </c>
      <c r="F90" s="265"/>
      <c r="G90" s="265"/>
      <c r="H90" s="265"/>
      <c r="I90" s="265"/>
      <c r="J90" s="265"/>
      <c r="K90" s="265"/>
      <c r="L90" s="265"/>
    </row>
    <row r="91" spans="1:12" x14ac:dyDescent="0.35">
      <c r="A91" s="304" t="str">
        <f>IF(ISBLANK('2-import chorus composants'!$F$3),"",'2-import chorus composants'!$F$3)</f>
        <v/>
      </c>
      <c r="B91" s="304" t="e">
        <f>IF(ISBLANK('2-import chorus composants'!$F$4),"",'2-import chorus composants'!$F$4)</f>
        <v>#NUM!</v>
      </c>
      <c r="C91" s="266"/>
      <c r="D91" s="272" t="str">
        <f>IF(ISBLANK(zicnl[[#This Row],[G2D composant]]),"",VLOOKUP(zicnl[[#This Row],[G2D composant]],Tableau9[],2,0))</f>
        <v/>
      </c>
      <c r="E91" s="272" t="str">
        <f>IF(ISBLANK(zicnl[[#This Row],[G2D composant]]),"",_xlfn.IFNA(VLOOKUP(zicnl[[#This Row],[G2D composant]],Tableau9[],3,0),""))</f>
        <v/>
      </c>
      <c r="F91" s="265"/>
      <c r="G91" s="265"/>
      <c r="H91" s="265"/>
      <c r="I91" s="265"/>
      <c r="J91" s="265"/>
      <c r="K91" s="265"/>
      <c r="L91" s="265"/>
    </row>
    <row r="92" spans="1:12" x14ac:dyDescent="0.35">
      <c r="A92" s="304" t="str">
        <f>IF(ISBLANK('2-import chorus composants'!$F$3),"",'2-import chorus composants'!$F$3)</f>
        <v/>
      </c>
      <c r="B92" s="304" t="e">
        <f>IF(ISBLANK('2-import chorus composants'!$F$4),"",'2-import chorus composants'!$F$4)</f>
        <v>#NUM!</v>
      </c>
      <c r="C92" s="266"/>
      <c r="D92" s="272" t="str">
        <f>IF(ISBLANK(zicnl[[#This Row],[G2D composant]]),"",VLOOKUP(zicnl[[#This Row],[G2D composant]],Tableau9[],2,0))</f>
        <v/>
      </c>
      <c r="E92" s="272" t="str">
        <f>IF(ISBLANK(zicnl[[#This Row],[G2D composant]]),"",_xlfn.IFNA(VLOOKUP(zicnl[[#This Row],[G2D composant]],Tableau9[],3,0),""))</f>
        <v/>
      </c>
      <c r="F92" s="265"/>
      <c r="G92" s="265"/>
      <c r="H92" s="265"/>
      <c r="I92" s="265"/>
      <c r="J92" s="265"/>
      <c r="K92" s="265"/>
      <c r="L92" s="265"/>
    </row>
    <row r="93" spans="1:12" x14ac:dyDescent="0.35">
      <c r="A93" s="304" t="str">
        <f>IF(ISBLANK('2-import chorus composants'!$F$3),"",'2-import chorus composants'!$F$3)</f>
        <v/>
      </c>
      <c r="B93" s="304" t="e">
        <f>IF(ISBLANK('2-import chorus composants'!$F$4),"",'2-import chorus composants'!$F$4)</f>
        <v>#NUM!</v>
      </c>
      <c r="C93" s="266"/>
      <c r="D93" s="272" t="str">
        <f>IF(ISBLANK(zicnl[[#This Row],[G2D composant]]),"",VLOOKUP(zicnl[[#This Row],[G2D composant]],Tableau9[],2,0))</f>
        <v/>
      </c>
      <c r="E93" s="272" t="str">
        <f>IF(ISBLANK(zicnl[[#This Row],[G2D composant]]),"",_xlfn.IFNA(VLOOKUP(zicnl[[#This Row],[G2D composant]],Tableau9[],3,0),""))</f>
        <v/>
      </c>
      <c r="F93" s="265"/>
      <c r="G93" s="265"/>
      <c r="H93" s="265"/>
      <c r="I93" s="265"/>
      <c r="J93" s="265"/>
      <c r="K93" s="265"/>
      <c r="L93" s="265"/>
    </row>
    <row r="94" spans="1:12" x14ac:dyDescent="0.35">
      <c r="A94" s="304" t="str">
        <f>IF(ISBLANK('2-import chorus composants'!$F$3),"",'2-import chorus composants'!$F$3)</f>
        <v/>
      </c>
      <c r="B94" s="304" t="e">
        <f>IF(ISBLANK('2-import chorus composants'!$F$4),"",'2-import chorus composants'!$F$4)</f>
        <v>#NUM!</v>
      </c>
      <c r="C94" s="266"/>
      <c r="D94" s="272" t="str">
        <f>IF(ISBLANK(zicnl[[#This Row],[G2D composant]]),"",VLOOKUP(zicnl[[#This Row],[G2D composant]],Tableau9[],2,0))</f>
        <v/>
      </c>
      <c r="E94" s="272" t="str">
        <f>IF(ISBLANK(zicnl[[#This Row],[G2D composant]]),"",_xlfn.IFNA(VLOOKUP(zicnl[[#This Row],[G2D composant]],Tableau9[],3,0),""))</f>
        <v/>
      </c>
      <c r="F94" s="265"/>
      <c r="G94" s="265"/>
      <c r="H94" s="265"/>
      <c r="I94" s="265"/>
      <c r="J94" s="265"/>
      <c r="K94" s="265"/>
      <c r="L94" s="265"/>
    </row>
    <row r="95" spans="1:12" x14ac:dyDescent="0.35">
      <c r="A95" s="304" t="str">
        <f>IF(ISBLANK('2-import chorus composants'!$F$3),"",'2-import chorus composants'!$F$3)</f>
        <v/>
      </c>
      <c r="B95" s="304" t="e">
        <f>IF(ISBLANK('2-import chorus composants'!$F$4),"",'2-import chorus composants'!$F$4)</f>
        <v>#NUM!</v>
      </c>
      <c r="C95" s="266"/>
      <c r="D95" s="272" t="str">
        <f>IF(ISBLANK(zicnl[[#This Row],[G2D composant]]),"",VLOOKUP(zicnl[[#This Row],[G2D composant]],Tableau9[],2,0))</f>
        <v/>
      </c>
      <c r="E95" s="272" t="str">
        <f>IF(ISBLANK(zicnl[[#This Row],[G2D composant]]),"",_xlfn.IFNA(VLOOKUP(zicnl[[#This Row],[G2D composant]],Tableau9[],3,0),""))</f>
        <v/>
      </c>
      <c r="F95" s="265"/>
      <c r="G95" s="265"/>
      <c r="H95" s="265"/>
      <c r="I95" s="265"/>
      <c r="J95" s="265"/>
      <c r="K95" s="265"/>
      <c r="L95" s="265"/>
    </row>
    <row r="96" spans="1:12" x14ac:dyDescent="0.35">
      <c r="A96" s="304" t="str">
        <f>IF(ISBLANK('2-import chorus composants'!$F$3),"",'2-import chorus composants'!$F$3)</f>
        <v/>
      </c>
      <c r="B96" s="304" t="e">
        <f>IF(ISBLANK('2-import chorus composants'!$F$4),"",'2-import chorus composants'!$F$4)</f>
        <v>#NUM!</v>
      </c>
      <c r="C96" s="266"/>
      <c r="D96" s="272" t="str">
        <f>IF(ISBLANK(zicnl[[#This Row],[G2D composant]]),"",VLOOKUP(zicnl[[#This Row],[G2D composant]],Tableau9[],2,0))</f>
        <v/>
      </c>
      <c r="E96" s="272" t="str">
        <f>IF(ISBLANK(zicnl[[#This Row],[G2D composant]]),"",_xlfn.IFNA(VLOOKUP(zicnl[[#This Row],[G2D composant]],Tableau9[],3,0),""))</f>
        <v/>
      </c>
      <c r="F96" s="265"/>
      <c r="G96" s="265"/>
      <c r="H96" s="265"/>
      <c r="I96" s="265"/>
      <c r="J96" s="265"/>
      <c r="K96" s="265"/>
      <c r="L96" s="265"/>
    </row>
    <row r="97" spans="1:12" x14ac:dyDescent="0.35">
      <c r="A97" s="304" t="str">
        <f>IF(ISBLANK('2-import chorus composants'!$F$3),"",'2-import chorus composants'!$F$3)</f>
        <v/>
      </c>
      <c r="B97" s="304" t="e">
        <f>IF(ISBLANK('2-import chorus composants'!$F$4),"",'2-import chorus composants'!$F$4)</f>
        <v>#NUM!</v>
      </c>
      <c r="C97" s="266"/>
      <c r="D97" s="272" t="str">
        <f>IF(ISBLANK(zicnl[[#This Row],[G2D composant]]),"",VLOOKUP(zicnl[[#This Row],[G2D composant]],Tableau9[],2,0))</f>
        <v/>
      </c>
      <c r="E97" s="272" t="str">
        <f>IF(ISBLANK(zicnl[[#This Row],[G2D composant]]),"",_xlfn.IFNA(VLOOKUP(zicnl[[#This Row],[G2D composant]],Tableau9[],3,0),""))</f>
        <v/>
      </c>
      <c r="F97" s="265"/>
      <c r="G97" s="265"/>
      <c r="H97" s="265"/>
      <c r="I97" s="265"/>
      <c r="J97" s="265"/>
      <c r="K97" s="265"/>
      <c r="L97" s="265"/>
    </row>
    <row r="98" spans="1:12" x14ac:dyDescent="0.35">
      <c r="A98" s="304" t="str">
        <f>IF(ISBLANK('2-import chorus composants'!$F$3),"",'2-import chorus composants'!$F$3)</f>
        <v/>
      </c>
      <c r="B98" s="304" t="e">
        <f>IF(ISBLANK('2-import chorus composants'!$F$4),"",'2-import chorus composants'!$F$4)</f>
        <v>#NUM!</v>
      </c>
      <c r="C98" s="266"/>
      <c r="D98" s="272" t="str">
        <f>IF(ISBLANK(zicnl[[#This Row],[G2D composant]]),"",VLOOKUP(zicnl[[#This Row],[G2D composant]],Tableau9[],2,0))</f>
        <v/>
      </c>
      <c r="E98" s="272" t="str">
        <f>IF(ISBLANK(zicnl[[#This Row],[G2D composant]]),"",_xlfn.IFNA(VLOOKUP(zicnl[[#This Row],[G2D composant]],Tableau9[],3,0),""))</f>
        <v/>
      </c>
      <c r="F98" s="265"/>
      <c r="G98" s="265"/>
      <c r="H98" s="265"/>
      <c r="I98" s="265"/>
      <c r="J98" s="265"/>
      <c r="K98" s="265"/>
      <c r="L98" s="265"/>
    </row>
    <row r="99" spans="1:12" x14ac:dyDescent="0.35">
      <c r="A99" s="304" t="str">
        <f>IF(ISBLANK('2-import chorus composants'!$F$3),"",'2-import chorus composants'!$F$3)</f>
        <v/>
      </c>
      <c r="B99" s="304" t="e">
        <f>IF(ISBLANK('2-import chorus composants'!$F$4),"",'2-import chorus composants'!$F$4)</f>
        <v>#NUM!</v>
      </c>
      <c r="C99" s="266"/>
      <c r="D99" s="272" t="str">
        <f>IF(ISBLANK(zicnl[[#This Row],[G2D composant]]),"",VLOOKUP(zicnl[[#This Row],[G2D composant]],Tableau9[],2,0))</f>
        <v/>
      </c>
      <c r="E99" s="272" t="str">
        <f>IF(ISBLANK(zicnl[[#This Row],[G2D composant]]),"",_xlfn.IFNA(VLOOKUP(zicnl[[#This Row],[G2D composant]],Tableau9[],3,0),""))</f>
        <v/>
      </c>
      <c r="F99" s="265"/>
      <c r="G99" s="265"/>
      <c r="H99" s="265"/>
      <c r="I99" s="265"/>
      <c r="J99" s="265"/>
      <c r="K99" s="265"/>
      <c r="L99" s="265"/>
    </row>
    <row r="100" spans="1:12" x14ac:dyDescent="0.35">
      <c r="A100" s="304" t="str">
        <f>IF(ISBLANK('2-import chorus composants'!$F$3),"",'2-import chorus composants'!$F$3)</f>
        <v/>
      </c>
      <c r="B100" s="304" t="e">
        <f>IF(ISBLANK('2-import chorus composants'!$F$4),"",'2-import chorus composants'!$F$4)</f>
        <v>#NUM!</v>
      </c>
      <c r="C100" s="266"/>
      <c r="D100" s="272" t="str">
        <f>IF(ISBLANK(zicnl[[#This Row],[G2D composant]]),"",VLOOKUP(zicnl[[#This Row],[G2D composant]],Tableau9[],2,0))</f>
        <v/>
      </c>
      <c r="E100" s="272" t="str">
        <f>IF(ISBLANK(zicnl[[#This Row],[G2D composant]]),"",_xlfn.IFNA(VLOOKUP(zicnl[[#This Row],[G2D composant]],Tableau9[],3,0),""))</f>
        <v/>
      </c>
      <c r="F100" s="265"/>
      <c r="G100" s="265"/>
      <c r="H100" s="265"/>
      <c r="I100" s="265"/>
      <c r="J100" s="265"/>
      <c r="K100" s="265"/>
      <c r="L100" s="265"/>
    </row>
    <row r="101" spans="1:12" x14ac:dyDescent="0.35">
      <c r="A101" s="304" t="str">
        <f>IF(ISBLANK('2-import chorus composants'!$F$3),"",'2-import chorus composants'!$F$3)</f>
        <v/>
      </c>
      <c r="B101" s="304" t="e">
        <f>IF(ISBLANK('2-import chorus composants'!$F$4),"",'2-import chorus composants'!$F$4)</f>
        <v>#NUM!</v>
      </c>
      <c r="C101" s="266"/>
      <c r="D101" s="272" t="str">
        <f>IF(ISBLANK(zicnl[[#This Row],[G2D composant]]),"",VLOOKUP(zicnl[[#This Row],[G2D composant]],Tableau9[],2,0))</f>
        <v/>
      </c>
      <c r="E101" s="272" t="str">
        <f>IF(ISBLANK(zicnl[[#This Row],[G2D composant]]),"",_xlfn.IFNA(VLOOKUP(zicnl[[#This Row],[G2D composant]],Tableau9[],3,0),""))</f>
        <v/>
      </c>
      <c r="F101" s="265"/>
      <c r="G101" s="265"/>
      <c r="H101" s="265"/>
      <c r="I101" s="265"/>
      <c r="J101" s="265"/>
      <c r="K101" s="265"/>
      <c r="L101" s="265"/>
    </row>
    <row r="102" spans="1:12" x14ac:dyDescent="0.35">
      <c r="A102" s="304" t="str">
        <f>IF(ISBLANK('2-import chorus composants'!$F$3),"",'2-import chorus composants'!$F$3)</f>
        <v/>
      </c>
      <c r="B102" s="304" t="e">
        <f>IF(ISBLANK('2-import chorus composants'!$F$4),"",'2-import chorus composants'!$F$4)</f>
        <v>#NUM!</v>
      </c>
      <c r="C102" s="266"/>
      <c r="D102" s="272" t="str">
        <f>IF(ISBLANK(zicnl[[#This Row],[G2D composant]]),"",VLOOKUP(zicnl[[#This Row],[G2D composant]],Tableau9[],2,0))</f>
        <v/>
      </c>
      <c r="E102" s="272" t="str">
        <f>IF(ISBLANK(zicnl[[#This Row],[G2D composant]]),"",_xlfn.IFNA(VLOOKUP(zicnl[[#This Row],[G2D composant]],Tableau9[],3,0),""))</f>
        <v/>
      </c>
      <c r="F102" s="265"/>
      <c r="G102" s="265"/>
      <c r="H102" s="265"/>
      <c r="I102" s="265"/>
      <c r="J102" s="265"/>
      <c r="K102" s="265"/>
      <c r="L102" s="265"/>
    </row>
    <row r="103" spans="1:12" x14ac:dyDescent="0.35">
      <c r="A103" s="304" t="str">
        <f>IF(ISBLANK('2-import chorus composants'!$F$3),"",'2-import chorus composants'!$F$3)</f>
        <v/>
      </c>
      <c r="B103" s="304" t="e">
        <f>IF(ISBLANK('2-import chorus composants'!$F$4),"",'2-import chorus composants'!$F$4)</f>
        <v>#NUM!</v>
      </c>
      <c r="C103" s="266"/>
      <c r="D103" s="272" t="str">
        <f>IF(ISBLANK(zicnl[[#This Row],[G2D composant]]),"",VLOOKUP(zicnl[[#This Row],[G2D composant]],Tableau9[],2,0))</f>
        <v/>
      </c>
      <c r="E103" s="272" t="str">
        <f>IF(ISBLANK(zicnl[[#This Row],[G2D composant]]),"",_xlfn.IFNA(VLOOKUP(zicnl[[#This Row],[G2D composant]],Tableau9[],3,0),""))</f>
        <v/>
      </c>
      <c r="F103" s="265"/>
      <c r="G103" s="265"/>
      <c r="H103" s="265"/>
      <c r="I103" s="265"/>
      <c r="J103" s="265"/>
      <c r="K103" s="265"/>
      <c r="L103" s="265"/>
    </row>
    <row r="104" spans="1:12" x14ac:dyDescent="0.35">
      <c r="A104" s="304" t="str">
        <f>IF(ISBLANK('2-import chorus composants'!$F$3),"",'2-import chorus composants'!$F$3)</f>
        <v/>
      </c>
      <c r="B104" s="304" t="e">
        <f>IF(ISBLANK('2-import chorus composants'!$F$4),"",'2-import chorus composants'!$F$4)</f>
        <v>#NUM!</v>
      </c>
      <c r="C104" s="266"/>
      <c r="D104" s="272" t="str">
        <f>IF(ISBLANK(zicnl[[#This Row],[G2D composant]]),"",VLOOKUP(zicnl[[#This Row],[G2D composant]],Tableau9[],2,0))</f>
        <v/>
      </c>
      <c r="E104" s="272" t="str">
        <f>IF(ISBLANK(zicnl[[#This Row],[G2D composant]]),"",_xlfn.IFNA(VLOOKUP(zicnl[[#This Row],[G2D composant]],Tableau9[],3,0),""))</f>
        <v/>
      </c>
      <c r="F104" s="265"/>
      <c r="G104" s="265"/>
      <c r="H104" s="265"/>
      <c r="I104" s="265"/>
      <c r="J104" s="265"/>
      <c r="K104" s="265"/>
      <c r="L104" s="265"/>
    </row>
    <row r="105" spans="1:12" x14ac:dyDescent="0.35">
      <c r="A105" s="304" t="str">
        <f>IF(ISBLANK('2-import chorus composants'!$F$3),"",'2-import chorus composants'!$F$3)</f>
        <v/>
      </c>
      <c r="B105" s="304" t="e">
        <f>IF(ISBLANK('2-import chorus composants'!$F$4),"",'2-import chorus composants'!$F$4)</f>
        <v>#NUM!</v>
      </c>
      <c r="C105" s="266"/>
      <c r="D105" s="272" t="str">
        <f>IF(ISBLANK(zicnl[[#This Row],[G2D composant]]),"",VLOOKUP(zicnl[[#This Row],[G2D composant]],Tableau9[],2,0))</f>
        <v/>
      </c>
      <c r="E105" s="272" t="str">
        <f>IF(ISBLANK(zicnl[[#This Row],[G2D composant]]),"",_xlfn.IFNA(VLOOKUP(zicnl[[#This Row],[G2D composant]],Tableau9[],3,0),""))</f>
        <v/>
      </c>
      <c r="F105" s="265"/>
      <c r="G105" s="265"/>
      <c r="H105" s="265"/>
      <c r="I105" s="265"/>
      <c r="J105" s="265"/>
      <c r="K105" s="265"/>
      <c r="L105" s="265"/>
    </row>
    <row r="106" spans="1:12" x14ac:dyDescent="0.35">
      <c r="A106" s="304" t="str">
        <f>IF(ISBLANK('2-import chorus composants'!$F$3),"",'2-import chorus composants'!$F$3)</f>
        <v/>
      </c>
      <c r="B106" s="304" t="e">
        <f>IF(ISBLANK('2-import chorus composants'!$F$4),"",'2-import chorus composants'!$F$4)</f>
        <v>#NUM!</v>
      </c>
      <c r="C106" s="266"/>
      <c r="D106" s="272" t="str">
        <f>IF(ISBLANK(zicnl[[#This Row],[G2D composant]]),"",VLOOKUP(zicnl[[#This Row],[G2D composant]],Tableau9[],2,0))</f>
        <v/>
      </c>
      <c r="E106" s="272" t="str">
        <f>IF(ISBLANK(zicnl[[#This Row],[G2D composant]]),"",_xlfn.IFNA(VLOOKUP(zicnl[[#This Row],[G2D composant]],Tableau9[],3,0),""))</f>
        <v/>
      </c>
      <c r="F106" s="265"/>
      <c r="G106" s="265"/>
      <c r="H106" s="265"/>
      <c r="I106" s="265"/>
      <c r="J106" s="265"/>
      <c r="K106" s="265"/>
      <c r="L106" s="265"/>
    </row>
    <row r="107" spans="1:12" x14ac:dyDescent="0.35">
      <c r="A107" s="304" t="str">
        <f>IF(ISBLANK('2-import chorus composants'!$F$3),"",'2-import chorus composants'!$F$3)</f>
        <v/>
      </c>
      <c r="B107" s="304" t="e">
        <f>IF(ISBLANK('2-import chorus composants'!$F$4),"",'2-import chorus composants'!$F$4)</f>
        <v>#NUM!</v>
      </c>
      <c r="C107" s="266"/>
      <c r="D107" s="272" t="str">
        <f>IF(ISBLANK(zicnl[[#This Row],[G2D composant]]),"",VLOOKUP(zicnl[[#This Row],[G2D composant]],Tableau9[],2,0))</f>
        <v/>
      </c>
      <c r="E107" s="272" t="str">
        <f>IF(ISBLANK(zicnl[[#This Row],[G2D composant]]),"",_xlfn.IFNA(VLOOKUP(zicnl[[#This Row],[G2D composant]],Tableau9[],3,0),""))</f>
        <v/>
      </c>
      <c r="F107" s="265"/>
      <c r="G107" s="265"/>
      <c r="H107" s="265"/>
      <c r="I107" s="265"/>
      <c r="J107" s="265"/>
      <c r="K107" s="265"/>
      <c r="L107" s="265"/>
    </row>
    <row r="108" spans="1:12" x14ac:dyDescent="0.35">
      <c r="A108" s="304" t="str">
        <f>IF(ISBLANK('2-import chorus composants'!$F$3),"",'2-import chorus composants'!$F$3)</f>
        <v/>
      </c>
      <c r="B108" s="304" t="e">
        <f>IF(ISBLANK('2-import chorus composants'!$F$4),"",'2-import chorus composants'!$F$4)</f>
        <v>#NUM!</v>
      </c>
      <c r="C108" s="266"/>
      <c r="D108" s="272" t="str">
        <f>IF(ISBLANK(zicnl[[#This Row],[G2D composant]]),"",VLOOKUP(zicnl[[#This Row],[G2D composant]],Tableau9[],2,0))</f>
        <v/>
      </c>
      <c r="E108" s="272" t="str">
        <f>IF(ISBLANK(zicnl[[#This Row],[G2D composant]]),"",_xlfn.IFNA(VLOOKUP(zicnl[[#This Row],[G2D composant]],Tableau9[],3,0),""))</f>
        <v/>
      </c>
      <c r="F108" s="265"/>
      <c r="G108" s="265"/>
      <c r="H108" s="265"/>
      <c r="I108" s="265"/>
      <c r="J108" s="265"/>
      <c r="K108" s="265"/>
      <c r="L108" s="265"/>
    </row>
    <row r="109" spans="1:12" x14ac:dyDescent="0.35">
      <c r="A109" s="304" t="str">
        <f>IF(ISBLANK('2-import chorus composants'!$F$3),"",'2-import chorus composants'!$F$3)</f>
        <v/>
      </c>
      <c r="B109" s="304" t="e">
        <f>IF(ISBLANK('2-import chorus composants'!$F$4),"",'2-import chorus composants'!$F$4)</f>
        <v>#NUM!</v>
      </c>
      <c r="C109" s="266"/>
      <c r="D109" s="272" t="str">
        <f>IF(ISBLANK(zicnl[[#This Row],[G2D composant]]),"",VLOOKUP(zicnl[[#This Row],[G2D composant]],Tableau9[],2,0))</f>
        <v/>
      </c>
      <c r="E109" s="272" t="str">
        <f>IF(ISBLANK(zicnl[[#This Row],[G2D composant]]),"",_xlfn.IFNA(VLOOKUP(zicnl[[#This Row],[G2D composant]],Tableau9[],3,0),""))</f>
        <v/>
      </c>
      <c r="F109" s="265"/>
      <c r="G109" s="265"/>
      <c r="H109" s="265"/>
      <c r="I109" s="265"/>
      <c r="J109" s="265"/>
      <c r="K109" s="265"/>
      <c r="L109" s="265"/>
    </row>
    <row r="110" spans="1:12" x14ac:dyDescent="0.35">
      <c r="A110" s="304" t="str">
        <f>IF(ISBLANK('2-import chorus composants'!$F$3),"",'2-import chorus composants'!$F$3)</f>
        <v/>
      </c>
      <c r="B110" s="304" t="e">
        <f>IF(ISBLANK('2-import chorus composants'!$F$4),"",'2-import chorus composants'!$F$4)</f>
        <v>#NUM!</v>
      </c>
      <c r="C110" s="266"/>
      <c r="D110" s="272" t="str">
        <f>IF(ISBLANK(zicnl[[#This Row],[G2D composant]]),"",VLOOKUP(zicnl[[#This Row],[G2D composant]],Tableau9[],2,0))</f>
        <v/>
      </c>
      <c r="E110" s="272" t="str">
        <f>IF(ISBLANK(zicnl[[#This Row],[G2D composant]]),"",_xlfn.IFNA(VLOOKUP(zicnl[[#This Row],[G2D composant]],Tableau9[],3,0),""))</f>
        <v/>
      </c>
      <c r="F110" s="265"/>
      <c r="G110" s="265"/>
      <c r="H110" s="265"/>
      <c r="I110" s="265"/>
      <c r="J110" s="265"/>
      <c r="K110" s="265"/>
      <c r="L110" s="265"/>
    </row>
    <row r="111" spans="1:12" x14ac:dyDescent="0.35">
      <c r="A111" s="304" t="str">
        <f>IF(ISBLANK('2-import chorus composants'!$F$3),"",'2-import chorus composants'!$F$3)</f>
        <v/>
      </c>
      <c r="B111" s="304" t="e">
        <f>IF(ISBLANK('2-import chorus composants'!$F$4),"",'2-import chorus composants'!$F$4)</f>
        <v>#NUM!</v>
      </c>
      <c r="C111" s="266"/>
      <c r="D111" s="272" t="str">
        <f>IF(ISBLANK(zicnl[[#This Row],[G2D composant]]),"",VLOOKUP(zicnl[[#This Row],[G2D composant]],Tableau9[],2,0))</f>
        <v/>
      </c>
      <c r="E111" s="272" t="str">
        <f>IF(ISBLANK(zicnl[[#This Row],[G2D composant]]),"",_xlfn.IFNA(VLOOKUP(zicnl[[#This Row],[G2D composant]],Tableau9[],3,0),""))</f>
        <v/>
      </c>
      <c r="F111" s="265"/>
      <c r="G111" s="265"/>
      <c r="H111" s="265"/>
      <c r="I111" s="265"/>
      <c r="J111" s="265"/>
      <c r="K111" s="265"/>
      <c r="L111" s="265"/>
    </row>
    <row r="112" spans="1:12" x14ac:dyDescent="0.35">
      <c r="A112" s="304" t="str">
        <f>IF(ISBLANK('2-import chorus composants'!$F$3),"",'2-import chorus composants'!$F$3)</f>
        <v/>
      </c>
      <c r="B112" s="304" t="e">
        <f>IF(ISBLANK('2-import chorus composants'!$F$4),"",'2-import chorus composants'!$F$4)</f>
        <v>#NUM!</v>
      </c>
      <c r="C112" s="266"/>
      <c r="D112" s="272" t="str">
        <f>IF(ISBLANK(zicnl[[#This Row],[G2D composant]]),"",VLOOKUP(zicnl[[#This Row],[G2D composant]],Tableau9[],2,0))</f>
        <v/>
      </c>
      <c r="E112" s="272" t="str">
        <f>IF(ISBLANK(zicnl[[#This Row],[G2D composant]]),"",_xlfn.IFNA(VLOOKUP(zicnl[[#This Row],[G2D composant]],Tableau9[],3,0),""))</f>
        <v/>
      </c>
      <c r="F112" s="265"/>
      <c r="G112" s="265"/>
      <c r="H112" s="265"/>
      <c r="I112" s="265"/>
      <c r="J112" s="265"/>
      <c r="K112" s="265"/>
      <c r="L112" s="265"/>
    </row>
    <row r="113" spans="1:12" x14ac:dyDescent="0.35">
      <c r="A113" s="304" t="str">
        <f>IF(ISBLANK('2-import chorus composants'!$F$3),"",'2-import chorus composants'!$F$3)</f>
        <v/>
      </c>
      <c r="B113" s="304" t="e">
        <f>IF(ISBLANK('2-import chorus composants'!$F$4),"",'2-import chorus composants'!$F$4)</f>
        <v>#NUM!</v>
      </c>
      <c r="C113" s="266"/>
      <c r="D113" s="272" t="str">
        <f>IF(ISBLANK(zicnl[[#This Row],[G2D composant]]),"",VLOOKUP(zicnl[[#This Row],[G2D composant]],Tableau9[],2,0))</f>
        <v/>
      </c>
      <c r="E113" s="272" t="str">
        <f>IF(ISBLANK(zicnl[[#This Row],[G2D composant]]),"",_xlfn.IFNA(VLOOKUP(zicnl[[#This Row],[G2D composant]],Tableau9[],3,0),""))</f>
        <v/>
      </c>
      <c r="F113" s="265"/>
      <c r="G113" s="265"/>
      <c r="H113" s="265"/>
      <c r="I113" s="265"/>
      <c r="J113" s="265"/>
      <c r="K113" s="265"/>
      <c r="L113" s="265"/>
    </row>
    <row r="114" spans="1:12" x14ac:dyDescent="0.35">
      <c r="A114" s="304" t="str">
        <f>IF(ISBLANK('2-import chorus composants'!$F$3),"",'2-import chorus composants'!$F$3)</f>
        <v/>
      </c>
      <c r="B114" s="304" t="e">
        <f>IF(ISBLANK('2-import chorus composants'!$F$4),"",'2-import chorus composants'!$F$4)</f>
        <v>#NUM!</v>
      </c>
      <c r="C114" s="266"/>
      <c r="D114" s="272" t="str">
        <f>IF(ISBLANK(zicnl[[#This Row],[G2D composant]]),"",VLOOKUP(zicnl[[#This Row],[G2D composant]],Tableau9[],2,0))</f>
        <v/>
      </c>
      <c r="E114" s="272" t="str">
        <f>IF(ISBLANK(zicnl[[#This Row],[G2D composant]]),"",_xlfn.IFNA(VLOOKUP(zicnl[[#This Row],[G2D composant]],Tableau9[],3,0),""))</f>
        <v/>
      </c>
      <c r="F114" s="265"/>
      <c r="G114" s="265"/>
      <c r="H114" s="265"/>
      <c r="I114" s="265"/>
      <c r="J114" s="265"/>
      <c r="K114" s="265"/>
      <c r="L114" s="265"/>
    </row>
    <row r="115" spans="1:12" ht="18" customHeight="1" x14ac:dyDescent="0.35">
      <c r="A115" s="304" t="str">
        <f>IF(ISBLANK('2-import chorus composants'!$F$3),"",'2-import chorus composants'!$F$3)</f>
        <v/>
      </c>
      <c r="B115" s="304" t="e">
        <f>IF(ISBLANK('2-import chorus composants'!$F$4),"",'2-import chorus composants'!$F$4)</f>
        <v>#NUM!</v>
      </c>
      <c r="C115" s="266"/>
      <c r="D115" s="272" t="str">
        <f>IF(ISBLANK(zicnl[[#This Row],[G2D composant]]),"",VLOOKUP(zicnl[[#This Row],[G2D composant]],Tableau9[],2,0))</f>
        <v/>
      </c>
      <c r="E115" s="272" t="str">
        <f>IF(ISBLANK(zicnl[[#This Row],[G2D composant]]),"",_xlfn.IFNA(VLOOKUP(zicnl[[#This Row],[G2D composant]],Tableau9[],3,0),""))</f>
        <v/>
      </c>
      <c r="F115" s="265"/>
      <c r="G115" s="265"/>
      <c r="H115" s="265"/>
      <c r="I115" s="265"/>
      <c r="J115" s="265"/>
      <c r="K115" s="265"/>
      <c r="L115" s="265"/>
    </row>
    <row r="116" spans="1:12" x14ac:dyDescent="0.35">
      <c r="A116" s="304" t="str">
        <f>IF(ISBLANK('2-import chorus composants'!$F$3),"",'2-import chorus composants'!$F$3)</f>
        <v/>
      </c>
      <c r="B116" s="304" t="e">
        <f>IF(ISBLANK('2-import chorus composants'!$F$4),"",'2-import chorus composants'!$F$4)</f>
        <v>#NUM!</v>
      </c>
      <c r="C116" s="266"/>
      <c r="D116" s="272" t="str">
        <f>IF(ISBLANK(zicnl[[#This Row],[G2D composant]]),"",VLOOKUP(zicnl[[#This Row],[G2D composant]],Tableau9[],2,0))</f>
        <v/>
      </c>
      <c r="E116" s="272" t="str">
        <f>IF(ISBLANK(zicnl[[#This Row],[G2D composant]]),"",_xlfn.IFNA(VLOOKUP(zicnl[[#This Row],[G2D composant]],Tableau9[],3,0),""))</f>
        <v/>
      </c>
      <c r="F116" s="265"/>
      <c r="G116" s="265"/>
      <c r="H116" s="265"/>
      <c r="I116" s="265"/>
      <c r="J116" s="265"/>
      <c r="K116" s="265"/>
      <c r="L116" s="265"/>
    </row>
    <row r="117" spans="1:12" ht="18.75" customHeight="1" x14ac:dyDescent="0.35">
      <c r="A117" s="304" t="str">
        <f>IF(ISBLANK('2-import chorus composants'!$F$3),"",'2-import chorus composants'!$F$3)</f>
        <v/>
      </c>
      <c r="B117" s="304" t="e">
        <f>IF(ISBLANK('2-import chorus composants'!$F$4),"",'2-import chorus composants'!$F$4)</f>
        <v>#NUM!</v>
      </c>
      <c r="C117" s="266"/>
      <c r="D117" s="272" t="str">
        <f>IF(ISBLANK(zicnl[[#This Row],[G2D composant]]),"",VLOOKUP(zicnl[[#This Row],[G2D composant]],Tableau9[],2,0))</f>
        <v/>
      </c>
      <c r="E117" s="272" t="str">
        <f>IF(ISBLANK(zicnl[[#This Row],[G2D composant]]),"",_xlfn.IFNA(VLOOKUP(zicnl[[#This Row],[G2D composant]],Tableau9[],3,0),""))</f>
        <v/>
      </c>
      <c r="F117" s="265"/>
      <c r="G117" s="265"/>
      <c r="H117" s="265"/>
      <c r="I117" s="265"/>
      <c r="J117" s="265"/>
      <c r="K117" s="265"/>
      <c r="L117" s="265"/>
    </row>
    <row r="118" spans="1:12" ht="19.5" customHeight="1" x14ac:dyDescent="0.35">
      <c r="A118" s="304" t="str">
        <f>IF(ISBLANK('2-import chorus composants'!$F$3),"",'2-import chorus composants'!$F$3)</f>
        <v/>
      </c>
      <c r="B118" s="304" t="e">
        <f>IF(ISBLANK('2-import chorus composants'!$F$4),"",'2-import chorus composants'!$F$4)</f>
        <v>#NUM!</v>
      </c>
      <c r="C118" s="266"/>
      <c r="D118" s="272" t="str">
        <f>IF(ISBLANK(zicnl[[#This Row],[G2D composant]]),"",VLOOKUP(zicnl[[#This Row],[G2D composant]],Tableau9[],2,0))</f>
        <v/>
      </c>
      <c r="E118" s="272" t="str">
        <f>IF(ISBLANK(zicnl[[#This Row],[G2D composant]]),"",_xlfn.IFNA(VLOOKUP(zicnl[[#This Row],[G2D composant]],Tableau9[],3,0),""))</f>
        <v/>
      </c>
      <c r="F118" s="265"/>
      <c r="G118" s="265"/>
      <c r="H118" s="265"/>
      <c r="I118" s="265"/>
      <c r="J118" s="265"/>
      <c r="K118" s="265"/>
      <c r="L118" s="265"/>
    </row>
    <row r="119" spans="1:12" x14ac:dyDescent="0.35">
      <c r="A119" s="304" t="str">
        <f>IF(ISBLANK('2-import chorus composants'!$F$3),"",'2-import chorus composants'!$F$3)</f>
        <v/>
      </c>
      <c r="B119" s="304" t="e">
        <f>IF(ISBLANK('2-import chorus composants'!$F$4),"",'2-import chorus composants'!$F$4)</f>
        <v>#NUM!</v>
      </c>
      <c r="C119" s="266"/>
      <c r="D119" s="272" t="str">
        <f>IF(ISBLANK(zicnl[[#This Row],[G2D composant]]),"",VLOOKUP(zicnl[[#This Row],[G2D composant]],Tableau9[],2,0))</f>
        <v/>
      </c>
      <c r="E119" s="272" t="str">
        <f>IF(ISBLANK(zicnl[[#This Row],[G2D composant]]),"",_xlfn.IFNA(VLOOKUP(zicnl[[#This Row],[G2D composant]],Tableau9[],3,0),""))</f>
        <v/>
      </c>
      <c r="F119" s="265"/>
      <c r="G119" s="265"/>
      <c r="H119" s="265"/>
      <c r="I119" s="265"/>
      <c r="J119" s="265"/>
      <c r="K119" s="265"/>
      <c r="L119" s="265"/>
    </row>
    <row r="120" spans="1:12" x14ac:dyDescent="0.35">
      <c r="A120" s="304" t="str">
        <f>IF(ISBLANK('2-import chorus composants'!$F$3),"",'2-import chorus composants'!$F$3)</f>
        <v/>
      </c>
      <c r="B120" s="304" t="e">
        <f>IF(ISBLANK('2-import chorus composants'!$F$4),"",'2-import chorus composants'!$F$4)</f>
        <v>#NUM!</v>
      </c>
      <c r="C120" s="266"/>
      <c r="D120" s="272" t="str">
        <f>IF(ISBLANK(zicnl[[#This Row],[G2D composant]]),"",VLOOKUP(zicnl[[#This Row],[G2D composant]],Tableau9[],2,0))</f>
        <v/>
      </c>
      <c r="E120" s="272" t="str">
        <f>IF(ISBLANK(zicnl[[#This Row],[G2D composant]]),"",_xlfn.IFNA(VLOOKUP(zicnl[[#This Row],[G2D composant]],Tableau9[],3,0),""))</f>
        <v/>
      </c>
      <c r="F120" s="265"/>
      <c r="G120" s="265"/>
      <c r="H120" s="265"/>
      <c r="I120" s="265"/>
      <c r="J120" s="265"/>
      <c r="K120" s="265"/>
      <c r="L120" s="265"/>
    </row>
    <row r="121" spans="1:12" x14ac:dyDescent="0.35">
      <c r="A121" s="304" t="str">
        <f>IF(ISBLANK('2-import chorus composants'!$F$3),"",'2-import chorus composants'!$F$3)</f>
        <v/>
      </c>
      <c r="B121" s="304" t="e">
        <f>IF(ISBLANK('2-import chorus composants'!$F$4),"",'2-import chorus composants'!$F$4)</f>
        <v>#NUM!</v>
      </c>
      <c r="C121" s="266"/>
      <c r="D121" s="272" t="str">
        <f>IF(ISBLANK(zicnl[[#This Row],[G2D composant]]),"",VLOOKUP(zicnl[[#This Row],[G2D composant]],Tableau9[],2,0))</f>
        <v/>
      </c>
      <c r="E121" s="272" t="str">
        <f>IF(ISBLANK(zicnl[[#This Row],[G2D composant]]),"",_xlfn.IFNA(VLOOKUP(zicnl[[#This Row],[G2D composant]],Tableau9[],3,0),""))</f>
        <v/>
      </c>
      <c r="F121" s="265"/>
      <c r="G121" s="265"/>
      <c r="H121" s="265"/>
      <c r="I121" s="265"/>
      <c r="J121" s="265"/>
      <c r="K121" s="265"/>
      <c r="L121" s="265"/>
    </row>
    <row r="122" spans="1:12" x14ac:dyDescent="0.35">
      <c r="A122" s="304" t="str">
        <f>IF(ISBLANK('2-import chorus composants'!$F$3),"",'2-import chorus composants'!$F$3)</f>
        <v/>
      </c>
      <c r="B122" s="304" t="e">
        <f>IF(ISBLANK('2-import chorus composants'!$F$4),"",'2-import chorus composants'!$F$4)</f>
        <v>#NUM!</v>
      </c>
      <c r="C122" s="266"/>
      <c r="D122" s="272" t="str">
        <f>IF(ISBLANK(zicnl[[#This Row],[G2D composant]]),"",VLOOKUP(zicnl[[#This Row],[G2D composant]],Tableau9[],2,0))</f>
        <v/>
      </c>
      <c r="E122" s="272" t="str">
        <f>IF(ISBLANK(zicnl[[#This Row],[G2D composant]]),"",_xlfn.IFNA(VLOOKUP(zicnl[[#This Row],[G2D composant]],Tableau9[],3,0),""))</f>
        <v/>
      </c>
      <c r="F122" s="265"/>
      <c r="G122" s="265"/>
      <c r="H122" s="265"/>
      <c r="I122" s="265"/>
      <c r="J122" s="265"/>
      <c r="K122" s="265"/>
      <c r="L122" s="265"/>
    </row>
    <row r="123" spans="1:12" x14ac:dyDescent="0.35">
      <c r="A123" s="304" t="str">
        <f>IF(ISBLANK('2-import chorus composants'!$F$3),"",'2-import chorus composants'!$F$3)</f>
        <v/>
      </c>
      <c r="B123" s="304" t="e">
        <f>IF(ISBLANK('2-import chorus composants'!$F$4),"",'2-import chorus composants'!$F$4)</f>
        <v>#NUM!</v>
      </c>
      <c r="C123" s="266"/>
      <c r="D123" s="272" t="str">
        <f>IF(ISBLANK(zicnl[[#This Row],[G2D composant]]),"",VLOOKUP(zicnl[[#This Row],[G2D composant]],Tableau9[],2,0))</f>
        <v/>
      </c>
      <c r="E123" s="272" t="str">
        <f>IF(ISBLANK(zicnl[[#This Row],[G2D composant]]),"",_xlfn.IFNA(VLOOKUP(zicnl[[#This Row],[G2D composant]],Tableau9[],3,0),""))</f>
        <v/>
      </c>
      <c r="F123" s="265"/>
      <c r="G123" s="265"/>
      <c r="H123" s="265"/>
      <c r="I123" s="265"/>
      <c r="J123" s="265"/>
      <c r="K123" s="265"/>
      <c r="L123" s="265"/>
    </row>
    <row r="124" spans="1:12" x14ac:dyDescent="0.35">
      <c r="A124" s="304" t="str">
        <f>IF(ISBLANK('2-import chorus composants'!$F$3),"",'2-import chorus composants'!$F$3)</f>
        <v/>
      </c>
      <c r="B124" s="304" t="e">
        <f>IF(ISBLANK('2-import chorus composants'!$F$4),"",'2-import chorus composants'!$F$4)</f>
        <v>#NUM!</v>
      </c>
      <c r="C124" s="266"/>
      <c r="D124" s="272" t="str">
        <f>IF(ISBLANK(zicnl[[#This Row],[G2D composant]]),"",VLOOKUP(zicnl[[#This Row],[G2D composant]],Tableau9[],2,0))</f>
        <v/>
      </c>
      <c r="E124" s="272" t="str">
        <f>IF(ISBLANK(zicnl[[#This Row],[G2D composant]]),"",_xlfn.IFNA(VLOOKUP(zicnl[[#This Row],[G2D composant]],Tableau9[],3,0),""))</f>
        <v/>
      </c>
      <c r="F124" s="265"/>
      <c r="G124" s="265"/>
      <c r="H124" s="265"/>
      <c r="I124" s="265"/>
      <c r="J124" s="265"/>
      <c r="K124" s="265"/>
      <c r="L124" s="265"/>
    </row>
    <row r="125" spans="1:12" x14ac:dyDescent="0.35">
      <c r="A125" s="304" t="str">
        <f>IF(ISBLANK('2-import chorus composants'!$F$3),"",'2-import chorus composants'!$F$3)</f>
        <v/>
      </c>
      <c r="B125" s="304" t="e">
        <f>IF(ISBLANK('2-import chorus composants'!$F$4),"",'2-import chorus composants'!$F$4)</f>
        <v>#NUM!</v>
      </c>
      <c r="C125" s="266"/>
      <c r="D125" s="272" t="str">
        <f>IF(ISBLANK(zicnl[[#This Row],[G2D composant]]),"",VLOOKUP(zicnl[[#This Row],[G2D composant]],Tableau9[],2,0))</f>
        <v/>
      </c>
      <c r="E125" s="272" t="str">
        <f>IF(ISBLANK(zicnl[[#This Row],[G2D composant]]),"",_xlfn.IFNA(VLOOKUP(zicnl[[#This Row],[G2D composant]],Tableau9[],3,0),""))</f>
        <v/>
      </c>
      <c r="F125" s="265"/>
      <c r="G125" s="265"/>
      <c r="H125" s="265"/>
      <c r="I125" s="265"/>
      <c r="J125" s="265"/>
      <c r="K125" s="265"/>
      <c r="L125" s="265"/>
    </row>
    <row r="126" spans="1:12" x14ac:dyDescent="0.35">
      <c r="A126" s="304" t="str">
        <f>IF(ISBLANK('2-import chorus composants'!$F$3),"",'2-import chorus composants'!$F$3)</f>
        <v/>
      </c>
      <c r="B126" s="304" t="e">
        <f>IF(ISBLANK('2-import chorus composants'!$F$4),"",'2-import chorus composants'!$F$4)</f>
        <v>#NUM!</v>
      </c>
      <c r="C126" s="266"/>
      <c r="D126" s="272" t="str">
        <f>IF(ISBLANK(zicnl[[#This Row],[G2D composant]]),"",VLOOKUP(zicnl[[#This Row],[G2D composant]],Tableau9[],2,0))</f>
        <v/>
      </c>
      <c r="E126" s="272" t="str">
        <f>IF(ISBLANK(zicnl[[#This Row],[G2D composant]]),"",_xlfn.IFNA(VLOOKUP(zicnl[[#This Row],[G2D composant]],Tableau9[],3,0),""))</f>
        <v/>
      </c>
      <c r="F126" s="265"/>
      <c r="G126" s="265"/>
      <c r="H126" s="265"/>
      <c r="I126" s="265"/>
      <c r="J126" s="265"/>
      <c r="K126" s="265"/>
      <c r="L126" s="265"/>
    </row>
    <row r="127" spans="1:12" x14ac:dyDescent="0.35">
      <c r="A127" s="304" t="str">
        <f>IF(ISBLANK('2-import chorus composants'!$F$3),"",'2-import chorus composants'!$F$3)</f>
        <v/>
      </c>
      <c r="B127" s="304" t="e">
        <f>IF(ISBLANK('2-import chorus composants'!$F$4),"",'2-import chorus composants'!$F$4)</f>
        <v>#NUM!</v>
      </c>
      <c r="C127" s="266"/>
      <c r="D127" s="272" t="str">
        <f>IF(ISBLANK(zicnl[[#This Row],[G2D composant]]),"",VLOOKUP(zicnl[[#This Row],[G2D composant]],Tableau9[],2,0))</f>
        <v/>
      </c>
      <c r="E127" s="272" t="str">
        <f>IF(ISBLANK(zicnl[[#This Row],[G2D composant]]),"",_xlfn.IFNA(VLOOKUP(zicnl[[#This Row],[G2D composant]],Tableau9[],3,0),""))</f>
        <v/>
      </c>
      <c r="F127" s="265"/>
      <c r="G127" s="265"/>
      <c r="H127" s="265"/>
      <c r="I127" s="265"/>
      <c r="J127" s="265"/>
      <c r="K127" s="265"/>
      <c r="L127" s="265"/>
    </row>
    <row r="128" spans="1:12" x14ac:dyDescent="0.35">
      <c r="A128" s="304" t="str">
        <f>IF(ISBLANK('2-import chorus composants'!$F$3),"",'2-import chorus composants'!$F$3)</f>
        <v/>
      </c>
      <c r="B128" s="304" t="e">
        <f>IF(ISBLANK('2-import chorus composants'!$F$4),"",'2-import chorus composants'!$F$4)</f>
        <v>#NUM!</v>
      </c>
      <c r="C128" s="266"/>
      <c r="D128" s="272" t="str">
        <f>IF(ISBLANK(zicnl[[#This Row],[G2D composant]]),"",VLOOKUP(zicnl[[#This Row],[G2D composant]],Tableau9[],2,0))</f>
        <v/>
      </c>
      <c r="E128" s="272" t="str">
        <f>IF(ISBLANK(zicnl[[#This Row],[G2D composant]]),"",_xlfn.IFNA(VLOOKUP(zicnl[[#This Row],[G2D composant]],Tableau9[],3,0),""))</f>
        <v/>
      </c>
      <c r="F128" s="265"/>
      <c r="G128" s="265"/>
      <c r="H128" s="265"/>
      <c r="I128" s="265"/>
      <c r="J128" s="265"/>
      <c r="K128" s="265"/>
      <c r="L128" s="265"/>
    </row>
    <row r="129" spans="1:12" x14ac:dyDescent="0.35">
      <c r="A129" s="304" t="str">
        <f>IF(ISBLANK('2-import chorus composants'!$F$3),"",'2-import chorus composants'!$F$3)</f>
        <v/>
      </c>
      <c r="B129" s="304" t="e">
        <f>IF(ISBLANK('2-import chorus composants'!$F$4),"",'2-import chorus composants'!$F$4)</f>
        <v>#NUM!</v>
      </c>
      <c r="C129" s="266"/>
      <c r="D129" s="272" t="str">
        <f>IF(ISBLANK(zicnl[[#This Row],[G2D composant]]),"",VLOOKUP(zicnl[[#This Row],[G2D composant]],Tableau9[],2,0))</f>
        <v/>
      </c>
      <c r="E129" s="272" t="str">
        <f>IF(ISBLANK(zicnl[[#This Row],[G2D composant]]),"",_xlfn.IFNA(VLOOKUP(zicnl[[#This Row],[G2D composant]],Tableau9[],3,0),""))</f>
        <v/>
      </c>
      <c r="F129" s="265"/>
      <c r="G129" s="265"/>
      <c r="H129" s="265"/>
      <c r="I129" s="265"/>
      <c r="J129" s="265"/>
      <c r="K129" s="265"/>
      <c r="L129" s="265"/>
    </row>
    <row r="130" spans="1:12" x14ac:dyDescent="0.35">
      <c r="A130" s="304" t="str">
        <f>IF(ISBLANK('2-import chorus composants'!$F$3),"",'2-import chorus composants'!$F$3)</f>
        <v/>
      </c>
      <c r="B130" s="304" t="e">
        <f>IF(ISBLANK('2-import chorus composants'!$F$4),"",'2-import chorus composants'!$F$4)</f>
        <v>#NUM!</v>
      </c>
      <c r="C130" s="266"/>
      <c r="D130" s="272" t="str">
        <f>IF(ISBLANK(zicnl[[#This Row],[G2D composant]]),"",VLOOKUP(zicnl[[#This Row],[G2D composant]],Tableau9[],2,0))</f>
        <v/>
      </c>
      <c r="E130" s="272" t="str">
        <f>IF(ISBLANK(zicnl[[#This Row],[G2D composant]]),"",_xlfn.IFNA(VLOOKUP(zicnl[[#This Row],[G2D composant]],Tableau9[],3,0),""))</f>
        <v/>
      </c>
      <c r="F130" s="265"/>
      <c r="G130" s="265"/>
      <c r="H130" s="265"/>
      <c r="I130" s="265"/>
      <c r="J130" s="265"/>
      <c r="K130" s="265"/>
      <c r="L130" s="265"/>
    </row>
    <row r="131" spans="1:12" x14ac:dyDescent="0.35">
      <c r="A131" s="304" t="str">
        <f>IF(ISBLANK('2-import chorus composants'!$F$3),"",'2-import chorus composants'!$F$3)</f>
        <v/>
      </c>
      <c r="B131" s="304" t="e">
        <f>IF(ISBLANK('2-import chorus composants'!$F$4),"",'2-import chorus composants'!$F$4)</f>
        <v>#NUM!</v>
      </c>
      <c r="C131" s="266"/>
      <c r="D131" s="272" t="str">
        <f>IF(ISBLANK(zicnl[[#This Row],[G2D composant]]),"",VLOOKUP(zicnl[[#This Row],[G2D composant]],Tableau9[],2,0))</f>
        <v/>
      </c>
      <c r="E131" s="272" t="str">
        <f>IF(ISBLANK(zicnl[[#This Row],[G2D composant]]),"",_xlfn.IFNA(VLOOKUP(zicnl[[#This Row],[G2D composant]],Tableau9[],3,0),""))</f>
        <v/>
      </c>
      <c r="F131" s="265"/>
      <c r="G131" s="265"/>
      <c r="H131" s="265"/>
      <c r="I131" s="265"/>
      <c r="J131" s="265"/>
      <c r="K131" s="265"/>
      <c r="L131" s="265"/>
    </row>
    <row r="132" spans="1:12" x14ac:dyDescent="0.35">
      <c r="A132" s="304" t="str">
        <f>IF(ISBLANK('2-import chorus composants'!$F$3),"",'2-import chorus composants'!$F$3)</f>
        <v/>
      </c>
      <c r="B132" s="304" t="e">
        <f>IF(ISBLANK('2-import chorus composants'!$F$4),"",'2-import chorus composants'!$F$4)</f>
        <v>#NUM!</v>
      </c>
      <c r="C132" s="266"/>
      <c r="D132" s="272" t="str">
        <f>IF(ISBLANK(zicnl[[#This Row],[G2D composant]]),"",VLOOKUP(zicnl[[#This Row],[G2D composant]],Tableau9[],2,0))</f>
        <v/>
      </c>
      <c r="E132" s="272" t="str">
        <f>IF(ISBLANK(zicnl[[#This Row],[G2D composant]]),"",_xlfn.IFNA(VLOOKUP(zicnl[[#This Row],[G2D composant]],Tableau9[],3,0),""))</f>
        <v/>
      </c>
      <c r="F132" s="265"/>
      <c r="G132" s="265"/>
      <c r="H132" s="265"/>
      <c r="I132" s="265"/>
      <c r="J132" s="265"/>
      <c r="K132" s="265"/>
      <c r="L132" s="265"/>
    </row>
    <row r="133" spans="1:12" x14ac:dyDescent="0.35">
      <c r="A133" s="304" t="str">
        <f>IF(ISBLANK('2-import chorus composants'!$F$3),"",'2-import chorus composants'!$F$3)</f>
        <v/>
      </c>
      <c r="B133" s="304" t="e">
        <f>IF(ISBLANK('2-import chorus composants'!$F$4),"",'2-import chorus composants'!$F$4)</f>
        <v>#NUM!</v>
      </c>
      <c r="C133" s="266"/>
      <c r="D133" s="272" t="str">
        <f>IF(ISBLANK(zicnl[[#This Row],[G2D composant]]),"",VLOOKUP(zicnl[[#This Row],[G2D composant]],Tableau9[],2,0))</f>
        <v/>
      </c>
      <c r="E133" s="272" t="str">
        <f>IF(ISBLANK(zicnl[[#This Row],[G2D composant]]),"",_xlfn.IFNA(VLOOKUP(zicnl[[#This Row],[G2D composant]],Tableau9[],3,0),""))</f>
        <v/>
      </c>
      <c r="F133" s="265"/>
      <c r="G133" s="265"/>
      <c r="H133" s="265"/>
      <c r="I133" s="265"/>
      <c r="J133" s="265"/>
      <c r="K133" s="265"/>
      <c r="L133" s="265"/>
    </row>
    <row r="134" spans="1:12" x14ac:dyDescent="0.35">
      <c r="A134" s="304" t="str">
        <f>IF(ISBLANK('2-import chorus composants'!$F$3),"",'2-import chorus composants'!$F$3)</f>
        <v/>
      </c>
      <c r="B134" s="304" t="e">
        <f>IF(ISBLANK('2-import chorus composants'!$F$4),"",'2-import chorus composants'!$F$4)</f>
        <v>#NUM!</v>
      </c>
      <c r="C134" s="266"/>
      <c r="D134" s="272" t="str">
        <f>IF(ISBLANK(zicnl[[#This Row],[G2D composant]]),"",VLOOKUP(zicnl[[#This Row],[G2D composant]],Tableau9[],2,0))</f>
        <v/>
      </c>
      <c r="E134" s="272" t="str">
        <f>IF(ISBLANK(zicnl[[#This Row],[G2D composant]]),"",_xlfn.IFNA(VLOOKUP(zicnl[[#This Row],[G2D composant]],Tableau9[],3,0),""))</f>
        <v/>
      </c>
      <c r="F134" s="265"/>
      <c r="G134" s="265"/>
      <c r="H134" s="265"/>
      <c r="I134" s="265"/>
      <c r="J134" s="265"/>
      <c r="K134" s="265"/>
      <c r="L134" s="265"/>
    </row>
    <row r="135" spans="1:12" x14ac:dyDescent="0.35">
      <c r="A135" s="304" t="str">
        <f>IF(ISBLANK('2-import chorus composants'!$F$3),"",'2-import chorus composants'!$F$3)</f>
        <v/>
      </c>
      <c r="B135" s="304" t="e">
        <f>IF(ISBLANK('2-import chorus composants'!$F$4),"",'2-import chorus composants'!$F$4)</f>
        <v>#NUM!</v>
      </c>
      <c r="C135" s="266"/>
      <c r="D135" s="272" t="str">
        <f>IF(ISBLANK(zicnl[[#This Row],[G2D composant]]),"",VLOOKUP(zicnl[[#This Row],[G2D composant]],Tableau9[],2,0))</f>
        <v/>
      </c>
      <c r="E135" s="272" t="str">
        <f>IF(ISBLANK(zicnl[[#This Row],[G2D composant]]),"",_xlfn.IFNA(VLOOKUP(zicnl[[#This Row],[G2D composant]],Tableau9[],3,0),""))</f>
        <v/>
      </c>
      <c r="F135" s="265"/>
      <c r="G135" s="265"/>
      <c r="H135" s="265"/>
      <c r="I135" s="265"/>
      <c r="J135" s="265"/>
      <c r="K135" s="265"/>
      <c r="L135" s="265"/>
    </row>
    <row r="136" spans="1:12" x14ac:dyDescent="0.35">
      <c r="A136" s="304" t="str">
        <f>IF(ISBLANK('2-import chorus composants'!$F$3),"",'2-import chorus composants'!$F$3)</f>
        <v/>
      </c>
      <c r="B136" s="304" t="e">
        <f>IF(ISBLANK('2-import chorus composants'!$F$4),"",'2-import chorus composants'!$F$4)</f>
        <v>#NUM!</v>
      </c>
      <c r="C136" s="266"/>
      <c r="D136" s="272" t="str">
        <f>IF(ISBLANK(zicnl[[#This Row],[G2D composant]]),"",VLOOKUP(zicnl[[#This Row],[G2D composant]],Tableau9[],2,0))</f>
        <v/>
      </c>
      <c r="E136" s="272" t="str">
        <f>IF(ISBLANK(zicnl[[#This Row],[G2D composant]]),"",_xlfn.IFNA(VLOOKUP(zicnl[[#This Row],[G2D composant]],Tableau9[],3,0),""))</f>
        <v/>
      </c>
      <c r="F136" s="265"/>
      <c r="G136" s="265"/>
      <c r="H136" s="265"/>
      <c r="I136" s="265"/>
      <c r="J136" s="265"/>
      <c r="K136" s="265"/>
      <c r="L136" s="265"/>
    </row>
    <row r="137" spans="1:12" x14ac:dyDescent="0.35">
      <c r="A137" s="304" t="str">
        <f>IF(ISBLANK('2-import chorus composants'!$F$3),"",'2-import chorus composants'!$F$3)</f>
        <v/>
      </c>
      <c r="B137" s="304" t="e">
        <f>IF(ISBLANK('2-import chorus composants'!$F$4),"",'2-import chorus composants'!$F$4)</f>
        <v>#NUM!</v>
      </c>
      <c r="C137" s="266"/>
      <c r="D137" s="272" t="str">
        <f>IF(ISBLANK(zicnl[[#This Row],[G2D composant]]),"",VLOOKUP(zicnl[[#This Row],[G2D composant]],Tableau9[],2,0))</f>
        <v/>
      </c>
      <c r="E137" s="272" t="str">
        <f>IF(ISBLANK(zicnl[[#This Row],[G2D composant]]),"",_xlfn.IFNA(VLOOKUP(zicnl[[#This Row],[G2D composant]],Tableau9[],3,0),""))</f>
        <v/>
      </c>
      <c r="F137" s="265"/>
      <c r="G137" s="265"/>
      <c r="H137" s="265"/>
      <c r="I137" s="265"/>
      <c r="J137" s="265"/>
      <c r="K137" s="265"/>
      <c r="L137" s="265"/>
    </row>
    <row r="138" spans="1:12" x14ac:dyDescent="0.35">
      <c r="A138" s="304" t="str">
        <f>IF(ISBLANK('2-import chorus composants'!$F$3),"",'2-import chorus composants'!$F$3)</f>
        <v/>
      </c>
      <c r="B138" s="304" t="e">
        <f>IF(ISBLANK('2-import chorus composants'!$F$4),"",'2-import chorus composants'!$F$4)</f>
        <v>#NUM!</v>
      </c>
      <c r="C138" s="266"/>
      <c r="D138" s="272" t="str">
        <f>IF(ISBLANK(zicnl[[#This Row],[G2D composant]]),"",VLOOKUP(zicnl[[#This Row],[G2D composant]],Tableau9[],2,0))</f>
        <v/>
      </c>
      <c r="E138" s="272" t="str">
        <f>IF(ISBLANK(zicnl[[#This Row],[G2D composant]]),"",_xlfn.IFNA(VLOOKUP(zicnl[[#This Row],[G2D composant]],Tableau9[],3,0),""))</f>
        <v/>
      </c>
      <c r="F138" s="265"/>
      <c r="G138" s="265"/>
      <c r="H138" s="265"/>
      <c r="I138" s="265"/>
      <c r="J138" s="265"/>
      <c r="K138" s="265"/>
      <c r="L138" s="265"/>
    </row>
    <row r="139" spans="1:12" x14ac:dyDescent="0.35">
      <c r="A139" s="304" t="str">
        <f>IF(ISBLANK('2-import chorus composants'!$F$3),"",'2-import chorus composants'!$F$3)</f>
        <v/>
      </c>
      <c r="B139" s="304" t="e">
        <f>IF(ISBLANK('2-import chorus composants'!$F$4),"",'2-import chorus composants'!$F$4)</f>
        <v>#NUM!</v>
      </c>
      <c r="C139" s="266"/>
      <c r="D139" s="272" t="str">
        <f>IF(ISBLANK(zicnl[[#This Row],[G2D composant]]),"",VLOOKUP(zicnl[[#This Row],[G2D composant]],Tableau9[],2,0))</f>
        <v/>
      </c>
      <c r="E139" s="272" t="str">
        <f>IF(ISBLANK(zicnl[[#This Row],[G2D composant]]),"",_xlfn.IFNA(VLOOKUP(zicnl[[#This Row],[G2D composant]],Tableau9[],3,0),""))</f>
        <v/>
      </c>
      <c r="F139" s="265"/>
      <c r="G139" s="265"/>
      <c r="H139" s="265"/>
      <c r="I139" s="265"/>
      <c r="J139" s="265"/>
      <c r="K139" s="265"/>
      <c r="L139" s="265"/>
    </row>
    <row r="140" spans="1:12" x14ac:dyDescent="0.35">
      <c r="A140" s="304" t="str">
        <f>IF(ISBLANK('2-import chorus composants'!$F$3),"",'2-import chorus composants'!$F$3)</f>
        <v/>
      </c>
      <c r="B140" s="304" t="e">
        <f>IF(ISBLANK('2-import chorus composants'!$F$4),"",'2-import chorus composants'!$F$4)</f>
        <v>#NUM!</v>
      </c>
      <c r="C140" s="266"/>
      <c r="D140" s="272" t="str">
        <f>IF(ISBLANK(zicnl[[#This Row],[G2D composant]]),"",VLOOKUP(zicnl[[#This Row],[G2D composant]],Tableau9[],2,0))</f>
        <v/>
      </c>
      <c r="E140" s="272" t="str">
        <f>IF(ISBLANK(zicnl[[#This Row],[G2D composant]]),"",_xlfn.IFNA(VLOOKUP(zicnl[[#This Row],[G2D composant]],Tableau9[],3,0),""))</f>
        <v/>
      </c>
      <c r="F140" s="265"/>
      <c r="G140" s="265"/>
      <c r="H140" s="265"/>
      <c r="I140" s="265"/>
      <c r="J140" s="265"/>
      <c r="K140" s="265"/>
      <c r="L140" s="265"/>
    </row>
    <row r="141" spans="1:12" x14ac:dyDescent="0.35">
      <c r="A141" s="304" t="str">
        <f>IF(ISBLANK('2-import chorus composants'!$F$3),"",'2-import chorus composants'!$F$3)</f>
        <v/>
      </c>
      <c r="B141" s="304" t="e">
        <f>IF(ISBLANK('2-import chorus composants'!$F$4),"",'2-import chorus composants'!$F$4)</f>
        <v>#NUM!</v>
      </c>
      <c r="C141" s="266"/>
      <c r="D141" s="272" t="str">
        <f>IF(ISBLANK(zicnl[[#This Row],[G2D composant]]),"",VLOOKUP(zicnl[[#This Row],[G2D composant]],Tableau9[],2,0))</f>
        <v/>
      </c>
      <c r="E141" s="272" t="str">
        <f>IF(ISBLANK(zicnl[[#This Row],[G2D composant]]),"",_xlfn.IFNA(VLOOKUP(zicnl[[#This Row],[G2D composant]],Tableau9[],3,0),""))</f>
        <v/>
      </c>
      <c r="F141" s="265"/>
      <c r="G141" s="265"/>
      <c r="H141" s="265"/>
      <c r="I141" s="265"/>
      <c r="J141" s="265"/>
      <c r="K141" s="265"/>
      <c r="L141" s="265"/>
    </row>
    <row r="142" spans="1:12" x14ac:dyDescent="0.35">
      <c r="A142" s="304" t="str">
        <f>IF(ISBLANK('2-import chorus composants'!$F$3),"",'2-import chorus composants'!$F$3)</f>
        <v/>
      </c>
      <c r="B142" s="304" t="e">
        <f>IF(ISBLANK('2-import chorus composants'!$F$4),"",'2-import chorus composants'!$F$4)</f>
        <v>#NUM!</v>
      </c>
      <c r="C142" s="266"/>
      <c r="D142" s="272" t="str">
        <f>IF(ISBLANK(zicnl[[#This Row],[G2D composant]]),"",VLOOKUP(zicnl[[#This Row],[G2D composant]],Tableau9[],2,0))</f>
        <v/>
      </c>
      <c r="E142" s="272" t="str">
        <f>IF(ISBLANK(zicnl[[#This Row],[G2D composant]]),"",_xlfn.IFNA(VLOOKUP(zicnl[[#This Row],[G2D composant]],Tableau9[],3,0),""))</f>
        <v/>
      </c>
      <c r="F142" s="265"/>
      <c r="G142" s="265"/>
      <c r="H142" s="265"/>
      <c r="I142" s="265"/>
      <c r="J142" s="265"/>
      <c r="K142" s="265"/>
      <c r="L142" s="265"/>
    </row>
    <row r="143" spans="1:12" x14ac:dyDescent="0.35">
      <c r="A143" s="304" t="str">
        <f>IF(ISBLANK('2-import chorus composants'!$F$3),"",'2-import chorus composants'!$F$3)</f>
        <v/>
      </c>
      <c r="B143" s="304" t="e">
        <f>IF(ISBLANK('2-import chorus composants'!$F$4),"",'2-import chorus composants'!$F$4)</f>
        <v>#NUM!</v>
      </c>
      <c r="C143" s="266"/>
      <c r="D143" s="272" t="str">
        <f>IF(ISBLANK(zicnl[[#This Row],[G2D composant]]),"",VLOOKUP(zicnl[[#This Row],[G2D composant]],Tableau9[],2,0))</f>
        <v/>
      </c>
      <c r="E143" s="272" t="str">
        <f>IF(ISBLANK(zicnl[[#This Row],[G2D composant]]),"",_xlfn.IFNA(VLOOKUP(zicnl[[#This Row],[G2D composant]],Tableau9[],3,0),""))</f>
        <v/>
      </c>
      <c r="F143" s="265"/>
      <c r="G143" s="265"/>
      <c r="H143" s="265"/>
      <c r="I143" s="265"/>
      <c r="J143" s="265"/>
      <c r="K143" s="265"/>
      <c r="L143" s="265"/>
    </row>
    <row r="144" spans="1:12" x14ac:dyDescent="0.35">
      <c r="A144" s="304" t="str">
        <f>IF(ISBLANK('2-import chorus composants'!$F$3),"",'2-import chorus composants'!$F$3)</f>
        <v/>
      </c>
      <c r="B144" s="304" t="e">
        <f>IF(ISBLANK('2-import chorus composants'!$F$4),"",'2-import chorus composants'!$F$4)</f>
        <v>#NUM!</v>
      </c>
      <c r="C144" s="266"/>
      <c r="D144" s="272" t="str">
        <f>IF(ISBLANK(zicnl[[#This Row],[G2D composant]]),"",VLOOKUP(zicnl[[#This Row],[G2D composant]],Tableau9[],2,0))</f>
        <v/>
      </c>
      <c r="E144" s="272" t="str">
        <f>IF(ISBLANK(zicnl[[#This Row],[G2D composant]]),"",_xlfn.IFNA(VLOOKUP(zicnl[[#This Row],[G2D composant]],Tableau9[],3,0),""))</f>
        <v/>
      </c>
      <c r="F144" s="265"/>
      <c r="G144" s="265"/>
      <c r="H144" s="265"/>
      <c r="I144" s="265"/>
      <c r="J144" s="265"/>
      <c r="K144" s="265"/>
      <c r="L144" s="265"/>
    </row>
    <row r="145" spans="1:12" x14ac:dyDescent="0.35">
      <c r="A145" s="304" t="str">
        <f>IF(ISBLANK('2-import chorus composants'!$F$3),"",'2-import chorus composants'!$F$3)</f>
        <v/>
      </c>
      <c r="B145" s="304" t="e">
        <f>IF(ISBLANK('2-import chorus composants'!$F$4),"",'2-import chorus composants'!$F$4)</f>
        <v>#NUM!</v>
      </c>
      <c r="C145" s="266"/>
      <c r="D145" s="272" t="str">
        <f>IF(ISBLANK(zicnl[[#This Row],[G2D composant]]),"",VLOOKUP(zicnl[[#This Row],[G2D composant]],Tableau9[],2,0))</f>
        <v/>
      </c>
      <c r="E145" s="272" t="str">
        <f>IF(ISBLANK(zicnl[[#This Row],[G2D composant]]),"",_xlfn.IFNA(VLOOKUP(zicnl[[#This Row],[G2D composant]],Tableau9[],3,0),""))</f>
        <v/>
      </c>
      <c r="F145" s="265"/>
      <c r="G145" s="265"/>
      <c r="H145" s="265"/>
      <c r="I145" s="265"/>
      <c r="J145" s="265"/>
      <c r="K145" s="265"/>
      <c r="L145" s="265"/>
    </row>
    <row r="146" spans="1:12" x14ac:dyDescent="0.35">
      <c r="A146" s="304" t="str">
        <f>IF(ISBLANK('2-import chorus composants'!$F$3),"",'2-import chorus composants'!$F$3)</f>
        <v/>
      </c>
      <c r="B146" s="304" t="e">
        <f>IF(ISBLANK('2-import chorus composants'!$F$4),"",'2-import chorus composants'!$F$4)</f>
        <v>#NUM!</v>
      </c>
      <c r="C146" s="266"/>
      <c r="D146" s="272" t="str">
        <f>IF(ISBLANK(zicnl[[#This Row],[G2D composant]]),"",VLOOKUP(zicnl[[#This Row],[G2D composant]],Tableau9[],2,0))</f>
        <v/>
      </c>
      <c r="E146" s="272" t="str">
        <f>IF(ISBLANK(zicnl[[#This Row],[G2D composant]]),"",_xlfn.IFNA(VLOOKUP(zicnl[[#This Row],[G2D composant]],Tableau9[],3,0),""))</f>
        <v/>
      </c>
      <c r="F146" s="265"/>
      <c r="G146" s="265"/>
      <c r="H146" s="265"/>
      <c r="I146" s="265"/>
      <c r="J146" s="265"/>
      <c r="K146" s="265"/>
      <c r="L146" s="265"/>
    </row>
    <row r="147" spans="1:12" x14ac:dyDescent="0.35">
      <c r="A147" s="304" t="str">
        <f>IF(ISBLANK('2-import chorus composants'!$F$3),"",'2-import chorus composants'!$F$3)</f>
        <v/>
      </c>
      <c r="B147" s="304" t="e">
        <f>IF(ISBLANK('2-import chorus composants'!$F$4),"",'2-import chorus composants'!$F$4)</f>
        <v>#NUM!</v>
      </c>
      <c r="C147" s="266"/>
      <c r="D147" s="272" t="str">
        <f>IF(ISBLANK(zicnl[[#This Row],[G2D composant]]),"",VLOOKUP(zicnl[[#This Row],[G2D composant]],Tableau9[],2,0))</f>
        <v/>
      </c>
      <c r="E147" s="272" t="str">
        <f>IF(ISBLANK(zicnl[[#This Row],[G2D composant]]),"",_xlfn.IFNA(VLOOKUP(zicnl[[#This Row],[G2D composant]],Tableau9[],3,0),""))</f>
        <v/>
      </c>
      <c r="F147" s="265"/>
      <c r="G147" s="265"/>
      <c r="H147" s="265"/>
      <c r="I147" s="265"/>
      <c r="J147" s="265"/>
      <c r="K147" s="265"/>
      <c r="L147" s="265"/>
    </row>
    <row r="148" spans="1:12" x14ac:dyDescent="0.35">
      <c r="A148" s="304" t="str">
        <f>IF(ISBLANK('2-import chorus composants'!$F$3),"",'2-import chorus composants'!$F$3)</f>
        <v/>
      </c>
      <c r="B148" s="304" t="e">
        <f>IF(ISBLANK('2-import chorus composants'!$F$4),"",'2-import chorus composants'!$F$4)</f>
        <v>#NUM!</v>
      </c>
      <c r="C148" s="266"/>
      <c r="D148" s="272" t="str">
        <f>IF(ISBLANK(zicnl[[#This Row],[G2D composant]]),"",VLOOKUP(zicnl[[#This Row],[G2D composant]],Tableau9[],2,0))</f>
        <v/>
      </c>
      <c r="E148" s="272" t="str">
        <f>IF(ISBLANK(zicnl[[#This Row],[G2D composant]]),"",_xlfn.IFNA(VLOOKUP(zicnl[[#This Row],[G2D composant]],Tableau9[],3,0),""))</f>
        <v/>
      </c>
      <c r="F148" s="265"/>
      <c r="G148" s="265"/>
      <c r="H148" s="265"/>
      <c r="I148" s="265"/>
      <c r="J148" s="265"/>
      <c r="K148" s="265"/>
      <c r="L148" s="265"/>
    </row>
    <row r="149" spans="1:12" x14ac:dyDescent="0.35">
      <c r="A149" s="304" t="str">
        <f>IF(ISBLANK('2-import chorus composants'!$F$3),"",'2-import chorus composants'!$F$3)</f>
        <v/>
      </c>
      <c r="B149" s="304" t="e">
        <f>IF(ISBLANK('2-import chorus composants'!$F$4),"",'2-import chorus composants'!$F$4)</f>
        <v>#NUM!</v>
      </c>
      <c r="C149" s="266"/>
      <c r="D149" s="272" t="str">
        <f>IF(ISBLANK(zicnl[[#This Row],[G2D composant]]),"",VLOOKUP(zicnl[[#This Row],[G2D composant]],Tableau9[],2,0))</f>
        <v/>
      </c>
      <c r="E149" s="272" t="str">
        <f>IF(ISBLANK(zicnl[[#This Row],[G2D composant]]),"",_xlfn.IFNA(VLOOKUP(zicnl[[#This Row],[G2D composant]],Tableau9[],3,0),""))</f>
        <v/>
      </c>
      <c r="F149" s="265"/>
      <c r="G149" s="265"/>
      <c r="H149" s="265"/>
      <c r="I149" s="265"/>
      <c r="J149" s="265"/>
      <c r="K149" s="265"/>
      <c r="L149" s="265"/>
    </row>
    <row r="150" spans="1:12" x14ac:dyDescent="0.35">
      <c r="A150" s="304" t="str">
        <f>IF(ISBLANK('2-import chorus composants'!$F$3),"",'2-import chorus composants'!$F$3)</f>
        <v/>
      </c>
      <c r="B150" s="304" t="e">
        <f>IF(ISBLANK('2-import chorus composants'!$F$4),"",'2-import chorus composants'!$F$4)</f>
        <v>#NUM!</v>
      </c>
      <c r="C150" s="266"/>
      <c r="D150" s="272" t="str">
        <f>IF(ISBLANK(zicnl[[#This Row],[G2D composant]]),"",VLOOKUP(zicnl[[#This Row],[G2D composant]],Tableau9[],2,0))</f>
        <v/>
      </c>
      <c r="E150" s="272" t="str">
        <f>IF(ISBLANK(zicnl[[#This Row],[G2D composant]]),"",_xlfn.IFNA(VLOOKUP(zicnl[[#This Row],[G2D composant]],Tableau9[],3,0),""))</f>
        <v/>
      </c>
      <c r="F150" s="265"/>
      <c r="G150" s="265"/>
      <c r="H150" s="265"/>
      <c r="I150" s="265"/>
      <c r="J150" s="265"/>
      <c r="K150" s="265"/>
      <c r="L150" s="265"/>
    </row>
    <row r="151" spans="1:12" x14ac:dyDescent="0.35">
      <c r="A151" s="304" t="str">
        <f>IF(ISBLANK('2-import chorus composants'!$F$3),"",'2-import chorus composants'!$F$3)</f>
        <v/>
      </c>
      <c r="B151" s="304" t="e">
        <f>IF(ISBLANK('2-import chorus composants'!$F$4),"",'2-import chorus composants'!$F$4)</f>
        <v>#NUM!</v>
      </c>
      <c r="C151" s="266"/>
      <c r="D151" s="272" t="str">
        <f>IF(ISBLANK(zicnl[[#This Row],[G2D composant]]),"",VLOOKUP(zicnl[[#This Row],[G2D composant]],Tableau9[],2,0))</f>
        <v/>
      </c>
      <c r="E151" s="272" t="str">
        <f>IF(ISBLANK(zicnl[[#This Row],[G2D composant]]),"",_xlfn.IFNA(VLOOKUP(zicnl[[#This Row],[G2D composant]],Tableau9[],3,0),""))</f>
        <v/>
      </c>
      <c r="F151" s="265"/>
      <c r="G151" s="265"/>
      <c r="H151" s="265"/>
      <c r="I151" s="265"/>
      <c r="J151" s="265"/>
      <c r="K151" s="265"/>
      <c r="L151" s="265"/>
    </row>
    <row r="152" spans="1:12" x14ac:dyDescent="0.35">
      <c r="A152" s="304" t="str">
        <f>IF(ISBLANK('2-import chorus composants'!$F$3),"",'2-import chorus composants'!$F$3)</f>
        <v/>
      </c>
      <c r="B152" s="304" t="e">
        <f>IF(ISBLANK('2-import chorus composants'!$F$4),"",'2-import chorus composants'!$F$4)</f>
        <v>#NUM!</v>
      </c>
      <c r="C152" s="266"/>
      <c r="D152" s="272" t="str">
        <f>IF(ISBLANK(zicnl[[#This Row],[G2D composant]]),"",VLOOKUP(zicnl[[#This Row],[G2D composant]],Tableau9[],2,0))</f>
        <v/>
      </c>
      <c r="E152" s="272" t="str">
        <f>IF(ISBLANK(zicnl[[#This Row],[G2D composant]]),"",_xlfn.IFNA(VLOOKUP(zicnl[[#This Row],[G2D composant]],Tableau9[],3,0),""))</f>
        <v/>
      </c>
      <c r="F152" s="265"/>
      <c r="G152" s="265"/>
      <c r="H152" s="265"/>
      <c r="I152" s="265"/>
      <c r="J152" s="265"/>
      <c r="K152" s="265"/>
      <c r="L152" s="265"/>
    </row>
  </sheetData>
  <sheetProtection sheet="1" insertRows="0" deleteRows="0" sort="0" autoFilter="0"/>
  <printOptions horizontalCentered="1" verticalCentered="1"/>
  <pageMargins left="0.70866141732283472" right="0.70866141732283472" top="0.74803149606299213" bottom="0.78740157480314965" header="0.31496062992125984" footer="0.74803149606299213"/>
  <pageSetup paperSize="9" scale="80" orientation="landscape" r:id="rId1"/>
  <headerFooter>
    <oddHeader>&amp;C&amp;"-,Gras"&amp;14Constat de déconstruction de composants</oddHeader>
    <oddFooter>&amp;L&amp;"-,Gras"Signature MOA&amp;C&amp;"-,Gras"Signature MOE ou contrôleur travaux&amp;R&amp;"-,Gras"SGP U.Istres</oddFooter>
  </headerFooter>
  <tableParts count="1">
    <tablePart r:id="rId2"/>
  </tableParts>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datashieldHide!$A$2:$A$3</xm:f>
          </x14:formula1>
          <xm:sqref>I153:I283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115" zoomScaleNormal="115" workbookViewId="0">
      <pane xSplit="3" ySplit="1" topLeftCell="D2" activePane="bottomRight" state="frozen"/>
      <selection pane="topRight" activeCell="D1" sqref="D1"/>
      <selection pane="bottomLeft" activeCell="A2" sqref="A2"/>
      <selection pane="bottomRight" activeCell="C2" sqref="C2"/>
    </sheetView>
  </sheetViews>
  <sheetFormatPr baseColWidth="10" defaultColWidth="8.7265625" defaultRowHeight="14.5" x14ac:dyDescent="0.35"/>
  <cols>
    <col min="1" max="1" width="12.453125" style="305" bestFit="1" customWidth="1"/>
    <col min="2" max="2" width="14.1796875" style="306" bestFit="1" customWidth="1"/>
    <col min="3" max="3" width="22.81640625" style="271" bestFit="1" customWidth="1"/>
    <col min="4" max="5" width="22.81640625" style="273" customWidth="1"/>
    <col min="6" max="6" width="25.54296875" style="269" bestFit="1" customWidth="1"/>
    <col min="7" max="7" width="40.453125" customWidth="1"/>
    <col min="8" max="8" width="35.1796875" style="269" bestFit="1" customWidth="1"/>
    <col min="9" max="9" width="26.90625" style="269" bestFit="1" customWidth="1"/>
    <col min="10" max="10" width="8.7265625" style="269"/>
    <col min="11" max="11" width="17.1796875" style="269" bestFit="1" customWidth="1"/>
    <col min="12" max="12" width="11.453125" style="269" customWidth="1"/>
    <col min="13" max="13" width="8.7265625" style="269"/>
    <col min="14" max="14" width="54.54296875" style="269" customWidth="1"/>
    <col min="15" max="16384" width="8.7265625" style="269"/>
  </cols>
  <sheetData>
    <row r="1" spans="1:13" s="265" customFormat="1" ht="160" thickBot="1" x14ac:dyDescent="0.4">
      <c r="A1" s="303" t="s">
        <v>39512</v>
      </c>
      <c r="B1" s="303" t="s">
        <v>39511</v>
      </c>
      <c r="C1" s="266" t="s">
        <v>0</v>
      </c>
      <c r="D1" s="272" t="s">
        <v>39501</v>
      </c>
      <c r="E1" s="272" t="s">
        <v>39569</v>
      </c>
      <c r="F1" s="265" t="s">
        <v>39510</v>
      </c>
      <c r="G1" s="265" t="s">
        <v>39514</v>
      </c>
      <c r="H1" s="265" t="s">
        <v>39503</v>
      </c>
      <c r="I1" s="265" t="s">
        <v>39515</v>
      </c>
      <c r="J1" s="265" t="s">
        <v>39480</v>
      </c>
      <c r="K1" s="265" t="s">
        <v>39495</v>
      </c>
      <c r="L1" s="265" t="s">
        <v>39496</v>
      </c>
      <c r="M1" s="267" t="s">
        <v>39476</v>
      </c>
    </row>
    <row r="2" spans="1:13" x14ac:dyDescent="0.35">
      <c r="A2" s="305" t="str">
        <f>IF(ISBLANK('2-import chorus composants'!$F$3),"",'2-import chorus composants'!$F$3)</f>
        <v/>
      </c>
      <c r="B2" s="305" t="e">
        <f>IF(ISBLANK('2-import chorus composants'!$F$4),"",'2-import chorus composants'!$F$4)</f>
        <v>#NUM!</v>
      </c>
      <c r="C2" s="266"/>
      <c r="D2" s="272" t="str">
        <f>IF(ISBLANK(Tableau25[[#This Row],[G2D composant]]),"",VLOOKUP(Tableau25[[#This Row],[G2D composant]],Tableau9[],2,0))</f>
        <v/>
      </c>
      <c r="E2" s="272" t="str">
        <f>IF(ISBLANK(Tableau25[[#This Row],[G2D composant]]),"",_xlfn.IFNA(VLOOKUP(Tableau25[[#This Row],[G2D composant]],Tableau9[],3,),""))</f>
        <v/>
      </c>
      <c r="F2" s="265"/>
      <c r="G2" s="265"/>
      <c r="H2" s="270"/>
      <c r="I2" s="265"/>
      <c r="J2" s="265"/>
      <c r="K2" s="265"/>
      <c r="L2" s="265"/>
    </row>
    <row r="3" spans="1:13" x14ac:dyDescent="0.35">
      <c r="A3" s="305" t="str">
        <f>IF(ISBLANK('2-import chorus composants'!$F$3),"",'2-import chorus composants'!$F$3)</f>
        <v/>
      </c>
      <c r="B3" s="305" t="e">
        <f>IF(ISBLANK('2-import chorus composants'!$F$4),"",'2-import chorus composants'!$F$4)</f>
        <v>#NUM!</v>
      </c>
      <c r="C3" s="266"/>
      <c r="D3" s="272" t="str">
        <f>IF(ISBLANK(Tableau25[[#This Row],[G2D composant]]),"",VLOOKUP(Tableau25[[#This Row],[G2D composant]],Tableau9[],2,0))</f>
        <v/>
      </c>
      <c r="E3" s="272" t="str">
        <f>IF(ISBLANK(Tableau25[[#This Row],[G2D composant]]),"",_xlfn.IFNA(VLOOKUP(Tableau25[[#This Row],[G2D composant]],Tableau9[],3,),""))</f>
        <v/>
      </c>
      <c r="F3" s="265"/>
      <c r="G3" s="265"/>
      <c r="H3" s="270"/>
      <c r="I3" s="265"/>
      <c r="J3" s="265"/>
      <c r="K3" s="265"/>
      <c r="L3" s="265"/>
    </row>
    <row r="4" spans="1:13" x14ac:dyDescent="0.35">
      <c r="A4" s="305" t="str">
        <f>IF(ISBLANK('2-import chorus composants'!$F$3),"",'2-import chorus composants'!$F$3)</f>
        <v/>
      </c>
      <c r="B4" s="305" t="e">
        <f>IF(ISBLANK('2-import chorus composants'!$F$4),"",'2-import chorus composants'!$F$4)</f>
        <v>#NUM!</v>
      </c>
      <c r="C4" s="266"/>
      <c r="D4" s="272" t="str">
        <f>IF(ISBLANK(Tableau25[[#This Row],[G2D composant]]),"",VLOOKUP(Tableau25[[#This Row],[G2D composant]],Tableau9[],2,0))</f>
        <v/>
      </c>
      <c r="E4" s="272" t="str">
        <f>IF(ISBLANK(Tableau25[[#This Row],[G2D composant]]),"",_xlfn.IFNA(VLOOKUP(Tableau25[[#This Row],[G2D composant]],Tableau9[],3,),""))</f>
        <v/>
      </c>
      <c r="F4" s="265"/>
      <c r="G4" s="265"/>
      <c r="H4" s="270"/>
      <c r="I4" s="265"/>
      <c r="J4" s="265"/>
      <c r="K4" s="265"/>
      <c r="L4" s="265"/>
    </row>
    <row r="5" spans="1:13" x14ac:dyDescent="0.35">
      <c r="A5" s="305" t="str">
        <f>IF(ISBLANK('2-import chorus composants'!$F$3),"",'2-import chorus composants'!$F$3)</f>
        <v/>
      </c>
      <c r="B5" s="305" t="e">
        <f>IF(ISBLANK('2-import chorus composants'!$F$4),"",'2-import chorus composants'!$F$4)</f>
        <v>#NUM!</v>
      </c>
      <c r="C5" s="266"/>
      <c r="D5" s="272" t="str">
        <f>IF(ISBLANK(Tableau25[[#This Row],[G2D composant]]),"",VLOOKUP(Tableau25[[#This Row],[G2D composant]],Tableau9[],2,0))</f>
        <v/>
      </c>
      <c r="E5" s="272" t="str">
        <f>IF(ISBLANK(Tableau25[[#This Row],[G2D composant]]),"",_xlfn.IFNA(VLOOKUP(Tableau25[[#This Row],[G2D composant]],Tableau9[],3,),""))</f>
        <v/>
      </c>
      <c r="F5" s="265"/>
      <c r="G5" s="265"/>
      <c r="H5" s="265"/>
      <c r="I5" s="265"/>
      <c r="J5" s="265"/>
      <c r="K5" s="265"/>
      <c r="L5" s="265"/>
    </row>
    <row r="6" spans="1:13" x14ac:dyDescent="0.35">
      <c r="A6" s="305" t="str">
        <f>IF(ISBLANK('2-import chorus composants'!$F$3),"",'2-import chorus composants'!$F$3)</f>
        <v/>
      </c>
      <c r="B6" s="305" t="e">
        <f>IF(ISBLANK('2-import chorus composants'!$F$4),"",'2-import chorus composants'!$F$4)</f>
        <v>#NUM!</v>
      </c>
      <c r="C6" s="266"/>
      <c r="D6" s="272" t="str">
        <f>IF(ISBLANK(Tableau25[[#This Row],[G2D composant]]),"",VLOOKUP(Tableau25[[#This Row],[G2D composant]],Tableau9[],2,0))</f>
        <v/>
      </c>
      <c r="E6" s="272" t="str">
        <f>IF(ISBLANK(Tableau25[[#This Row],[G2D composant]]),"",_xlfn.IFNA(VLOOKUP(Tableau25[[#This Row],[G2D composant]],Tableau9[],3,),""))</f>
        <v/>
      </c>
      <c r="F6" s="265"/>
      <c r="G6" s="265"/>
      <c r="H6" s="265"/>
      <c r="I6" s="265"/>
      <c r="J6" s="265"/>
      <c r="K6" s="265"/>
      <c r="L6" s="265"/>
    </row>
    <row r="7" spans="1:13" x14ac:dyDescent="0.35">
      <c r="A7" s="305" t="str">
        <f>IF(ISBLANK('2-import chorus composants'!$F$3),"",'2-import chorus composants'!$F$3)</f>
        <v/>
      </c>
      <c r="B7" s="305" t="e">
        <f>IF(ISBLANK('2-import chorus composants'!$F$4),"",'2-import chorus composants'!$F$4)</f>
        <v>#NUM!</v>
      </c>
      <c r="C7" s="266"/>
      <c r="D7" s="272" t="str">
        <f>IF(ISBLANK(Tableau25[[#This Row],[G2D composant]]),"",VLOOKUP(Tableau25[[#This Row],[G2D composant]],Tableau9[],2,0))</f>
        <v/>
      </c>
      <c r="E7" s="272" t="str">
        <f>IF(ISBLANK(Tableau25[[#This Row],[G2D composant]]),"",_xlfn.IFNA(VLOOKUP(Tableau25[[#This Row],[G2D composant]],Tableau9[],3,),""))</f>
        <v/>
      </c>
      <c r="F7" s="265"/>
      <c r="G7" s="265"/>
      <c r="H7" s="265"/>
      <c r="I7" s="265"/>
      <c r="J7" s="265"/>
      <c r="K7" s="265"/>
      <c r="L7" s="265"/>
    </row>
    <row r="8" spans="1:13" x14ac:dyDescent="0.35">
      <c r="A8" s="305" t="str">
        <f>IF(ISBLANK('2-import chorus composants'!$F$3),"",'2-import chorus composants'!$F$3)</f>
        <v/>
      </c>
      <c r="B8" s="305" t="e">
        <f>IF(ISBLANK('2-import chorus composants'!$F$4),"",'2-import chorus composants'!$F$4)</f>
        <v>#NUM!</v>
      </c>
      <c r="C8" s="266"/>
      <c r="D8" s="272" t="str">
        <f>IF(ISBLANK(Tableau25[[#This Row],[G2D composant]]),"",VLOOKUP(Tableau25[[#This Row],[G2D composant]],Tableau9[],2,0))</f>
        <v/>
      </c>
      <c r="E8" s="272" t="str">
        <f>IF(ISBLANK(Tableau25[[#This Row],[G2D composant]]),"",_xlfn.IFNA(VLOOKUP(Tableau25[[#This Row],[G2D composant]],Tableau9[],3,),""))</f>
        <v/>
      </c>
      <c r="F8" s="265"/>
      <c r="G8" s="265"/>
      <c r="H8" s="265"/>
      <c r="I8" s="265"/>
      <c r="J8" s="265"/>
      <c r="K8" s="265"/>
      <c r="L8" s="265"/>
    </row>
    <row r="9" spans="1:13" x14ac:dyDescent="0.35">
      <c r="A9" s="305" t="str">
        <f>IF(ISBLANK('2-import chorus composants'!$F$3),"",'2-import chorus composants'!$F$3)</f>
        <v/>
      </c>
      <c r="B9" s="305" t="e">
        <f>IF(ISBLANK('2-import chorus composants'!$F$4),"",'2-import chorus composants'!$F$4)</f>
        <v>#NUM!</v>
      </c>
      <c r="C9" s="266"/>
      <c r="D9" s="272" t="str">
        <f>IF(ISBLANK(Tableau25[[#This Row],[G2D composant]]),"",VLOOKUP(Tableau25[[#This Row],[G2D composant]],Tableau9[],2,0))</f>
        <v/>
      </c>
      <c r="E9" s="272" t="str">
        <f>IF(ISBLANK(Tableau25[[#This Row],[G2D composant]]),"",_xlfn.IFNA(VLOOKUP(Tableau25[[#This Row],[G2D composant]],Tableau9[],3,),""))</f>
        <v/>
      </c>
      <c r="F9" s="265"/>
      <c r="G9" s="265"/>
      <c r="H9" s="265"/>
      <c r="I9" s="265"/>
      <c r="J9" s="265"/>
      <c r="K9" s="265"/>
      <c r="L9" s="265"/>
    </row>
    <row r="10" spans="1:13" x14ac:dyDescent="0.35">
      <c r="A10" s="305" t="str">
        <f>IF(ISBLANK('2-import chorus composants'!$F$3),"",'2-import chorus composants'!$F$3)</f>
        <v/>
      </c>
      <c r="B10" s="305" t="e">
        <f>IF(ISBLANK('2-import chorus composants'!$F$4),"",'2-import chorus composants'!$F$4)</f>
        <v>#NUM!</v>
      </c>
      <c r="C10" s="266"/>
      <c r="D10" s="272" t="str">
        <f>IF(ISBLANK(Tableau25[[#This Row],[G2D composant]]),"",VLOOKUP(Tableau25[[#This Row],[G2D composant]],Tableau9[],2,0))</f>
        <v/>
      </c>
      <c r="E10" s="272" t="str">
        <f>IF(ISBLANK(Tableau25[[#This Row],[G2D composant]]),"",_xlfn.IFNA(VLOOKUP(Tableau25[[#This Row],[G2D composant]],Tableau9[],3,),""))</f>
        <v/>
      </c>
      <c r="F10" s="265"/>
      <c r="G10" s="265"/>
      <c r="H10" s="265"/>
      <c r="I10" s="265"/>
      <c r="J10" s="265"/>
      <c r="K10" s="265"/>
      <c r="L10" s="265"/>
    </row>
    <row r="11" spans="1:13" x14ac:dyDescent="0.35">
      <c r="A11" s="305" t="str">
        <f>IF(ISBLANK('2-import chorus composants'!$F$3),"",'2-import chorus composants'!$F$3)</f>
        <v/>
      </c>
      <c r="B11" s="305" t="e">
        <f>IF(ISBLANK('2-import chorus composants'!$F$4),"",'2-import chorus composants'!$F$4)</f>
        <v>#NUM!</v>
      </c>
      <c r="C11" s="266"/>
      <c r="D11" s="272" t="str">
        <f>IF(ISBLANK(Tableau25[[#This Row],[G2D composant]]),"",VLOOKUP(Tableau25[[#This Row],[G2D composant]],Tableau9[],2,0))</f>
        <v/>
      </c>
      <c r="E11" s="272" t="str">
        <f>IF(ISBLANK(Tableau25[[#This Row],[G2D composant]]),"",_xlfn.IFNA(VLOOKUP(Tableau25[[#This Row],[G2D composant]],Tableau9[],3,),""))</f>
        <v/>
      </c>
      <c r="F11" s="265"/>
      <c r="G11" s="265"/>
      <c r="H11" s="265"/>
      <c r="I11" s="265"/>
      <c r="J11" s="265"/>
      <c r="K11" s="265"/>
      <c r="L11" s="265"/>
    </row>
    <row r="12" spans="1:13" x14ac:dyDescent="0.35">
      <c r="A12" s="305" t="str">
        <f>IF(ISBLANK('2-import chorus composants'!$F$3),"",'2-import chorus composants'!$F$3)</f>
        <v/>
      </c>
      <c r="B12" s="305" t="e">
        <f>IF(ISBLANK('2-import chorus composants'!$F$4),"",'2-import chorus composants'!$F$4)</f>
        <v>#NUM!</v>
      </c>
      <c r="C12" s="266"/>
      <c r="D12" s="272" t="str">
        <f>IF(ISBLANK(Tableau25[[#This Row],[G2D composant]]),"",VLOOKUP(Tableau25[[#This Row],[G2D composant]],Tableau9[],2,0))</f>
        <v/>
      </c>
      <c r="E12" s="272" t="str">
        <f>IF(ISBLANK(Tableau25[[#This Row],[G2D composant]]),"",_xlfn.IFNA(VLOOKUP(Tableau25[[#This Row],[G2D composant]],Tableau9[],3,),""))</f>
        <v/>
      </c>
      <c r="F12" s="265"/>
      <c r="G12" s="265"/>
      <c r="H12" s="265"/>
      <c r="I12" s="265"/>
      <c r="J12" s="265"/>
      <c r="K12" s="265"/>
      <c r="L12" s="265"/>
    </row>
    <row r="13" spans="1:13" x14ac:dyDescent="0.35">
      <c r="A13" s="305" t="str">
        <f>IF(ISBLANK('2-import chorus composants'!$F$3),"",'2-import chorus composants'!$F$3)</f>
        <v/>
      </c>
      <c r="B13" s="305" t="e">
        <f>IF(ISBLANK('2-import chorus composants'!$F$4),"",'2-import chorus composants'!$F$4)</f>
        <v>#NUM!</v>
      </c>
      <c r="C13" s="266"/>
      <c r="D13" s="272" t="str">
        <f>IF(ISBLANK(Tableau25[[#This Row],[G2D composant]]),"",VLOOKUP(Tableau25[[#This Row],[G2D composant]],Tableau9[],2,0))</f>
        <v/>
      </c>
      <c r="E13" s="272" t="str">
        <f>IF(ISBLANK(Tableau25[[#This Row],[G2D composant]]),"",_xlfn.IFNA(VLOOKUP(Tableau25[[#This Row],[G2D composant]],Tableau9[],3,),""))</f>
        <v/>
      </c>
      <c r="F13" s="265"/>
      <c r="G13" s="265"/>
      <c r="H13" s="265"/>
      <c r="I13" s="265"/>
      <c r="J13" s="265"/>
      <c r="K13" s="265"/>
      <c r="L13" s="265"/>
    </row>
    <row r="14" spans="1:13" x14ac:dyDescent="0.35">
      <c r="A14" s="305" t="str">
        <f>IF(ISBLANK('2-import chorus composants'!$F$3),"",'2-import chorus composants'!$F$3)</f>
        <v/>
      </c>
      <c r="B14" s="305" t="e">
        <f>IF(ISBLANK('2-import chorus composants'!$F$4),"",'2-import chorus composants'!$F$4)</f>
        <v>#NUM!</v>
      </c>
      <c r="C14" s="266"/>
      <c r="D14" s="272" t="str">
        <f>IF(ISBLANK(Tableau25[[#This Row],[G2D composant]]),"",VLOOKUP(Tableau25[[#This Row],[G2D composant]],Tableau9[],2,0))</f>
        <v/>
      </c>
      <c r="E14" s="272" t="str">
        <f>IF(ISBLANK(Tableau25[[#This Row],[G2D composant]]),"",_xlfn.IFNA(VLOOKUP(Tableau25[[#This Row],[G2D composant]],Tableau9[],3,),""))</f>
        <v/>
      </c>
      <c r="F14" s="265"/>
      <c r="G14" s="265"/>
      <c r="H14" s="265"/>
      <c r="I14" s="265"/>
      <c r="J14" s="265"/>
      <c r="K14" s="265"/>
      <c r="L14" s="265"/>
    </row>
    <row r="15" spans="1:13" x14ac:dyDescent="0.35">
      <c r="A15" s="305" t="str">
        <f>IF(ISBLANK('2-import chorus composants'!$F$3),"",'2-import chorus composants'!$F$3)</f>
        <v/>
      </c>
      <c r="B15" s="305" t="e">
        <f>IF(ISBLANK('2-import chorus composants'!$F$4),"",'2-import chorus composants'!$F$4)</f>
        <v>#NUM!</v>
      </c>
      <c r="C15" s="266"/>
      <c r="D15" s="272" t="str">
        <f>IF(ISBLANK(Tableau25[[#This Row],[G2D composant]]),"",VLOOKUP(Tableau25[[#This Row],[G2D composant]],Tableau9[],2,0))</f>
        <v/>
      </c>
      <c r="E15" s="272" t="str">
        <f>IF(ISBLANK(Tableau25[[#This Row],[G2D composant]]),"",_xlfn.IFNA(VLOOKUP(Tableau25[[#This Row],[G2D composant]],Tableau9[],3,),""))</f>
        <v/>
      </c>
      <c r="F15" s="265"/>
      <c r="G15" s="265"/>
      <c r="H15" s="265"/>
      <c r="I15" s="265"/>
      <c r="J15" s="265"/>
      <c r="K15" s="265"/>
      <c r="L15" s="265"/>
    </row>
    <row r="16" spans="1:13" x14ac:dyDescent="0.35">
      <c r="A16" s="305" t="str">
        <f>IF(ISBLANK('2-import chorus composants'!$F$3),"",'2-import chorus composants'!$F$3)</f>
        <v/>
      </c>
      <c r="B16" s="305" t="e">
        <f>IF(ISBLANK('2-import chorus composants'!$F$4),"",'2-import chorus composants'!$F$4)</f>
        <v>#NUM!</v>
      </c>
      <c r="C16" s="266"/>
      <c r="D16" s="272" t="str">
        <f>IF(ISBLANK(Tableau25[[#This Row],[G2D composant]]),"",VLOOKUP(Tableau25[[#This Row],[G2D composant]],Tableau9[],2,0))</f>
        <v/>
      </c>
      <c r="E16" s="272" t="str">
        <f>IF(ISBLANK(Tableau25[[#This Row],[G2D composant]]),"",_xlfn.IFNA(VLOOKUP(Tableau25[[#This Row],[G2D composant]],Tableau9[],3,),""))</f>
        <v/>
      </c>
      <c r="F16" s="265"/>
      <c r="G16" s="265"/>
      <c r="H16" s="265"/>
      <c r="I16" s="265"/>
      <c r="J16" s="265"/>
      <c r="K16" s="265"/>
      <c r="L16" s="265"/>
    </row>
    <row r="17" spans="1:12" x14ac:dyDescent="0.35">
      <c r="A17" s="305" t="str">
        <f>IF(ISBLANK('2-import chorus composants'!$F$3),"",'2-import chorus composants'!$F$3)</f>
        <v/>
      </c>
      <c r="B17" s="305" t="e">
        <f>IF(ISBLANK('2-import chorus composants'!$F$4),"",'2-import chorus composants'!$F$4)</f>
        <v>#NUM!</v>
      </c>
      <c r="C17" s="266"/>
      <c r="D17" s="272" t="str">
        <f>IF(ISBLANK(Tableau25[[#This Row],[G2D composant]]),"",VLOOKUP(Tableau25[[#This Row],[G2D composant]],Tableau9[],2,0))</f>
        <v/>
      </c>
      <c r="E17" s="272" t="str">
        <f>IF(ISBLANK(Tableau25[[#This Row],[G2D composant]]),"",_xlfn.IFNA(VLOOKUP(Tableau25[[#This Row],[G2D composant]],Tableau9[],3,),""))</f>
        <v/>
      </c>
      <c r="F17" s="265"/>
      <c r="G17" s="265"/>
      <c r="H17" s="265"/>
      <c r="I17" s="265"/>
      <c r="J17" s="265"/>
      <c r="K17" s="265"/>
      <c r="L17" s="265"/>
    </row>
    <row r="18" spans="1:12" x14ac:dyDescent="0.35">
      <c r="A18" s="305" t="str">
        <f>IF(ISBLANK('2-import chorus composants'!$F$3),"",'2-import chorus composants'!$F$3)</f>
        <v/>
      </c>
      <c r="B18" s="305" t="e">
        <f>IF(ISBLANK('2-import chorus composants'!$F$4),"",'2-import chorus composants'!$F$4)</f>
        <v>#NUM!</v>
      </c>
      <c r="C18" s="266"/>
      <c r="D18" s="272" t="str">
        <f>IF(ISBLANK(Tableau25[[#This Row],[G2D composant]]),"",VLOOKUP(Tableau25[[#This Row],[G2D composant]],Tableau9[],2,0))</f>
        <v/>
      </c>
      <c r="E18" s="272" t="str">
        <f>IF(ISBLANK(Tableau25[[#This Row],[G2D composant]]),"",_xlfn.IFNA(VLOOKUP(Tableau25[[#This Row],[G2D composant]],Tableau9[],3,),""))</f>
        <v/>
      </c>
      <c r="F18" s="265"/>
      <c r="G18" s="265"/>
      <c r="H18" s="265"/>
      <c r="I18" s="265"/>
      <c r="J18" s="265"/>
      <c r="K18" s="265"/>
      <c r="L18" s="265"/>
    </row>
    <row r="19" spans="1:12" x14ac:dyDescent="0.35">
      <c r="A19" s="305" t="str">
        <f>IF(ISBLANK('2-import chorus composants'!$F$3),"",'2-import chorus composants'!$F$3)</f>
        <v/>
      </c>
      <c r="B19" s="305" t="e">
        <f>IF(ISBLANK('2-import chorus composants'!$F$4),"",'2-import chorus composants'!$F$4)</f>
        <v>#NUM!</v>
      </c>
      <c r="C19" s="266"/>
      <c r="D19" s="272" t="str">
        <f>IF(ISBLANK(Tableau25[[#This Row],[G2D composant]]),"",VLOOKUP(Tableau25[[#This Row],[G2D composant]],Tableau9[],2,0))</f>
        <v/>
      </c>
      <c r="E19" s="272" t="str">
        <f>IF(ISBLANK(Tableau25[[#This Row],[G2D composant]]),"",_xlfn.IFNA(VLOOKUP(Tableau25[[#This Row],[G2D composant]],Tableau9[],3,),""))</f>
        <v/>
      </c>
      <c r="F19" s="265"/>
      <c r="G19" s="265"/>
      <c r="H19" s="265"/>
      <c r="I19" s="265"/>
      <c r="J19" s="265"/>
      <c r="K19" s="265"/>
      <c r="L19" s="265"/>
    </row>
    <row r="20" spans="1:12" x14ac:dyDescent="0.35">
      <c r="A20" s="305" t="str">
        <f>IF(ISBLANK('2-import chorus composants'!$F$3),"",'2-import chorus composants'!$F$3)</f>
        <v/>
      </c>
      <c r="B20" s="305" t="e">
        <f>IF(ISBLANK('2-import chorus composants'!$F$4),"",'2-import chorus composants'!$F$4)</f>
        <v>#NUM!</v>
      </c>
      <c r="C20" s="266"/>
      <c r="D20" s="272" t="str">
        <f>IF(ISBLANK(Tableau25[[#This Row],[G2D composant]]),"",VLOOKUP(Tableau25[[#This Row],[G2D composant]],Tableau9[],2,0))</f>
        <v/>
      </c>
      <c r="E20" s="272" t="str">
        <f>IF(ISBLANK(Tableau25[[#This Row],[G2D composant]]),"",_xlfn.IFNA(VLOOKUP(Tableau25[[#This Row],[G2D composant]],Tableau9[],3,),""))</f>
        <v/>
      </c>
      <c r="F20" s="265"/>
      <c r="G20" s="265"/>
      <c r="H20" s="265"/>
      <c r="I20" s="265"/>
      <c r="J20" s="265"/>
      <c r="K20" s="265"/>
      <c r="L20" s="265"/>
    </row>
    <row r="21" spans="1:12" x14ac:dyDescent="0.35">
      <c r="A21" s="305" t="str">
        <f>IF(ISBLANK('2-import chorus composants'!$F$3),"",'2-import chorus composants'!$F$3)</f>
        <v/>
      </c>
      <c r="B21" s="305" t="e">
        <f>IF(ISBLANK('2-import chorus composants'!$F$4),"",'2-import chorus composants'!$F$4)</f>
        <v>#NUM!</v>
      </c>
      <c r="C21" s="266"/>
      <c r="D21" s="272" t="str">
        <f>IF(ISBLANK(Tableau25[[#This Row],[G2D composant]]),"",VLOOKUP(Tableau25[[#This Row],[G2D composant]],Tableau9[],2,0))</f>
        <v/>
      </c>
      <c r="E21" s="272" t="str">
        <f>IF(ISBLANK(Tableau25[[#This Row],[G2D composant]]),"",_xlfn.IFNA(VLOOKUP(Tableau25[[#This Row],[G2D composant]],Tableau9[],3,),""))</f>
        <v/>
      </c>
      <c r="F21" s="265"/>
      <c r="G21" s="265"/>
      <c r="H21" s="265"/>
      <c r="I21" s="265"/>
      <c r="J21" s="265"/>
      <c r="K21" s="265"/>
      <c r="L21" s="265"/>
    </row>
    <row r="22" spans="1:12" x14ac:dyDescent="0.35">
      <c r="A22" s="305" t="str">
        <f>IF(ISBLANK('2-import chorus composants'!$F$3),"",'2-import chorus composants'!$F$3)</f>
        <v/>
      </c>
      <c r="B22" s="305" t="e">
        <f>IF(ISBLANK('2-import chorus composants'!$F$4),"",'2-import chorus composants'!$F$4)</f>
        <v>#NUM!</v>
      </c>
      <c r="C22" s="266"/>
      <c r="D22" s="272" t="str">
        <f>IF(ISBLANK(Tableau25[[#This Row],[G2D composant]]),"",VLOOKUP(Tableau25[[#This Row],[G2D composant]],Tableau9[],2,0))</f>
        <v/>
      </c>
      <c r="E22" s="272" t="str">
        <f>IF(ISBLANK(Tableau25[[#This Row],[G2D composant]]),"",_xlfn.IFNA(VLOOKUP(Tableau25[[#This Row],[G2D composant]],Tableau9[],3,),""))</f>
        <v/>
      </c>
      <c r="F22" s="265"/>
      <c r="G22" s="265"/>
      <c r="H22" s="265"/>
      <c r="I22" s="265"/>
      <c r="J22" s="265"/>
      <c r="K22" s="265"/>
      <c r="L22" s="265"/>
    </row>
    <row r="23" spans="1:12" x14ac:dyDescent="0.35">
      <c r="A23" s="305" t="str">
        <f>IF(ISBLANK('2-import chorus composants'!$F$3),"",'2-import chorus composants'!$F$3)</f>
        <v/>
      </c>
      <c r="B23" s="305" t="e">
        <f>IF(ISBLANK('2-import chorus composants'!$F$4),"",'2-import chorus composants'!$F$4)</f>
        <v>#NUM!</v>
      </c>
      <c r="C23" s="266"/>
      <c r="D23" s="272" t="str">
        <f>IF(ISBLANK(Tableau25[[#This Row],[G2D composant]]),"",VLOOKUP(Tableau25[[#This Row],[G2D composant]],Tableau9[],2,0))</f>
        <v/>
      </c>
      <c r="E23" s="272" t="str">
        <f>IF(ISBLANK(Tableau25[[#This Row],[G2D composant]]),"",_xlfn.IFNA(VLOOKUP(Tableau25[[#This Row],[G2D composant]],Tableau9[],3,),""))</f>
        <v/>
      </c>
      <c r="F23" s="265"/>
      <c r="G23" s="265"/>
      <c r="H23" s="265"/>
      <c r="I23" s="265"/>
      <c r="J23" s="265"/>
      <c r="K23" s="265"/>
      <c r="L23" s="265"/>
    </row>
    <row r="24" spans="1:12" x14ac:dyDescent="0.35">
      <c r="A24" s="305" t="str">
        <f>IF(ISBLANK('2-import chorus composants'!$F$3),"",'2-import chorus composants'!$F$3)</f>
        <v/>
      </c>
      <c r="B24" s="305" t="e">
        <f>IF(ISBLANK('2-import chorus composants'!$F$4),"",'2-import chorus composants'!$F$4)</f>
        <v>#NUM!</v>
      </c>
      <c r="C24" s="266"/>
      <c r="D24" s="272" t="str">
        <f>IF(ISBLANK(Tableau25[[#This Row],[G2D composant]]),"",VLOOKUP(Tableau25[[#This Row],[G2D composant]],Tableau9[],2,0))</f>
        <v/>
      </c>
      <c r="E24" s="272" t="str">
        <f>IF(ISBLANK(Tableau25[[#This Row],[G2D composant]]),"",_xlfn.IFNA(VLOOKUP(Tableau25[[#This Row],[G2D composant]],Tableau9[],3,),""))</f>
        <v/>
      </c>
      <c r="F24" s="265"/>
      <c r="G24" s="265"/>
      <c r="H24" s="265"/>
      <c r="I24" s="265"/>
      <c r="J24" s="265"/>
      <c r="K24" s="265"/>
      <c r="L24" s="265"/>
    </row>
    <row r="25" spans="1:12" x14ac:dyDescent="0.35">
      <c r="A25" s="305" t="str">
        <f>IF(ISBLANK('2-import chorus composants'!$F$3),"",'2-import chorus composants'!$F$3)</f>
        <v/>
      </c>
      <c r="B25" s="305" t="e">
        <f>IF(ISBLANK('2-import chorus composants'!$F$4),"",'2-import chorus composants'!$F$4)</f>
        <v>#NUM!</v>
      </c>
      <c r="C25" s="266"/>
      <c r="D25" s="272" t="str">
        <f>IF(ISBLANK(Tableau25[[#This Row],[G2D composant]]),"",VLOOKUP(Tableau25[[#This Row],[G2D composant]],Tableau9[],2,0))</f>
        <v/>
      </c>
      <c r="E25" s="272" t="str">
        <f>IF(ISBLANK(Tableau25[[#This Row],[G2D composant]]),"",_xlfn.IFNA(VLOOKUP(Tableau25[[#This Row],[G2D composant]],Tableau9[],3,),""))</f>
        <v/>
      </c>
      <c r="F25" s="265"/>
      <c r="G25" s="265"/>
      <c r="H25" s="265"/>
      <c r="I25" s="265"/>
      <c r="J25" s="265"/>
      <c r="K25" s="265"/>
      <c r="L25" s="265"/>
    </row>
    <row r="26" spans="1:12" x14ac:dyDescent="0.35">
      <c r="A26" s="305" t="str">
        <f>IF(ISBLANK('2-import chorus composants'!$F$3),"",'2-import chorus composants'!$F$3)</f>
        <v/>
      </c>
      <c r="B26" s="305" t="e">
        <f>IF(ISBLANK('2-import chorus composants'!$F$4),"",'2-import chorus composants'!$F$4)</f>
        <v>#NUM!</v>
      </c>
      <c r="C26" s="266"/>
      <c r="D26" s="272" t="str">
        <f>IF(ISBLANK(Tableau25[[#This Row],[G2D composant]]),"",VLOOKUP(Tableau25[[#This Row],[G2D composant]],Tableau9[],2,0))</f>
        <v/>
      </c>
      <c r="E26" s="272" t="str">
        <f>IF(ISBLANK(Tableau25[[#This Row],[G2D composant]]),"",_xlfn.IFNA(VLOOKUP(Tableau25[[#This Row],[G2D composant]],Tableau9[],3,),""))</f>
        <v/>
      </c>
      <c r="F26" s="265"/>
      <c r="G26" s="265"/>
      <c r="H26" s="265"/>
      <c r="I26" s="265"/>
      <c r="J26" s="265"/>
      <c r="K26" s="265"/>
      <c r="L26" s="265"/>
    </row>
    <row r="27" spans="1:12" x14ac:dyDescent="0.35">
      <c r="A27" s="305" t="str">
        <f>IF(ISBLANK('2-import chorus composants'!$F$3),"",'2-import chorus composants'!$F$3)</f>
        <v/>
      </c>
      <c r="B27" s="305" t="e">
        <f>IF(ISBLANK('2-import chorus composants'!$F$4),"",'2-import chorus composants'!$F$4)</f>
        <v>#NUM!</v>
      </c>
      <c r="C27" s="266"/>
      <c r="D27" s="272" t="str">
        <f>IF(ISBLANK(Tableau25[[#This Row],[G2D composant]]),"",VLOOKUP(Tableau25[[#This Row],[G2D composant]],Tableau9[],2,0))</f>
        <v/>
      </c>
      <c r="E27" s="272" t="str">
        <f>IF(ISBLANK(Tableau25[[#This Row],[G2D composant]]),"",_xlfn.IFNA(VLOOKUP(Tableau25[[#This Row],[G2D composant]],Tableau9[],3,),""))</f>
        <v/>
      </c>
      <c r="F27" s="265"/>
      <c r="G27" s="265"/>
      <c r="H27" s="265"/>
      <c r="I27" s="265"/>
      <c r="J27" s="265"/>
      <c r="K27" s="265"/>
      <c r="L27" s="265"/>
    </row>
    <row r="28" spans="1:12" x14ac:dyDescent="0.35">
      <c r="A28" s="305" t="str">
        <f>IF(ISBLANK('2-import chorus composants'!$F$3),"",'2-import chorus composants'!$F$3)</f>
        <v/>
      </c>
      <c r="B28" s="305" t="e">
        <f>IF(ISBLANK('2-import chorus composants'!$F$4),"",'2-import chorus composants'!$F$4)</f>
        <v>#NUM!</v>
      </c>
      <c r="C28" s="266"/>
      <c r="D28" s="272" t="str">
        <f>IF(ISBLANK(Tableau25[[#This Row],[G2D composant]]),"",VLOOKUP(Tableau25[[#This Row],[G2D composant]],Tableau9[],2,0))</f>
        <v/>
      </c>
      <c r="E28" s="272" t="str">
        <f>IF(ISBLANK(Tableau25[[#This Row],[G2D composant]]),"",_xlfn.IFNA(VLOOKUP(Tableau25[[#This Row],[G2D composant]],Tableau9[],3,),""))</f>
        <v/>
      </c>
      <c r="F28" s="265"/>
      <c r="G28" s="265"/>
      <c r="H28" s="265"/>
      <c r="I28" s="265"/>
      <c r="J28" s="265"/>
      <c r="K28" s="265"/>
      <c r="L28" s="265"/>
    </row>
    <row r="29" spans="1:12" x14ac:dyDescent="0.35">
      <c r="A29" s="305" t="str">
        <f>IF(ISBLANK('2-import chorus composants'!$F$3),"",'2-import chorus composants'!$F$3)</f>
        <v/>
      </c>
      <c r="B29" s="305" t="e">
        <f>IF(ISBLANK('2-import chorus composants'!$F$4),"",'2-import chorus composants'!$F$4)</f>
        <v>#NUM!</v>
      </c>
      <c r="C29" s="266"/>
      <c r="D29" s="272" t="str">
        <f>IF(ISBLANK(Tableau25[[#This Row],[G2D composant]]),"",VLOOKUP(Tableau25[[#This Row],[G2D composant]],Tableau9[],2,0))</f>
        <v/>
      </c>
      <c r="E29" s="272" t="str">
        <f>IF(ISBLANK(Tableau25[[#This Row],[G2D composant]]),"",_xlfn.IFNA(VLOOKUP(Tableau25[[#This Row],[G2D composant]],Tableau9[],3,),""))</f>
        <v/>
      </c>
      <c r="F29" s="265"/>
      <c r="G29" s="265"/>
      <c r="H29" s="265"/>
      <c r="I29" s="265"/>
      <c r="J29" s="265"/>
      <c r="K29" s="265"/>
      <c r="L29" s="265"/>
    </row>
    <row r="30" spans="1:12" x14ac:dyDescent="0.35">
      <c r="A30" s="305" t="str">
        <f>IF(ISBLANK('2-import chorus composants'!$F$3),"",'2-import chorus composants'!$F$3)</f>
        <v/>
      </c>
      <c r="B30" s="305" t="e">
        <f>IF(ISBLANK('2-import chorus composants'!$F$4),"",'2-import chorus composants'!$F$4)</f>
        <v>#NUM!</v>
      </c>
      <c r="C30" s="266"/>
      <c r="D30" s="272" t="str">
        <f>IF(ISBLANK(Tableau25[[#This Row],[G2D composant]]),"",VLOOKUP(Tableau25[[#This Row],[G2D composant]],Tableau9[],2,0))</f>
        <v/>
      </c>
      <c r="E30" s="272" t="str">
        <f>IF(ISBLANK(Tableau25[[#This Row],[G2D composant]]),"",_xlfn.IFNA(VLOOKUP(Tableau25[[#This Row],[G2D composant]],Tableau9[],3,),""))</f>
        <v/>
      </c>
      <c r="F30" s="265"/>
      <c r="G30" s="265"/>
      <c r="H30" s="265"/>
      <c r="I30" s="265"/>
      <c r="J30" s="265"/>
      <c r="K30" s="265"/>
      <c r="L30" s="265"/>
    </row>
    <row r="31" spans="1:12" x14ac:dyDescent="0.35">
      <c r="A31" s="305" t="str">
        <f>IF(ISBLANK('2-import chorus composants'!$F$3),"",'2-import chorus composants'!$F$3)</f>
        <v/>
      </c>
      <c r="B31" s="305" t="e">
        <f>IF(ISBLANK('2-import chorus composants'!$F$4),"",'2-import chorus composants'!$F$4)</f>
        <v>#NUM!</v>
      </c>
      <c r="C31" s="266"/>
      <c r="D31" s="272" t="str">
        <f>IF(ISBLANK(Tableau25[[#This Row],[G2D composant]]),"",VLOOKUP(Tableau25[[#This Row],[G2D composant]],Tableau9[],2,0))</f>
        <v/>
      </c>
      <c r="E31" s="272" t="str">
        <f>IF(ISBLANK(Tableau25[[#This Row],[G2D composant]]),"",_xlfn.IFNA(VLOOKUP(Tableau25[[#This Row],[G2D composant]],Tableau9[],3,),""))</f>
        <v/>
      </c>
      <c r="F31" s="265"/>
      <c r="G31" s="265"/>
      <c r="H31" s="265"/>
      <c r="I31" s="265"/>
      <c r="J31" s="265"/>
      <c r="K31" s="265"/>
      <c r="L31" s="265"/>
    </row>
    <row r="32" spans="1:12" x14ac:dyDescent="0.35">
      <c r="A32" s="305" t="str">
        <f>IF(ISBLANK('2-import chorus composants'!$F$3),"",'2-import chorus composants'!$F$3)</f>
        <v/>
      </c>
      <c r="B32" s="305" t="e">
        <f>IF(ISBLANK('2-import chorus composants'!$F$4),"",'2-import chorus composants'!$F$4)</f>
        <v>#NUM!</v>
      </c>
      <c r="C32" s="266"/>
      <c r="D32" s="272" t="str">
        <f>IF(ISBLANK(Tableau25[[#This Row],[G2D composant]]),"",VLOOKUP(Tableau25[[#This Row],[G2D composant]],Tableau9[],2,0))</f>
        <v/>
      </c>
      <c r="E32" s="272" t="str">
        <f>IF(ISBLANK(Tableau25[[#This Row],[G2D composant]]),"",_xlfn.IFNA(VLOOKUP(Tableau25[[#This Row],[G2D composant]],Tableau9[],3,),""))</f>
        <v/>
      </c>
      <c r="F32" s="265"/>
      <c r="G32" s="265"/>
      <c r="H32" s="265"/>
      <c r="I32" s="265"/>
      <c r="J32" s="265"/>
      <c r="K32" s="265"/>
      <c r="L32" s="265"/>
    </row>
    <row r="33" spans="1:12" x14ac:dyDescent="0.35">
      <c r="A33" s="305" t="str">
        <f>IF(ISBLANK('2-import chorus composants'!$F$3),"",'2-import chorus composants'!$F$3)</f>
        <v/>
      </c>
      <c r="B33" s="305" t="e">
        <f>IF(ISBLANK('2-import chorus composants'!$F$4),"",'2-import chorus composants'!$F$4)</f>
        <v>#NUM!</v>
      </c>
      <c r="C33" s="266"/>
      <c r="D33" s="272" t="str">
        <f>IF(ISBLANK(Tableau25[[#This Row],[G2D composant]]),"",VLOOKUP(Tableau25[[#This Row],[G2D composant]],Tableau9[],2,0))</f>
        <v/>
      </c>
      <c r="E33" s="272" t="str">
        <f>IF(ISBLANK(Tableau25[[#This Row],[G2D composant]]),"",_xlfn.IFNA(VLOOKUP(Tableau25[[#This Row],[G2D composant]],Tableau9[],3,),""))</f>
        <v/>
      </c>
      <c r="F33" s="265"/>
      <c r="G33" s="265"/>
      <c r="H33" s="265"/>
      <c r="I33" s="265"/>
      <c r="J33" s="265"/>
      <c r="K33" s="265"/>
      <c r="L33" s="265"/>
    </row>
    <row r="34" spans="1:12" x14ac:dyDescent="0.35">
      <c r="A34" s="305" t="str">
        <f>IF(ISBLANK('2-import chorus composants'!$F$3),"",'2-import chorus composants'!$F$3)</f>
        <v/>
      </c>
      <c r="B34" s="305" t="e">
        <f>IF(ISBLANK('2-import chorus composants'!$F$4),"",'2-import chorus composants'!$F$4)</f>
        <v>#NUM!</v>
      </c>
      <c r="C34" s="266"/>
      <c r="D34" s="272" t="str">
        <f>IF(ISBLANK(Tableau25[[#This Row],[G2D composant]]),"",VLOOKUP(Tableau25[[#This Row],[G2D composant]],Tableau9[],2,0))</f>
        <v/>
      </c>
      <c r="E34" s="272" t="str">
        <f>IF(ISBLANK(Tableau25[[#This Row],[G2D composant]]),"",_xlfn.IFNA(VLOOKUP(Tableau25[[#This Row],[G2D composant]],Tableau9[],3,),""))</f>
        <v/>
      </c>
      <c r="F34" s="265"/>
      <c r="G34" s="265"/>
      <c r="H34" s="265"/>
      <c r="I34" s="265"/>
      <c r="J34" s="265"/>
      <c r="K34" s="265"/>
      <c r="L34" s="265"/>
    </row>
    <row r="35" spans="1:12" x14ac:dyDescent="0.35">
      <c r="A35" s="305" t="str">
        <f>IF(ISBLANK('2-import chorus composants'!$F$3),"",'2-import chorus composants'!$F$3)</f>
        <v/>
      </c>
      <c r="B35" s="305" t="e">
        <f>IF(ISBLANK('2-import chorus composants'!$F$4),"",'2-import chorus composants'!$F$4)</f>
        <v>#NUM!</v>
      </c>
      <c r="C35" s="266"/>
      <c r="D35" s="272" t="str">
        <f>IF(ISBLANK(Tableau25[[#This Row],[G2D composant]]),"",VLOOKUP(Tableau25[[#This Row],[G2D composant]],Tableau9[],2,0))</f>
        <v/>
      </c>
      <c r="E35" s="272" t="str">
        <f>IF(ISBLANK(Tableau25[[#This Row],[G2D composant]]),"",_xlfn.IFNA(VLOOKUP(Tableau25[[#This Row],[G2D composant]],Tableau9[],3,),""))</f>
        <v/>
      </c>
      <c r="F35" s="265"/>
      <c r="G35" s="265"/>
      <c r="H35" s="265"/>
      <c r="I35" s="265"/>
      <c r="J35" s="265"/>
      <c r="K35" s="265"/>
      <c r="L35" s="265"/>
    </row>
    <row r="36" spans="1:12" x14ac:dyDescent="0.35">
      <c r="A36" s="305" t="str">
        <f>IF(ISBLANK('2-import chorus composants'!$F$3),"",'2-import chorus composants'!$F$3)</f>
        <v/>
      </c>
      <c r="B36" s="305" t="e">
        <f>IF(ISBLANK('2-import chorus composants'!$F$4),"",'2-import chorus composants'!$F$4)</f>
        <v>#NUM!</v>
      </c>
      <c r="C36" s="266"/>
      <c r="D36" s="272" t="str">
        <f>IF(ISBLANK(Tableau25[[#This Row],[G2D composant]]),"",VLOOKUP(Tableau25[[#This Row],[G2D composant]],Tableau9[],2,0))</f>
        <v/>
      </c>
      <c r="E36" s="272" t="str">
        <f>IF(ISBLANK(Tableau25[[#This Row],[G2D composant]]),"",_xlfn.IFNA(VLOOKUP(Tableau25[[#This Row],[G2D composant]],Tableau9[],3,),""))</f>
        <v/>
      </c>
      <c r="F36" s="265"/>
      <c r="G36" s="265"/>
      <c r="H36" s="265"/>
      <c r="I36" s="265"/>
      <c r="J36" s="265"/>
      <c r="K36" s="265"/>
      <c r="L36" s="265"/>
    </row>
    <row r="37" spans="1:12" x14ac:dyDescent="0.35">
      <c r="A37" s="305" t="str">
        <f>IF(ISBLANK('2-import chorus composants'!$F$3),"",'2-import chorus composants'!$F$3)</f>
        <v/>
      </c>
      <c r="B37" s="305" t="e">
        <f>IF(ISBLANK('2-import chorus composants'!$F$4),"",'2-import chorus composants'!$F$4)</f>
        <v>#NUM!</v>
      </c>
      <c r="C37" s="266"/>
      <c r="D37" s="272" t="str">
        <f>IF(ISBLANK(Tableau25[[#This Row],[G2D composant]]),"",VLOOKUP(Tableau25[[#This Row],[G2D composant]],Tableau9[],2,0))</f>
        <v/>
      </c>
      <c r="E37" s="272" t="str">
        <f>IF(ISBLANK(Tableau25[[#This Row],[G2D composant]]),"",_xlfn.IFNA(VLOOKUP(Tableau25[[#This Row],[G2D composant]],Tableau9[],3,),""))</f>
        <v/>
      </c>
      <c r="F37" s="265"/>
      <c r="G37" s="265"/>
      <c r="H37" s="265"/>
      <c r="I37" s="265"/>
      <c r="J37" s="265"/>
      <c r="K37" s="265"/>
      <c r="L37" s="265"/>
    </row>
    <row r="38" spans="1:12" x14ac:dyDescent="0.35">
      <c r="A38" s="305" t="str">
        <f>IF(ISBLANK('2-import chorus composants'!$F$3),"",'2-import chorus composants'!$F$3)</f>
        <v/>
      </c>
      <c r="B38" s="305" t="e">
        <f>IF(ISBLANK('2-import chorus composants'!$F$4),"",'2-import chorus composants'!$F$4)</f>
        <v>#NUM!</v>
      </c>
      <c r="C38" s="266"/>
      <c r="D38" s="272" t="str">
        <f>IF(ISBLANK(Tableau25[[#This Row],[G2D composant]]),"",VLOOKUP(Tableau25[[#This Row],[G2D composant]],Tableau9[],2,0))</f>
        <v/>
      </c>
      <c r="E38" s="272" t="str">
        <f>IF(ISBLANK(Tableau25[[#This Row],[G2D composant]]),"",_xlfn.IFNA(VLOOKUP(Tableau25[[#This Row],[G2D composant]],Tableau9[],3,),""))</f>
        <v/>
      </c>
      <c r="F38" s="265"/>
      <c r="G38" s="265"/>
      <c r="H38" s="265"/>
      <c r="I38" s="265"/>
      <c r="J38" s="265"/>
      <c r="K38" s="265"/>
      <c r="L38" s="265"/>
    </row>
    <row r="39" spans="1:12" x14ac:dyDescent="0.35">
      <c r="A39" s="305" t="str">
        <f>IF(ISBLANK('2-import chorus composants'!$F$3),"",'2-import chorus composants'!$F$3)</f>
        <v/>
      </c>
      <c r="B39" s="305" t="e">
        <f>IF(ISBLANK('2-import chorus composants'!$F$4),"",'2-import chorus composants'!$F$4)</f>
        <v>#NUM!</v>
      </c>
      <c r="C39" s="266"/>
      <c r="D39" s="272" t="str">
        <f>IF(ISBLANK(Tableau25[[#This Row],[G2D composant]]),"",VLOOKUP(Tableau25[[#This Row],[G2D composant]],Tableau9[],2,0))</f>
        <v/>
      </c>
      <c r="E39" s="272" t="str">
        <f>IF(ISBLANK(Tableau25[[#This Row],[G2D composant]]),"",_xlfn.IFNA(VLOOKUP(Tableau25[[#This Row],[G2D composant]],Tableau9[],3,),""))</f>
        <v/>
      </c>
      <c r="F39" s="265"/>
      <c r="G39" s="265"/>
      <c r="H39" s="265"/>
      <c r="I39" s="265"/>
      <c r="J39" s="265"/>
      <c r="K39" s="265"/>
      <c r="L39" s="265"/>
    </row>
    <row r="40" spans="1:12" x14ac:dyDescent="0.35">
      <c r="A40" s="305" t="str">
        <f>IF(ISBLANK('2-import chorus composants'!$F$3),"",'2-import chorus composants'!$F$3)</f>
        <v/>
      </c>
      <c r="B40" s="305" t="e">
        <f>IF(ISBLANK('2-import chorus composants'!$F$4),"",'2-import chorus composants'!$F$4)</f>
        <v>#NUM!</v>
      </c>
      <c r="C40" s="266"/>
      <c r="D40" s="272" t="str">
        <f>IF(ISBLANK(Tableau25[[#This Row],[G2D composant]]),"",VLOOKUP(Tableau25[[#This Row],[G2D composant]],Tableau9[],2,0))</f>
        <v/>
      </c>
      <c r="E40" s="272" t="str">
        <f>IF(ISBLANK(Tableau25[[#This Row],[G2D composant]]),"",_xlfn.IFNA(VLOOKUP(Tableau25[[#This Row],[G2D composant]],Tableau9[],3,),""))</f>
        <v/>
      </c>
      <c r="F40" s="265"/>
      <c r="G40" s="265"/>
      <c r="H40" s="265"/>
      <c r="I40" s="265"/>
      <c r="J40" s="265"/>
      <c r="K40" s="265"/>
      <c r="L40" s="265"/>
    </row>
    <row r="41" spans="1:12" x14ac:dyDescent="0.35">
      <c r="A41" s="305" t="str">
        <f>IF(ISBLANK('2-import chorus composants'!$F$3),"",'2-import chorus composants'!$F$3)</f>
        <v/>
      </c>
      <c r="B41" s="305" t="e">
        <f>IF(ISBLANK('2-import chorus composants'!$F$4),"",'2-import chorus composants'!$F$4)</f>
        <v>#NUM!</v>
      </c>
      <c r="C41" s="266"/>
      <c r="D41" s="272" t="str">
        <f>IF(ISBLANK(Tableau25[[#This Row],[G2D composant]]),"",VLOOKUP(Tableau25[[#This Row],[G2D composant]],Tableau9[],2,0))</f>
        <v/>
      </c>
      <c r="E41" s="272" t="str">
        <f>IF(ISBLANK(Tableau25[[#This Row],[G2D composant]]),"",_xlfn.IFNA(VLOOKUP(Tableau25[[#This Row],[G2D composant]],Tableau9[],3,),""))</f>
        <v/>
      </c>
      <c r="F41" s="265"/>
      <c r="G41" s="265"/>
      <c r="H41" s="265"/>
      <c r="I41" s="265"/>
      <c r="J41" s="265"/>
      <c r="K41" s="265"/>
      <c r="L41" s="265"/>
    </row>
    <row r="42" spans="1:12" x14ac:dyDescent="0.35">
      <c r="A42" s="305" t="str">
        <f>IF(ISBLANK('2-import chorus composants'!$F$3),"",'2-import chorus composants'!$F$3)</f>
        <v/>
      </c>
      <c r="B42" s="305" t="e">
        <f>IF(ISBLANK('2-import chorus composants'!$F$4),"",'2-import chorus composants'!$F$4)</f>
        <v>#NUM!</v>
      </c>
      <c r="C42" s="266"/>
      <c r="D42" s="272" t="str">
        <f>IF(ISBLANK(Tableau25[[#This Row],[G2D composant]]),"",VLOOKUP(Tableau25[[#This Row],[G2D composant]],Tableau9[],2,0))</f>
        <v/>
      </c>
      <c r="E42" s="272" t="str">
        <f>IF(ISBLANK(Tableau25[[#This Row],[G2D composant]]),"",_xlfn.IFNA(VLOOKUP(Tableau25[[#This Row],[G2D composant]],Tableau9[],3,),""))</f>
        <v/>
      </c>
      <c r="F42" s="265"/>
      <c r="G42" s="265"/>
      <c r="H42" s="265"/>
      <c r="I42" s="265"/>
      <c r="J42" s="265"/>
      <c r="K42" s="265"/>
      <c r="L42" s="265"/>
    </row>
    <row r="43" spans="1:12" x14ac:dyDescent="0.35">
      <c r="A43" s="305" t="str">
        <f>IF(ISBLANK('2-import chorus composants'!$F$3),"",'2-import chorus composants'!$F$3)</f>
        <v/>
      </c>
      <c r="B43" s="305" t="e">
        <f>IF(ISBLANK('2-import chorus composants'!$F$4),"",'2-import chorus composants'!$F$4)</f>
        <v>#NUM!</v>
      </c>
      <c r="C43" s="266"/>
      <c r="D43" s="272" t="str">
        <f>IF(ISBLANK(Tableau25[[#This Row],[G2D composant]]),"",VLOOKUP(Tableau25[[#This Row],[G2D composant]],Tableau9[],2,0))</f>
        <v/>
      </c>
      <c r="E43" s="272" t="str">
        <f>IF(ISBLANK(Tableau25[[#This Row],[G2D composant]]),"",_xlfn.IFNA(VLOOKUP(Tableau25[[#This Row],[G2D composant]],Tableau9[],3,),""))</f>
        <v/>
      </c>
      <c r="F43" s="265"/>
      <c r="G43" s="265"/>
      <c r="H43" s="265"/>
      <c r="I43" s="265"/>
      <c r="J43" s="265"/>
      <c r="K43" s="265"/>
      <c r="L43" s="265"/>
    </row>
    <row r="44" spans="1:12" x14ac:dyDescent="0.35">
      <c r="A44" s="305" t="str">
        <f>IF(ISBLANK('2-import chorus composants'!$F$3),"",'2-import chorus composants'!$F$3)</f>
        <v/>
      </c>
      <c r="B44" s="305" t="e">
        <f>IF(ISBLANK('2-import chorus composants'!$F$4),"",'2-import chorus composants'!$F$4)</f>
        <v>#NUM!</v>
      </c>
      <c r="C44" s="266"/>
      <c r="D44" s="272" t="str">
        <f>IF(ISBLANK(Tableau25[[#This Row],[G2D composant]]),"",VLOOKUP(Tableau25[[#This Row],[G2D composant]],Tableau9[],2,0))</f>
        <v/>
      </c>
      <c r="E44" s="272" t="str">
        <f>IF(ISBLANK(Tableau25[[#This Row],[G2D composant]]),"",_xlfn.IFNA(VLOOKUP(Tableau25[[#This Row],[G2D composant]],Tableau9[],3,),""))</f>
        <v/>
      </c>
      <c r="F44" s="265"/>
      <c r="G44" s="265"/>
      <c r="H44" s="265"/>
      <c r="I44" s="265"/>
      <c r="J44" s="265"/>
      <c r="K44" s="265"/>
      <c r="L44" s="265"/>
    </row>
    <row r="45" spans="1:12" x14ac:dyDescent="0.35">
      <c r="A45" s="305" t="str">
        <f>IF(ISBLANK('2-import chorus composants'!$F$3),"",'2-import chorus composants'!$F$3)</f>
        <v/>
      </c>
      <c r="B45" s="305" t="e">
        <f>IF(ISBLANK('2-import chorus composants'!$F$4),"",'2-import chorus composants'!$F$4)</f>
        <v>#NUM!</v>
      </c>
      <c r="C45" s="266"/>
      <c r="D45" s="272" t="str">
        <f>IF(ISBLANK(Tableau25[[#This Row],[G2D composant]]),"",VLOOKUP(Tableau25[[#This Row],[G2D composant]],Tableau9[],2,0))</f>
        <v/>
      </c>
      <c r="E45" s="272" t="str">
        <f>IF(ISBLANK(Tableau25[[#This Row],[G2D composant]]),"",_xlfn.IFNA(VLOOKUP(Tableau25[[#This Row],[G2D composant]],Tableau9[],3,),""))</f>
        <v/>
      </c>
      <c r="F45" s="265"/>
      <c r="G45" s="265"/>
      <c r="H45" s="265"/>
      <c r="I45" s="265"/>
      <c r="J45" s="265"/>
      <c r="K45" s="265"/>
      <c r="L45" s="265"/>
    </row>
    <row r="46" spans="1:12" x14ac:dyDescent="0.35">
      <c r="A46" s="305" t="str">
        <f>IF(ISBLANK('2-import chorus composants'!$F$3),"",'2-import chorus composants'!$F$3)</f>
        <v/>
      </c>
      <c r="B46" s="305" t="e">
        <f>IF(ISBLANK('2-import chorus composants'!$F$4),"",'2-import chorus composants'!$F$4)</f>
        <v>#NUM!</v>
      </c>
      <c r="C46" s="266"/>
      <c r="D46" s="272" t="str">
        <f>IF(ISBLANK(Tableau25[[#This Row],[G2D composant]]),"",VLOOKUP(Tableau25[[#This Row],[G2D composant]],Tableau9[],2,0))</f>
        <v/>
      </c>
      <c r="E46" s="272" t="str">
        <f>IF(ISBLANK(Tableau25[[#This Row],[G2D composant]]),"",_xlfn.IFNA(VLOOKUP(Tableau25[[#This Row],[G2D composant]],Tableau9[],3,),""))</f>
        <v/>
      </c>
      <c r="F46" s="265"/>
      <c r="G46" s="265"/>
      <c r="H46" s="265"/>
      <c r="I46" s="265"/>
      <c r="J46" s="265"/>
      <c r="K46" s="265"/>
      <c r="L46" s="265"/>
    </row>
    <row r="47" spans="1:12" x14ac:dyDescent="0.35">
      <c r="A47" s="305" t="str">
        <f>IF(ISBLANK('2-import chorus composants'!$F$3),"",'2-import chorus composants'!$F$3)</f>
        <v/>
      </c>
      <c r="B47" s="305" t="e">
        <f>IF(ISBLANK('2-import chorus composants'!$F$4),"",'2-import chorus composants'!$F$4)</f>
        <v>#NUM!</v>
      </c>
      <c r="C47" s="266"/>
      <c r="D47" s="272" t="str">
        <f>IF(ISBLANK(Tableau25[[#This Row],[G2D composant]]),"",VLOOKUP(Tableau25[[#This Row],[G2D composant]],Tableau9[],2,0))</f>
        <v/>
      </c>
      <c r="E47" s="272" t="str">
        <f>IF(ISBLANK(Tableau25[[#This Row],[G2D composant]]),"",_xlfn.IFNA(VLOOKUP(Tableau25[[#This Row],[G2D composant]],Tableau9[],3,),""))</f>
        <v/>
      </c>
      <c r="F47" s="265"/>
      <c r="G47" s="265"/>
      <c r="H47" s="265"/>
      <c r="I47" s="265"/>
      <c r="J47" s="265"/>
      <c r="K47" s="265"/>
      <c r="L47" s="265"/>
    </row>
    <row r="48" spans="1:12" x14ac:dyDescent="0.35">
      <c r="A48" s="305" t="str">
        <f>IF(ISBLANK('2-import chorus composants'!$F$3),"",'2-import chorus composants'!$F$3)</f>
        <v/>
      </c>
      <c r="B48" s="305" t="e">
        <f>IF(ISBLANK('2-import chorus composants'!$F$4),"",'2-import chorus composants'!$F$4)</f>
        <v>#NUM!</v>
      </c>
      <c r="C48" s="266"/>
      <c r="D48" s="272" t="str">
        <f>IF(ISBLANK(Tableau25[[#This Row],[G2D composant]]),"",VLOOKUP(Tableau25[[#This Row],[G2D composant]],Tableau9[],2,0))</f>
        <v/>
      </c>
      <c r="E48" s="272" t="str">
        <f>IF(ISBLANK(Tableau25[[#This Row],[G2D composant]]),"",_xlfn.IFNA(VLOOKUP(Tableau25[[#This Row],[G2D composant]],Tableau9[],3,),""))</f>
        <v/>
      </c>
      <c r="F48" s="265"/>
      <c r="G48" s="265"/>
      <c r="H48" s="265"/>
      <c r="I48" s="265"/>
      <c r="J48" s="265"/>
      <c r="K48" s="265"/>
      <c r="L48" s="265"/>
    </row>
    <row r="49" spans="1:12" x14ac:dyDescent="0.35">
      <c r="A49" s="305" t="str">
        <f>IF(ISBLANK('2-import chorus composants'!$F$3),"",'2-import chorus composants'!$F$3)</f>
        <v/>
      </c>
      <c r="B49" s="305" t="e">
        <f>IF(ISBLANK('2-import chorus composants'!$F$4),"",'2-import chorus composants'!$F$4)</f>
        <v>#NUM!</v>
      </c>
      <c r="C49" s="266"/>
      <c r="D49" s="272" t="str">
        <f>IF(ISBLANK(Tableau25[[#This Row],[G2D composant]]),"",VLOOKUP(Tableau25[[#This Row],[G2D composant]],Tableau9[],2,0))</f>
        <v/>
      </c>
      <c r="E49" s="272" t="str">
        <f>IF(ISBLANK(Tableau25[[#This Row],[G2D composant]]),"",_xlfn.IFNA(VLOOKUP(Tableau25[[#This Row],[G2D composant]],Tableau9[],3,),""))</f>
        <v/>
      </c>
      <c r="F49" s="265"/>
      <c r="G49" s="265"/>
      <c r="H49" s="265"/>
      <c r="I49" s="265"/>
      <c r="J49" s="265"/>
      <c r="K49" s="265"/>
      <c r="L49" s="265"/>
    </row>
    <row r="50" spans="1:12" x14ac:dyDescent="0.35">
      <c r="A50" s="305" t="str">
        <f>IF(ISBLANK('2-import chorus composants'!$F$3),"",'2-import chorus composants'!$F$3)</f>
        <v/>
      </c>
      <c r="B50" s="305" t="e">
        <f>IF(ISBLANK('2-import chorus composants'!$F$4),"",'2-import chorus composants'!$F$4)</f>
        <v>#NUM!</v>
      </c>
      <c r="C50" s="266"/>
      <c r="D50" s="272" t="str">
        <f>IF(ISBLANK(Tableau25[[#This Row],[G2D composant]]),"",VLOOKUP(Tableau25[[#This Row],[G2D composant]],Tableau9[],2,0))</f>
        <v/>
      </c>
      <c r="E50" s="272" t="str">
        <f>IF(ISBLANK(Tableau25[[#This Row],[G2D composant]]),"",_xlfn.IFNA(VLOOKUP(Tableau25[[#This Row],[G2D composant]],Tableau9[],3,),""))</f>
        <v/>
      </c>
      <c r="F50" s="265"/>
      <c r="G50" s="265"/>
      <c r="H50" s="265"/>
      <c r="I50" s="265"/>
      <c r="J50" s="265"/>
      <c r="K50" s="265"/>
      <c r="L50" s="265"/>
    </row>
    <row r="51" spans="1:12" x14ac:dyDescent="0.35">
      <c r="A51" s="305" t="str">
        <f>IF(ISBLANK('2-import chorus composants'!$F$3),"",'2-import chorus composants'!$F$3)</f>
        <v/>
      </c>
      <c r="B51" s="305" t="e">
        <f>IF(ISBLANK('2-import chorus composants'!$F$4),"",'2-import chorus composants'!$F$4)</f>
        <v>#NUM!</v>
      </c>
      <c r="C51" s="266"/>
      <c r="D51" s="272" t="str">
        <f>IF(ISBLANK(Tableau25[[#This Row],[G2D composant]]),"",VLOOKUP(Tableau25[[#This Row],[G2D composant]],Tableau9[],2,0))</f>
        <v/>
      </c>
      <c r="E51" s="272" t="str">
        <f>IF(ISBLANK(Tableau25[[#This Row],[G2D composant]]),"",_xlfn.IFNA(VLOOKUP(Tableau25[[#This Row],[G2D composant]],Tableau9[],3,),""))</f>
        <v/>
      </c>
      <c r="F51" s="265"/>
      <c r="G51" s="265"/>
      <c r="H51" s="265"/>
      <c r="I51" s="265"/>
      <c r="J51" s="265"/>
      <c r="K51" s="265"/>
      <c r="L51" s="265"/>
    </row>
    <row r="52" spans="1:12" x14ac:dyDescent="0.35">
      <c r="A52" s="305" t="str">
        <f>IF(ISBLANK('2-import chorus composants'!$F$3),"",'2-import chorus composants'!$F$3)</f>
        <v/>
      </c>
      <c r="B52" s="305" t="e">
        <f>IF(ISBLANK('2-import chorus composants'!$F$4),"",'2-import chorus composants'!$F$4)</f>
        <v>#NUM!</v>
      </c>
      <c r="C52" s="266"/>
      <c r="D52" s="272" t="str">
        <f>IF(ISBLANK(Tableau25[[#This Row],[G2D composant]]),"",VLOOKUP(Tableau25[[#This Row],[G2D composant]],Tableau9[],2,0))</f>
        <v/>
      </c>
      <c r="E52" s="272" t="str">
        <f>IF(ISBLANK(Tableau25[[#This Row],[G2D composant]]),"",_xlfn.IFNA(VLOOKUP(Tableau25[[#This Row],[G2D composant]],Tableau9[],3,),""))</f>
        <v/>
      </c>
      <c r="F52" s="265"/>
      <c r="G52" s="265"/>
      <c r="H52" s="265"/>
      <c r="I52" s="265"/>
      <c r="J52" s="265"/>
      <c r="K52" s="265"/>
      <c r="L52" s="265"/>
    </row>
    <row r="53" spans="1:12" x14ac:dyDescent="0.35">
      <c r="A53" s="305" t="str">
        <f>IF(ISBLANK('2-import chorus composants'!$F$3),"",'2-import chorus composants'!$F$3)</f>
        <v/>
      </c>
      <c r="B53" s="305" t="e">
        <f>IF(ISBLANK('2-import chorus composants'!$F$4),"",'2-import chorus composants'!$F$4)</f>
        <v>#NUM!</v>
      </c>
      <c r="C53" s="266"/>
      <c r="D53" s="272" t="str">
        <f>IF(ISBLANK(Tableau25[[#This Row],[G2D composant]]),"",VLOOKUP(Tableau25[[#This Row],[G2D composant]],Tableau9[],2,0))</f>
        <v/>
      </c>
      <c r="E53" s="272" t="str">
        <f>IF(ISBLANK(Tableau25[[#This Row],[G2D composant]]),"",_xlfn.IFNA(VLOOKUP(Tableau25[[#This Row],[G2D composant]],Tableau9[],3,),""))</f>
        <v/>
      </c>
      <c r="F53" s="265"/>
      <c r="G53" s="265"/>
      <c r="H53" s="265"/>
      <c r="I53" s="265"/>
      <c r="J53" s="265"/>
      <c r="K53" s="265"/>
      <c r="L53" s="265"/>
    </row>
    <row r="54" spans="1:12" x14ac:dyDescent="0.35">
      <c r="A54" s="305" t="str">
        <f>IF(ISBLANK('2-import chorus composants'!$F$3),"",'2-import chorus composants'!$F$3)</f>
        <v/>
      </c>
      <c r="B54" s="305" t="e">
        <f>IF(ISBLANK('2-import chorus composants'!$F$4),"",'2-import chorus composants'!$F$4)</f>
        <v>#NUM!</v>
      </c>
      <c r="C54" s="266"/>
      <c r="D54" s="272" t="str">
        <f>IF(ISBLANK(Tableau25[[#This Row],[G2D composant]]),"",VLOOKUP(Tableau25[[#This Row],[G2D composant]],Tableau9[],2,0))</f>
        <v/>
      </c>
      <c r="E54" s="272" t="str">
        <f>IF(ISBLANK(Tableau25[[#This Row],[G2D composant]]),"",_xlfn.IFNA(VLOOKUP(Tableau25[[#This Row],[G2D composant]],Tableau9[],3,),""))</f>
        <v/>
      </c>
      <c r="F54" s="265"/>
      <c r="G54" s="265"/>
      <c r="H54" s="265"/>
      <c r="I54" s="265"/>
      <c r="J54" s="265"/>
      <c r="K54" s="265"/>
      <c r="L54" s="265"/>
    </row>
    <row r="55" spans="1:12" x14ac:dyDescent="0.35">
      <c r="A55" s="305" t="str">
        <f>IF(ISBLANK('2-import chorus composants'!$F$3),"",'2-import chorus composants'!$F$3)</f>
        <v/>
      </c>
      <c r="B55" s="305" t="e">
        <f>IF(ISBLANK('2-import chorus composants'!$F$4),"",'2-import chorus composants'!$F$4)</f>
        <v>#NUM!</v>
      </c>
      <c r="C55" s="266"/>
      <c r="D55" s="272" t="str">
        <f>IF(ISBLANK(Tableau25[[#This Row],[G2D composant]]),"",VLOOKUP(Tableau25[[#This Row],[G2D composant]],Tableau9[],2,0))</f>
        <v/>
      </c>
      <c r="E55" s="272" t="str">
        <f>IF(ISBLANK(Tableau25[[#This Row],[G2D composant]]),"",_xlfn.IFNA(VLOOKUP(Tableau25[[#This Row],[G2D composant]],Tableau9[],3,),""))</f>
        <v/>
      </c>
      <c r="F55" s="265"/>
      <c r="G55" s="265"/>
      <c r="H55" s="265"/>
      <c r="I55" s="265"/>
      <c r="J55" s="265"/>
      <c r="K55" s="265"/>
      <c r="L55" s="265"/>
    </row>
    <row r="56" spans="1:12" x14ac:dyDescent="0.35">
      <c r="A56" s="305" t="str">
        <f>IF(ISBLANK('2-import chorus composants'!$F$3),"",'2-import chorus composants'!$F$3)</f>
        <v/>
      </c>
      <c r="B56" s="305" t="e">
        <f>IF(ISBLANK('2-import chorus composants'!$F$4),"",'2-import chorus composants'!$F$4)</f>
        <v>#NUM!</v>
      </c>
      <c r="C56" s="266"/>
      <c r="D56" s="272" t="str">
        <f>IF(ISBLANK(Tableau25[[#This Row],[G2D composant]]),"",VLOOKUP(Tableau25[[#This Row],[G2D composant]],Tableau9[],2,0))</f>
        <v/>
      </c>
      <c r="E56" s="272" t="str">
        <f>IF(ISBLANK(Tableau25[[#This Row],[G2D composant]]),"",_xlfn.IFNA(VLOOKUP(Tableau25[[#This Row],[G2D composant]],Tableau9[],3,),""))</f>
        <v/>
      </c>
      <c r="F56" s="265"/>
      <c r="G56" s="265"/>
      <c r="H56" s="265"/>
      <c r="I56" s="265"/>
      <c r="J56" s="265"/>
      <c r="K56" s="265"/>
      <c r="L56" s="265"/>
    </row>
    <row r="57" spans="1:12" x14ac:dyDescent="0.35">
      <c r="A57" s="305" t="str">
        <f>IF(ISBLANK('2-import chorus composants'!$F$3),"",'2-import chorus composants'!$F$3)</f>
        <v/>
      </c>
      <c r="B57" s="305" t="e">
        <f>IF(ISBLANK('2-import chorus composants'!$F$4),"",'2-import chorus composants'!$F$4)</f>
        <v>#NUM!</v>
      </c>
      <c r="C57" s="266"/>
      <c r="D57" s="272" t="str">
        <f>IF(ISBLANK(Tableau25[[#This Row],[G2D composant]]),"",VLOOKUP(Tableau25[[#This Row],[G2D composant]],Tableau9[],2,0))</f>
        <v/>
      </c>
      <c r="E57" s="272" t="str">
        <f>IF(ISBLANK(Tableau25[[#This Row],[G2D composant]]),"",_xlfn.IFNA(VLOOKUP(Tableau25[[#This Row],[G2D composant]],Tableau9[],3,),""))</f>
        <v/>
      </c>
      <c r="F57" s="265"/>
      <c r="G57" s="265"/>
      <c r="H57" s="265"/>
      <c r="I57" s="265"/>
      <c r="J57" s="265"/>
      <c r="K57" s="265"/>
      <c r="L57" s="265"/>
    </row>
    <row r="58" spans="1:12" x14ac:dyDescent="0.35">
      <c r="A58" s="305" t="str">
        <f>IF(ISBLANK('2-import chorus composants'!$F$3),"",'2-import chorus composants'!$F$3)</f>
        <v/>
      </c>
      <c r="B58" s="305" t="e">
        <f>IF(ISBLANK('2-import chorus composants'!$F$4),"",'2-import chorus composants'!$F$4)</f>
        <v>#NUM!</v>
      </c>
      <c r="C58" s="266"/>
      <c r="D58" s="272" t="str">
        <f>IF(ISBLANK(Tableau25[[#This Row],[G2D composant]]),"",VLOOKUP(Tableau25[[#This Row],[G2D composant]],Tableau9[],2,0))</f>
        <v/>
      </c>
      <c r="E58" s="272" t="str">
        <f>IF(ISBLANK(Tableau25[[#This Row],[G2D composant]]),"",_xlfn.IFNA(VLOOKUP(Tableau25[[#This Row],[G2D composant]],Tableau9[],3,),""))</f>
        <v/>
      </c>
      <c r="F58" s="265"/>
      <c r="G58" s="265"/>
      <c r="H58" s="265"/>
      <c r="I58" s="265"/>
      <c r="J58" s="265"/>
      <c r="K58" s="265"/>
      <c r="L58" s="265"/>
    </row>
    <row r="59" spans="1:12" x14ac:dyDescent="0.35">
      <c r="A59" s="305" t="str">
        <f>IF(ISBLANK('2-import chorus composants'!$F$3),"",'2-import chorus composants'!$F$3)</f>
        <v/>
      </c>
      <c r="B59" s="305" t="e">
        <f>IF(ISBLANK('2-import chorus composants'!$F$4),"",'2-import chorus composants'!$F$4)</f>
        <v>#NUM!</v>
      </c>
      <c r="C59" s="266"/>
      <c r="D59" s="272" t="str">
        <f>IF(ISBLANK(Tableau25[[#This Row],[G2D composant]]),"",VLOOKUP(Tableau25[[#This Row],[G2D composant]],Tableau9[],2,0))</f>
        <v/>
      </c>
      <c r="E59" s="272" t="str">
        <f>IF(ISBLANK(Tableau25[[#This Row],[G2D composant]]),"",_xlfn.IFNA(VLOOKUP(Tableau25[[#This Row],[G2D composant]],Tableau9[],3,),""))</f>
        <v/>
      </c>
      <c r="F59" s="265"/>
      <c r="G59" s="265"/>
      <c r="H59" s="265"/>
      <c r="I59" s="265"/>
      <c r="J59" s="265"/>
      <c r="K59" s="265"/>
      <c r="L59" s="265"/>
    </row>
    <row r="60" spans="1:12" x14ac:dyDescent="0.35">
      <c r="A60" s="305" t="str">
        <f>IF(ISBLANK('2-import chorus composants'!$F$3),"",'2-import chorus composants'!$F$3)</f>
        <v/>
      </c>
      <c r="B60" s="305" t="e">
        <f>IF(ISBLANK('2-import chorus composants'!$F$4),"",'2-import chorus composants'!$F$4)</f>
        <v>#NUM!</v>
      </c>
      <c r="C60" s="266"/>
      <c r="D60" s="272" t="str">
        <f>IF(ISBLANK(Tableau25[[#This Row],[G2D composant]]),"",VLOOKUP(Tableau25[[#This Row],[G2D composant]],Tableau9[],2,0))</f>
        <v/>
      </c>
      <c r="E60" s="272" t="str">
        <f>IF(ISBLANK(Tableau25[[#This Row],[G2D composant]]),"",_xlfn.IFNA(VLOOKUP(Tableau25[[#This Row],[G2D composant]],Tableau9[],3,),""))</f>
        <v/>
      </c>
      <c r="F60" s="265"/>
      <c r="G60" s="265"/>
      <c r="H60" s="265"/>
      <c r="I60" s="265"/>
      <c r="J60" s="265"/>
      <c r="K60" s="265"/>
      <c r="L60" s="265"/>
    </row>
    <row r="61" spans="1:12" x14ac:dyDescent="0.35">
      <c r="A61" s="305" t="str">
        <f>IF(ISBLANK('2-import chorus composants'!$F$3),"",'2-import chorus composants'!$F$3)</f>
        <v/>
      </c>
      <c r="B61" s="305" t="e">
        <f>IF(ISBLANK('2-import chorus composants'!$F$4),"",'2-import chorus composants'!$F$4)</f>
        <v>#NUM!</v>
      </c>
      <c r="C61" s="266"/>
      <c r="D61" s="272" t="str">
        <f>IF(ISBLANK(Tableau25[[#This Row],[G2D composant]]),"",VLOOKUP(Tableau25[[#This Row],[G2D composant]],Tableau9[],2,0))</f>
        <v/>
      </c>
      <c r="E61" s="272" t="str">
        <f>IF(ISBLANK(Tableau25[[#This Row],[G2D composant]]),"",_xlfn.IFNA(VLOOKUP(Tableau25[[#This Row],[G2D composant]],Tableau9[],3,),""))</f>
        <v/>
      </c>
      <c r="F61" s="265"/>
      <c r="G61" s="265"/>
      <c r="H61" s="265"/>
      <c r="I61" s="265"/>
      <c r="J61" s="265"/>
      <c r="K61" s="265"/>
      <c r="L61" s="265"/>
    </row>
    <row r="62" spans="1:12" x14ac:dyDescent="0.35">
      <c r="A62" s="305" t="str">
        <f>IF(ISBLANK('2-import chorus composants'!$F$3),"",'2-import chorus composants'!$F$3)</f>
        <v/>
      </c>
      <c r="B62" s="305" t="e">
        <f>IF(ISBLANK('2-import chorus composants'!$F$4),"",'2-import chorus composants'!$F$4)</f>
        <v>#NUM!</v>
      </c>
      <c r="C62" s="266"/>
      <c r="D62" s="272" t="str">
        <f>IF(ISBLANK(Tableau25[[#This Row],[G2D composant]]),"",VLOOKUP(Tableau25[[#This Row],[G2D composant]],Tableau9[],2,0))</f>
        <v/>
      </c>
      <c r="E62" s="272" t="str">
        <f>IF(ISBLANK(Tableau25[[#This Row],[G2D composant]]),"",_xlfn.IFNA(VLOOKUP(Tableau25[[#This Row],[G2D composant]],Tableau9[],3,),""))</f>
        <v/>
      </c>
      <c r="F62" s="265"/>
      <c r="G62" s="265"/>
      <c r="H62" s="265"/>
      <c r="I62" s="265"/>
      <c r="J62" s="265"/>
      <c r="K62" s="265"/>
      <c r="L62" s="265"/>
    </row>
    <row r="63" spans="1:12" x14ac:dyDescent="0.35">
      <c r="A63" s="305" t="str">
        <f>IF(ISBLANK('2-import chorus composants'!$F$3),"",'2-import chorus composants'!$F$3)</f>
        <v/>
      </c>
      <c r="B63" s="305" t="e">
        <f>IF(ISBLANK('2-import chorus composants'!$F$4),"",'2-import chorus composants'!$F$4)</f>
        <v>#NUM!</v>
      </c>
      <c r="C63" s="266"/>
      <c r="D63" s="272" t="str">
        <f>IF(ISBLANK(Tableau25[[#This Row],[G2D composant]]),"",VLOOKUP(Tableau25[[#This Row],[G2D composant]],Tableau9[],2,0))</f>
        <v/>
      </c>
      <c r="E63" s="272" t="str">
        <f>IF(ISBLANK(Tableau25[[#This Row],[G2D composant]]),"",_xlfn.IFNA(VLOOKUP(Tableau25[[#This Row],[G2D composant]],Tableau9[],3,),""))</f>
        <v/>
      </c>
      <c r="F63" s="265"/>
      <c r="G63" s="265"/>
      <c r="H63" s="265"/>
      <c r="I63" s="265"/>
      <c r="J63" s="265"/>
      <c r="K63" s="265"/>
      <c r="L63" s="265"/>
    </row>
    <row r="64" spans="1:12" x14ac:dyDescent="0.35">
      <c r="A64" s="305" t="str">
        <f>IF(ISBLANK('2-import chorus composants'!$F$3),"",'2-import chorus composants'!$F$3)</f>
        <v/>
      </c>
      <c r="B64" s="305" t="e">
        <f>IF(ISBLANK('2-import chorus composants'!$F$4),"",'2-import chorus composants'!$F$4)</f>
        <v>#NUM!</v>
      </c>
      <c r="C64" s="266"/>
      <c r="D64" s="272" t="str">
        <f>IF(ISBLANK(Tableau25[[#This Row],[G2D composant]]),"",VLOOKUP(Tableau25[[#This Row],[G2D composant]],Tableau9[],2,0))</f>
        <v/>
      </c>
      <c r="E64" s="272" t="str">
        <f>IF(ISBLANK(Tableau25[[#This Row],[G2D composant]]),"",_xlfn.IFNA(VLOOKUP(Tableau25[[#This Row],[G2D composant]],Tableau9[],3,),""))</f>
        <v/>
      </c>
      <c r="F64" s="265"/>
      <c r="G64" s="265"/>
      <c r="H64" s="265"/>
      <c r="I64" s="265"/>
      <c r="J64" s="265"/>
      <c r="K64" s="265"/>
      <c r="L64" s="265"/>
    </row>
    <row r="65" spans="1:12" x14ac:dyDescent="0.35">
      <c r="A65" s="305" t="str">
        <f>IF(ISBLANK('2-import chorus composants'!$F$3),"",'2-import chorus composants'!$F$3)</f>
        <v/>
      </c>
      <c r="B65" s="305" t="e">
        <f>IF(ISBLANK('2-import chorus composants'!$F$4),"",'2-import chorus composants'!$F$4)</f>
        <v>#NUM!</v>
      </c>
      <c r="C65" s="266"/>
      <c r="D65" s="272" t="str">
        <f>IF(ISBLANK(Tableau25[[#This Row],[G2D composant]]),"",VLOOKUP(Tableau25[[#This Row],[G2D composant]],Tableau9[],2,0))</f>
        <v/>
      </c>
      <c r="E65" s="272" t="str">
        <f>IF(ISBLANK(Tableau25[[#This Row],[G2D composant]]),"",_xlfn.IFNA(VLOOKUP(Tableau25[[#This Row],[G2D composant]],Tableau9[],3,),""))</f>
        <v/>
      </c>
      <c r="F65" s="265"/>
      <c r="G65" s="265"/>
      <c r="H65" s="265"/>
      <c r="I65" s="265"/>
      <c r="J65" s="265"/>
      <c r="K65" s="265"/>
      <c r="L65" s="265"/>
    </row>
    <row r="66" spans="1:12" x14ac:dyDescent="0.35">
      <c r="A66" s="305" t="str">
        <f>IF(ISBLANK('2-import chorus composants'!$F$3),"",'2-import chorus composants'!$F$3)</f>
        <v/>
      </c>
      <c r="B66" s="305" t="e">
        <f>IF(ISBLANK('2-import chorus composants'!$F$4),"",'2-import chorus composants'!$F$4)</f>
        <v>#NUM!</v>
      </c>
      <c r="C66" s="266"/>
      <c r="D66" s="272" t="str">
        <f>IF(ISBLANK(Tableau25[[#This Row],[G2D composant]]),"",VLOOKUP(Tableau25[[#This Row],[G2D composant]],Tableau9[],2,0))</f>
        <v/>
      </c>
      <c r="E66" s="272" t="str">
        <f>IF(ISBLANK(Tableau25[[#This Row],[G2D composant]]),"",_xlfn.IFNA(VLOOKUP(Tableau25[[#This Row],[G2D composant]],Tableau9[],3,),""))</f>
        <v/>
      </c>
      <c r="F66" s="265"/>
      <c r="G66" s="265"/>
      <c r="H66" s="265"/>
      <c r="I66" s="265"/>
      <c r="J66" s="265"/>
      <c r="K66" s="265"/>
      <c r="L66" s="265"/>
    </row>
    <row r="67" spans="1:12" x14ac:dyDescent="0.35">
      <c r="A67" s="305" t="str">
        <f>IF(ISBLANK('2-import chorus composants'!$F$3),"",'2-import chorus composants'!$F$3)</f>
        <v/>
      </c>
      <c r="B67" s="305" t="e">
        <f>IF(ISBLANK('2-import chorus composants'!$F$4),"",'2-import chorus composants'!$F$4)</f>
        <v>#NUM!</v>
      </c>
      <c r="C67" s="266"/>
      <c r="D67" s="272" t="str">
        <f>IF(ISBLANK(Tableau25[[#This Row],[G2D composant]]),"",VLOOKUP(Tableau25[[#This Row],[G2D composant]],Tableau9[],2,0))</f>
        <v/>
      </c>
      <c r="E67" s="272" t="str">
        <f>IF(ISBLANK(Tableau25[[#This Row],[G2D composant]]),"",_xlfn.IFNA(VLOOKUP(Tableau25[[#This Row],[G2D composant]],Tableau9[],3,),""))</f>
        <v/>
      </c>
      <c r="F67" s="265"/>
      <c r="G67" s="265"/>
      <c r="H67" s="265"/>
      <c r="I67" s="265"/>
      <c r="J67" s="265"/>
      <c r="K67" s="265"/>
      <c r="L67" s="265"/>
    </row>
    <row r="68" spans="1:12" x14ac:dyDescent="0.35">
      <c r="A68" s="305" t="str">
        <f>IF(ISBLANK('2-import chorus composants'!$F$3),"",'2-import chorus composants'!$F$3)</f>
        <v/>
      </c>
      <c r="B68" s="305" t="e">
        <f>IF(ISBLANK('2-import chorus composants'!$F$4),"",'2-import chorus composants'!$F$4)</f>
        <v>#NUM!</v>
      </c>
      <c r="C68" s="266"/>
      <c r="D68" s="272" t="str">
        <f>IF(ISBLANK(Tableau25[[#This Row],[G2D composant]]),"",VLOOKUP(Tableau25[[#This Row],[G2D composant]],Tableau9[],2,0))</f>
        <v/>
      </c>
      <c r="E68" s="272" t="str">
        <f>IF(ISBLANK(Tableau25[[#This Row],[G2D composant]]),"",_xlfn.IFNA(VLOOKUP(Tableau25[[#This Row],[G2D composant]],Tableau9[],3,),""))</f>
        <v/>
      </c>
      <c r="F68" s="265"/>
      <c r="G68" s="265"/>
      <c r="H68" s="265"/>
      <c r="I68" s="265"/>
      <c r="J68" s="265"/>
      <c r="K68" s="265"/>
      <c r="L68" s="265"/>
    </row>
    <row r="69" spans="1:12" x14ac:dyDescent="0.35">
      <c r="A69" s="305" t="str">
        <f>IF(ISBLANK('2-import chorus composants'!$F$3),"",'2-import chorus composants'!$F$3)</f>
        <v/>
      </c>
      <c r="B69" s="305" t="e">
        <f>IF(ISBLANK('2-import chorus composants'!$F$4),"",'2-import chorus composants'!$F$4)</f>
        <v>#NUM!</v>
      </c>
      <c r="C69" s="266"/>
      <c r="D69" s="272" t="str">
        <f>IF(ISBLANK(Tableau25[[#This Row],[G2D composant]]),"",VLOOKUP(Tableau25[[#This Row],[G2D composant]],Tableau9[],2,0))</f>
        <v/>
      </c>
      <c r="E69" s="272" t="str">
        <f>IF(ISBLANK(Tableau25[[#This Row],[G2D composant]]),"",_xlfn.IFNA(VLOOKUP(Tableau25[[#This Row],[G2D composant]],Tableau9[],3,),""))</f>
        <v/>
      </c>
      <c r="F69" s="265"/>
      <c r="G69" s="265"/>
      <c r="H69" s="265"/>
      <c r="I69" s="265"/>
      <c r="J69" s="265"/>
      <c r="K69" s="265"/>
      <c r="L69" s="265"/>
    </row>
    <row r="70" spans="1:12" x14ac:dyDescent="0.35">
      <c r="A70" s="305" t="str">
        <f>IF(ISBLANK('2-import chorus composants'!$F$3),"",'2-import chorus composants'!$F$3)</f>
        <v/>
      </c>
      <c r="B70" s="305" t="e">
        <f>IF(ISBLANK('2-import chorus composants'!$F$4),"",'2-import chorus composants'!$F$4)</f>
        <v>#NUM!</v>
      </c>
      <c r="C70" s="266"/>
      <c r="D70" s="272" t="str">
        <f>IF(ISBLANK(Tableau25[[#This Row],[G2D composant]]),"",VLOOKUP(Tableau25[[#This Row],[G2D composant]],Tableau9[],2,0))</f>
        <v/>
      </c>
      <c r="E70" s="272" t="str">
        <f>IF(ISBLANK(Tableau25[[#This Row],[G2D composant]]),"",_xlfn.IFNA(VLOOKUP(Tableau25[[#This Row],[G2D composant]],Tableau9[],3,),""))</f>
        <v/>
      </c>
      <c r="F70" s="265"/>
      <c r="G70" s="265"/>
      <c r="H70" s="265"/>
      <c r="I70" s="265"/>
      <c r="J70" s="265"/>
      <c r="K70" s="265"/>
      <c r="L70" s="265"/>
    </row>
    <row r="71" spans="1:12" x14ac:dyDescent="0.35">
      <c r="A71" s="305" t="str">
        <f>IF(ISBLANK('2-import chorus composants'!$F$3),"",'2-import chorus composants'!$F$3)</f>
        <v/>
      </c>
      <c r="B71" s="305" t="e">
        <f>IF(ISBLANK('2-import chorus composants'!$F$4),"",'2-import chorus composants'!$F$4)</f>
        <v>#NUM!</v>
      </c>
      <c r="C71" s="266"/>
      <c r="D71" s="272" t="str">
        <f>IF(ISBLANK(Tableau25[[#This Row],[G2D composant]]),"",VLOOKUP(Tableau25[[#This Row],[G2D composant]],Tableau9[],2,0))</f>
        <v/>
      </c>
      <c r="E71" s="272" t="str">
        <f>IF(ISBLANK(Tableau25[[#This Row],[G2D composant]]),"",_xlfn.IFNA(VLOOKUP(Tableau25[[#This Row],[G2D composant]],Tableau9[],3,),""))</f>
        <v/>
      </c>
      <c r="F71" s="265"/>
      <c r="G71" s="265"/>
      <c r="H71" s="265"/>
      <c r="I71" s="265"/>
      <c r="J71" s="265"/>
      <c r="K71" s="265"/>
      <c r="L71" s="265"/>
    </row>
    <row r="72" spans="1:12" x14ac:dyDescent="0.35">
      <c r="A72" s="305" t="str">
        <f>IF(ISBLANK('2-import chorus composants'!$F$3),"",'2-import chorus composants'!$F$3)</f>
        <v/>
      </c>
      <c r="B72" s="305" t="e">
        <f>IF(ISBLANK('2-import chorus composants'!$F$4),"",'2-import chorus composants'!$F$4)</f>
        <v>#NUM!</v>
      </c>
      <c r="C72" s="266"/>
      <c r="D72" s="272" t="str">
        <f>IF(ISBLANK(Tableau25[[#This Row],[G2D composant]]),"",VLOOKUP(Tableau25[[#This Row],[G2D composant]],Tableau9[],2,0))</f>
        <v/>
      </c>
      <c r="E72" s="272" t="str">
        <f>IF(ISBLANK(Tableau25[[#This Row],[G2D composant]]),"",_xlfn.IFNA(VLOOKUP(Tableau25[[#This Row],[G2D composant]],Tableau9[],3,),""))</f>
        <v/>
      </c>
      <c r="F72" s="265"/>
      <c r="G72" s="265"/>
      <c r="H72" s="265"/>
      <c r="I72" s="265"/>
      <c r="J72" s="265"/>
      <c r="K72" s="265"/>
      <c r="L72" s="265"/>
    </row>
    <row r="73" spans="1:12" x14ac:dyDescent="0.35">
      <c r="A73" s="305" t="str">
        <f>IF(ISBLANK('2-import chorus composants'!$F$3),"",'2-import chorus composants'!$F$3)</f>
        <v/>
      </c>
      <c r="B73" s="305" t="e">
        <f>IF(ISBLANK('2-import chorus composants'!$F$4),"",'2-import chorus composants'!$F$4)</f>
        <v>#NUM!</v>
      </c>
      <c r="C73" s="266"/>
      <c r="D73" s="272" t="str">
        <f>IF(ISBLANK(Tableau25[[#This Row],[G2D composant]]),"",VLOOKUP(Tableau25[[#This Row],[G2D composant]],Tableau9[],2,0))</f>
        <v/>
      </c>
      <c r="E73" s="272" t="str">
        <f>IF(ISBLANK(Tableau25[[#This Row],[G2D composant]]),"",_xlfn.IFNA(VLOOKUP(Tableau25[[#This Row],[G2D composant]],Tableau9[],3,),""))</f>
        <v/>
      </c>
      <c r="F73" s="265"/>
      <c r="G73" s="265"/>
      <c r="H73" s="265"/>
      <c r="I73" s="265"/>
      <c r="J73" s="265"/>
      <c r="K73" s="265"/>
      <c r="L73" s="265"/>
    </row>
    <row r="74" spans="1:12" x14ac:dyDescent="0.35">
      <c r="A74" s="305" t="str">
        <f>IF(ISBLANK('2-import chorus composants'!$F$3),"",'2-import chorus composants'!$F$3)</f>
        <v/>
      </c>
      <c r="B74" s="305" t="e">
        <f>IF(ISBLANK('2-import chorus composants'!$F$4),"",'2-import chorus composants'!$F$4)</f>
        <v>#NUM!</v>
      </c>
      <c r="C74" s="266"/>
      <c r="D74" s="272" t="str">
        <f>IF(ISBLANK(Tableau25[[#This Row],[G2D composant]]),"",VLOOKUP(Tableau25[[#This Row],[G2D composant]],Tableau9[],2,0))</f>
        <v/>
      </c>
      <c r="E74" s="272" t="str">
        <f>IF(ISBLANK(Tableau25[[#This Row],[G2D composant]]),"",_xlfn.IFNA(VLOOKUP(Tableau25[[#This Row],[G2D composant]],Tableau9[],3,),""))</f>
        <v/>
      </c>
      <c r="F74" s="265"/>
      <c r="G74" s="265"/>
      <c r="H74" s="265"/>
      <c r="I74" s="265"/>
      <c r="J74" s="265"/>
      <c r="K74" s="265"/>
      <c r="L74" s="265"/>
    </row>
    <row r="75" spans="1:12" x14ac:dyDescent="0.35">
      <c r="A75" s="305" t="str">
        <f>IF(ISBLANK('2-import chorus composants'!$F$3),"",'2-import chorus composants'!$F$3)</f>
        <v/>
      </c>
      <c r="B75" s="305" t="e">
        <f>IF(ISBLANK('2-import chorus composants'!$F$4),"",'2-import chorus composants'!$F$4)</f>
        <v>#NUM!</v>
      </c>
      <c r="C75" s="266"/>
      <c r="D75" s="272" t="str">
        <f>IF(ISBLANK(Tableau25[[#This Row],[G2D composant]]),"",VLOOKUP(Tableau25[[#This Row],[G2D composant]],Tableau9[],2,0))</f>
        <v/>
      </c>
      <c r="E75" s="272" t="str">
        <f>IF(ISBLANK(Tableau25[[#This Row],[G2D composant]]),"",_xlfn.IFNA(VLOOKUP(Tableau25[[#This Row],[G2D composant]],Tableau9[],3,),""))</f>
        <v/>
      </c>
      <c r="F75" s="265"/>
      <c r="G75" s="265"/>
      <c r="H75" s="265"/>
      <c r="I75" s="265"/>
      <c r="J75" s="265"/>
      <c r="K75" s="265"/>
      <c r="L75" s="265"/>
    </row>
    <row r="76" spans="1:12" x14ac:dyDescent="0.35">
      <c r="A76" s="305" t="str">
        <f>IF(ISBLANK('2-import chorus composants'!$F$3),"",'2-import chorus composants'!$F$3)</f>
        <v/>
      </c>
      <c r="B76" s="305" t="e">
        <f>IF(ISBLANK('2-import chorus composants'!$F$4),"",'2-import chorus composants'!$F$4)</f>
        <v>#NUM!</v>
      </c>
      <c r="C76" s="266"/>
      <c r="D76" s="272" t="str">
        <f>IF(ISBLANK(Tableau25[[#This Row],[G2D composant]]),"",VLOOKUP(Tableau25[[#This Row],[G2D composant]],Tableau9[],2,0))</f>
        <v/>
      </c>
      <c r="E76" s="272" t="str">
        <f>IF(ISBLANK(Tableau25[[#This Row],[G2D composant]]),"",_xlfn.IFNA(VLOOKUP(Tableau25[[#This Row],[G2D composant]],Tableau9[],3,),""))</f>
        <v/>
      </c>
      <c r="F76" s="265"/>
      <c r="G76" s="265"/>
      <c r="H76" s="265"/>
      <c r="I76" s="265"/>
      <c r="J76" s="265"/>
      <c r="K76" s="265"/>
      <c r="L76" s="265"/>
    </row>
    <row r="77" spans="1:12" x14ac:dyDescent="0.35">
      <c r="A77" s="305" t="str">
        <f>IF(ISBLANK('2-import chorus composants'!$F$3),"",'2-import chorus composants'!$F$3)</f>
        <v/>
      </c>
      <c r="B77" s="305" t="e">
        <f>IF(ISBLANK('2-import chorus composants'!$F$4),"",'2-import chorus composants'!$F$4)</f>
        <v>#NUM!</v>
      </c>
      <c r="C77" s="266"/>
      <c r="D77" s="272" t="str">
        <f>IF(ISBLANK(Tableau25[[#This Row],[G2D composant]]),"",VLOOKUP(Tableau25[[#This Row],[G2D composant]],Tableau9[],2,0))</f>
        <v/>
      </c>
      <c r="E77" s="272" t="str">
        <f>IF(ISBLANK(Tableau25[[#This Row],[G2D composant]]),"",_xlfn.IFNA(VLOOKUP(Tableau25[[#This Row],[G2D composant]],Tableau9[],3,),""))</f>
        <v/>
      </c>
      <c r="F77" s="265"/>
      <c r="G77" s="265"/>
      <c r="H77" s="265"/>
      <c r="I77" s="265"/>
      <c r="J77" s="265"/>
      <c r="K77" s="265"/>
      <c r="L77" s="265"/>
    </row>
    <row r="78" spans="1:12" x14ac:dyDescent="0.35">
      <c r="A78" s="305" t="str">
        <f>IF(ISBLANK('2-import chorus composants'!$F$3),"",'2-import chorus composants'!$F$3)</f>
        <v/>
      </c>
      <c r="B78" s="305" t="e">
        <f>IF(ISBLANK('2-import chorus composants'!$F$4),"",'2-import chorus composants'!$F$4)</f>
        <v>#NUM!</v>
      </c>
      <c r="C78" s="266"/>
      <c r="D78" s="272" t="str">
        <f>IF(ISBLANK(Tableau25[[#This Row],[G2D composant]]),"",VLOOKUP(Tableau25[[#This Row],[G2D composant]],Tableau9[],2,0))</f>
        <v/>
      </c>
      <c r="E78" s="272" t="str">
        <f>IF(ISBLANK(Tableau25[[#This Row],[G2D composant]]),"",_xlfn.IFNA(VLOOKUP(Tableau25[[#This Row],[G2D composant]],Tableau9[],3,),""))</f>
        <v/>
      </c>
      <c r="F78" s="265"/>
      <c r="G78" s="265"/>
      <c r="H78" s="265"/>
      <c r="I78" s="265"/>
      <c r="J78" s="265"/>
      <c r="K78" s="265"/>
      <c r="L78" s="265"/>
    </row>
    <row r="79" spans="1:12" x14ac:dyDescent="0.35">
      <c r="A79" s="305" t="str">
        <f>IF(ISBLANK('2-import chorus composants'!$F$3),"",'2-import chorus composants'!$F$3)</f>
        <v/>
      </c>
      <c r="B79" s="305" t="e">
        <f>IF(ISBLANK('2-import chorus composants'!$F$4),"",'2-import chorus composants'!$F$4)</f>
        <v>#NUM!</v>
      </c>
      <c r="C79" s="266"/>
      <c r="D79" s="272" t="str">
        <f>IF(ISBLANK(Tableau25[[#This Row],[G2D composant]]),"",VLOOKUP(Tableau25[[#This Row],[G2D composant]],Tableau9[],2,0))</f>
        <v/>
      </c>
      <c r="E79" s="272" t="str">
        <f>IF(ISBLANK(Tableau25[[#This Row],[G2D composant]]),"",_xlfn.IFNA(VLOOKUP(Tableau25[[#This Row],[G2D composant]],Tableau9[],3,),""))</f>
        <v/>
      </c>
      <c r="F79" s="265"/>
      <c r="G79" s="265"/>
      <c r="H79" s="265"/>
      <c r="I79" s="265"/>
      <c r="J79" s="265"/>
      <c r="K79" s="265"/>
      <c r="L79" s="265"/>
    </row>
    <row r="80" spans="1:12" x14ac:dyDescent="0.35">
      <c r="A80" s="305" t="str">
        <f>IF(ISBLANK('2-import chorus composants'!$F$3),"",'2-import chorus composants'!$F$3)</f>
        <v/>
      </c>
      <c r="B80" s="305" t="e">
        <f>IF(ISBLANK('2-import chorus composants'!$F$4),"",'2-import chorus composants'!$F$4)</f>
        <v>#NUM!</v>
      </c>
      <c r="C80" s="266"/>
      <c r="D80" s="272" t="str">
        <f>IF(ISBLANK(Tableau25[[#This Row],[G2D composant]]),"",VLOOKUP(Tableau25[[#This Row],[G2D composant]],Tableau9[],2,0))</f>
        <v/>
      </c>
      <c r="E80" s="272" t="str">
        <f>IF(ISBLANK(Tableau25[[#This Row],[G2D composant]]),"",_xlfn.IFNA(VLOOKUP(Tableau25[[#This Row],[G2D composant]],Tableau9[],3,),""))</f>
        <v/>
      </c>
      <c r="F80" s="265"/>
      <c r="G80" s="265"/>
      <c r="H80" s="265"/>
      <c r="I80" s="265"/>
      <c r="J80" s="265"/>
      <c r="K80" s="265"/>
      <c r="L80" s="265"/>
    </row>
    <row r="81" spans="1:12" x14ac:dyDescent="0.35">
      <c r="A81" s="305" t="str">
        <f>IF(ISBLANK('2-import chorus composants'!$F$3),"",'2-import chorus composants'!$F$3)</f>
        <v/>
      </c>
      <c r="B81" s="305" t="e">
        <f>IF(ISBLANK('2-import chorus composants'!$F$4),"",'2-import chorus composants'!$F$4)</f>
        <v>#NUM!</v>
      </c>
      <c r="C81" s="266"/>
      <c r="D81" s="272" t="str">
        <f>IF(ISBLANK(Tableau25[[#This Row],[G2D composant]]),"",VLOOKUP(Tableau25[[#This Row],[G2D composant]],Tableau9[],2,0))</f>
        <v/>
      </c>
      <c r="E81" s="272" t="str">
        <f>IF(ISBLANK(Tableau25[[#This Row],[G2D composant]]),"",_xlfn.IFNA(VLOOKUP(Tableau25[[#This Row],[G2D composant]],Tableau9[],3,),""))</f>
        <v/>
      </c>
      <c r="F81" s="265"/>
      <c r="G81" s="265"/>
      <c r="H81" s="265"/>
      <c r="I81" s="265"/>
      <c r="J81" s="265"/>
      <c r="K81" s="265"/>
      <c r="L81" s="265"/>
    </row>
    <row r="82" spans="1:12" x14ac:dyDescent="0.35">
      <c r="A82" s="305" t="str">
        <f>IF(ISBLANK('2-import chorus composants'!$F$3),"",'2-import chorus composants'!$F$3)</f>
        <v/>
      </c>
      <c r="B82" s="305" t="e">
        <f>IF(ISBLANK('2-import chorus composants'!$F$4),"",'2-import chorus composants'!$F$4)</f>
        <v>#NUM!</v>
      </c>
      <c r="C82" s="266"/>
      <c r="D82" s="272" t="str">
        <f>IF(ISBLANK(Tableau25[[#This Row],[G2D composant]]),"",VLOOKUP(Tableau25[[#This Row],[G2D composant]],Tableau9[],2,0))</f>
        <v/>
      </c>
      <c r="E82" s="272" t="str">
        <f>IF(ISBLANK(Tableau25[[#This Row],[G2D composant]]),"",_xlfn.IFNA(VLOOKUP(Tableau25[[#This Row],[G2D composant]],Tableau9[],3,),""))</f>
        <v/>
      </c>
      <c r="F82" s="265"/>
      <c r="G82" s="265"/>
      <c r="H82" s="265"/>
      <c r="I82" s="265"/>
      <c r="J82" s="265"/>
      <c r="K82" s="265"/>
      <c r="L82" s="265"/>
    </row>
    <row r="83" spans="1:12" x14ac:dyDescent="0.35">
      <c r="A83" s="305" t="str">
        <f>IF(ISBLANK('2-import chorus composants'!$F$3),"",'2-import chorus composants'!$F$3)</f>
        <v/>
      </c>
      <c r="B83" s="305" t="e">
        <f>IF(ISBLANK('2-import chorus composants'!$F$4),"",'2-import chorus composants'!$F$4)</f>
        <v>#NUM!</v>
      </c>
      <c r="C83" s="266"/>
      <c r="D83" s="272" t="str">
        <f>IF(ISBLANK(Tableau25[[#This Row],[G2D composant]]),"",VLOOKUP(Tableau25[[#This Row],[G2D composant]],Tableau9[],2,0))</f>
        <v/>
      </c>
      <c r="E83" s="272" t="str">
        <f>IF(ISBLANK(Tableau25[[#This Row],[G2D composant]]),"",_xlfn.IFNA(VLOOKUP(Tableau25[[#This Row],[G2D composant]],Tableau9[],3,),""))</f>
        <v/>
      </c>
      <c r="F83" s="265"/>
      <c r="G83" s="265"/>
      <c r="H83" s="265"/>
      <c r="I83" s="265"/>
      <c r="J83" s="265"/>
      <c r="K83" s="265"/>
      <c r="L83" s="265"/>
    </row>
    <row r="84" spans="1:12" x14ac:dyDescent="0.35">
      <c r="A84" s="305" t="str">
        <f>IF(ISBLANK('2-import chorus composants'!$F$3),"",'2-import chorus composants'!$F$3)</f>
        <v/>
      </c>
      <c r="B84" s="305" t="e">
        <f>IF(ISBLANK('2-import chorus composants'!$F$4),"",'2-import chorus composants'!$F$4)</f>
        <v>#NUM!</v>
      </c>
      <c r="C84" s="266"/>
      <c r="D84" s="272" t="str">
        <f>IF(ISBLANK(Tableau25[[#This Row],[G2D composant]]),"",VLOOKUP(Tableau25[[#This Row],[G2D composant]],Tableau9[],2,0))</f>
        <v/>
      </c>
      <c r="E84" s="272" t="str">
        <f>IF(ISBLANK(Tableau25[[#This Row],[G2D composant]]),"",_xlfn.IFNA(VLOOKUP(Tableau25[[#This Row],[G2D composant]],Tableau9[],3,),""))</f>
        <v/>
      </c>
      <c r="F84" s="265"/>
      <c r="G84" s="265"/>
      <c r="H84" s="265"/>
      <c r="I84" s="265"/>
      <c r="J84" s="265"/>
      <c r="K84" s="265"/>
      <c r="L84" s="265"/>
    </row>
  </sheetData>
  <sheetProtection sheet="1" insertRows="0" sort="0" autoFilter="0"/>
  <dataConsolidate/>
  <printOptions horizontalCentered="1" verticalCentered="1"/>
  <pageMargins left="0.70866141732283472" right="0.70866141732283472" top="0.74803149606299213" bottom="0.74803149606299213" header="0.31496062992125984" footer="1.1811023622047245"/>
  <pageSetup paperSize="9" scale="80" orientation="landscape" r:id="rId1"/>
  <headerFooter>
    <oddHeader>&amp;C&amp;"-,Gras"&amp;14Constat de modification de composants</oddHeader>
    <oddFooter>&amp;L&amp;"-,Gras"Signature MOA&amp;C&amp;"-,Gras"Signature MOE ou contrôleur travaux&amp;R&amp;"-,Gras"SGP U.Istres</oddFooter>
  </headerFooter>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datashieldHide!$A$2:$A$3</xm:f>
          </x14:formula1>
          <xm:sqref>I85:I135 H5:H84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68"/>
  <sheetViews>
    <sheetView zoomScale="70" zoomScaleNormal="70" workbookViewId="0">
      <pane xSplit="5" ySplit="1" topLeftCell="F2" activePane="bottomRight" state="frozen"/>
      <selection pane="topRight" activeCell="F1" sqref="F1"/>
      <selection pane="bottomLeft" activeCell="A2" sqref="A2"/>
      <selection pane="bottomRight" activeCell="E2" sqref="E2"/>
    </sheetView>
  </sheetViews>
  <sheetFormatPr baseColWidth="10" defaultColWidth="8.7265625" defaultRowHeight="14.5" x14ac:dyDescent="0.35"/>
  <cols>
    <col min="1" max="1" width="14.81640625" style="262" customWidth="1"/>
    <col min="2" max="2" width="13.54296875" style="310" bestFit="1" customWidth="1"/>
    <col min="3" max="3" width="14.1796875" style="245" customWidth="1"/>
    <col min="4" max="4" width="8.7265625" style="271"/>
    <col min="5" max="5" width="41.36328125" style="281" customWidth="1"/>
    <col min="6" max="6" width="15.90625" style="264" bestFit="1" customWidth="1"/>
    <col min="7" max="7" width="37.7265625" style="250" customWidth="1"/>
    <col min="8" max="8" width="54.54296875" style="269" customWidth="1"/>
    <col min="9" max="9" width="8.7265625" style="269"/>
    <col min="10" max="10" width="14.1796875" style="252" customWidth="1"/>
    <col min="11" max="11" width="14.1796875" style="276" customWidth="1"/>
    <col min="12" max="12" width="24.90625" style="243" customWidth="1"/>
    <col min="13" max="13" width="22.453125" style="243" customWidth="1"/>
    <col min="14" max="14" width="13.26953125" style="247" customWidth="1"/>
    <col min="15" max="15" width="10.7265625" style="247" customWidth="1"/>
    <col min="16" max="17" width="8.7265625" style="247"/>
    <col min="18" max="18" width="12.54296875" style="247" bestFit="1" customWidth="1"/>
    <col min="19" max="19" width="24.7265625" style="245" customWidth="1"/>
    <col min="20" max="20" width="27.7265625" style="245" customWidth="1"/>
    <col min="21" max="16384" width="8.7265625" style="245"/>
  </cols>
  <sheetData>
    <row r="1" spans="1:18" s="265" customFormat="1" ht="101.5" x14ac:dyDescent="0.35">
      <c r="A1" s="260" t="s">
        <v>39500</v>
      </c>
      <c r="B1" s="307" t="s">
        <v>39508</v>
      </c>
      <c r="C1" s="265" t="s">
        <v>39499</v>
      </c>
      <c r="D1" s="266" t="s">
        <v>39475</v>
      </c>
      <c r="E1" s="277" t="s">
        <v>39492</v>
      </c>
      <c r="F1" s="257" t="s">
        <v>39485</v>
      </c>
      <c r="G1" s="274" t="s">
        <v>39463</v>
      </c>
      <c r="H1" s="248" t="s">
        <v>39479</v>
      </c>
      <c r="I1" s="248" t="s">
        <v>39469</v>
      </c>
      <c r="J1" s="248" t="s">
        <v>4</v>
      </c>
      <c r="K1" s="248" t="s">
        <v>39467</v>
      </c>
      <c r="L1" s="248" t="s">
        <v>39468</v>
      </c>
      <c r="M1" s="248" t="s">
        <v>39494</v>
      </c>
      <c r="N1" s="265" t="s">
        <v>39470</v>
      </c>
      <c r="O1" s="265" t="s">
        <v>39472</v>
      </c>
      <c r="P1" s="265" t="s">
        <v>39481</v>
      </c>
      <c r="Q1" s="265" t="s">
        <v>39482</v>
      </c>
    </row>
    <row r="2" spans="1:18" s="265" customFormat="1" x14ac:dyDescent="0.35">
      <c r="A2" s="258" t="str">
        <f>IF(ISBLANK(Tableau3[[#This Row],[libéllé composant
(concertation)]]),"",IF(ISBLANK(Tableau3[[#This Row],[G2D composant (laisser vide si demande création)]]),"x",""))</f>
        <v/>
      </c>
      <c r="B2" s="308" t="str">
        <f>IF(ISBLANK('2-import chorus composants'!$F$3),"",'2-import chorus composants'!$F$3)</f>
        <v/>
      </c>
      <c r="D2" s="266"/>
      <c r="E2" s="278"/>
      <c r="F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 s="243"/>
      <c r="H2" s="253"/>
      <c r="I2" s="246"/>
      <c r="J2" s="246"/>
      <c r="K2" s="246"/>
      <c r="L2" s="246"/>
      <c r="M2" s="246"/>
      <c r="N2" s="246"/>
      <c r="O2" s="246"/>
      <c r="P2" s="246"/>
      <c r="Q2" s="246"/>
    </row>
    <row r="3" spans="1:18" s="265" customFormat="1" x14ac:dyDescent="0.35">
      <c r="A3" s="258" t="str">
        <f>IF(ISBLANK(Tableau3[[#This Row],[libéllé composant
(concertation)]]),"",IF(ISBLANK(Tableau3[[#This Row],[G2D composant (laisser vide si demande création)]]),"x",""))</f>
        <v/>
      </c>
      <c r="B3" s="308" t="str">
        <f>IF(ISBLANK('2-import chorus composants'!$F$3),"",'2-import chorus composants'!$F$3)</f>
        <v/>
      </c>
      <c r="D3" s="266"/>
      <c r="E3" s="278"/>
      <c r="F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 s="243"/>
      <c r="H3" s="253"/>
      <c r="I3" s="246"/>
      <c r="J3" s="246"/>
      <c r="K3" s="246"/>
      <c r="L3" s="246"/>
      <c r="M3" s="246"/>
      <c r="N3" s="246"/>
      <c r="O3" s="246"/>
      <c r="P3" s="246"/>
      <c r="Q3" s="246"/>
    </row>
    <row r="4" spans="1:18" s="265" customFormat="1" x14ac:dyDescent="0.35">
      <c r="A4" s="258" t="str">
        <f>IF(ISBLANK(Tableau3[[#This Row],[libéllé composant
(concertation)]]),"",IF(ISBLANK(Tableau3[[#This Row],[G2D composant (laisser vide si demande création)]]),"x",""))</f>
        <v/>
      </c>
      <c r="B4" s="308" t="str">
        <f>IF(ISBLANK('2-import chorus composants'!$F$3),"",'2-import chorus composants'!$F$3)</f>
        <v/>
      </c>
      <c r="D4" s="266"/>
      <c r="E4" s="278"/>
      <c r="F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 s="243"/>
      <c r="H4" s="253"/>
      <c r="I4" s="246"/>
      <c r="J4" s="246"/>
      <c r="K4" s="246"/>
      <c r="L4" s="246"/>
      <c r="M4" s="246"/>
      <c r="N4" s="246"/>
      <c r="O4" s="246"/>
      <c r="P4" s="246"/>
      <c r="Q4" s="246"/>
    </row>
    <row r="5" spans="1:18" s="265" customFormat="1" x14ac:dyDescent="0.35">
      <c r="A5" s="258" t="str">
        <f>IF(ISBLANK(Tableau3[[#This Row],[libéllé composant
(concertation)]]),"",IF(ISBLANK(Tableau3[[#This Row],[G2D composant (laisser vide si demande création)]]),"x",""))</f>
        <v/>
      </c>
      <c r="B5" s="308" t="str">
        <f>IF(ISBLANK('2-import chorus composants'!$F$3),"",'2-import chorus composants'!$F$3)</f>
        <v/>
      </c>
      <c r="D5" s="266"/>
      <c r="E5" s="278"/>
      <c r="F5"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 s="243"/>
      <c r="H5" s="253"/>
      <c r="I5" s="246"/>
      <c r="J5" s="246"/>
      <c r="K5" s="246"/>
      <c r="L5" s="246"/>
      <c r="M5" s="246"/>
      <c r="N5" s="246"/>
      <c r="O5" s="246"/>
      <c r="P5" s="246"/>
      <c r="Q5" s="246"/>
    </row>
    <row r="6" spans="1:18" s="265" customFormat="1" x14ac:dyDescent="0.35">
      <c r="A6" s="258" t="str">
        <f>IF(ISBLANK(Tableau3[[#This Row],[libéllé composant
(concertation)]]),"",IF(ISBLANK(Tableau3[[#This Row],[G2D composant (laisser vide si demande création)]]),"x",""))</f>
        <v/>
      </c>
      <c r="B6" s="308" t="str">
        <f>IF(ISBLANK('2-import chorus composants'!$F$3),"",'2-import chorus composants'!$F$3)</f>
        <v/>
      </c>
      <c r="D6" s="266"/>
      <c r="E6" s="278"/>
      <c r="F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 s="243"/>
      <c r="H6" s="253"/>
      <c r="I6" s="246"/>
      <c r="J6" s="246"/>
      <c r="K6" s="246"/>
      <c r="L6" s="246"/>
      <c r="M6" s="246"/>
      <c r="N6" s="246"/>
      <c r="O6" s="246"/>
      <c r="P6" s="246"/>
      <c r="Q6" s="246"/>
    </row>
    <row r="7" spans="1:18" s="265" customFormat="1" x14ac:dyDescent="0.35">
      <c r="A7" s="258" t="str">
        <f>IF(ISBLANK(Tableau3[[#This Row],[libéllé composant
(concertation)]]),"",IF(ISBLANK(Tableau3[[#This Row],[G2D composant (laisser vide si demande création)]]),"x",""))</f>
        <v/>
      </c>
      <c r="B7" s="308" t="str">
        <f>IF(ISBLANK('2-import chorus composants'!$F$3),"",'2-import chorus composants'!$F$3)</f>
        <v/>
      </c>
      <c r="D7" s="266"/>
      <c r="E7" s="278"/>
      <c r="F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 s="243"/>
      <c r="H7" s="253"/>
      <c r="I7" s="246"/>
      <c r="J7" s="246"/>
      <c r="K7" s="246"/>
      <c r="L7" s="246"/>
      <c r="M7" s="246"/>
      <c r="N7" s="246"/>
      <c r="O7" s="246"/>
      <c r="P7" s="246"/>
      <c r="Q7" s="246"/>
    </row>
    <row r="8" spans="1:18" s="265" customFormat="1" x14ac:dyDescent="0.35">
      <c r="A8" s="258" t="str">
        <f>IF(ISBLANK(Tableau3[[#This Row],[libéllé composant
(concertation)]]),"",IF(ISBLANK(Tableau3[[#This Row],[G2D composant (laisser vide si demande création)]]),"x",""))</f>
        <v/>
      </c>
      <c r="B8" s="308" t="str">
        <f>IF(ISBLANK('2-import chorus composants'!$F$3),"",'2-import chorus composants'!$F$3)</f>
        <v/>
      </c>
      <c r="D8" s="266"/>
      <c r="E8" s="278"/>
      <c r="F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 s="243"/>
      <c r="H8" s="253"/>
      <c r="I8" s="246"/>
      <c r="J8" s="246"/>
      <c r="K8" s="246"/>
      <c r="L8" s="246"/>
      <c r="M8" s="246"/>
      <c r="N8" s="246"/>
      <c r="O8" s="246"/>
      <c r="P8" s="246"/>
      <c r="Q8" s="246"/>
    </row>
    <row r="9" spans="1:18" s="265" customFormat="1" x14ac:dyDescent="0.35">
      <c r="A9" s="258" t="str">
        <f>IF(ISBLANK(Tableau3[[#This Row],[libéllé composant
(concertation)]]),"",IF(ISBLANK(Tableau3[[#This Row],[G2D composant (laisser vide si demande création)]]),"x",""))</f>
        <v/>
      </c>
      <c r="B9" s="308" t="str">
        <f>IF(ISBLANK('2-import chorus composants'!$F$3),"",'2-import chorus composants'!$F$3)</f>
        <v/>
      </c>
      <c r="D9" s="266"/>
      <c r="E9" s="278"/>
      <c r="F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 s="243"/>
      <c r="H9" s="253"/>
      <c r="I9" s="246"/>
      <c r="J9" s="246"/>
      <c r="K9" s="246"/>
      <c r="L9" s="246"/>
      <c r="M9" s="246"/>
      <c r="N9" s="246"/>
      <c r="O9" s="246"/>
      <c r="P9" s="246"/>
      <c r="Q9" s="246"/>
    </row>
    <row r="10" spans="1:18" s="265" customFormat="1" x14ac:dyDescent="0.35">
      <c r="A10" s="258" t="str">
        <f>IF(ISBLANK(Tableau3[[#This Row],[libéllé composant
(concertation)]]),"",IF(ISBLANK(Tableau3[[#This Row],[G2D composant (laisser vide si demande création)]]),"x",""))</f>
        <v/>
      </c>
      <c r="B10" s="308" t="str">
        <f>IF(ISBLANK('2-import chorus composants'!$F$3),"",'2-import chorus composants'!$F$3)</f>
        <v/>
      </c>
      <c r="D10" s="266"/>
      <c r="E10" s="278"/>
      <c r="F1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 s="243"/>
      <c r="H10" s="253"/>
      <c r="I10" s="246"/>
      <c r="J10" s="246"/>
      <c r="K10" s="246"/>
      <c r="L10" s="246"/>
      <c r="M10" s="246"/>
      <c r="N10" s="246"/>
      <c r="O10" s="246"/>
      <c r="P10" s="246"/>
      <c r="Q10" s="246"/>
    </row>
    <row r="11" spans="1:18" s="265" customFormat="1" x14ac:dyDescent="0.35">
      <c r="A11" s="258" t="str">
        <f>IF(ISBLANK(Tableau3[[#This Row],[libéllé composant
(concertation)]]),"",IF(ISBLANK(Tableau3[[#This Row],[G2D composant (laisser vide si demande création)]]),"x",""))</f>
        <v/>
      </c>
      <c r="B11" s="308" t="str">
        <f>IF(ISBLANK('2-import chorus composants'!$F$3),"",'2-import chorus composants'!$F$3)</f>
        <v/>
      </c>
      <c r="D11" s="266"/>
      <c r="E11" s="278"/>
      <c r="F11"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 s="243"/>
      <c r="H11" s="253"/>
      <c r="I11" s="246"/>
      <c r="J11" s="246"/>
      <c r="K11" s="246"/>
      <c r="L11" s="246"/>
      <c r="M11" s="246"/>
      <c r="N11" s="246"/>
      <c r="O11" s="246"/>
      <c r="P11" s="246"/>
      <c r="Q11" s="246"/>
    </row>
    <row r="12" spans="1:18" x14ac:dyDescent="0.35">
      <c r="A12" s="258" t="str">
        <f>IF(ISBLANK(Tableau3[[#This Row],[libéllé composant
(concertation)]]),"",IF(ISBLANK(Tableau3[[#This Row],[G2D composant (laisser vide si demande création)]]),"x",""))</f>
        <v/>
      </c>
      <c r="B12" s="308" t="str">
        <f>IF(ISBLANK('2-import chorus composants'!$F$3),"",'2-import chorus composants'!$F$3)</f>
        <v/>
      </c>
      <c r="C12" s="265"/>
      <c r="D12" s="266"/>
      <c r="E12" s="278"/>
      <c r="F1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 s="243"/>
      <c r="H12" s="246"/>
      <c r="I12" s="246"/>
      <c r="J12" s="246"/>
      <c r="K12" s="246"/>
      <c r="L12" s="246"/>
      <c r="M12" s="246"/>
      <c r="N12" s="246"/>
      <c r="O12" s="246"/>
      <c r="P12" s="246"/>
      <c r="Q12" s="246"/>
      <c r="R12" s="245"/>
    </row>
    <row r="13" spans="1:18" x14ac:dyDescent="0.35">
      <c r="A13" s="258" t="str">
        <f>IF(ISBLANK(Tableau3[[#This Row],[libéllé composant
(concertation)]]),"",IF(ISBLANK(Tableau3[[#This Row],[G2D composant (laisser vide si demande création)]]),"x",""))</f>
        <v/>
      </c>
      <c r="B13" s="308" t="str">
        <f>IF(ISBLANK('2-import chorus composants'!$F$3),"",'2-import chorus composants'!$F$3)</f>
        <v/>
      </c>
      <c r="C13" s="265"/>
      <c r="D13" s="266"/>
      <c r="E13" s="278"/>
      <c r="F1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 s="243"/>
      <c r="H13" s="246"/>
      <c r="I13" s="246"/>
      <c r="J13" s="246"/>
      <c r="K13" s="246"/>
      <c r="L13" s="246"/>
      <c r="M13" s="246"/>
      <c r="N13" s="246"/>
      <c r="O13" s="246"/>
      <c r="P13" s="246"/>
      <c r="Q13" s="246"/>
      <c r="R13" s="245"/>
    </row>
    <row r="14" spans="1:18" x14ac:dyDescent="0.35">
      <c r="A14" s="258" t="str">
        <f>IF(ISBLANK(Tableau3[[#This Row],[libéllé composant
(concertation)]]),"",IF(ISBLANK(Tableau3[[#This Row],[G2D composant (laisser vide si demande création)]]),"x",""))</f>
        <v/>
      </c>
      <c r="B14" s="308" t="str">
        <f>IF(ISBLANK('2-import chorus composants'!$F$3),"",'2-import chorus composants'!$F$3)</f>
        <v/>
      </c>
      <c r="C14" s="265"/>
      <c r="D14" s="266"/>
      <c r="E14" s="278"/>
      <c r="F1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 s="243"/>
      <c r="H14" s="253"/>
      <c r="I14" s="246"/>
      <c r="J14" s="246"/>
      <c r="K14" s="246"/>
      <c r="L14" s="246"/>
      <c r="M14" s="246"/>
      <c r="N14" s="246"/>
      <c r="O14" s="246"/>
      <c r="P14" s="246"/>
      <c r="Q14" s="246"/>
      <c r="R14" s="245"/>
    </row>
    <row r="15" spans="1:18" x14ac:dyDescent="0.35">
      <c r="A15" s="258" t="str">
        <f>IF(ISBLANK(Tableau3[[#This Row],[libéllé composant
(concertation)]]),"",IF(ISBLANK(Tableau3[[#This Row],[G2D composant (laisser vide si demande création)]]),"x",""))</f>
        <v/>
      </c>
      <c r="B15" s="308" t="str">
        <f>IF(ISBLANK('2-import chorus composants'!$F$3),"",'2-import chorus composants'!$F$3)</f>
        <v/>
      </c>
      <c r="C15" s="265"/>
      <c r="D15" s="266"/>
      <c r="E15" s="278"/>
      <c r="F15"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 s="243"/>
      <c r="H15" s="253"/>
      <c r="I15" s="246"/>
      <c r="J15" s="246"/>
      <c r="K15" s="246"/>
      <c r="L15" s="246"/>
      <c r="M15" s="246"/>
      <c r="N15" s="246"/>
      <c r="O15" s="246"/>
      <c r="P15" s="246"/>
      <c r="Q15" s="246"/>
      <c r="R15" s="245"/>
    </row>
    <row r="16" spans="1:18" x14ac:dyDescent="0.35">
      <c r="A16" s="258" t="str">
        <f>IF(ISBLANK(Tableau3[[#This Row],[libéllé composant
(concertation)]]),"",IF(ISBLANK(Tableau3[[#This Row],[G2D composant (laisser vide si demande création)]]),"x",""))</f>
        <v/>
      </c>
      <c r="B16" s="308" t="str">
        <f>IF(ISBLANK('2-import chorus composants'!$F$3),"",'2-import chorus composants'!$F$3)</f>
        <v/>
      </c>
      <c r="C16" s="265"/>
      <c r="D16" s="266"/>
      <c r="E16" s="278"/>
      <c r="F1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6" s="243"/>
      <c r="H16" s="253"/>
      <c r="I16" s="246"/>
      <c r="J16" s="246"/>
      <c r="K16" s="246"/>
      <c r="L16" s="246"/>
      <c r="M16" s="246"/>
      <c r="N16" s="246"/>
      <c r="O16" s="246"/>
      <c r="P16" s="246"/>
      <c r="Q16" s="246"/>
      <c r="R16" s="245"/>
    </row>
    <row r="17" spans="1:18" x14ac:dyDescent="0.35">
      <c r="A17" s="258" t="str">
        <f>IF(ISBLANK(Tableau3[[#This Row],[libéllé composant
(concertation)]]),"",IF(ISBLANK(Tableau3[[#This Row],[G2D composant (laisser vide si demande création)]]),"x",""))</f>
        <v/>
      </c>
      <c r="B17" s="308" t="str">
        <f>IF(ISBLANK('2-import chorus composants'!$F$3),"",'2-import chorus composants'!$F$3)</f>
        <v/>
      </c>
      <c r="C17" s="265"/>
      <c r="D17" s="266"/>
      <c r="E17" s="278"/>
      <c r="F1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7" s="243"/>
      <c r="H17" s="253"/>
      <c r="I17" s="246"/>
      <c r="J17" s="246"/>
      <c r="K17" s="246"/>
      <c r="L17" s="246"/>
      <c r="M17" s="246"/>
      <c r="N17" s="246"/>
      <c r="O17" s="246"/>
      <c r="P17" s="246"/>
      <c r="Q17" s="246"/>
      <c r="R17" s="245"/>
    </row>
    <row r="18" spans="1:18" x14ac:dyDescent="0.35">
      <c r="A18" s="258" t="str">
        <f>IF(ISBLANK(Tableau3[[#This Row],[libéllé composant
(concertation)]]),"",IF(ISBLANK(Tableau3[[#This Row],[G2D composant (laisser vide si demande création)]]),"x",""))</f>
        <v/>
      </c>
      <c r="B18" s="308" t="str">
        <f>IF(ISBLANK('2-import chorus composants'!$F$3),"",'2-import chorus composants'!$F$3)</f>
        <v/>
      </c>
      <c r="C18" s="265"/>
      <c r="D18" s="266"/>
      <c r="E18" s="278"/>
      <c r="F1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8" s="243"/>
      <c r="H18" s="253"/>
      <c r="I18" s="246"/>
      <c r="J18" s="246"/>
      <c r="K18" s="246"/>
      <c r="L18" s="246"/>
      <c r="M18" s="246"/>
      <c r="N18" s="246"/>
      <c r="O18" s="246"/>
      <c r="P18" s="246"/>
      <c r="Q18" s="246"/>
      <c r="R18" s="245"/>
    </row>
    <row r="19" spans="1:18" x14ac:dyDescent="0.35">
      <c r="A19" s="258" t="str">
        <f>IF(ISBLANK(Tableau3[[#This Row],[libéllé composant
(concertation)]]),"",IF(ISBLANK(Tableau3[[#This Row],[G2D composant (laisser vide si demande création)]]),"x",""))</f>
        <v/>
      </c>
      <c r="B19" s="308" t="str">
        <f>IF(ISBLANK('2-import chorus composants'!$F$3),"",'2-import chorus composants'!$F$3)</f>
        <v/>
      </c>
      <c r="C19" s="265"/>
      <c r="D19" s="266"/>
      <c r="E19" s="278"/>
      <c r="F1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9" s="243"/>
      <c r="H19" s="253"/>
      <c r="I19" s="246"/>
      <c r="J19" s="246"/>
      <c r="K19" s="246"/>
      <c r="L19" s="246"/>
      <c r="M19" s="246"/>
      <c r="N19" s="246"/>
      <c r="O19" s="246"/>
      <c r="P19" s="246"/>
      <c r="Q19" s="246"/>
      <c r="R19" s="245"/>
    </row>
    <row r="20" spans="1:18" x14ac:dyDescent="0.35">
      <c r="A20" s="258" t="str">
        <f>IF(ISBLANK(Tableau3[[#This Row],[libéllé composant
(concertation)]]),"",IF(ISBLANK(Tableau3[[#This Row],[G2D composant (laisser vide si demande création)]]),"x",""))</f>
        <v/>
      </c>
      <c r="B20" s="308" t="str">
        <f>IF(ISBLANK('2-import chorus composants'!$F$3),"",'2-import chorus composants'!$F$3)</f>
        <v/>
      </c>
      <c r="C20" s="265"/>
      <c r="D20" s="266"/>
      <c r="E20" s="278"/>
      <c r="F2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0" s="243"/>
      <c r="H20" s="253"/>
      <c r="I20" s="246"/>
      <c r="J20" s="246"/>
      <c r="K20" s="246"/>
      <c r="L20" s="246"/>
      <c r="M20" s="246"/>
      <c r="N20" s="246"/>
      <c r="O20" s="246"/>
      <c r="P20" s="246"/>
      <c r="Q20" s="246"/>
      <c r="R20" s="245"/>
    </row>
    <row r="21" spans="1:18" x14ac:dyDescent="0.35">
      <c r="A21" s="258" t="str">
        <f>IF(ISBLANK(Tableau3[[#This Row],[libéllé composant
(concertation)]]),"",IF(ISBLANK(Tableau3[[#This Row],[G2D composant (laisser vide si demande création)]]),"x",""))</f>
        <v/>
      </c>
      <c r="B21" s="308" t="str">
        <f>IF(ISBLANK('2-import chorus composants'!$F$3),"",'2-import chorus composants'!$F$3)</f>
        <v/>
      </c>
      <c r="C21" s="265"/>
      <c r="D21" s="266"/>
      <c r="E21" s="278"/>
      <c r="F2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1" s="243"/>
      <c r="H21" s="246"/>
      <c r="I21" s="246"/>
      <c r="J21" s="246"/>
      <c r="K21" s="246"/>
      <c r="L21" s="246"/>
      <c r="M21" s="246"/>
      <c r="N21" s="246"/>
      <c r="O21" s="246"/>
      <c r="P21" s="246"/>
      <c r="Q21" s="246"/>
      <c r="R21" s="245"/>
    </row>
    <row r="22" spans="1:18" x14ac:dyDescent="0.35">
      <c r="A22" s="258" t="str">
        <f>IF(ISBLANK(Tableau3[[#This Row],[libéllé composant
(concertation)]]),"",IF(ISBLANK(Tableau3[[#This Row],[G2D composant (laisser vide si demande création)]]),"x",""))</f>
        <v/>
      </c>
      <c r="B22" s="308" t="str">
        <f>IF(ISBLANK('2-import chorus composants'!$F$3),"",'2-import chorus composants'!$F$3)</f>
        <v/>
      </c>
      <c r="C22" s="265"/>
      <c r="D22" s="266"/>
      <c r="E22" s="278"/>
      <c r="F2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2" s="243"/>
      <c r="H22" s="253"/>
      <c r="I22" s="246"/>
      <c r="J22" s="246"/>
      <c r="K22" s="246"/>
      <c r="L22" s="246"/>
      <c r="M22" s="246"/>
      <c r="N22" s="246"/>
      <c r="O22" s="246"/>
      <c r="P22" s="246"/>
      <c r="Q22" s="246"/>
      <c r="R22" s="245"/>
    </row>
    <row r="23" spans="1:18" x14ac:dyDescent="0.35">
      <c r="A23" s="258" t="str">
        <f>IF(ISBLANK(Tableau3[[#This Row],[libéllé composant
(concertation)]]),"",IF(ISBLANK(Tableau3[[#This Row],[G2D composant (laisser vide si demande création)]]),"x",""))</f>
        <v/>
      </c>
      <c r="B23" s="308" t="str">
        <f>IF(ISBLANK('2-import chorus composants'!$F$3),"",'2-import chorus composants'!$F$3)</f>
        <v/>
      </c>
      <c r="C23" s="265"/>
      <c r="D23" s="266"/>
      <c r="E23" s="278"/>
      <c r="F2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3" s="243"/>
      <c r="H23" s="253"/>
      <c r="I23" s="246"/>
      <c r="J23" s="246"/>
      <c r="K23" s="246"/>
      <c r="L23" s="246"/>
      <c r="M23" s="246"/>
      <c r="N23" s="246"/>
      <c r="O23" s="246"/>
      <c r="P23" s="246"/>
      <c r="Q23" s="246"/>
      <c r="R23" s="245"/>
    </row>
    <row r="24" spans="1:18" x14ac:dyDescent="0.35">
      <c r="A24" s="258" t="str">
        <f>IF(ISBLANK(Tableau3[[#This Row],[libéllé composant
(concertation)]]),"",IF(ISBLANK(Tableau3[[#This Row],[G2D composant (laisser vide si demande création)]]),"x",""))</f>
        <v/>
      </c>
      <c r="B24" s="308" t="str">
        <f>IF(ISBLANK('2-import chorus composants'!$F$3),"",'2-import chorus composants'!$F$3)</f>
        <v/>
      </c>
      <c r="C24" s="265"/>
      <c r="D24" s="266"/>
      <c r="E24" s="278"/>
      <c r="F2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4" s="243"/>
      <c r="H24" s="253"/>
      <c r="I24" s="246"/>
      <c r="J24" s="246"/>
      <c r="K24" s="246"/>
      <c r="L24" s="246"/>
      <c r="M24" s="246"/>
      <c r="N24" s="246"/>
      <c r="O24" s="246"/>
      <c r="P24" s="246"/>
      <c r="Q24" s="246"/>
      <c r="R24" s="245"/>
    </row>
    <row r="25" spans="1:18" x14ac:dyDescent="0.35">
      <c r="A25" s="258" t="str">
        <f>IF(ISBLANK(Tableau3[[#This Row],[libéllé composant
(concertation)]]),"",IF(ISBLANK(Tableau3[[#This Row],[G2D composant (laisser vide si demande création)]]),"x",""))</f>
        <v/>
      </c>
      <c r="B25" s="308" t="str">
        <f>IF(ISBLANK('2-import chorus composants'!$F$3),"",'2-import chorus composants'!$F$3)</f>
        <v/>
      </c>
      <c r="C25" s="265"/>
      <c r="D25" s="266"/>
      <c r="E25" s="278"/>
      <c r="F25"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5" s="243"/>
      <c r="H25" s="253"/>
      <c r="I25" s="246"/>
      <c r="J25" s="246"/>
      <c r="K25" s="246"/>
      <c r="L25" s="246"/>
      <c r="M25" s="246"/>
      <c r="N25" s="246"/>
      <c r="O25" s="246"/>
      <c r="P25" s="246"/>
      <c r="Q25" s="246"/>
      <c r="R25" s="245"/>
    </row>
    <row r="26" spans="1:18" x14ac:dyDescent="0.35">
      <c r="A26" s="258" t="str">
        <f>IF(ISBLANK(Tableau3[[#This Row],[libéllé composant
(concertation)]]),"",IF(ISBLANK(Tableau3[[#This Row],[G2D composant (laisser vide si demande création)]]),"x",""))</f>
        <v/>
      </c>
      <c r="B26" s="308" t="str">
        <f>IF(ISBLANK('2-import chorus composants'!$F$3),"",'2-import chorus composants'!$F$3)</f>
        <v/>
      </c>
      <c r="C26" s="265"/>
      <c r="D26" s="266"/>
      <c r="E26" s="278"/>
      <c r="F2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6" s="243"/>
      <c r="H26" s="253"/>
      <c r="I26" s="246"/>
      <c r="J26" s="246"/>
      <c r="K26" s="246"/>
      <c r="L26" s="246"/>
      <c r="M26" s="246"/>
      <c r="N26" s="246"/>
      <c r="O26" s="246"/>
      <c r="P26" s="246"/>
      <c r="Q26" s="246"/>
      <c r="R26" s="245"/>
    </row>
    <row r="27" spans="1:18" x14ac:dyDescent="0.35">
      <c r="A27" s="258" t="str">
        <f>IF(ISBLANK(Tableau3[[#This Row],[libéllé composant
(concertation)]]),"",IF(ISBLANK(Tableau3[[#This Row],[G2D composant (laisser vide si demande création)]]),"x",""))</f>
        <v/>
      </c>
      <c r="B27" s="308" t="str">
        <f>IF(ISBLANK('2-import chorus composants'!$F$3),"",'2-import chorus composants'!$F$3)</f>
        <v/>
      </c>
      <c r="C27" s="265"/>
      <c r="D27" s="266"/>
      <c r="E27" s="278"/>
      <c r="F2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7" s="243"/>
      <c r="H27" s="253"/>
      <c r="I27" s="246"/>
      <c r="J27" s="246"/>
      <c r="K27" s="246"/>
      <c r="L27" s="246"/>
      <c r="M27" s="246"/>
      <c r="N27" s="246"/>
      <c r="O27" s="246"/>
      <c r="P27" s="246"/>
      <c r="Q27" s="246"/>
      <c r="R27" s="245"/>
    </row>
    <row r="28" spans="1:18" x14ac:dyDescent="0.35">
      <c r="A28" s="258" t="str">
        <f>IF(ISBLANK(Tableau3[[#This Row],[libéllé composant
(concertation)]]),"",IF(ISBLANK(Tableau3[[#This Row],[G2D composant (laisser vide si demande création)]]),"x",""))</f>
        <v/>
      </c>
      <c r="B28" s="308" t="str">
        <f>IF(ISBLANK('2-import chorus composants'!$F$3),"",'2-import chorus composants'!$F$3)</f>
        <v/>
      </c>
      <c r="C28" s="265"/>
      <c r="D28" s="266"/>
      <c r="E28" s="278"/>
      <c r="F2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8" s="243"/>
      <c r="H28" s="253"/>
      <c r="I28" s="246"/>
      <c r="J28" s="246"/>
      <c r="K28" s="246"/>
      <c r="L28" s="246"/>
      <c r="M28" s="246"/>
      <c r="N28" s="246"/>
      <c r="O28" s="246"/>
      <c r="P28" s="246"/>
      <c r="Q28" s="246"/>
      <c r="R28" s="245"/>
    </row>
    <row r="29" spans="1:18" x14ac:dyDescent="0.35">
      <c r="A29" s="258" t="str">
        <f>IF(ISBLANK(Tableau3[[#This Row],[libéllé composant
(concertation)]]),"",IF(ISBLANK(Tableau3[[#This Row],[G2D composant (laisser vide si demande création)]]),"x",""))</f>
        <v/>
      </c>
      <c r="B29" s="308" t="str">
        <f>IF(ISBLANK('2-import chorus composants'!$F$3),"",'2-import chorus composants'!$F$3)</f>
        <v/>
      </c>
      <c r="C29" s="265"/>
      <c r="D29" s="266"/>
      <c r="E29" s="278"/>
      <c r="F2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9" s="243"/>
      <c r="H29" s="253"/>
      <c r="I29" s="246"/>
      <c r="J29" s="246"/>
      <c r="K29" s="246"/>
      <c r="L29" s="246"/>
      <c r="M29" s="246"/>
      <c r="N29" s="246"/>
      <c r="O29" s="246"/>
      <c r="P29" s="246"/>
      <c r="Q29" s="246"/>
      <c r="R29" s="245"/>
    </row>
    <row r="30" spans="1:18" x14ac:dyDescent="0.35">
      <c r="A30" s="258" t="str">
        <f>IF(ISBLANK(Tableau3[[#This Row],[libéllé composant
(concertation)]]),"",IF(ISBLANK(Tableau3[[#This Row],[G2D composant (laisser vide si demande création)]]),"x",""))</f>
        <v/>
      </c>
      <c r="B30" s="308" t="str">
        <f>IF(ISBLANK('2-import chorus composants'!$F$3),"",'2-import chorus composants'!$F$3)</f>
        <v/>
      </c>
      <c r="C30" s="265"/>
      <c r="D30" s="266"/>
      <c r="E30" s="278"/>
      <c r="F3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0" s="243"/>
      <c r="H30" s="253"/>
      <c r="I30" s="246"/>
      <c r="J30" s="246"/>
      <c r="K30" s="246"/>
      <c r="L30" s="246"/>
      <c r="M30" s="246"/>
      <c r="N30" s="246"/>
      <c r="O30" s="246"/>
      <c r="P30" s="246"/>
      <c r="Q30" s="246"/>
      <c r="R30" s="245"/>
    </row>
    <row r="31" spans="1:18" x14ac:dyDescent="0.35">
      <c r="A31" s="258" t="str">
        <f>IF(ISBLANK(Tableau3[[#This Row],[libéllé composant
(concertation)]]),"",IF(ISBLANK(Tableau3[[#This Row],[G2D composant (laisser vide si demande création)]]),"x",""))</f>
        <v/>
      </c>
      <c r="B31" s="308" t="str">
        <f>IF(ISBLANK('2-import chorus composants'!$F$3),"",'2-import chorus composants'!$F$3)</f>
        <v/>
      </c>
      <c r="C31" s="265"/>
      <c r="D31" s="266"/>
      <c r="E31" s="278"/>
      <c r="F31"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1" s="243"/>
      <c r="H31" s="253"/>
      <c r="I31" s="246"/>
      <c r="J31" s="246"/>
      <c r="K31" s="246"/>
      <c r="L31" s="246"/>
      <c r="M31" s="246"/>
      <c r="N31" s="246"/>
      <c r="O31" s="246"/>
      <c r="P31" s="246"/>
      <c r="Q31" s="246"/>
      <c r="R31" s="245"/>
    </row>
    <row r="32" spans="1:18" x14ac:dyDescent="0.35">
      <c r="A32" s="258" t="str">
        <f>IF(ISBLANK(Tableau3[[#This Row],[libéllé composant
(concertation)]]),"",IF(ISBLANK(Tableau3[[#This Row],[G2D composant (laisser vide si demande création)]]),"x",""))</f>
        <v/>
      </c>
      <c r="B32" s="308" t="str">
        <f>IF(ISBLANK('2-import chorus composants'!$F$3),"",'2-import chorus composants'!$F$3)</f>
        <v/>
      </c>
      <c r="C32" s="265"/>
      <c r="D32" s="266"/>
      <c r="E32" s="278"/>
      <c r="F3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2" s="243"/>
      <c r="H32" s="253"/>
      <c r="I32" s="246"/>
      <c r="J32" s="246"/>
      <c r="K32" s="246"/>
      <c r="L32" s="246"/>
      <c r="M32" s="246"/>
      <c r="N32" s="246"/>
      <c r="O32" s="246"/>
      <c r="P32" s="246"/>
      <c r="Q32" s="246"/>
      <c r="R32" s="245"/>
    </row>
    <row r="33" spans="1:18" x14ac:dyDescent="0.35">
      <c r="A33" s="258" t="str">
        <f>IF(ISBLANK(Tableau3[[#This Row],[libéllé composant
(concertation)]]),"",IF(ISBLANK(Tableau3[[#This Row],[G2D composant (laisser vide si demande création)]]),"x",""))</f>
        <v/>
      </c>
      <c r="B33" s="308" t="str">
        <f>IF(ISBLANK('2-import chorus composants'!$F$3),"",'2-import chorus composants'!$F$3)</f>
        <v/>
      </c>
      <c r="C33" s="265"/>
      <c r="D33" s="266"/>
      <c r="E33" s="278"/>
      <c r="F3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3" s="243"/>
      <c r="H33" s="253"/>
      <c r="I33" s="246"/>
      <c r="J33" s="246"/>
      <c r="K33" s="246"/>
      <c r="L33" s="246"/>
      <c r="M33" s="246"/>
      <c r="N33" s="246"/>
      <c r="O33" s="246"/>
      <c r="P33" s="246"/>
      <c r="Q33" s="246"/>
      <c r="R33" s="245"/>
    </row>
    <row r="34" spans="1:18" x14ac:dyDescent="0.35">
      <c r="A34" s="258" t="str">
        <f>IF(ISBLANK(Tableau3[[#This Row],[libéllé composant
(concertation)]]),"",IF(ISBLANK(Tableau3[[#This Row],[G2D composant (laisser vide si demande création)]]),"x",""))</f>
        <v/>
      </c>
      <c r="B34" s="308" t="str">
        <f>IF(ISBLANK('2-import chorus composants'!$F$3),"",'2-import chorus composants'!$F$3)</f>
        <v/>
      </c>
      <c r="C34" s="265"/>
      <c r="D34" s="266"/>
      <c r="E34" s="278"/>
      <c r="F3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4" s="243"/>
      <c r="H34" s="253"/>
      <c r="I34" s="246"/>
      <c r="J34" s="246"/>
      <c r="K34" s="246"/>
      <c r="L34" s="246"/>
      <c r="M34" s="246"/>
      <c r="N34" s="246"/>
      <c r="O34" s="246"/>
      <c r="P34" s="246"/>
      <c r="Q34" s="246"/>
      <c r="R34" s="245"/>
    </row>
    <row r="35" spans="1:18" x14ac:dyDescent="0.35">
      <c r="A35" s="258" t="str">
        <f>IF(ISBLANK(Tableau3[[#This Row],[libéllé composant
(concertation)]]),"",IF(ISBLANK(Tableau3[[#This Row],[G2D composant (laisser vide si demande création)]]),"x",""))</f>
        <v/>
      </c>
      <c r="B35" s="308" t="str">
        <f>IF(ISBLANK('2-import chorus composants'!$F$3),"",'2-import chorus composants'!$F$3)</f>
        <v/>
      </c>
      <c r="C35" s="265"/>
      <c r="D35" s="266"/>
      <c r="E35" s="278"/>
      <c r="F3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5" s="243"/>
      <c r="H35" s="246"/>
      <c r="I35" s="246"/>
      <c r="J35" s="246"/>
      <c r="K35" s="246"/>
      <c r="L35" s="246"/>
      <c r="M35" s="246"/>
      <c r="N35" s="246"/>
      <c r="O35" s="246"/>
      <c r="P35" s="246"/>
      <c r="Q35" s="246"/>
      <c r="R35" s="245"/>
    </row>
    <row r="36" spans="1:18" x14ac:dyDescent="0.35">
      <c r="A36" s="258" t="str">
        <f>IF(ISBLANK(Tableau3[[#This Row],[libéllé composant
(concertation)]]),"",IF(ISBLANK(Tableau3[[#This Row],[G2D composant (laisser vide si demande création)]]),"x",""))</f>
        <v/>
      </c>
      <c r="B36" s="308" t="str">
        <f>IF(ISBLANK('2-import chorus composants'!$F$3),"",'2-import chorus composants'!$F$3)</f>
        <v/>
      </c>
      <c r="C36" s="265"/>
      <c r="D36" s="266"/>
      <c r="E36" s="278"/>
      <c r="F3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6" s="243"/>
      <c r="H36" s="253"/>
      <c r="I36" s="246"/>
      <c r="J36" s="246"/>
      <c r="K36" s="246"/>
      <c r="L36" s="246"/>
      <c r="M36" s="246"/>
      <c r="N36" s="246"/>
      <c r="O36" s="246"/>
      <c r="P36" s="246"/>
      <c r="Q36" s="246"/>
      <c r="R36" s="245"/>
    </row>
    <row r="37" spans="1:18" x14ac:dyDescent="0.35">
      <c r="A37" s="258" t="str">
        <f>IF(ISBLANK(Tableau3[[#This Row],[libéllé composant
(concertation)]]),"",IF(ISBLANK(Tableau3[[#This Row],[G2D composant (laisser vide si demande création)]]),"x",""))</f>
        <v/>
      </c>
      <c r="B37" s="308" t="str">
        <f>IF(ISBLANK('2-import chorus composants'!$F$3),"",'2-import chorus composants'!$F$3)</f>
        <v/>
      </c>
      <c r="C37" s="265"/>
      <c r="D37" s="266"/>
      <c r="E37" s="278"/>
      <c r="F3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7" s="243"/>
      <c r="H37" s="253"/>
      <c r="I37" s="246"/>
      <c r="J37" s="246"/>
      <c r="K37" s="246"/>
      <c r="L37" s="246"/>
      <c r="M37" s="246"/>
      <c r="N37" s="246"/>
      <c r="O37" s="246"/>
      <c r="P37" s="246"/>
      <c r="Q37" s="246"/>
      <c r="R37" s="245"/>
    </row>
    <row r="38" spans="1:18" x14ac:dyDescent="0.35">
      <c r="A38" s="258" t="str">
        <f>IF(ISBLANK(Tableau3[[#This Row],[libéllé composant
(concertation)]]),"",IF(ISBLANK(Tableau3[[#This Row],[G2D composant (laisser vide si demande création)]]),"x",""))</f>
        <v/>
      </c>
      <c r="B38" s="308" t="str">
        <f>IF(ISBLANK('2-import chorus composants'!$F$3),"",'2-import chorus composants'!$F$3)</f>
        <v/>
      </c>
      <c r="C38" s="265"/>
      <c r="D38" s="266"/>
      <c r="E38" s="278"/>
      <c r="F3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8" s="243"/>
      <c r="H38" s="253"/>
      <c r="I38" s="246"/>
      <c r="J38" s="246"/>
      <c r="K38" s="246"/>
      <c r="L38" s="246"/>
      <c r="M38" s="246"/>
      <c r="N38" s="246"/>
      <c r="O38" s="246"/>
      <c r="P38" s="246"/>
      <c r="Q38" s="246"/>
      <c r="R38" s="245"/>
    </row>
    <row r="39" spans="1:18" x14ac:dyDescent="0.35">
      <c r="A39" s="258" t="str">
        <f>IF(ISBLANK(Tableau3[[#This Row],[libéllé composant
(concertation)]]),"",IF(ISBLANK(Tableau3[[#This Row],[G2D composant (laisser vide si demande création)]]),"x",""))</f>
        <v/>
      </c>
      <c r="B39" s="308" t="str">
        <f>IF(ISBLANK('2-import chorus composants'!$F$3),"",'2-import chorus composants'!$F$3)</f>
        <v/>
      </c>
      <c r="C39" s="265"/>
      <c r="D39" s="266"/>
      <c r="E39" s="278"/>
      <c r="F3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9" s="243"/>
      <c r="H39" s="253"/>
      <c r="I39" s="246"/>
      <c r="J39" s="246"/>
      <c r="K39" s="246"/>
      <c r="L39" s="246"/>
      <c r="M39" s="246"/>
      <c r="N39" s="246"/>
      <c r="O39" s="246"/>
      <c r="P39" s="246"/>
      <c r="Q39" s="246"/>
      <c r="R39" s="245"/>
    </row>
    <row r="40" spans="1:18" x14ac:dyDescent="0.35">
      <c r="A40" s="258" t="str">
        <f>IF(ISBLANK(Tableau3[[#This Row],[libéllé composant
(concertation)]]),"",IF(ISBLANK(Tableau3[[#This Row],[G2D composant (laisser vide si demande création)]]),"x",""))</f>
        <v/>
      </c>
      <c r="B40" s="308" t="str">
        <f>IF(ISBLANK('2-import chorus composants'!$F$3),"",'2-import chorus composants'!$F$3)</f>
        <v/>
      </c>
      <c r="C40" s="265"/>
      <c r="D40" s="266"/>
      <c r="E40" s="278"/>
      <c r="F4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0" s="243"/>
      <c r="H40" s="253"/>
      <c r="I40" s="246"/>
      <c r="J40" s="246"/>
      <c r="K40" s="246"/>
      <c r="L40" s="246"/>
      <c r="M40" s="246"/>
      <c r="N40" s="246"/>
      <c r="O40" s="246"/>
      <c r="P40" s="246"/>
      <c r="Q40" s="246"/>
      <c r="R40" s="245"/>
    </row>
    <row r="41" spans="1:18" x14ac:dyDescent="0.35">
      <c r="A41" s="258" t="str">
        <f>IF(ISBLANK(Tableau3[[#This Row],[libéllé composant
(concertation)]]),"",IF(ISBLANK(Tableau3[[#This Row],[G2D composant (laisser vide si demande création)]]),"x",""))</f>
        <v/>
      </c>
      <c r="B41" s="308" t="str">
        <f>IF(ISBLANK('2-import chorus composants'!$F$3),"",'2-import chorus composants'!$F$3)</f>
        <v/>
      </c>
      <c r="C41" s="265"/>
      <c r="D41" s="266"/>
      <c r="E41" s="278"/>
      <c r="F41"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1" s="243"/>
      <c r="H41" s="253"/>
      <c r="I41" s="246"/>
      <c r="J41" s="246"/>
      <c r="K41" s="246"/>
      <c r="L41" s="246"/>
      <c r="M41" s="246"/>
      <c r="N41" s="246"/>
      <c r="O41" s="246"/>
      <c r="P41" s="246"/>
      <c r="Q41" s="246"/>
      <c r="R41" s="245"/>
    </row>
    <row r="42" spans="1:18" x14ac:dyDescent="0.35">
      <c r="A42" s="258" t="str">
        <f>IF(ISBLANK(Tableau3[[#This Row],[libéllé composant
(concertation)]]),"",IF(ISBLANK(Tableau3[[#This Row],[G2D composant (laisser vide si demande création)]]),"x",""))</f>
        <v/>
      </c>
      <c r="B42" s="308" t="str">
        <f>IF(ISBLANK('2-import chorus composants'!$F$3),"",'2-import chorus composants'!$F$3)</f>
        <v/>
      </c>
      <c r="C42" s="265"/>
      <c r="D42" s="266"/>
      <c r="E42" s="278"/>
      <c r="F4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2" s="243"/>
      <c r="H42" s="253"/>
      <c r="I42" s="246"/>
      <c r="J42" s="246"/>
      <c r="K42" s="246"/>
      <c r="L42" s="246"/>
      <c r="M42" s="246"/>
      <c r="N42" s="246"/>
      <c r="O42" s="246"/>
      <c r="P42" s="246"/>
      <c r="Q42" s="246"/>
      <c r="R42" s="245"/>
    </row>
    <row r="43" spans="1:18" x14ac:dyDescent="0.35">
      <c r="A43" s="258" t="str">
        <f>IF(ISBLANK(Tableau3[[#This Row],[libéllé composant
(concertation)]]),"",IF(ISBLANK(Tableau3[[#This Row],[G2D composant (laisser vide si demande création)]]),"x",""))</f>
        <v/>
      </c>
      <c r="B43" s="308" t="str">
        <f>IF(ISBLANK('2-import chorus composants'!$F$3),"",'2-import chorus composants'!$F$3)</f>
        <v/>
      </c>
      <c r="C43" s="265"/>
      <c r="D43" s="266"/>
      <c r="E43" s="278"/>
      <c r="F4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3" s="243"/>
      <c r="H43" s="253"/>
      <c r="I43" s="246"/>
      <c r="J43" s="246"/>
      <c r="K43" s="246"/>
      <c r="L43" s="246"/>
      <c r="M43" s="246"/>
      <c r="N43" s="246"/>
      <c r="O43" s="246"/>
      <c r="P43" s="246"/>
      <c r="Q43" s="246"/>
      <c r="R43" s="245"/>
    </row>
    <row r="44" spans="1:18" x14ac:dyDescent="0.35">
      <c r="A44" s="258" t="str">
        <f>IF(ISBLANK(Tableau3[[#This Row],[libéllé composant
(concertation)]]),"",IF(ISBLANK(Tableau3[[#This Row],[G2D composant (laisser vide si demande création)]]),"x",""))</f>
        <v/>
      </c>
      <c r="B44" s="308" t="str">
        <f>IF(ISBLANK('2-import chorus composants'!$F$3),"",'2-import chorus composants'!$F$3)</f>
        <v/>
      </c>
      <c r="C44" s="265"/>
      <c r="D44" s="266"/>
      <c r="E44" s="278"/>
      <c r="F4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4" s="243"/>
      <c r="H44" s="253"/>
      <c r="I44" s="246"/>
      <c r="J44" s="246"/>
      <c r="K44" s="246"/>
      <c r="L44" s="246"/>
      <c r="M44" s="246"/>
      <c r="N44" s="246"/>
      <c r="O44" s="246"/>
      <c r="P44" s="246"/>
      <c r="Q44" s="246"/>
      <c r="R44" s="245"/>
    </row>
    <row r="45" spans="1:18" x14ac:dyDescent="0.35">
      <c r="A45" s="258" t="str">
        <f>IF(ISBLANK(Tableau3[[#This Row],[libéllé composant
(concertation)]]),"",IF(ISBLANK(Tableau3[[#This Row],[G2D composant (laisser vide si demande création)]]),"x",""))</f>
        <v/>
      </c>
      <c r="B45" s="308" t="str">
        <f>IF(ISBLANK('2-import chorus composants'!$F$3),"",'2-import chorus composants'!$F$3)</f>
        <v/>
      </c>
      <c r="C45" s="275"/>
      <c r="D45" s="266"/>
      <c r="E45" s="279"/>
      <c r="F4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5" s="243"/>
      <c r="H45" s="246"/>
      <c r="I45" s="246"/>
      <c r="J45" s="246"/>
      <c r="K45" s="246"/>
      <c r="L45" s="246"/>
      <c r="M45" s="246"/>
      <c r="N45" s="246"/>
      <c r="O45" s="246"/>
      <c r="P45" s="246"/>
      <c r="Q45" s="246"/>
      <c r="R45" s="245"/>
    </row>
    <row r="46" spans="1:18" x14ac:dyDescent="0.35">
      <c r="A46" s="258" t="str">
        <f>IF(ISBLANK(Tableau3[[#This Row],[libéllé composant
(concertation)]]),"",IF(ISBLANK(Tableau3[[#This Row],[G2D composant (laisser vide si demande création)]]),"x",""))</f>
        <v/>
      </c>
      <c r="B46" s="308" t="str">
        <f>IF(ISBLANK('2-import chorus composants'!$F$3),"",'2-import chorus composants'!$F$3)</f>
        <v/>
      </c>
      <c r="C46" s="275"/>
      <c r="D46" s="266"/>
      <c r="E46" s="279"/>
      <c r="F4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6" s="243"/>
      <c r="H46" s="246"/>
      <c r="I46" s="246"/>
      <c r="J46" s="246"/>
      <c r="K46" s="246"/>
      <c r="L46" s="246"/>
      <c r="M46" s="246"/>
      <c r="N46" s="246"/>
      <c r="O46" s="246"/>
      <c r="P46" s="246"/>
      <c r="Q46" s="246"/>
      <c r="R46" s="245"/>
    </row>
    <row r="47" spans="1:18" x14ac:dyDescent="0.35">
      <c r="A47" s="258" t="str">
        <f>IF(ISBLANK(Tableau3[[#This Row],[libéllé composant
(concertation)]]),"",IF(ISBLANK(Tableau3[[#This Row],[G2D composant (laisser vide si demande création)]]),"x",""))</f>
        <v/>
      </c>
      <c r="B47" s="308" t="str">
        <f>IF(ISBLANK('2-import chorus composants'!$F$3),"",'2-import chorus composants'!$F$3)</f>
        <v/>
      </c>
      <c r="C47" s="265"/>
      <c r="D47" s="266"/>
      <c r="E47" s="280"/>
      <c r="F4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7" s="243"/>
      <c r="H47" s="246"/>
      <c r="I47" s="246"/>
      <c r="J47" s="246"/>
      <c r="K47" s="246"/>
      <c r="L47" s="246"/>
      <c r="M47" s="246"/>
      <c r="N47" s="246"/>
      <c r="O47" s="246"/>
      <c r="P47" s="246"/>
      <c r="Q47" s="246"/>
      <c r="R47" s="245"/>
    </row>
    <row r="48" spans="1:18" x14ac:dyDescent="0.35">
      <c r="A48" s="258" t="str">
        <f>IF(ISBLANK(Tableau3[[#This Row],[libéllé composant
(concertation)]]),"",IF(ISBLANK(Tableau3[[#This Row],[G2D composant (laisser vide si demande création)]]),"x",""))</f>
        <v/>
      </c>
      <c r="B48" s="308" t="str">
        <f>IF(ISBLANK('2-import chorus composants'!$F$3),"",'2-import chorus composants'!$F$3)</f>
        <v/>
      </c>
      <c r="C48" s="265"/>
      <c r="D48" s="266"/>
      <c r="E48" s="278"/>
      <c r="F4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8" s="243"/>
      <c r="H48" s="246"/>
      <c r="I48" s="246"/>
      <c r="J48" s="246"/>
      <c r="K48" s="246"/>
      <c r="L48" s="246"/>
      <c r="M48" s="246"/>
      <c r="N48" s="246"/>
      <c r="O48" s="246"/>
      <c r="P48" s="246"/>
      <c r="Q48" s="246"/>
      <c r="R48" s="245"/>
    </row>
    <row r="49" spans="1:18" x14ac:dyDescent="0.35">
      <c r="A49" s="258" t="str">
        <f>IF(ISBLANK(Tableau3[[#This Row],[libéllé composant
(concertation)]]),"",IF(ISBLANK(Tableau3[[#This Row],[G2D composant (laisser vide si demande création)]]),"x",""))</f>
        <v/>
      </c>
      <c r="B49" s="308" t="str">
        <f>IF(ISBLANK('2-import chorus composants'!$F$3),"",'2-import chorus composants'!$F$3)</f>
        <v/>
      </c>
      <c r="C49" s="265"/>
      <c r="D49" s="266"/>
      <c r="E49" s="278"/>
      <c r="F4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9" s="243"/>
      <c r="H49" s="246"/>
      <c r="I49" s="246"/>
      <c r="J49" s="246"/>
      <c r="K49" s="246"/>
      <c r="L49" s="246"/>
      <c r="M49" s="246"/>
      <c r="N49" s="246"/>
      <c r="O49" s="246"/>
      <c r="P49" s="246"/>
      <c r="Q49" s="246"/>
      <c r="R49" s="245"/>
    </row>
    <row r="50" spans="1:18" x14ac:dyDescent="0.35">
      <c r="A50" s="258" t="str">
        <f>IF(ISBLANK(Tableau3[[#This Row],[libéllé composant
(concertation)]]),"",IF(ISBLANK(Tableau3[[#This Row],[G2D composant (laisser vide si demande création)]]),"x",""))</f>
        <v/>
      </c>
      <c r="B50" s="308" t="str">
        <f>IF(ISBLANK('2-import chorus composants'!$F$3),"",'2-import chorus composants'!$F$3)</f>
        <v/>
      </c>
      <c r="C50" s="265"/>
      <c r="D50" s="266"/>
      <c r="E50" s="278"/>
      <c r="F5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0" s="243"/>
      <c r="H50" s="246"/>
      <c r="I50" s="246"/>
      <c r="J50" s="246"/>
      <c r="K50" s="246"/>
      <c r="L50" s="246"/>
      <c r="M50" s="246"/>
      <c r="N50" s="246"/>
      <c r="O50" s="246"/>
      <c r="P50" s="246"/>
      <c r="Q50" s="246"/>
      <c r="R50" s="245"/>
    </row>
    <row r="51" spans="1:18" x14ac:dyDescent="0.35">
      <c r="A51" s="258" t="str">
        <f>IF(ISBLANK(Tableau3[[#This Row],[libéllé composant
(concertation)]]),"",IF(ISBLANK(Tableau3[[#This Row],[G2D composant (laisser vide si demande création)]]),"x",""))</f>
        <v/>
      </c>
      <c r="B51" s="308" t="str">
        <f>IF(ISBLANK('2-import chorus composants'!$F$3),"",'2-import chorus composants'!$F$3)</f>
        <v/>
      </c>
      <c r="C51" s="265"/>
      <c r="D51" s="266"/>
      <c r="E51" s="278"/>
      <c r="F5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1" s="243"/>
      <c r="H51" s="246"/>
      <c r="I51" s="246"/>
      <c r="J51" s="246"/>
      <c r="K51" s="246"/>
      <c r="L51" s="246"/>
      <c r="M51" s="246"/>
      <c r="N51" s="246"/>
      <c r="O51" s="246"/>
      <c r="P51" s="246"/>
      <c r="Q51" s="246"/>
      <c r="R51" s="245"/>
    </row>
    <row r="52" spans="1:18" x14ac:dyDescent="0.35">
      <c r="A52" s="258" t="str">
        <f>IF(ISBLANK(Tableau3[[#This Row],[libéllé composant
(concertation)]]),"",IF(ISBLANK(Tableau3[[#This Row],[G2D composant (laisser vide si demande création)]]),"x",""))</f>
        <v/>
      </c>
      <c r="B52" s="308" t="str">
        <f>IF(ISBLANK('2-import chorus composants'!$F$3),"",'2-import chorus composants'!$F$3)</f>
        <v/>
      </c>
      <c r="C52" s="265"/>
      <c r="D52" s="266"/>
      <c r="E52" s="278"/>
      <c r="F5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2" s="243"/>
      <c r="H52" s="246"/>
      <c r="I52" s="246"/>
      <c r="J52" s="246"/>
      <c r="K52" s="246"/>
      <c r="L52" s="246"/>
      <c r="M52" s="246"/>
      <c r="N52" s="246"/>
      <c r="O52" s="246"/>
      <c r="P52" s="246"/>
      <c r="Q52" s="246"/>
      <c r="R52" s="245"/>
    </row>
    <row r="53" spans="1:18" x14ac:dyDescent="0.35">
      <c r="A53" s="258" t="str">
        <f>IF(ISBLANK(Tableau3[[#This Row],[libéllé composant
(concertation)]]),"",IF(ISBLANK(Tableau3[[#This Row],[G2D composant (laisser vide si demande création)]]),"x",""))</f>
        <v/>
      </c>
      <c r="B53" s="308" t="str">
        <f>IF(ISBLANK('2-import chorus composants'!$F$3),"",'2-import chorus composants'!$F$3)</f>
        <v/>
      </c>
      <c r="C53" s="265"/>
      <c r="D53" s="266"/>
      <c r="E53" s="278"/>
      <c r="F5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3" s="243"/>
      <c r="H53" s="246"/>
      <c r="I53" s="246"/>
      <c r="J53" s="246"/>
      <c r="K53" s="246"/>
      <c r="L53" s="246"/>
      <c r="M53" s="246"/>
      <c r="N53" s="246"/>
      <c r="O53" s="246"/>
      <c r="P53" s="246"/>
      <c r="Q53" s="246"/>
      <c r="R53" s="245"/>
    </row>
    <row r="54" spans="1:18" x14ac:dyDescent="0.35">
      <c r="A54" s="258" t="str">
        <f>IF(ISBLANK(Tableau3[[#This Row],[libéllé composant
(concertation)]]),"",IF(ISBLANK(Tableau3[[#This Row],[G2D composant (laisser vide si demande création)]]),"x",""))</f>
        <v/>
      </c>
      <c r="B54" s="308" t="str">
        <f>IF(ISBLANK('2-import chorus composants'!$F$3),"",'2-import chorus composants'!$F$3)</f>
        <v/>
      </c>
      <c r="C54" s="265"/>
      <c r="D54" s="266"/>
      <c r="E54" s="278"/>
      <c r="F5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4" s="243"/>
      <c r="H54" s="246"/>
      <c r="I54" s="246"/>
      <c r="J54" s="246"/>
      <c r="K54" s="246"/>
      <c r="L54" s="246"/>
      <c r="M54" s="246"/>
      <c r="N54" s="246"/>
      <c r="O54" s="246"/>
      <c r="P54" s="246"/>
      <c r="Q54" s="246"/>
      <c r="R54" s="245"/>
    </row>
    <row r="55" spans="1:18" x14ac:dyDescent="0.35">
      <c r="A55" s="258" t="str">
        <f>IF(ISBLANK(Tableau3[[#This Row],[libéllé composant
(concertation)]]),"",IF(ISBLANK(Tableau3[[#This Row],[G2D composant (laisser vide si demande création)]]),"x",""))</f>
        <v/>
      </c>
      <c r="B55" s="308" t="str">
        <f>IF(ISBLANK('2-import chorus composants'!$F$3),"",'2-import chorus composants'!$F$3)</f>
        <v/>
      </c>
      <c r="C55" s="265"/>
      <c r="D55" s="266"/>
      <c r="E55" s="278"/>
      <c r="F5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5" s="243"/>
      <c r="H55" s="246"/>
      <c r="I55" s="246"/>
      <c r="J55" s="246"/>
      <c r="K55" s="246"/>
      <c r="L55" s="246"/>
      <c r="M55" s="246"/>
      <c r="N55" s="246"/>
      <c r="O55" s="246"/>
      <c r="P55" s="246"/>
      <c r="Q55" s="246"/>
      <c r="R55" s="245"/>
    </row>
    <row r="56" spans="1:18" x14ac:dyDescent="0.35">
      <c r="A56" s="258" t="str">
        <f>IF(ISBLANK(Tableau3[[#This Row],[libéllé composant
(concertation)]]),"",IF(ISBLANK(Tableau3[[#This Row],[G2D composant (laisser vide si demande création)]]),"x",""))</f>
        <v/>
      </c>
      <c r="B56" s="308" t="str">
        <f>IF(ISBLANK('2-import chorus composants'!$F$3),"",'2-import chorus composants'!$F$3)</f>
        <v/>
      </c>
      <c r="C56" s="265"/>
      <c r="D56" s="266"/>
      <c r="E56" s="278"/>
      <c r="F5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6" s="243"/>
      <c r="H56" s="246"/>
      <c r="I56" s="246"/>
      <c r="J56" s="246"/>
      <c r="K56" s="246"/>
      <c r="L56" s="246"/>
      <c r="M56" s="246"/>
      <c r="N56" s="246"/>
      <c r="O56" s="246"/>
      <c r="P56" s="246"/>
      <c r="Q56" s="246"/>
      <c r="R56" s="245"/>
    </row>
    <row r="57" spans="1:18" x14ac:dyDescent="0.35">
      <c r="A57" s="258" t="str">
        <f>IF(ISBLANK(Tableau3[[#This Row],[libéllé composant
(concertation)]]),"",IF(ISBLANK(Tableau3[[#This Row],[G2D composant (laisser vide si demande création)]]),"x",""))</f>
        <v/>
      </c>
      <c r="B57" s="308" t="str">
        <f>IF(ISBLANK('2-import chorus composants'!$F$3),"",'2-import chorus composants'!$F$3)</f>
        <v/>
      </c>
      <c r="C57" s="265"/>
      <c r="D57" s="266"/>
      <c r="E57" s="278"/>
      <c r="F5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7" s="243"/>
      <c r="H57" s="246"/>
      <c r="I57" s="246"/>
      <c r="J57" s="246"/>
      <c r="K57" s="246"/>
      <c r="L57" s="246"/>
      <c r="M57" s="246"/>
      <c r="N57" s="246"/>
      <c r="O57" s="246"/>
      <c r="P57" s="246"/>
      <c r="Q57" s="246"/>
      <c r="R57" s="245"/>
    </row>
    <row r="58" spans="1:18" x14ac:dyDescent="0.35">
      <c r="A58" s="258" t="str">
        <f>IF(ISBLANK(Tableau3[[#This Row],[libéllé composant
(concertation)]]),"",IF(ISBLANK(Tableau3[[#This Row],[G2D composant (laisser vide si demande création)]]),"x",""))</f>
        <v/>
      </c>
      <c r="B58" s="308" t="str">
        <f>IF(ISBLANK('2-import chorus composants'!$F$3),"",'2-import chorus composants'!$F$3)</f>
        <v/>
      </c>
      <c r="C58" s="265"/>
      <c r="D58" s="266"/>
      <c r="E58" s="278"/>
      <c r="F5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8" s="243"/>
      <c r="H58" s="246"/>
      <c r="I58" s="246"/>
      <c r="J58" s="246"/>
      <c r="K58" s="246"/>
      <c r="L58" s="246"/>
      <c r="M58" s="246"/>
      <c r="N58" s="246"/>
      <c r="O58" s="246"/>
      <c r="P58" s="246"/>
      <c r="Q58" s="246"/>
      <c r="R58" s="245"/>
    </row>
    <row r="59" spans="1:18" x14ac:dyDescent="0.35">
      <c r="A59" s="258" t="str">
        <f>IF(ISBLANK(Tableau3[[#This Row],[libéllé composant
(concertation)]]),"",IF(ISBLANK(Tableau3[[#This Row],[G2D composant (laisser vide si demande création)]]),"x",""))</f>
        <v/>
      </c>
      <c r="B59" s="308" t="str">
        <f>IF(ISBLANK('2-import chorus composants'!$F$3),"",'2-import chorus composants'!$F$3)</f>
        <v/>
      </c>
      <c r="C59" s="265"/>
      <c r="D59" s="266"/>
      <c r="E59" s="278"/>
      <c r="F5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9" s="243"/>
      <c r="H59" s="246"/>
      <c r="I59" s="246"/>
      <c r="J59" s="246"/>
      <c r="K59" s="246"/>
      <c r="L59" s="246"/>
      <c r="M59" s="246"/>
      <c r="N59" s="246"/>
      <c r="O59" s="246"/>
      <c r="P59" s="246"/>
      <c r="Q59" s="246"/>
      <c r="R59" s="245"/>
    </row>
    <row r="60" spans="1:18" x14ac:dyDescent="0.35">
      <c r="A60" s="258" t="str">
        <f>IF(ISBLANK(Tableau3[[#This Row],[libéllé composant
(concertation)]]),"",IF(ISBLANK(Tableau3[[#This Row],[G2D composant (laisser vide si demande création)]]),"x",""))</f>
        <v/>
      </c>
      <c r="B60" s="308" t="str">
        <f>IF(ISBLANK('2-import chorus composants'!$F$3),"",'2-import chorus composants'!$F$3)</f>
        <v/>
      </c>
      <c r="C60" s="265"/>
      <c r="D60" s="266"/>
      <c r="E60" s="278"/>
      <c r="F6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0" s="243"/>
      <c r="H60" s="246"/>
      <c r="I60" s="246"/>
      <c r="J60" s="246"/>
      <c r="K60" s="246"/>
      <c r="L60" s="246"/>
      <c r="M60" s="246"/>
      <c r="N60" s="246"/>
      <c r="O60" s="246"/>
      <c r="P60" s="246"/>
      <c r="Q60" s="246"/>
      <c r="R60" s="245"/>
    </row>
    <row r="61" spans="1:18" x14ac:dyDescent="0.35">
      <c r="A61" s="258" t="str">
        <f>IF(ISBLANK(Tableau3[[#This Row],[libéllé composant
(concertation)]]),"",IF(ISBLANK(Tableau3[[#This Row],[G2D composant (laisser vide si demande création)]]),"x",""))</f>
        <v/>
      </c>
      <c r="B61" s="308" t="str">
        <f>IF(ISBLANK('2-import chorus composants'!$F$3),"",'2-import chorus composants'!$F$3)</f>
        <v/>
      </c>
      <c r="C61" s="265"/>
      <c r="D61" s="266"/>
      <c r="E61" s="278"/>
      <c r="F6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1" s="243"/>
      <c r="H61" s="246"/>
      <c r="I61" s="246"/>
      <c r="J61" s="246"/>
      <c r="K61" s="246"/>
      <c r="L61" s="246"/>
      <c r="M61" s="246"/>
      <c r="N61" s="246"/>
      <c r="O61" s="246"/>
      <c r="P61" s="246"/>
      <c r="Q61" s="246"/>
      <c r="R61" s="245"/>
    </row>
    <row r="62" spans="1:18" x14ac:dyDescent="0.35">
      <c r="A62" s="258" t="str">
        <f>IF(ISBLANK(Tableau3[[#This Row],[libéllé composant
(concertation)]]),"",IF(ISBLANK(Tableau3[[#This Row],[G2D composant (laisser vide si demande création)]]),"x",""))</f>
        <v/>
      </c>
      <c r="B62" s="308" t="str">
        <f>IF(ISBLANK('2-import chorus composants'!$F$3),"",'2-import chorus composants'!$F$3)</f>
        <v/>
      </c>
      <c r="C62" s="265"/>
      <c r="D62" s="266"/>
      <c r="E62" s="278"/>
      <c r="F6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2" s="243"/>
      <c r="H62" s="246"/>
      <c r="I62" s="246"/>
      <c r="J62" s="246"/>
      <c r="K62" s="246"/>
      <c r="L62" s="246"/>
      <c r="M62" s="246"/>
      <c r="N62" s="246"/>
      <c r="O62" s="246"/>
      <c r="P62" s="246"/>
      <c r="Q62" s="246"/>
      <c r="R62" s="245"/>
    </row>
    <row r="63" spans="1:18" x14ac:dyDescent="0.35">
      <c r="A63" s="258" t="str">
        <f>IF(ISBLANK(Tableau3[[#This Row],[libéllé composant
(concertation)]]),"",IF(ISBLANK(Tableau3[[#This Row],[G2D composant (laisser vide si demande création)]]),"x",""))</f>
        <v/>
      </c>
      <c r="B63" s="308" t="str">
        <f>IF(ISBLANK('2-import chorus composants'!$F$3),"",'2-import chorus composants'!$F$3)</f>
        <v/>
      </c>
      <c r="C63" s="265"/>
      <c r="D63" s="266"/>
      <c r="E63" s="278"/>
      <c r="F6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3" s="243"/>
      <c r="H63" s="246"/>
      <c r="I63" s="246"/>
      <c r="J63" s="246"/>
      <c r="K63" s="246"/>
      <c r="L63" s="246"/>
      <c r="M63" s="246"/>
      <c r="N63" s="246"/>
      <c r="O63" s="246"/>
      <c r="P63" s="246"/>
      <c r="Q63" s="246"/>
      <c r="R63" s="245"/>
    </row>
    <row r="64" spans="1:18" x14ac:dyDescent="0.35">
      <c r="A64" s="258" t="str">
        <f>IF(ISBLANK(Tableau3[[#This Row],[libéllé composant
(concertation)]]),"",IF(ISBLANK(Tableau3[[#This Row],[G2D composant (laisser vide si demande création)]]),"x",""))</f>
        <v/>
      </c>
      <c r="B64" s="308" t="str">
        <f>IF(ISBLANK('2-import chorus composants'!$F$3),"",'2-import chorus composants'!$F$3)</f>
        <v/>
      </c>
      <c r="C64" s="265"/>
      <c r="D64" s="266"/>
      <c r="E64" s="278"/>
      <c r="F6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4" s="243"/>
      <c r="H64" s="246"/>
      <c r="I64" s="246"/>
      <c r="J64" s="246"/>
      <c r="K64" s="246"/>
      <c r="L64" s="246"/>
      <c r="M64" s="246"/>
      <c r="N64" s="246"/>
      <c r="O64" s="246"/>
      <c r="P64" s="246"/>
      <c r="Q64" s="246"/>
      <c r="R64" s="245"/>
    </row>
    <row r="65" spans="1:18" x14ac:dyDescent="0.35">
      <c r="A65" s="258" t="str">
        <f>IF(ISBLANK(Tableau3[[#This Row],[libéllé composant
(concertation)]]),"",IF(ISBLANK(Tableau3[[#This Row],[G2D composant (laisser vide si demande création)]]),"x",""))</f>
        <v/>
      </c>
      <c r="B65" s="308" t="str">
        <f>IF(ISBLANK('2-import chorus composants'!$F$3),"",'2-import chorus composants'!$F$3)</f>
        <v/>
      </c>
      <c r="C65" s="265"/>
      <c r="D65" s="266"/>
      <c r="E65" s="278"/>
      <c r="F6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5" s="243"/>
      <c r="H65" s="246"/>
      <c r="I65" s="246"/>
      <c r="J65" s="246"/>
      <c r="K65" s="246"/>
      <c r="L65" s="246"/>
      <c r="M65" s="246"/>
      <c r="N65" s="246"/>
      <c r="O65" s="246"/>
      <c r="P65" s="246"/>
      <c r="Q65" s="246"/>
      <c r="R65" s="245"/>
    </row>
    <row r="66" spans="1:18" x14ac:dyDescent="0.35">
      <c r="A66" s="258" t="str">
        <f>IF(ISBLANK(Tableau3[[#This Row],[libéllé composant
(concertation)]]),"",IF(ISBLANK(Tableau3[[#This Row],[G2D composant (laisser vide si demande création)]]),"x",""))</f>
        <v/>
      </c>
      <c r="B66" s="308" t="str">
        <f>IF(ISBLANK('2-import chorus composants'!$F$3),"",'2-import chorus composants'!$F$3)</f>
        <v/>
      </c>
      <c r="C66" s="265"/>
      <c r="D66" s="266"/>
      <c r="E66" s="278"/>
      <c r="F6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6" s="243"/>
      <c r="H66" s="246"/>
      <c r="I66" s="246"/>
      <c r="J66" s="246"/>
      <c r="K66" s="246"/>
      <c r="L66" s="246"/>
      <c r="M66" s="246"/>
      <c r="N66" s="246"/>
      <c r="O66" s="246"/>
      <c r="P66" s="246"/>
      <c r="Q66" s="246"/>
      <c r="R66" s="245"/>
    </row>
    <row r="67" spans="1:18" x14ac:dyDescent="0.35">
      <c r="A67" s="258" t="str">
        <f>IF(ISBLANK(Tableau3[[#This Row],[libéllé composant
(concertation)]]),"",IF(ISBLANK(Tableau3[[#This Row],[G2D composant (laisser vide si demande création)]]),"x",""))</f>
        <v/>
      </c>
      <c r="B67" s="308" t="str">
        <f>IF(ISBLANK('2-import chorus composants'!$F$3),"",'2-import chorus composants'!$F$3)</f>
        <v/>
      </c>
      <c r="C67" s="265"/>
      <c r="D67" s="266"/>
      <c r="E67" s="278"/>
      <c r="F6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7" s="243"/>
      <c r="H67" s="246"/>
      <c r="I67" s="246"/>
      <c r="J67" s="246"/>
      <c r="K67" s="246"/>
      <c r="L67" s="246"/>
      <c r="M67" s="246"/>
      <c r="N67" s="246"/>
      <c r="O67" s="246"/>
      <c r="P67" s="246"/>
      <c r="Q67" s="246"/>
      <c r="R67" s="245"/>
    </row>
    <row r="68" spans="1:18" x14ac:dyDescent="0.35">
      <c r="A68" s="258" t="str">
        <f>IF(ISBLANK(Tableau3[[#This Row],[libéllé composant
(concertation)]]),"",IF(ISBLANK(Tableau3[[#This Row],[G2D composant (laisser vide si demande création)]]),"x",""))</f>
        <v/>
      </c>
      <c r="B68" s="308" t="str">
        <f>IF(ISBLANK('2-import chorus composants'!$F$3),"",'2-import chorus composants'!$F$3)</f>
        <v/>
      </c>
      <c r="C68" s="265"/>
      <c r="D68" s="266"/>
      <c r="E68" s="278"/>
      <c r="F6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8" s="243"/>
      <c r="H68" s="246"/>
      <c r="I68" s="246"/>
      <c r="J68" s="246"/>
      <c r="K68" s="246"/>
      <c r="L68" s="246"/>
      <c r="M68" s="246"/>
      <c r="N68" s="246"/>
      <c r="O68" s="246"/>
      <c r="P68" s="246"/>
      <c r="Q68" s="246"/>
      <c r="R68" s="245"/>
    </row>
    <row r="69" spans="1:18" x14ac:dyDescent="0.35">
      <c r="A69" s="258" t="str">
        <f>IF(ISBLANK(Tableau3[[#This Row],[libéllé composant
(concertation)]]),"",IF(ISBLANK(Tableau3[[#This Row],[G2D composant (laisser vide si demande création)]]),"x",""))</f>
        <v/>
      </c>
      <c r="B69" s="308" t="str">
        <f>IF(ISBLANK('2-import chorus composants'!$F$3),"",'2-import chorus composants'!$F$3)</f>
        <v/>
      </c>
      <c r="C69" s="265"/>
      <c r="D69" s="266"/>
      <c r="E69" s="278"/>
      <c r="F6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9" s="243"/>
      <c r="H69" s="246"/>
      <c r="I69" s="246"/>
      <c r="J69" s="246"/>
      <c r="K69" s="246"/>
      <c r="L69" s="246"/>
      <c r="M69" s="246"/>
      <c r="N69" s="246"/>
      <c r="O69" s="246"/>
      <c r="P69" s="246"/>
      <c r="Q69" s="246"/>
      <c r="R69" s="245"/>
    </row>
    <row r="70" spans="1:18" x14ac:dyDescent="0.35">
      <c r="A70" s="258" t="str">
        <f>IF(ISBLANK(Tableau3[[#This Row],[libéllé composant
(concertation)]]),"",IF(ISBLANK(Tableau3[[#This Row],[G2D composant (laisser vide si demande création)]]),"x",""))</f>
        <v/>
      </c>
      <c r="B70" s="308" t="str">
        <f>IF(ISBLANK('2-import chorus composants'!$F$3),"",'2-import chorus composants'!$F$3)</f>
        <v/>
      </c>
      <c r="C70" s="265"/>
      <c r="D70" s="266"/>
      <c r="E70" s="278"/>
      <c r="F7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0" s="243"/>
      <c r="H70" s="246"/>
      <c r="I70" s="246"/>
      <c r="J70" s="246"/>
      <c r="K70" s="246"/>
      <c r="L70" s="246"/>
      <c r="M70" s="246"/>
      <c r="N70" s="246"/>
      <c r="O70" s="246"/>
      <c r="P70" s="246"/>
      <c r="Q70" s="246"/>
      <c r="R70" s="245"/>
    </row>
    <row r="71" spans="1:18" x14ac:dyDescent="0.35">
      <c r="A71" s="258" t="str">
        <f>IF(ISBLANK(Tableau3[[#This Row],[libéllé composant
(concertation)]]),"",IF(ISBLANK(Tableau3[[#This Row],[G2D composant (laisser vide si demande création)]]),"x",""))</f>
        <v/>
      </c>
      <c r="B71" s="308" t="str">
        <f>IF(ISBLANK('2-import chorus composants'!$F$3),"",'2-import chorus composants'!$F$3)</f>
        <v/>
      </c>
      <c r="C71" s="265"/>
      <c r="D71" s="266"/>
      <c r="E71" s="278"/>
      <c r="F7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1" s="243"/>
      <c r="H71" s="246"/>
      <c r="I71" s="246"/>
      <c r="J71" s="246"/>
      <c r="K71" s="246"/>
      <c r="L71" s="246"/>
      <c r="M71" s="246"/>
      <c r="N71" s="246"/>
      <c r="O71" s="246"/>
      <c r="P71" s="246"/>
      <c r="Q71" s="246"/>
      <c r="R71" s="245"/>
    </row>
    <row r="72" spans="1:18" x14ac:dyDescent="0.35">
      <c r="A72" s="258" t="str">
        <f>IF(ISBLANK(Tableau3[[#This Row],[libéllé composant
(concertation)]]),"",IF(ISBLANK(Tableau3[[#This Row],[G2D composant (laisser vide si demande création)]]),"x",""))</f>
        <v/>
      </c>
      <c r="B72" s="308" t="str">
        <f>IF(ISBLANK('2-import chorus composants'!$F$3),"",'2-import chorus composants'!$F$3)</f>
        <v/>
      </c>
      <c r="C72" s="265"/>
      <c r="D72" s="266"/>
      <c r="E72" s="278"/>
      <c r="F7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2" s="243"/>
      <c r="H72" s="246"/>
      <c r="I72" s="246"/>
      <c r="J72" s="246"/>
      <c r="K72" s="246"/>
      <c r="L72" s="246"/>
      <c r="M72" s="246"/>
      <c r="N72" s="246"/>
      <c r="O72" s="246"/>
      <c r="P72" s="246"/>
      <c r="Q72" s="246"/>
      <c r="R72" s="245"/>
    </row>
    <row r="73" spans="1:18" x14ac:dyDescent="0.35">
      <c r="A73" s="258" t="str">
        <f>IF(ISBLANK(Tableau3[[#This Row],[libéllé composant
(concertation)]]),"",IF(ISBLANK(Tableau3[[#This Row],[G2D composant (laisser vide si demande création)]]),"x",""))</f>
        <v/>
      </c>
      <c r="B73" s="308" t="str">
        <f>IF(ISBLANK('2-import chorus composants'!$F$3),"",'2-import chorus composants'!$F$3)</f>
        <v/>
      </c>
      <c r="C73" s="265"/>
      <c r="D73" s="266"/>
      <c r="E73" s="278"/>
      <c r="F7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3" s="243"/>
      <c r="H73" s="246"/>
      <c r="I73" s="246"/>
      <c r="J73" s="246"/>
      <c r="K73" s="246"/>
      <c r="L73" s="246"/>
      <c r="M73" s="246"/>
      <c r="N73" s="246"/>
      <c r="O73" s="246"/>
      <c r="P73" s="246"/>
      <c r="Q73" s="246"/>
      <c r="R73" s="245"/>
    </row>
    <row r="74" spans="1:18" x14ac:dyDescent="0.35">
      <c r="A74" s="258" t="str">
        <f>IF(ISBLANK(Tableau3[[#This Row],[libéllé composant
(concertation)]]),"",IF(ISBLANK(Tableau3[[#This Row],[G2D composant (laisser vide si demande création)]]),"x",""))</f>
        <v/>
      </c>
      <c r="B74" s="308" t="str">
        <f>IF(ISBLANK('2-import chorus composants'!$F$3),"",'2-import chorus composants'!$F$3)</f>
        <v/>
      </c>
      <c r="C74" s="265"/>
      <c r="D74" s="266"/>
      <c r="E74" s="278"/>
      <c r="F7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4" s="243"/>
      <c r="H74" s="246"/>
      <c r="I74" s="246"/>
      <c r="J74" s="246"/>
      <c r="K74" s="246"/>
      <c r="L74" s="246"/>
      <c r="M74" s="246"/>
      <c r="N74" s="246"/>
      <c r="O74" s="246"/>
      <c r="P74" s="246"/>
      <c r="Q74" s="246"/>
      <c r="R74" s="245"/>
    </row>
    <row r="75" spans="1:18" x14ac:dyDescent="0.35">
      <c r="A75" s="258" t="str">
        <f>IF(ISBLANK(Tableau3[[#This Row],[libéllé composant
(concertation)]]),"",IF(ISBLANK(Tableau3[[#This Row],[G2D composant (laisser vide si demande création)]]),"x",""))</f>
        <v/>
      </c>
      <c r="B75" s="308" t="str">
        <f>IF(ISBLANK('2-import chorus composants'!$F$3),"",'2-import chorus composants'!$F$3)</f>
        <v/>
      </c>
      <c r="C75" s="265"/>
      <c r="D75" s="266"/>
      <c r="E75" s="278"/>
      <c r="F7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5" s="243"/>
      <c r="H75" s="246"/>
      <c r="I75" s="246"/>
      <c r="J75" s="246"/>
      <c r="K75" s="246"/>
      <c r="L75" s="246"/>
      <c r="M75" s="246"/>
      <c r="N75" s="246"/>
      <c r="O75" s="246"/>
      <c r="P75" s="246"/>
      <c r="Q75" s="246"/>
      <c r="R75" s="245"/>
    </row>
    <row r="76" spans="1:18" x14ac:dyDescent="0.35">
      <c r="A76" s="258" t="str">
        <f>IF(ISBLANK(Tableau3[[#This Row],[libéllé composant
(concertation)]]),"",IF(ISBLANK(Tableau3[[#This Row],[G2D composant (laisser vide si demande création)]]),"x",""))</f>
        <v/>
      </c>
      <c r="B76" s="308" t="str">
        <f>IF(ISBLANK('2-import chorus composants'!$F$3),"",'2-import chorus composants'!$F$3)</f>
        <v/>
      </c>
      <c r="C76" s="265"/>
      <c r="D76" s="266"/>
      <c r="E76" s="278"/>
      <c r="F7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6" s="243"/>
      <c r="H76" s="246"/>
      <c r="I76" s="246"/>
      <c r="J76" s="246"/>
      <c r="K76" s="246"/>
      <c r="L76" s="246"/>
      <c r="M76" s="246"/>
      <c r="N76" s="246"/>
      <c r="O76" s="246"/>
      <c r="P76" s="246"/>
      <c r="Q76" s="246"/>
      <c r="R76" s="245"/>
    </row>
    <row r="77" spans="1:18" x14ac:dyDescent="0.35">
      <c r="A77" s="258" t="str">
        <f>IF(ISBLANK(Tableau3[[#This Row],[libéllé composant
(concertation)]]),"",IF(ISBLANK(Tableau3[[#This Row],[G2D composant (laisser vide si demande création)]]),"x",""))</f>
        <v/>
      </c>
      <c r="B77" s="308" t="str">
        <f>IF(ISBLANK('2-import chorus composants'!$F$3),"",'2-import chorus composants'!$F$3)</f>
        <v/>
      </c>
      <c r="C77" s="265"/>
      <c r="D77" s="266"/>
      <c r="E77" s="278"/>
      <c r="F7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7" s="243"/>
      <c r="H77" s="246"/>
      <c r="I77" s="246"/>
      <c r="J77" s="246"/>
      <c r="K77" s="246"/>
      <c r="L77" s="246"/>
      <c r="M77" s="246"/>
      <c r="N77" s="246"/>
      <c r="O77" s="246"/>
      <c r="P77" s="246"/>
      <c r="Q77" s="246"/>
      <c r="R77" s="245"/>
    </row>
    <row r="78" spans="1:18" x14ac:dyDescent="0.35">
      <c r="A78" s="258" t="str">
        <f>IF(ISBLANK(Tableau3[[#This Row],[libéllé composant
(concertation)]]),"",IF(ISBLANK(Tableau3[[#This Row],[G2D composant (laisser vide si demande création)]]),"x",""))</f>
        <v/>
      </c>
      <c r="B78" s="308" t="str">
        <f>IF(ISBLANK('2-import chorus composants'!$F$3),"",'2-import chorus composants'!$F$3)</f>
        <v/>
      </c>
      <c r="C78" s="265"/>
      <c r="D78" s="266"/>
      <c r="E78" s="278"/>
      <c r="F7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8" s="243"/>
      <c r="H78" s="246"/>
      <c r="I78" s="246"/>
      <c r="J78" s="246"/>
      <c r="K78" s="246"/>
      <c r="L78" s="246"/>
      <c r="M78" s="246"/>
      <c r="N78" s="246"/>
      <c r="O78" s="246"/>
      <c r="P78" s="246"/>
      <c r="Q78" s="246"/>
      <c r="R78" s="245"/>
    </row>
    <row r="79" spans="1:18" x14ac:dyDescent="0.35">
      <c r="A79" s="258" t="str">
        <f>IF(ISBLANK(Tableau3[[#This Row],[libéllé composant
(concertation)]]),"",IF(ISBLANK(Tableau3[[#This Row],[G2D composant (laisser vide si demande création)]]),"x",""))</f>
        <v/>
      </c>
      <c r="B79" s="308" t="str">
        <f>IF(ISBLANK('2-import chorus composants'!$F$3),"",'2-import chorus composants'!$F$3)</f>
        <v/>
      </c>
      <c r="C79" s="265"/>
      <c r="D79" s="266"/>
      <c r="E79" s="278"/>
      <c r="F7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9" s="243"/>
      <c r="H79" s="246"/>
      <c r="I79" s="246"/>
      <c r="J79" s="246"/>
      <c r="K79" s="246"/>
      <c r="L79" s="246"/>
      <c r="M79" s="246"/>
      <c r="N79" s="246"/>
      <c r="O79" s="246"/>
      <c r="P79" s="246"/>
      <c r="Q79" s="246"/>
      <c r="R79" s="245"/>
    </row>
    <row r="80" spans="1:18" x14ac:dyDescent="0.35">
      <c r="A80" s="258" t="str">
        <f>IF(ISBLANK(Tableau3[[#This Row],[libéllé composant
(concertation)]]),"",IF(ISBLANK(Tableau3[[#This Row],[G2D composant (laisser vide si demande création)]]),"x",""))</f>
        <v/>
      </c>
      <c r="B80" s="308" t="str">
        <f>IF(ISBLANK('2-import chorus composants'!$F$3),"",'2-import chorus composants'!$F$3)</f>
        <v/>
      </c>
      <c r="C80" s="265"/>
      <c r="D80" s="266"/>
      <c r="E80" s="278"/>
      <c r="F8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0" s="243"/>
      <c r="H80" s="246"/>
      <c r="I80" s="246"/>
      <c r="J80" s="246"/>
      <c r="K80" s="246"/>
      <c r="L80" s="246"/>
      <c r="M80" s="246"/>
      <c r="N80" s="246"/>
      <c r="O80" s="246"/>
      <c r="P80" s="246"/>
      <c r="Q80" s="246"/>
      <c r="R80" s="245"/>
    </row>
    <row r="81" spans="1:18" x14ac:dyDescent="0.35">
      <c r="A81" s="258" t="str">
        <f>IF(ISBLANK(Tableau3[[#This Row],[libéllé composant
(concertation)]]),"",IF(ISBLANK(Tableau3[[#This Row],[G2D composant (laisser vide si demande création)]]),"x",""))</f>
        <v/>
      </c>
      <c r="B81" s="308" t="str">
        <f>IF(ISBLANK('2-import chorus composants'!$F$3),"",'2-import chorus composants'!$F$3)</f>
        <v/>
      </c>
      <c r="C81" s="265"/>
      <c r="D81" s="266"/>
      <c r="E81" s="278"/>
      <c r="F8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1" s="243"/>
      <c r="H81" s="246"/>
      <c r="I81" s="246"/>
      <c r="J81" s="246"/>
      <c r="K81" s="246"/>
      <c r="L81" s="246"/>
      <c r="M81" s="246"/>
      <c r="N81" s="246"/>
      <c r="O81" s="246"/>
      <c r="P81" s="246"/>
      <c r="Q81" s="246"/>
      <c r="R81" s="245"/>
    </row>
    <row r="82" spans="1:18" x14ac:dyDescent="0.35">
      <c r="A82" s="258" t="str">
        <f>IF(ISBLANK(Tableau3[[#This Row],[libéllé composant
(concertation)]]),"",IF(ISBLANK(Tableau3[[#This Row],[G2D composant (laisser vide si demande création)]]),"x",""))</f>
        <v/>
      </c>
      <c r="B82" s="308" t="str">
        <f>IF(ISBLANK('2-import chorus composants'!$F$3),"",'2-import chorus composants'!$F$3)</f>
        <v/>
      </c>
      <c r="C82" s="265"/>
      <c r="D82" s="266"/>
      <c r="E82" s="278"/>
      <c r="F8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2" s="243"/>
      <c r="H82" s="246"/>
      <c r="I82" s="246"/>
      <c r="J82" s="246"/>
      <c r="K82" s="246"/>
      <c r="L82" s="246"/>
      <c r="M82" s="246"/>
      <c r="N82" s="246"/>
      <c r="O82" s="246"/>
      <c r="P82" s="246"/>
      <c r="Q82" s="246"/>
      <c r="R82" s="245"/>
    </row>
    <row r="83" spans="1:18" x14ac:dyDescent="0.35">
      <c r="A83" s="258" t="str">
        <f>IF(ISBLANK(Tableau3[[#This Row],[libéllé composant
(concertation)]]),"",IF(ISBLANK(Tableau3[[#This Row],[G2D composant (laisser vide si demande création)]]),"x",""))</f>
        <v/>
      </c>
      <c r="B83" s="308" t="str">
        <f>IF(ISBLANK('2-import chorus composants'!$F$3),"",'2-import chorus composants'!$F$3)</f>
        <v/>
      </c>
      <c r="C83" s="265"/>
      <c r="D83" s="266"/>
      <c r="E83" s="278"/>
      <c r="F8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3" s="243"/>
      <c r="H83" s="246"/>
      <c r="I83" s="246"/>
      <c r="J83" s="246"/>
      <c r="K83" s="246"/>
      <c r="L83" s="246"/>
      <c r="M83" s="246"/>
      <c r="N83" s="246"/>
      <c r="O83" s="246"/>
      <c r="P83" s="246"/>
      <c r="Q83" s="246"/>
      <c r="R83" s="245"/>
    </row>
    <row r="84" spans="1:18" x14ac:dyDescent="0.35">
      <c r="A84" s="258" t="str">
        <f>IF(ISBLANK(Tableau3[[#This Row],[libéllé composant
(concertation)]]),"",IF(ISBLANK(Tableau3[[#This Row],[G2D composant (laisser vide si demande création)]]),"x",""))</f>
        <v/>
      </c>
      <c r="B84" s="308" t="str">
        <f>IF(ISBLANK('2-import chorus composants'!$F$3),"",'2-import chorus composants'!$F$3)</f>
        <v/>
      </c>
      <c r="C84" s="265"/>
      <c r="D84" s="266"/>
      <c r="E84" s="278"/>
      <c r="F8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4" s="243"/>
      <c r="H84" s="246"/>
      <c r="I84" s="246"/>
      <c r="J84" s="246"/>
      <c r="K84" s="246"/>
      <c r="L84" s="246"/>
      <c r="M84" s="246"/>
      <c r="N84" s="246"/>
      <c r="O84" s="246"/>
      <c r="P84" s="246"/>
      <c r="Q84" s="246"/>
      <c r="R84" s="245"/>
    </row>
    <row r="85" spans="1:18" x14ac:dyDescent="0.35">
      <c r="A85" s="258" t="str">
        <f>IF(ISBLANK(Tableau3[[#This Row],[libéllé composant
(concertation)]]),"",IF(ISBLANK(Tableau3[[#This Row],[G2D composant (laisser vide si demande création)]]),"x",""))</f>
        <v/>
      </c>
      <c r="B85" s="308" t="str">
        <f>IF(ISBLANK('2-import chorus composants'!$F$3),"",'2-import chorus composants'!$F$3)</f>
        <v/>
      </c>
      <c r="C85" s="265"/>
      <c r="D85" s="266"/>
      <c r="E85" s="278"/>
      <c r="F8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5" s="243"/>
      <c r="H85" s="246"/>
      <c r="I85" s="246"/>
      <c r="J85" s="246"/>
      <c r="K85" s="246"/>
      <c r="L85" s="246"/>
      <c r="M85" s="246"/>
      <c r="N85" s="246"/>
      <c r="O85" s="246"/>
      <c r="P85" s="246"/>
      <c r="Q85" s="246"/>
      <c r="R85" s="245"/>
    </row>
    <row r="86" spans="1:18" x14ac:dyDescent="0.35">
      <c r="A86" s="258" t="str">
        <f>IF(ISBLANK(Tableau3[[#This Row],[libéllé composant
(concertation)]]),"",IF(ISBLANK(Tableau3[[#This Row],[G2D composant (laisser vide si demande création)]]),"x",""))</f>
        <v/>
      </c>
      <c r="B86" s="308" t="str">
        <f>IF(ISBLANK('2-import chorus composants'!$F$3),"",'2-import chorus composants'!$F$3)</f>
        <v/>
      </c>
      <c r="C86" s="265"/>
      <c r="D86" s="266"/>
      <c r="E86" s="278"/>
      <c r="F8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6" s="243"/>
      <c r="H86" s="246"/>
      <c r="I86" s="246"/>
      <c r="J86" s="246"/>
      <c r="K86" s="246"/>
      <c r="L86" s="246"/>
      <c r="M86" s="246"/>
      <c r="N86" s="246"/>
      <c r="O86" s="246"/>
      <c r="P86" s="246"/>
      <c r="Q86" s="246"/>
      <c r="R86" s="245"/>
    </row>
    <row r="87" spans="1:18" x14ac:dyDescent="0.35">
      <c r="A87" s="258" t="str">
        <f>IF(ISBLANK(Tableau3[[#This Row],[libéllé composant
(concertation)]]),"",IF(ISBLANK(Tableau3[[#This Row],[G2D composant (laisser vide si demande création)]]),"x",""))</f>
        <v/>
      </c>
      <c r="B87" s="308" t="str">
        <f>IF(ISBLANK('2-import chorus composants'!$F$3),"",'2-import chorus composants'!$F$3)</f>
        <v/>
      </c>
      <c r="C87" s="265"/>
      <c r="D87" s="266"/>
      <c r="E87" s="278"/>
      <c r="F8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7" s="243"/>
      <c r="H87" s="246"/>
      <c r="I87" s="246"/>
      <c r="J87" s="246"/>
      <c r="K87" s="246"/>
      <c r="L87" s="246"/>
      <c r="M87" s="246"/>
      <c r="N87" s="246"/>
      <c r="O87" s="246"/>
      <c r="P87" s="246"/>
      <c r="Q87" s="246"/>
      <c r="R87" s="245"/>
    </row>
    <row r="88" spans="1:18" x14ac:dyDescent="0.35">
      <c r="A88" s="258" t="str">
        <f>IF(ISBLANK(Tableau3[[#This Row],[libéllé composant
(concertation)]]),"",IF(ISBLANK(Tableau3[[#This Row],[G2D composant (laisser vide si demande création)]]),"x",""))</f>
        <v/>
      </c>
      <c r="B88" s="308" t="str">
        <f>IF(ISBLANK('2-import chorus composants'!$F$3),"",'2-import chorus composants'!$F$3)</f>
        <v/>
      </c>
      <c r="C88" s="265"/>
      <c r="D88" s="266"/>
      <c r="E88" s="278"/>
      <c r="F8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8" s="243"/>
      <c r="H88" s="246"/>
      <c r="I88" s="246"/>
      <c r="J88" s="246"/>
      <c r="K88" s="246"/>
      <c r="L88" s="246"/>
      <c r="M88" s="246"/>
      <c r="N88" s="246"/>
      <c r="O88" s="246"/>
      <c r="P88" s="246"/>
      <c r="Q88" s="246"/>
      <c r="R88" s="245"/>
    </row>
    <row r="89" spans="1:18" x14ac:dyDescent="0.35">
      <c r="A89" s="258" t="str">
        <f>IF(ISBLANK(Tableau3[[#This Row],[libéllé composant
(concertation)]]),"",IF(ISBLANK(Tableau3[[#This Row],[G2D composant (laisser vide si demande création)]]),"x",""))</f>
        <v/>
      </c>
      <c r="B89" s="308" t="str">
        <f>IF(ISBLANK('2-import chorus composants'!$F$3),"",'2-import chorus composants'!$F$3)</f>
        <v/>
      </c>
      <c r="C89" s="265"/>
      <c r="D89" s="266"/>
      <c r="E89" s="278"/>
      <c r="F8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9" s="243"/>
      <c r="H89" s="246"/>
      <c r="I89" s="246"/>
      <c r="J89" s="246"/>
      <c r="K89" s="246"/>
      <c r="L89" s="246"/>
      <c r="M89" s="246"/>
      <c r="N89" s="246"/>
      <c r="O89" s="246"/>
      <c r="P89" s="246"/>
      <c r="Q89" s="246"/>
      <c r="R89" s="245"/>
    </row>
    <row r="90" spans="1:18" x14ac:dyDescent="0.35">
      <c r="A90" s="258" t="str">
        <f>IF(ISBLANK(Tableau3[[#This Row],[libéllé composant
(concertation)]]),"",IF(ISBLANK(Tableau3[[#This Row],[G2D composant (laisser vide si demande création)]]),"x",""))</f>
        <v/>
      </c>
      <c r="B90" s="308" t="str">
        <f>IF(ISBLANK('2-import chorus composants'!$F$3),"",'2-import chorus composants'!$F$3)</f>
        <v/>
      </c>
      <c r="C90" s="265"/>
      <c r="D90" s="266"/>
      <c r="E90" s="278"/>
      <c r="F9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0" s="243"/>
      <c r="H90" s="246"/>
      <c r="I90" s="246"/>
      <c r="J90" s="246"/>
      <c r="K90" s="246"/>
      <c r="L90" s="246"/>
      <c r="M90" s="246"/>
      <c r="N90" s="246"/>
      <c r="O90" s="246"/>
      <c r="P90" s="246"/>
      <c r="Q90" s="246"/>
      <c r="R90" s="245"/>
    </row>
    <row r="91" spans="1:18" x14ac:dyDescent="0.35">
      <c r="A91" s="258" t="str">
        <f>IF(ISBLANK(Tableau3[[#This Row],[libéllé composant
(concertation)]]),"",IF(ISBLANK(Tableau3[[#This Row],[G2D composant (laisser vide si demande création)]]),"x",""))</f>
        <v/>
      </c>
      <c r="B91" s="308" t="str">
        <f>IF(ISBLANK('2-import chorus composants'!$F$3),"",'2-import chorus composants'!$F$3)</f>
        <v/>
      </c>
      <c r="C91" s="265"/>
      <c r="D91" s="266"/>
      <c r="E91" s="278"/>
      <c r="F9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1" s="243"/>
      <c r="H91" s="246"/>
      <c r="I91" s="246"/>
      <c r="J91" s="246"/>
      <c r="K91" s="246"/>
      <c r="L91" s="246"/>
      <c r="M91" s="246"/>
      <c r="N91" s="246"/>
      <c r="O91" s="246"/>
      <c r="P91" s="246"/>
      <c r="Q91" s="246"/>
      <c r="R91" s="245"/>
    </row>
    <row r="92" spans="1:18" x14ac:dyDescent="0.35">
      <c r="A92" s="258" t="str">
        <f>IF(ISBLANK(Tableau3[[#This Row],[libéllé composant
(concertation)]]),"",IF(ISBLANK(Tableau3[[#This Row],[G2D composant (laisser vide si demande création)]]),"x",""))</f>
        <v/>
      </c>
      <c r="B92" s="308" t="str">
        <f>IF(ISBLANK('2-import chorus composants'!$F$3),"",'2-import chorus composants'!$F$3)</f>
        <v/>
      </c>
      <c r="C92" s="265"/>
      <c r="D92" s="266"/>
      <c r="E92" s="278"/>
      <c r="F9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2" s="243"/>
      <c r="H92" s="246"/>
      <c r="I92" s="246"/>
      <c r="J92" s="246"/>
      <c r="K92" s="246"/>
      <c r="L92" s="246"/>
      <c r="M92" s="246"/>
      <c r="N92" s="246"/>
      <c r="O92" s="246"/>
      <c r="P92" s="246"/>
      <c r="Q92" s="246"/>
      <c r="R92" s="245"/>
    </row>
    <row r="93" spans="1:18" x14ac:dyDescent="0.35">
      <c r="A93" s="258" t="str">
        <f>IF(ISBLANK(Tableau3[[#This Row],[libéllé composant
(concertation)]]),"",IF(ISBLANK(Tableau3[[#This Row],[G2D composant (laisser vide si demande création)]]),"x",""))</f>
        <v/>
      </c>
      <c r="B93" s="308" t="str">
        <f>IF(ISBLANK('2-import chorus composants'!$F$3),"",'2-import chorus composants'!$F$3)</f>
        <v/>
      </c>
      <c r="C93" s="265"/>
      <c r="D93" s="266"/>
      <c r="E93" s="278"/>
      <c r="F9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3" s="243"/>
      <c r="H93" s="246"/>
      <c r="I93" s="246"/>
      <c r="J93" s="246"/>
      <c r="K93" s="246"/>
      <c r="L93" s="246"/>
      <c r="M93" s="246"/>
      <c r="N93" s="246"/>
      <c r="O93" s="246"/>
      <c r="P93" s="246"/>
      <c r="Q93" s="246"/>
      <c r="R93" s="245"/>
    </row>
    <row r="94" spans="1:18" x14ac:dyDescent="0.35">
      <c r="A94" s="258" t="str">
        <f>IF(ISBLANK(Tableau3[[#This Row],[libéllé composant
(concertation)]]),"",IF(ISBLANK(Tableau3[[#This Row],[G2D composant (laisser vide si demande création)]]),"x",""))</f>
        <v/>
      </c>
      <c r="B94" s="308" t="str">
        <f>IF(ISBLANK('2-import chorus composants'!$F$3),"",'2-import chorus composants'!$F$3)</f>
        <v/>
      </c>
      <c r="C94" s="265"/>
      <c r="D94" s="266"/>
      <c r="E94" s="278"/>
      <c r="F9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4" s="243"/>
      <c r="H94" s="246"/>
      <c r="I94" s="246"/>
      <c r="J94" s="246"/>
      <c r="K94" s="246"/>
      <c r="L94" s="246"/>
      <c r="M94" s="246"/>
      <c r="N94" s="246"/>
      <c r="O94" s="246"/>
      <c r="P94" s="246"/>
      <c r="Q94" s="246"/>
      <c r="R94" s="245"/>
    </row>
    <row r="95" spans="1:18" x14ac:dyDescent="0.35">
      <c r="A95" s="258" t="str">
        <f>IF(ISBLANK(Tableau3[[#This Row],[libéllé composant
(concertation)]]),"",IF(ISBLANK(Tableau3[[#This Row],[G2D composant (laisser vide si demande création)]]),"x",""))</f>
        <v/>
      </c>
      <c r="B95" s="308" t="str">
        <f>IF(ISBLANK('2-import chorus composants'!$F$3),"",'2-import chorus composants'!$F$3)</f>
        <v/>
      </c>
      <c r="C95" s="265"/>
      <c r="D95" s="266"/>
      <c r="E95" s="278"/>
      <c r="F9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5" s="243"/>
      <c r="H95" s="246"/>
      <c r="I95" s="246"/>
      <c r="J95" s="246"/>
      <c r="K95" s="246"/>
      <c r="L95" s="246"/>
      <c r="M95" s="246"/>
      <c r="N95" s="246"/>
      <c r="O95" s="246"/>
      <c r="P95" s="246"/>
      <c r="Q95" s="246"/>
      <c r="R95" s="245"/>
    </row>
    <row r="96" spans="1:18" x14ac:dyDescent="0.35">
      <c r="A96" s="258" t="str">
        <f>IF(ISBLANK(Tableau3[[#This Row],[libéllé composant
(concertation)]]),"",IF(ISBLANK(Tableau3[[#This Row],[G2D composant (laisser vide si demande création)]]),"x",""))</f>
        <v/>
      </c>
      <c r="B96" s="308" t="str">
        <f>IF(ISBLANK('2-import chorus composants'!$F$3),"",'2-import chorus composants'!$F$3)</f>
        <v/>
      </c>
      <c r="C96" s="265"/>
      <c r="D96" s="266"/>
      <c r="E96" s="278"/>
      <c r="F9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6" s="243"/>
      <c r="H96" s="246"/>
      <c r="I96" s="246"/>
      <c r="J96" s="246"/>
      <c r="K96" s="246"/>
      <c r="L96" s="246"/>
      <c r="M96" s="246"/>
      <c r="N96" s="246"/>
      <c r="O96" s="246"/>
      <c r="P96" s="246"/>
      <c r="Q96" s="246"/>
      <c r="R96" s="245"/>
    </row>
    <row r="97" spans="1:18" x14ac:dyDescent="0.35">
      <c r="A97" s="258" t="str">
        <f>IF(ISBLANK(Tableau3[[#This Row],[libéllé composant
(concertation)]]),"",IF(ISBLANK(Tableau3[[#This Row],[G2D composant (laisser vide si demande création)]]),"x",""))</f>
        <v/>
      </c>
      <c r="B97" s="308" t="str">
        <f>IF(ISBLANK('2-import chorus composants'!$F$3),"",'2-import chorus composants'!$F$3)</f>
        <v/>
      </c>
      <c r="C97" s="265"/>
      <c r="D97" s="266"/>
      <c r="E97" s="278"/>
      <c r="F9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7" s="243"/>
      <c r="H97" s="246"/>
      <c r="I97" s="246"/>
      <c r="J97" s="246"/>
      <c r="K97" s="246"/>
      <c r="L97" s="246"/>
      <c r="M97" s="246"/>
      <c r="N97" s="246"/>
      <c r="O97" s="246"/>
      <c r="P97" s="246"/>
      <c r="Q97" s="246"/>
      <c r="R97" s="245"/>
    </row>
    <row r="98" spans="1:18" x14ac:dyDescent="0.35">
      <c r="A98" s="258" t="str">
        <f>IF(ISBLANK(Tableau3[[#This Row],[libéllé composant
(concertation)]]),"",IF(ISBLANK(Tableau3[[#This Row],[G2D composant (laisser vide si demande création)]]),"x",""))</f>
        <v/>
      </c>
      <c r="B98" s="308" t="str">
        <f>IF(ISBLANK('2-import chorus composants'!$F$3),"",'2-import chorus composants'!$F$3)</f>
        <v/>
      </c>
      <c r="C98" s="265"/>
      <c r="D98" s="266"/>
      <c r="E98" s="278"/>
      <c r="F9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8" s="243"/>
      <c r="H98" s="246"/>
      <c r="I98" s="246"/>
      <c r="J98" s="246"/>
      <c r="K98" s="246"/>
      <c r="L98" s="246"/>
      <c r="M98" s="246"/>
      <c r="N98" s="246"/>
      <c r="O98" s="246"/>
      <c r="P98" s="246"/>
      <c r="Q98" s="246"/>
      <c r="R98" s="245"/>
    </row>
    <row r="99" spans="1:18" x14ac:dyDescent="0.35">
      <c r="A99" s="258" t="str">
        <f>IF(ISBLANK(Tableau3[[#This Row],[libéllé composant
(concertation)]]),"",IF(ISBLANK(Tableau3[[#This Row],[G2D composant (laisser vide si demande création)]]),"x",""))</f>
        <v/>
      </c>
      <c r="B99" s="308" t="str">
        <f>IF(ISBLANK('2-import chorus composants'!$F$3),"",'2-import chorus composants'!$F$3)</f>
        <v/>
      </c>
      <c r="C99" s="265"/>
      <c r="D99" s="266"/>
      <c r="E99" s="278"/>
      <c r="F9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9" s="243"/>
      <c r="H99" s="246"/>
      <c r="I99" s="246"/>
      <c r="J99" s="246"/>
      <c r="K99" s="246"/>
      <c r="L99" s="246"/>
      <c r="M99" s="246"/>
      <c r="N99" s="246"/>
      <c r="O99" s="246"/>
      <c r="P99" s="246"/>
      <c r="Q99" s="246"/>
      <c r="R99" s="245"/>
    </row>
    <row r="100" spans="1:18" x14ac:dyDescent="0.35">
      <c r="A100" s="258" t="str">
        <f>IF(ISBLANK(Tableau3[[#This Row],[libéllé composant
(concertation)]]),"",IF(ISBLANK(Tableau3[[#This Row],[G2D composant (laisser vide si demande création)]]),"x",""))</f>
        <v/>
      </c>
      <c r="B100" s="308" t="str">
        <f>IF(ISBLANK('2-import chorus composants'!$F$3),"",'2-import chorus composants'!$F$3)</f>
        <v/>
      </c>
      <c r="C100" s="265"/>
      <c r="D100" s="266"/>
      <c r="E100" s="278"/>
      <c r="F10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0" s="243"/>
      <c r="H100" s="246"/>
      <c r="I100" s="246"/>
      <c r="J100" s="246"/>
      <c r="K100" s="246"/>
      <c r="L100" s="246"/>
      <c r="M100" s="246"/>
      <c r="N100" s="246"/>
      <c r="O100" s="246"/>
      <c r="P100" s="246"/>
      <c r="Q100" s="246"/>
      <c r="R100" s="245"/>
    </row>
    <row r="101" spans="1:18" x14ac:dyDescent="0.35">
      <c r="A101" s="258" t="str">
        <f>IF(ISBLANK(Tableau3[[#This Row],[libéllé composant
(concertation)]]),"",IF(ISBLANK(Tableau3[[#This Row],[G2D composant (laisser vide si demande création)]]),"x",""))</f>
        <v/>
      </c>
      <c r="B101" s="308" t="str">
        <f>IF(ISBLANK('2-import chorus composants'!$F$3),"",'2-import chorus composants'!$F$3)</f>
        <v/>
      </c>
      <c r="C101" s="265"/>
      <c r="D101" s="266"/>
      <c r="E101" s="278"/>
      <c r="F10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1" s="243"/>
      <c r="H101" s="246"/>
      <c r="I101" s="246"/>
      <c r="J101" s="246"/>
      <c r="K101" s="246"/>
      <c r="L101" s="246"/>
      <c r="M101" s="246"/>
      <c r="N101" s="246"/>
      <c r="O101" s="246"/>
      <c r="P101" s="246"/>
      <c r="Q101" s="246"/>
      <c r="R101" s="245"/>
    </row>
    <row r="102" spans="1:18" x14ac:dyDescent="0.35">
      <c r="A102" s="258" t="str">
        <f>IF(ISBLANK(Tableau3[[#This Row],[libéllé composant
(concertation)]]),"",IF(ISBLANK(Tableau3[[#This Row],[G2D composant (laisser vide si demande création)]]),"x",""))</f>
        <v/>
      </c>
      <c r="B102" s="308" t="str">
        <f>IF(ISBLANK('2-import chorus composants'!$F$3),"",'2-import chorus composants'!$F$3)</f>
        <v/>
      </c>
      <c r="C102" s="265"/>
      <c r="D102" s="266"/>
      <c r="E102" s="278"/>
      <c r="F10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2" s="243"/>
      <c r="H102" s="246"/>
      <c r="I102" s="246"/>
      <c r="J102" s="246"/>
      <c r="K102" s="246"/>
      <c r="L102" s="246"/>
      <c r="M102" s="246"/>
      <c r="N102" s="246"/>
      <c r="O102" s="246"/>
      <c r="P102" s="246"/>
      <c r="Q102" s="246"/>
      <c r="R102" s="245"/>
    </row>
    <row r="103" spans="1:18" x14ac:dyDescent="0.35">
      <c r="A103" s="258" t="str">
        <f>IF(ISBLANK(Tableau3[[#This Row],[libéllé composant
(concertation)]]),"",IF(ISBLANK(Tableau3[[#This Row],[G2D composant (laisser vide si demande création)]]),"x",""))</f>
        <v/>
      </c>
      <c r="B103" s="308" t="str">
        <f>IF(ISBLANK('2-import chorus composants'!$F$3),"",'2-import chorus composants'!$F$3)</f>
        <v/>
      </c>
      <c r="C103" s="265"/>
      <c r="D103" s="266"/>
      <c r="E103" s="278"/>
      <c r="F10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3" s="243"/>
      <c r="H103" s="246"/>
      <c r="I103" s="246"/>
      <c r="J103" s="246"/>
      <c r="K103" s="246"/>
      <c r="L103" s="246"/>
      <c r="M103" s="246"/>
      <c r="N103" s="246"/>
      <c r="O103" s="246"/>
      <c r="P103" s="246"/>
      <c r="Q103" s="246"/>
      <c r="R103" s="245"/>
    </row>
    <row r="104" spans="1:18" x14ac:dyDescent="0.35">
      <c r="A104" s="258" t="str">
        <f>IF(ISBLANK(Tableau3[[#This Row],[libéllé composant
(concertation)]]),"",IF(ISBLANK(Tableau3[[#This Row],[G2D composant (laisser vide si demande création)]]),"x",""))</f>
        <v/>
      </c>
      <c r="B104" s="308" t="str">
        <f>IF(ISBLANK('2-import chorus composants'!$F$3),"",'2-import chorus composants'!$F$3)</f>
        <v/>
      </c>
      <c r="C104" s="265"/>
      <c r="D104" s="266"/>
      <c r="E104" s="278"/>
      <c r="F10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4" s="243"/>
      <c r="H104" s="246"/>
      <c r="I104" s="246"/>
      <c r="J104" s="246"/>
      <c r="K104" s="246"/>
      <c r="L104" s="246"/>
      <c r="M104" s="246"/>
      <c r="N104" s="246"/>
      <c r="O104" s="246"/>
      <c r="P104" s="246"/>
      <c r="Q104" s="246"/>
      <c r="R104" s="245"/>
    </row>
    <row r="105" spans="1:18" x14ac:dyDescent="0.35">
      <c r="A105" s="258" t="str">
        <f>IF(ISBLANK(Tableau3[[#This Row],[libéllé composant
(concertation)]]),"",IF(ISBLANK(Tableau3[[#This Row],[G2D composant (laisser vide si demande création)]]),"x",""))</f>
        <v/>
      </c>
      <c r="B105" s="308" t="str">
        <f>IF(ISBLANK('2-import chorus composants'!$F$3),"",'2-import chorus composants'!$F$3)</f>
        <v/>
      </c>
      <c r="C105" s="265"/>
      <c r="D105" s="266"/>
      <c r="E105" s="278"/>
      <c r="F10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5" s="243"/>
      <c r="H105" s="246"/>
      <c r="I105" s="246"/>
      <c r="J105" s="246"/>
      <c r="K105" s="246"/>
      <c r="L105" s="246"/>
      <c r="M105" s="246"/>
      <c r="N105" s="246"/>
      <c r="O105" s="246"/>
      <c r="P105" s="246"/>
      <c r="Q105" s="246"/>
      <c r="R105" s="245"/>
    </row>
    <row r="106" spans="1:18" x14ac:dyDescent="0.35">
      <c r="A106" s="258" t="str">
        <f>IF(ISBLANK(Tableau3[[#This Row],[libéllé composant
(concertation)]]),"",IF(ISBLANK(Tableau3[[#This Row],[G2D composant (laisser vide si demande création)]]),"x",""))</f>
        <v/>
      </c>
      <c r="B106" s="308" t="str">
        <f>IF(ISBLANK('2-import chorus composants'!$F$3),"",'2-import chorus composants'!$F$3)</f>
        <v/>
      </c>
      <c r="C106" s="265"/>
      <c r="D106" s="266"/>
      <c r="E106" s="278"/>
      <c r="F10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6" s="243"/>
      <c r="H106" s="246"/>
      <c r="I106" s="246"/>
      <c r="J106" s="246"/>
      <c r="K106" s="246"/>
      <c r="L106" s="246"/>
      <c r="M106" s="246"/>
      <c r="N106" s="246"/>
      <c r="O106" s="246"/>
      <c r="P106" s="246"/>
      <c r="Q106" s="246"/>
      <c r="R106" s="245"/>
    </row>
    <row r="107" spans="1:18" x14ac:dyDescent="0.35">
      <c r="A107" s="258" t="str">
        <f>IF(ISBLANK(Tableau3[[#This Row],[libéllé composant
(concertation)]]),"",IF(ISBLANK(Tableau3[[#This Row],[G2D composant (laisser vide si demande création)]]),"x",""))</f>
        <v/>
      </c>
      <c r="B107" s="308" t="str">
        <f>IF(ISBLANK('2-import chorus composants'!$F$3),"",'2-import chorus composants'!$F$3)</f>
        <v/>
      </c>
      <c r="C107" s="265"/>
      <c r="D107" s="266"/>
      <c r="E107" s="278"/>
      <c r="F10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7" s="243"/>
      <c r="H107" s="246"/>
      <c r="I107" s="246"/>
      <c r="J107" s="246"/>
      <c r="K107" s="246"/>
      <c r="L107" s="246"/>
      <c r="M107" s="246"/>
      <c r="N107" s="246"/>
      <c r="O107" s="246"/>
      <c r="P107" s="246"/>
      <c r="Q107" s="246"/>
      <c r="R107" s="245"/>
    </row>
    <row r="108" spans="1:18" x14ac:dyDescent="0.35">
      <c r="A108" s="258" t="str">
        <f>IF(ISBLANK(Tableau3[[#This Row],[libéllé composant
(concertation)]]),"",IF(ISBLANK(Tableau3[[#This Row],[G2D composant (laisser vide si demande création)]]),"x",""))</f>
        <v/>
      </c>
      <c r="B108" s="308" t="str">
        <f>IF(ISBLANK('2-import chorus composants'!$F$3),"",'2-import chorus composants'!$F$3)</f>
        <v/>
      </c>
      <c r="C108" s="265"/>
      <c r="D108" s="266"/>
      <c r="E108" s="278"/>
      <c r="F10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8" s="243"/>
      <c r="H108" s="246"/>
      <c r="I108" s="246"/>
      <c r="J108" s="246"/>
      <c r="K108" s="246"/>
      <c r="L108" s="246"/>
      <c r="M108" s="246"/>
      <c r="N108" s="246"/>
      <c r="O108" s="246"/>
      <c r="P108" s="246"/>
      <c r="Q108" s="246"/>
      <c r="R108" s="245"/>
    </row>
    <row r="109" spans="1:18" x14ac:dyDescent="0.35">
      <c r="A109" s="258" t="str">
        <f>IF(ISBLANK(Tableau3[[#This Row],[libéllé composant
(concertation)]]),"",IF(ISBLANK(Tableau3[[#This Row],[G2D composant (laisser vide si demande création)]]),"x",""))</f>
        <v/>
      </c>
      <c r="B109" s="308" t="str">
        <f>IF(ISBLANK('2-import chorus composants'!$F$3),"",'2-import chorus composants'!$F$3)</f>
        <v/>
      </c>
      <c r="C109" s="265"/>
      <c r="D109" s="266"/>
      <c r="E109" s="278"/>
      <c r="F10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9" s="243"/>
      <c r="H109" s="246"/>
      <c r="I109" s="246"/>
      <c r="J109" s="246"/>
      <c r="K109" s="246"/>
      <c r="L109" s="246"/>
      <c r="M109" s="246"/>
      <c r="N109" s="246"/>
      <c r="O109" s="246"/>
      <c r="P109" s="246"/>
      <c r="Q109" s="246"/>
      <c r="R109" s="245"/>
    </row>
    <row r="110" spans="1:18" x14ac:dyDescent="0.35">
      <c r="A110" s="258" t="str">
        <f>IF(ISBLANK(Tableau3[[#This Row],[libéllé composant
(concertation)]]),"",IF(ISBLANK(Tableau3[[#This Row],[G2D composant (laisser vide si demande création)]]),"x",""))</f>
        <v/>
      </c>
      <c r="B110" s="308" t="str">
        <f>IF(ISBLANK('2-import chorus composants'!$F$3),"",'2-import chorus composants'!$F$3)</f>
        <v/>
      </c>
      <c r="C110" s="265"/>
      <c r="D110" s="266"/>
      <c r="E110" s="278"/>
      <c r="F11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0" s="243"/>
      <c r="H110" s="246"/>
      <c r="I110" s="246"/>
      <c r="J110" s="246"/>
      <c r="K110" s="246"/>
      <c r="L110" s="246"/>
      <c r="M110" s="246"/>
      <c r="N110" s="246"/>
      <c r="O110" s="246"/>
      <c r="P110" s="246"/>
      <c r="Q110" s="246"/>
      <c r="R110" s="245"/>
    </row>
    <row r="111" spans="1:18" x14ac:dyDescent="0.35">
      <c r="A111" s="258" t="str">
        <f>IF(ISBLANK(Tableau3[[#This Row],[libéllé composant
(concertation)]]),"",IF(ISBLANK(Tableau3[[#This Row],[G2D composant (laisser vide si demande création)]]),"x",""))</f>
        <v/>
      </c>
      <c r="B111" s="308" t="str">
        <f>IF(ISBLANK('2-import chorus composants'!$F$3),"",'2-import chorus composants'!$F$3)</f>
        <v/>
      </c>
      <c r="C111" s="265"/>
      <c r="D111" s="266"/>
      <c r="E111" s="278"/>
      <c r="F11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1" s="243"/>
      <c r="H111" s="246"/>
      <c r="I111" s="246"/>
      <c r="J111" s="246"/>
      <c r="K111" s="246"/>
      <c r="L111" s="246"/>
      <c r="M111" s="246"/>
      <c r="N111" s="246"/>
      <c r="O111" s="246"/>
      <c r="P111" s="246"/>
      <c r="Q111" s="246"/>
      <c r="R111" s="245"/>
    </row>
    <row r="112" spans="1:18" x14ac:dyDescent="0.35">
      <c r="A112" s="258" t="str">
        <f>IF(ISBLANK(Tableau3[[#This Row],[libéllé composant
(concertation)]]),"",IF(ISBLANK(Tableau3[[#This Row],[G2D composant (laisser vide si demande création)]]),"x",""))</f>
        <v/>
      </c>
      <c r="B112" s="308" t="str">
        <f>IF(ISBLANK('2-import chorus composants'!$F$3),"",'2-import chorus composants'!$F$3)</f>
        <v/>
      </c>
      <c r="C112" s="265"/>
      <c r="D112" s="266"/>
      <c r="E112" s="278"/>
      <c r="F11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2" s="243"/>
      <c r="H112" s="246"/>
      <c r="I112" s="246"/>
      <c r="J112" s="246"/>
      <c r="K112" s="246"/>
      <c r="L112" s="246"/>
      <c r="M112" s="246"/>
      <c r="N112" s="246"/>
      <c r="O112" s="246"/>
      <c r="P112" s="246"/>
      <c r="Q112" s="246"/>
      <c r="R112" s="245"/>
    </row>
    <row r="113" spans="1:18" x14ac:dyDescent="0.35">
      <c r="A113" s="258" t="str">
        <f>IF(ISBLANK(Tableau3[[#This Row],[libéllé composant
(concertation)]]),"",IF(ISBLANK(Tableau3[[#This Row],[G2D composant (laisser vide si demande création)]]),"x",""))</f>
        <v/>
      </c>
      <c r="B113" s="308" t="str">
        <f>IF(ISBLANK('2-import chorus composants'!$F$3),"",'2-import chorus composants'!$F$3)</f>
        <v/>
      </c>
      <c r="C113" s="265"/>
      <c r="D113" s="266"/>
      <c r="E113" s="278"/>
      <c r="F11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3" s="243"/>
      <c r="H113" s="246"/>
      <c r="I113" s="246"/>
      <c r="J113" s="246"/>
      <c r="K113" s="246"/>
      <c r="L113" s="246"/>
      <c r="M113" s="246"/>
      <c r="N113" s="246"/>
      <c r="O113" s="246"/>
      <c r="P113" s="246"/>
      <c r="Q113" s="246"/>
      <c r="R113" s="245"/>
    </row>
    <row r="114" spans="1:18" x14ac:dyDescent="0.35">
      <c r="A114" s="258" t="str">
        <f>IF(ISBLANK(Tableau3[[#This Row],[libéllé composant
(concertation)]]),"",IF(ISBLANK(Tableau3[[#This Row],[G2D composant (laisser vide si demande création)]]),"x",""))</f>
        <v/>
      </c>
      <c r="B114" s="308" t="str">
        <f>IF(ISBLANK('2-import chorus composants'!$F$3),"",'2-import chorus composants'!$F$3)</f>
        <v/>
      </c>
      <c r="C114" s="265"/>
      <c r="D114" s="266"/>
      <c r="E114" s="278"/>
      <c r="F11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4" s="243"/>
      <c r="H114" s="246"/>
      <c r="I114" s="246"/>
      <c r="J114" s="246"/>
      <c r="K114" s="246"/>
      <c r="L114" s="246"/>
      <c r="M114" s="246"/>
      <c r="N114" s="246"/>
      <c r="O114" s="246"/>
      <c r="P114" s="246"/>
      <c r="Q114" s="246"/>
      <c r="R114" s="245"/>
    </row>
    <row r="115" spans="1:18" x14ac:dyDescent="0.35">
      <c r="A115" s="258" t="str">
        <f>IF(ISBLANK(Tableau3[[#This Row],[libéllé composant
(concertation)]]),"",IF(ISBLANK(Tableau3[[#This Row],[G2D composant (laisser vide si demande création)]]),"x",""))</f>
        <v/>
      </c>
      <c r="B115" s="308" t="str">
        <f>IF(ISBLANK('2-import chorus composants'!$F$3),"",'2-import chorus composants'!$F$3)</f>
        <v/>
      </c>
      <c r="C115" s="265"/>
      <c r="D115" s="266"/>
      <c r="E115" s="278"/>
      <c r="F11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5" s="243"/>
      <c r="H115" s="246"/>
      <c r="I115" s="246"/>
      <c r="J115" s="246"/>
      <c r="K115" s="246"/>
      <c r="L115" s="246"/>
      <c r="M115" s="246"/>
      <c r="N115" s="246"/>
      <c r="O115" s="246"/>
      <c r="P115" s="246"/>
      <c r="Q115" s="246"/>
      <c r="R115" s="245"/>
    </row>
    <row r="116" spans="1:18" x14ac:dyDescent="0.35">
      <c r="A116" s="258" t="str">
        <f>IF(ISBLANK(Tableau3[[#This Row],[libéllé composant
(concertation)]]),"",IF(ISBLANK(Tableau3[[#This Row],[G2D composant (laisser vide si demande création)]]),"x",""))</f>
        <v/>
      </c>
      <c r="B116" s="308" t="str">
        <f>IF(ISBLANK('2-import chorus composants'!$F$3),"",'2-import chorus composants'!$F$3)</f>
        <v/>
      </c>
      <c r="C116" s="265"/>
      <c r="D116" s="266"/>
      <c r="E116" s="278"/>
      <c r="F11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6" s="243"/>
      <c r="H116" s="246"/>
      <c r="I116" s="246"/>
      <c r="J116" s="246"/>
      <c r="K116" s="246"/>
      <c r="L116" s="246"/>
      <c r="M116" s="246"/>
      <c r="N116" s="246"/>
      <c r="O116" s="246"/>
      <c r="P116" s="246"/>
      <c r="Q116" s="246"/>
      <c r="R116" s="245"/>
    </row>
    <row r="117" spans="1:18" x14ac:dyDescent="0.35">
      <c r="A117" s="258" t="str">
        <f>IF(ISBLANK(Tableau3[[#This Row],[libéllé composant
(concertation)]]),"",IF(ISBLANK(Tableau3[[#This Row],[G2D composant (laisser vide si demande création)]]),"x",""))</f>
        <v/>
      </c>
      <c r="B117" s="308" t="str">
        <f>IF(ISBLANK('2-import chorus composants'!$F$3),"",'2-import chorus composants'!$F$3)</f>
        <v/>
      </c>
      <c r="C117" s="265"/>
      <c r="D117" s="266"/>
      <c r="E117" s="278"/>
      <c r="F11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7" s="243"/>
      <c r="H117" s="246"/>
      <c r="I117" s="246"/>
      <c r="J117" s="246"/>
      <c r="K117" s="246"/>
      <c r="L117" s="246"/>
      <c r="M117" s="246"/>
      <c r="N117" s="246"/>
      <c r="O117" s="246"/>
      <c r="P117" s="246"/>
      <c r="Q117" s="246"/>
      <c r="R117" s="245"/>
    </row>
    <row r="118" spans="1:18" x14ac:dyDescent="0.35">
      <c r="A118" s="258" t="str">
        <f>IF(ISBLANK(Tableau3[[#This Row],[libéllé composant
(concertation)]]),"",IF(ISBLANK(Tableau3[[#This Row],[G2D composant (laisser vide si demande création)]]),"x",""))</f>
        <v/>
      </c>
      <c r="B118" s="308" t="str">
        <f>IF(ISBLANK('2-import chorus composants'!$F$3),"",'2-import chorus composants'!$F$3)</f>
        <v/>
      </c>
      <c r="C118" s="265"/>
      <c r="D118" s="266"/>
      <c r="E118" s="278"/>
      <c r="F11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8" s="243"/>
      <c r="H118" s="246"/>
      <c r="I118" s="246"/>
      <c r="J118" s="246"/>
      <c r="K118" s="246"/>
      <c r="L118" s="246"/>
      <c r="M118" s="246"/>
      <c r="N118" s="246"/>
      <c r="O118" s="246"/>
      <c r="P118" s="246"/>
      <c r="Q118" s="246"/>
      <c r="R118" s="245"/>
    </row>
    <row r="119" spans="1:18" x14ac:dyDescent="0.35">
      <c r="A119" s="258" t="str">
        <f>IF(ISBLANK(Tableau3[[#This Row],[libéllé composant
(concertation)]]),"",IF(ISBLANK(Tableau3[[#This Row],[G2D composant (laisser vide si demande création)]]),"x",""))</f>
        <v/>
      </c>
      <c r="B119" s="308" t="str">
        <f>IF(ISBLANK('2-import chorus composants'!$F$3),"",'2-import chorus composants'!$F$3)</f>
        <v/>
      </c>
      <c r="C119" s="265"/>
      <c r="D119" s="266"/>
      <c r="E119" s="278"/>
      <c r="F11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9" s="243"/>
      <c r="H119" s="246"/>
      <c r="I119" s="246"/>
      <c r="J119" s="246"/>
      <c r="K119" s="246"/>
      <c r="L119" s="246"/>
      <c r="M119" s="246"/>
      <c r="N119" s="246"/>
      <c r="O119" s="246"/>
      <c r="P119" s="246"/>
      <c r="Q119" s="246"/>
      <c r="R119" s="245"/>
    </row>
    <row r="120" spans="1:18" x14ac:dyDescent="0.35">
      <c r="A120" s="258" t="str">
        <f>IF(ISBLANK(Tableau3[[#This Row],[libéllé composant
(concertation)]]),"",IF(ISBLANK(Tableau3[[#This Row],[G2D composant (laisser vide si demande création)]]),"x",""))</f>
        <v/>
      </c>
      <c r="B120" s="308" t="str">
        <f>IF(ISBLANK('2-import chorus composants'!$F$3),"",'2-import chorus composants'!$F$3)</f>
        <v/>
      </c>
      <c r="C120" s="265"/>
      <c r="D120" s="266"/>
      <c r="E120" s="278"/>
      <c r="F12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0" s="243"/>
      <c r="H120" s="246"/>
      <c r="I120" s="246"/>
      <c r="J120" s="246"/>
      <c r="K120" s="246"/>
      <c r="L120" s="246"/>
      <c r="M120" s="246"/>
      <c r="N120" s="246"/>
      <c r="O120" s="246"/>
      <c r="P120" s="246"/>
      <c r="Q120" s="246"/>
      <c r="R120" s="245"/>
    </row>
    <row r="121" spans="1:18" x14ac:dyDescent="0.35">
      <c r="A121" s="258" t="str">
        <f>IF(ISBLANK(Tableau3[[#This Row],[libéllé composant
(concertation)]]),"",IF(ISBLANK(Tableau3[[#This Row],[G2D composant (laisser vide si demande création)]]),"x",""))</f>
        <v/>
      </c>
      <c r="B121" s="308" t="str">
        <f>IF(ISBLANK('2-import chorus composants'!$F$3),"",'2-import chorus composants'!$F$3)</f>
        <v/>
      </c>
      <c r="C121" s="265"/>
      <c r="D121" s="266"/>
      <c r="E121" s="278"/>
      <c r="F12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1" s="243"/>
      <c r="H121" s="246"/>
      <c r="I121" s="246"/>
      <c r="J121" s="246"/>
      <c r="K121" s="246"/>
      <c r="L121" s="246"/>
      <c r="M121" s="246"/>
      <c r="N121" s="246"/>
      <c r="O121" s="246"/>
      <c r="P121" s="246"/>
      <c r="Q121" s="246"/>
      <c r="R121" s="245"/>
    </row>
    <row r="122" spans="1:18" x14ac:dyDescent="0.35">
      <c r="A122" s="258" t="str">
        <f>IF(ISBLANK(Tableau3[[#This Row],[libéllé composant
(concertation)]]),"",IF(ISBLANK(Tableau3[[#This Row],[G2D composant (laisser vide si demande création)]]),"x",""))</f>
        <v/>
      </c>
      <c r="B122" s="308" t="str">
        <f>IF(ISBLANK('2-import chorus composants'!$F$3),"",'2-import chorus composants'!$F$3)</f>
        <v/>
      </c>
      <c r="C122" s="265"/>
      <c r="D122" s="266"/>
      <c r="E122" s="278"/>
      <c r="F12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2" s="243"/>
      <c r="H122" s="246"/>
      <c r="I122" s="246"/>
      <c r="J122" s="246"/>
      <c r="K122" s="246"/>
      <c r="L122" s="246"/>
      <c r="M122" s="246"/>
      <c r="N122" s="246"/>
      <c r="O122" s="246"/>
      <c r="P122" s="246"/>
      <c r="Q122" s="246"/>
      <c r="R122" s="245"/>
    </row>
    <row r="123" spans="1:18" x14ac:dyDescent="0.35">
      <c r="A123" s="258" t="str">
        <f>IF(ISBLANK(Tableau3[[#This Row],[libéllé composant
(concertation)]]),"",IF(ISBLANK(Tableau3[[#This Row],[G2D composant (laisser vide si demande création)]]),"x",""))</f>
        <v/>
      </c>
      <c r="B123" s="308" t="str">
        <f>IF(ISBLANK('2-import chorus composants'!$F$3),"",'2-import chorus composants'!$F$3)</f>
        <v/>
      </c>
      <c r="C123" s="265"/>
      <c r="D123" s="266"/>
      <c r="E123" s="278"/>
      <c r="F12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3" s="243"/>
      <c r="H123" s="246"/>
      <c r="I123" s="246"/>
      <c r="J123" s="246"/>
      <c r="K123" s="246"/>
      <c r="L123" s="246"/>
      <c r="M123" s="246"/>
      <c r="N123" s="246"/>
      <c r="O123" s="246"/>
      <c r="P123" s="246"/>
      <c r="Q123" s="246"/>
      <c r="R123" s="245"/>
    </row>
    <row r="124" spans="1:18" x14ac:dyDescent="0.35">
      <c r="A124" s="258" t="str">
        <f>IF(ISBLANK(Tableau3[[#This Row],[libéllé composant
(concertation)]]),"",IF(ISBLANK(Tableau3[[#This Row],[G2D composant (laisser vide si demande création)]]),"x",""))</f>
        <v/>
      </c>
      <c r="B124" s="308" t="str">
        <f>IF(ISBLANK('2-import chorus composants'!$F$3),"",'2-import chorus composants'!$F$3)</f>
        <v/>
      </c>
      <c r="C124" s="265"/>
      <c r="D124" s="266"/>
      <c r="E124" s="278"/>
      <c r="F12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4" s="243"/>
      <c r="H124" s="246"/>
      <c r="I124" s="246"/>
      <c r="J124" s="246"/>
      <c r="K124" s="246"/>
      <c r="L124" s="246"/>
      <c r="M124" s="246"/>
      <c r="N124" s="246"/>
      <c r="O124" s="246"/>
      <c r="P124" s="246"/>
      <c r="Q124" s="246"/>
      <c r="R124" s="245"/>
    </row>
    <row r="125" spans="1:18" x14ac:dyDescent="0.35">
      <c r="A125" s="258" t="str">
        <f>IF(ISBLANK(Tableau3[[#This Row],[libéllé composant
(concertation)]]),"",IF(ISBLANK(Tableau3[[#This Row],[G2D composant (laisser vide si demande création)]]),"x",""))</f>
        <v/>
      </c>
      <c r="B125" s="308" t="str">
        <f>IF(ISBLANK('2-import chorus composants'!$F$3),"",'2-import chorus composants'!$F$3)</f>
        <v/>
      </c>
      <c r="C125" s="265"/>
      <c r="D125" s="266"/>
      <c r="E125" s="278"/>
      <c r="F12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5" s="243"/>
      <c r="H125" s="246"/>
      <c r="I125" s="246"/>
      <c r="J125" s="246"/>
      <c r="K125" s="246"/>
      <c r="L125" s="246"/>
      <c r="M125" s="246"/>
      <c r="N125" s="246"/>
      <c r="O125" s="246"/>
      <c r="P125" s="246"/>
      <c r="Q125" s="246"/>
      <c r="R125" s="245"/>
    </row>
    <row r="126" spans="1:18" x14ac:dyDescent="0.35">
      <c r="A126" s="258" t="str">
        <f>IF(ISBLANK(Tableau3[[#This Row],[libéllé composant
(concertation)]]),"",IF(ISBLANK(Tableau3[[#This Row],[G2D composant (laisser vide si demande création)]]),"x",""))</f>
        <v/>
      </c>
      <c r="B126" s="308" t="str">
        <f>IF(ISBLANK('2-import chorus composants'!$F$3),"",'2-import chorus composants'!$F$3)</f>
        <v/>
      </c>
      <c r="C126" s="265"/>
      <c r="D126" s="266"/>
      <c r="E126" s="278"/>
      <c r="F12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6" s="243"/>
      <c r="H126" s="246"/>
      <c r="I126" s="246"/>
      <c r="J126" s="246"/>
      <c r="K126" s="246"/>
      <c r="L126" s="246"/>
      <c r="M126" s="246"/>
      <c r="N126" s="246"/>
      <c r="O126" s="246"/>
      <c r="P126" s="246"/>
      <c r="Q126" s="246"/>
      <c r="R126" s="245"/>
    </row>
    <row r="127" spans="1:18" x14ac:dyDescent="0.35">
      <c r="A127" s="258" t="str">
        <f>IF(ISBLANK(Tableau3[[#This Row],[libéllé composant
(concertation)]]),"",IF(ISBLANK(Tableau3[[#This Row],[G2D composant (laisser vide si demande création)]]),"x",""))</f>
        <v/>
      </c>
      <c r="B127" s="308" t="str">
        <f>IF(ISBLANK('2-import chorus composants'!$F$3),"",'2-import chorus composants'!$F$3)</f>
        <v/>
      </c>
      <c r="C127" s="265"/>
      <c r="D127" s="266"/>
      <c r="E127" s="278"/>
      <c r="F12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7" s="243"/>
      <c r="H127" s="246"/>
      <c r="I127" s="246"/>
      <c r="J127" s="246"/>
      <c r="K127" s="246"/>
      <c r="L127" s="246"/>
      <c r="M127" s="246"/>
      <c r="N127" s="246"/>
      <c r="O127" s="246"/>
      <c r="P127" s="246"/>
      <c r="Q127" s="246"/>
      <c r="R127" s="245"/>
    </row>
    <row r="128" spans="1:18" x14ac:dyDescent="0.35">
      <c r="A128" s="258" t="str">
        <f>IF(ISBLANK(Tableau3[[#This Row],[libéllé composant
(concertation)]]),"",IF(ISBLANK(Tableau3[[#This Row],[G2D composant (laisser vide si demande création)]]),"x",""))</f>
        <v/>
      </c>
      <c r="B128" s="308" t="str">
        <f>IF(ISBLANK('2-import chorus composants'!$F$3),"",'2-import chorus composants'!$F$3)</f>
        <v/>
      </c>
      <c r="C128" s="265"/>
      <c r="D128" s="266"/>
      <c r="E128" s="278"/>
      <c r="F12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8" s="243"/>
      <c r="H128" s="246"/>
      <c r="I128" s="246"/>
      <c r="J128" s="246"/>
      <c r="K128" s="246"/>
      <c r="L128" s="246"/>
      <c r="M128" s="246"/>
      <c r="N128" s="246"/>
      <c r="O128" s="246"/>
      <c r="P128" s="246"/>
      <c r="Q128" s="246"/>
      <c r="R128" s="245"/>
    </row>
    <row r="129" spans="1:18" x14ac:dyDescent="0.35">
      <c r="A129" s="258" t="str">
        <f>IF(ISBLANK(Tableau3[[#This Row],[libéllé composant
(concertation)]]),"",IF(ISBLANK(Tableau3[[#This Row],[G2D composant (laisser vide si demande création)]]),"x",""))</f>
        <v/>
      </c>
      <c r="B129" s="308" t="str">
        <f>IF(ISBLANK('2-import chorus composants'!$F$3),"",'2-import chorus composants'!$F$3)</f>
        <v/>
      </c>
      <c r="C129" s="265"/>
      <c r="D129" s="266"/>
      <c r="E129" s="278"/>
      <c r="F12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9" s="243"/>
      <c r="H129" s="246"/>
      <c r="I129" s="246"/>
      <c r="J129" s="246"/>
      <c r="K129" s="246"/>
      <c r="L129" s="246"/>
      <c r="M129" s="246"/>
      <c r="N129" s="246"/>
      <c r="O129" s="246"/>
      <c r="P129" s="246"/>
      <c r="Q129" s="246"/>
      <c r="R129" s="245"/>
    </row>
    <row r="130" spans="1:18" x14ac:dyDescent="0.35">
      <c r="A130" s="258" t="str">
        <f>IF(ISBLANK(Tableau3[[#This Row],[libéllé composant
(concertation)]]),"",IF(ISBLANK(Tableau3[[#This Row],[G2D composant (laisser vide si demande création)]]),"x",""))</f>
        <v/>
      </c>
      <c r="B130" s="308" t="str">
        <f>IF(ISBLANK('2-import chorus composants'!$F$3),"",'2-import chorus composants'!$F$3)</f>
        <v/>
      </c>
      <c r="C130" s="265"/>
      <c r="D130" s="266"/>
      <c r="E130" s="278"/>
      <c r="F13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0" s="243"/>
      <c r="H130" s="246"/>
      <c r="I130" s="246"/>
      <c r="J130" s="246"/>
      <c r="K130" s="246"/>
      <c r="L130" s="246"/>
      <c r="M130" s="246"/>
      <c r="N130" s="246"/>
      <c r="O130" s="246"/>
      <c r="P130" s="246"/>
      <c r="Q130" s="246"/>
      <c r="R130" s="245"/>
    </row>
    <row r="131" spans="1:18" x14ac:dyDescent="0.35">
      <c r="A131" s="258" t="str">
        <f>IF(ISBLANK(Tableau3[[#This Row],[libéllé composant
(concertation)]]),"",IF(ISBLANK(Tableau3[[#This Row],[G2D composant (laisser vide si demande création)]]),"x",""))</f>
        <v/>
      </c>
      <c r="B131" s="308" t="str">
        <f>IF(ISBLANK('2-import chorus composants'!$F$3),"",'2-import chorus composants'!$F$3)</f>
        <v/>
      </c>
      <c r="C131" s="265"/>
      <c r="D131" s="266"/>
      <c r="E131" s="278"/>
      <c r="F13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1" s="243"/>
      <c r="H131" s="246"/>
      <c r="I131" s="246"/>
      <c r="J131" s="246"/>
      <c r="K131" s="246"/>
      <c r="L131" s="246"/>
      <c r="M131" s="246"/>
      <c r="N131" s="246"/>
      <c r="O131" s="246"/>
      <c r="P131" s="246"/>
      <c r="Q131" s="246"/>
      <c r="R131" s="245"/>
    </row>
    <row r="132" spans="1:18" x14ac:dyDescent="0.35">
      <c r="A132" s="258" t="str">
        <f>IF(ISBLANK(Tableau3[[#This Row],[libéllé composant
(concertation)]]),"",IF(ISBLANK(Tableau3[[#This Row],[G2D composant (laisser vide si demande création)]]),"x",""))</f>
        <v/>
      </c>
      <c r="B132" s="308" t="str">
        <f>IF(ISBLANK('2-import chorus composants'!$F$3),"",'2-import chorus composants'!$F$3)</f>
        <v/>
      </c>
      <c r="C132" s="265"/>
      <c r="D132" s="266"/>
      <c r="E132" s="278"/>
      <c r="F13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2" s="243"/>
      <c r="H132" s="246"/>
      <c r="I132" s="246"/>
      <c r="J132" s="246"/>
      <c r="K132" s="246"/>
      <c r="L132" s="246"/>
      <c r="M132" s="246"/>
      <c r="N132" s="246"/>
      <c r="O132" s="246"/>
      <c r="P132" s="246"/>
      <c r="Q132" s="246"/>
      <c r="R132" s="245"/>
    </row>
    <row r="133" spans="1:18" x14ac:dyDescent="0.35">
      <c r="A133" s="258" t="str">
        <f>IF(ISBLANK(Tableau3[[#This Row],[libéllé composant
(concertation)]]),"",IF(ISBLANK(Tableau3[[#This Row],[G2D composant (laisser vide si demande création)]]),"x",""))</f>
        <v/>
      </c>
      <c r="B133" s="308" t="str">
        <f>IF(ISBLANK('2-import chorus composants'!$F$3),"",'2-import chorus composants'!$F$3)</f>
        <v/>
      </c>
      <c r="C133" s="265"/>
      <c r="D133" s="266"/>
      <c r="E133" s="278"/>
      <c r="F13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3" s="243"/>
      <c r="H133" s="246"/>
      <c r="I133" s="246"/>
      <c r="J133" s="246"/>
      <c r="K133" s="246"/>
      <c r="L133" s="246"/>
      <c r="M133" s="246"/>
      <c r="N133" s="246"/>
      <c r="O133" s="246"/>
      <c r="P133" s="246"/>
      <c r="Q133" s="246"/>
      <c r="R133" s="245"/>
    </row>
    <row r="134" spans="1:18" x14ac:dyDescent="0.35">
      <c r="A134" s="258" t="str">
        <f>IF(ISBLANK(Tableau3[[#This Row],[libéllé composant
(concertation)]]),"",IF(ISBLANK(Tableau3[[#This Row],[G2D composant (laisser vide si demande création)]]),"x",""))</f>
        <v/>
      </c>
      <c r="B134" s="308" t="str">
        <f>IF(ISBLANK('2-import chorus composants'!$F$3),"",'2-import chorus composants'!$F$3)</f>
        <v/>
      </c>
      <c r="C134" s="265"/>
      <c r="D134" s="266"/>
      <c r="E134" s="278"/>
      <c r="F13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4" s="243"/>
      <c r="H134" s="246"/>
      <c r="I134" s="246"/>
      <c r="J134" s="246"/>
      <c r="K134" s="246"/>
      <c r="L134" s="246"/>
      <c r="M134" s="246"/>
      <c r="N134" s="246"/>
      <c r="O134" s="246"/>
      <c r="P134" s="246"/>
      <c r="Q134" s="246"/>
      <c r="R134" s="245"/>
    </row>
    <row r="135" spans="1:18" x14ac:dyDescent="0.35">
      <c r="A135" s="258" t="str">
        <f>IF(ISBLANK(Tableau3[[#This Row],[libéllé composant
(concertation)]]),"",IF(ISBLANK(Tableau3[[#This Row],[G2D composant (laisser vide si demande création)]]),"x",""))</f>
        <v/>
      </c>
      <c r="B135" s="308" t="str">
        <f>IF(ISBLANK('2-import chorus composants'!$F$3),"",'2-import chorus composants'!$F$3)</f>
        <v/>
      </c>
      <c r="C135" s="265"/>
      <c r="D135" s="266"/>
      <c r="E135" s="278"/>
      <c r="F13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5" s="243"/>
      <c r="H135" s="246"/>
      <c r="I135" s="246"/>
      <c r="J135" s="246"/>
      <c r="K135" s="246"/>
      <c r="L135" s="246"/>
      <c r="M135" s="246"/>
      <c r="N135" s="246"/>
      <c r="O135" s="246"/>
      <c r="P135" s="246"/>
      <c r="Q135" s="246"/>
      <c r="R135" s="245"/>
    </row>
    <row r="136" spans="1:18" x14ac:dyDescent="0.35">
      <c r="A136" s="258" t="str">
        <f>IF(ISBLANK(Tableau3[[#This Row],[libéllé composant
(concertation)]]),"",IF(ISBLANK(Tableau3[[#This Row],[G2D composant (laisser vide si demande création)]]),"x",""))</f>
        <v/>
      </c>
      <c r="B136" s="308" t="str">
        <f>IF(ISBLANK('2-import chorus composants'!$F$3),"",'2-import chorus composants'!$F$3)</f>
        <v/>
      </c>
      <c r="C136" s="265"/>
      <c r="D136" s="266"/>
      <c r="E136" s="278"/>
      <c r="F13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6" s="243"/>
      <c r="H136" s="246"/>
      <c r="I136" s="246"/>
      <c r="J136" s="246"/>
      <c r="K136" s="246"/>
      <c r="L136" s="246"/>
      <c r="M136" s="246"/>
      <c r="N136" s="246"/>
      <c r="O136" s="246"/>
      <c r="P136" s="246"/>
      <c r="Q136" s="246"/>
      <c r="R136" s="245"/>
    </row>
    <row r="137" spans="1:18" x14ac:dyDescent="0.35">
      <c r="A137" s="258" t="str">
        <f>IF(ISBLANK(Tableau3[[#This Row],[libéllé composant
(concertation)]]),"",IF(ISBLANK(Tableau3[[#This Row],[G2D composant (laisser vide si demande création)]]),"x",""))</f>
        <v/>
      </c>
      <c r="B137" s="308" t="str">
        <f>IF(ISBLANK('2-import chorus composants'!$F$3),"",'2-import chorus composants'!$F$3)</f>
        <v/>
      </c>
      <c r="C137" s="265"/>
      <c r="D137" s="266"/>
      <c r="E137" s="278"/>
      <c r="F13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7" s="243"/>
      <c r="H137" s="246"/>
      <c r="I137" s="246"/>
      <c r="J137" s="246"/>
      <c r="K137" s="246"/>
      <c r="L137" s="246"/>
      <c r="M137" s="246"/>
      <c r="N137" s="246"/>
      <c r="O137" s="246"/>
      <c r="P137" s="246"/>
      <c r="Q137" s="246"/>
      <c r="R137" s="245"/>
    </row>
    <row r="138" spans="1:18" x14ac:dyDescent="0.35">
      <c r="A138" s="258" t="str">
        <f>IF(ISBLANK(Tableau3[[#This Row],[libéllé composant
(concertation)]]),"",IF(ISBLANK(Tableau3[[#This Row],[G2D composant (laisser vide si demande création)]]),"x",""))</f>
        <v/>
      </c>
      <c r="B138" s="308" t="str">
        <f>IF(ISBLANK('2-import chorus composants'!$F$3),"",'2-import chorus composants'!$F$3)</f>
        <v/>
      </c>
      <c r="C138" s="265"/>
      <c r="D138" s="266"/>
      <c r="E138" s="278"/>
      <c r="F13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8" s="243"/>
      <c r="H138" s="246"/>
      <c r="I138" s="246"/>
      <c r="J138" s="246"/>
      <c r="K138" s="246"/>
      <c r="L138" s="246"/>
      <c r="M138" s="246"/>
      <c r="N138" s="246"/>
      <c r="O138" s="246"/>
      <c r="P138" s="246"/>
      <c r="Q138" s="246"/>
      <c r="R138" s="245"/>
    </row>
    <row r="139" spans="1:18" x14ac:dyDescent="0.35">
      <c r="A139" s="258" t="str">
        <f>IF(ISBLANK(Tableau3[[#This Row],[libéllé composant
(concertation)]]),"",IF(ISBLANK(Tableau3[[#This Row],[G2D composant (laisser vide si demande création)]]),"x",""))</f>
        <v/>
      </c>
      <c r="B139" s="308" t="str">
        <f>IF(ISBLANK('2-import chorus composants'!$F$3),"",'2-import chorus composants'!$F$3)</f>
        <v/>
      </c>
      <c r="C139" s="265"/>
      <c r="D139" s="266"/>
      <c r="E139" s="278"/>
      <c r="F13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9" s="243"/>
      <c r="H139" s="246"/>
      <c r="I139" s="246"/>
      <c r="J139" s="246"/>
      <c r="K139" s="246"/>
      <c r="L139" s="246"/>
      <c r="M139" s="246"/>
      <c r="N139" s="246"/>
      <c r="O139" s="246"/>
      <c r="P139" s="246"/>
      <c r="Q139" s="246"/>
      <c r="R139" s="245"/>
    </row>
    <row r="140" spans="1:18" x14ac:dyDescent="0.35">
      <c r="A140" s="258" t="str">
        <f>IF(ISBLANK(Tableau3[[#This Row],[libéllé composant
(concertation)]]),"",IF(ISBLANK(Tableau3[[#This Row],[G2D composant (laisser vide si demande création)]]),"x",""))</f>
        <v/>
      </c>
      <c r="B140" s="308" t="str">
        <f>IF(ISBLANK('2-import chorus composants'!$F$3),"",'2-import chorus composants'!$F$3)</f>
        <v/>
      </c>
      <c r="C140" s="265"/>
      <c r="D140" s="266"/>
      <c r="E140" s="278"/>
      <c r="F14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0" s="243"/>
      <c r="H140" s="246"/>
      <c r="I140" s="246"/>
      <c r="J140" s="246"/>
      <c r="K140" s="246"/>
      <c r="L140" s="246"/>
      <c r="M140" s="246"/>
      <c r="N140" s="246"/>
      <c r="O140" s="246"/>
      <c r="P140" s="246"/>
      <c r="Q140" s="246"/>
      <c r="R140" s="245"/>
    </row>
    <row r="141" spans="1:18" x14ac:dyDescent="0.35">
      <c r="A141" s="258" t="str">
        <f>IF(ISBLANK(Tableau3[[#This Row],[libéllé composant
(concertation)]]),"",IF(ISBLANK(Tableau3[[#This Row],[G2D composant (laisser vide si demande création)]]),"x",""))</f>
        <v/>
      </c>
      <c r="B141" s="308" t="str">
        <f>IF(ISBLANK('2-import chorus composants'!$F$3),"",'2-import chorus composants'!$F$3)</f>
        <v/>
      </c>
      <c r="C141" s="265"/>
      <c r="D141" s="266"/>
      <c r="E141" s="278"/>
      <c r="F14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1" s="243"/>
      <c r="H141" s="246"/>
      <c r="I141" s="246"/>
      <c r="J141" s="246"/>
      <c r="K141" s="246"/>
      <c r="L141" s="246"/>
      <c r="M141" s="246"/>
      <c r="N141" s="246"/>
      <c r="O141" s="246"/>
      <c r="P141" s="246"/>
      <c r="Q141" s="246"/>
      <c r="R141" s="245"/>
    </row>
    <row r="142" spans="1:18" x14ac:dyDescent="0.35">
      <c r="A142" s="258" t="str">
        <f>IF(ISBLANK(Tableau3[[#This Row],[libéllé composant
(concertation)]]),"",IF(ISBLANK(Tableau3[[#This Row],[G2D composant (laisser vide si demande création)]]),"x",""))</f>
        <v/>
      </c>
      <c r="B142" s="308" t="str">
        <f>IF(ISBLANK('2-import chorus composants'!$F$3),"",'2-import chorus composants'!$F$3)</f>
        <v/>
      </c>
      <c r="C142" s="265"/>
      <c r="D142" s="266"/>
      <c r="E142" s="278"/>
      <c r="F14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2" s="243"/>
      <c r="H142" s="246"/>
      <c r="I142" s="246"/>
      <c r="J142" s="246"/>
      <c r="K142" s="246"/>
      <c r="L142" s="246"/>
      <c r="M142" s="246"/>
      <c r="N142" s="246"/>
      <c r="O142" s="246"/>
      <c r="P142" s="246"/>
      <c r="Q142" s="246"/>
      <c r="R142" s="245"/>
    </row>
    <row r="143" spans="1:18" x14ac:dyDescent="0.35">
      <c r="A143" s="258" t="str">
        <f>IF(ISBLANK(Tableau3[[#This Row],[libéllé composant
(concertation)]]),"",IF(ISBLANK(Tableau3[[#This Row],[G2D composant (laisser vide si demande création)]]),"x",""))</f>
        <v/>
      </c>
      <c r="B143" s="308" t="str">
        <f>IF(ISBLANK('2-import chorus composants'!$F$3),"",'2-import chorus composants'!$F$3)</f>
        <v/>
      </c>
      <c r="C143" s="265"/>
      <c r="D143" s="266"/>
      <c r="E143" s="278"/>
      <c r="F14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3" s="243"/>
      <c r="H143" s="246"/>
      <c r="I143" s="246"/>
      <c r="J143" s="246"/>
      <c r="K143" s="246"/>
      <c r="L143" s="246"/>
      <c r="M143" s="246"/>
      <c r="N143" s="246"/>
      <c r="O143" s="246"/>
      <c r="P143" s="246"/>
      <c r="Q143" s="246"/>
      <c r="R143" s="245"/>
    </row>
    <row r="144" spans="1:18" x14ac:dyDescent="0.35">
      <c r="A144" s="258" t="str">
        <f>IF(ISBLANK(Tableau3[[#This Row],[libéllé composant
(concertation)]]),"",IF(ISBLANK(Tableau3[[#This Row],[G2D composant (laisser vide si demande création)]]),"x",""))</f>
        <v/>
      </c>
      <c r="B144" s="308" t="str">
        <f>IF(ISBLANK('2-import chorus composants'!$F$3),"",'2-import chorus composants'!$F$3)</f>
        <v/>
      </c>
      <c r="C144" s="265"/>
      <c r="D144" s="266"/>
      <c r="E144" s="278"/>
      <c r="F14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4" s="243"/>
      <c r="H144" s="246"/>
      <c r="I144" s="246"/>
      <c r="J144" s="246"/>
      <c r="K144" s="246"/>
      <c r="L144" s="246"/>
      <c r="M144" s="246"/>
      <c r="N144" s="246"/>
      <c r="O144" s="246"/>
      <c r="P144" s="246"/>
      <c r="Q144" s="246"/>
      <c r="R144" s="245"/>
    </row>
    <row r="145" spans="1:18" x14ac:dyDescent="0.35">
      <c r="A145" s="258" t="str">
        <f>IF(ISBLANK(Tableau3[[#This Row],[libéllé composant
(concertation)]]),"",IF(ISBLANK(Tableau3[[#This Row],[G2D composant (laisser vide si demande création)]]),"x",""))</f>
        <v/>
      </c>
      <c r="B145" s="308" t="str">
        <f>IF(ISBLANK('2-import chorus composants'!$F$3),"",'2-import chorus composants'!$F$3)</f>
        <v/>
      </c>
      <c r="C145" s="265"/>
      <c r="D145" s="266"/>
      <c r="E145" s="278"/>
      <c r="F14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5" s="243"/>
      <c r="H145" s="246"/>
      <c r="I145" s="246"/>
      <c r="J145" s="246"/>
      <c r="K145" s="246"/>
      <c r="L145" s="246"/>
      <c r="M145" s="246"/>
      <c r="N145" s="246"/>
      <c r="O145" s="246"/>
      <c r="P145" s="246"/>
      <c r="Q145" s="246"/>
      <c r="R145" s="245"/>
    </row>
    <row r="146" spans="1:18" x14ac:dyDescent="0.35">
      <c r="A146" s="258" t="str">
        <f>IF(ISBLANK(Tableau3[[#This Row],[libéllé composant
(concertation)]]),"",IF(ISBLANK(Tableau3[[#This Row],[G2D composant (laisser vide si demande création)]]),"x",""))</f>
        <v/>
      </c>
      <c r="B146" s="308" t="str">
        <f>IF(ISBLANK('2-import chorus composants'!$F$3),"",'2-import chorus composants'!$F$3)</f>
        <v/>
      </c>
      <c r="C146" s="265"/>
      <c r="D146" s="266"/>
      <c r="E146" s="278"/>
      <c r="F14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6" s="243"/>
      <c r="H146" s="246"/>
      <c r="I146" s="246"/>
      <c r="J146" s="246"/>
      <c r="K146" s="246"/>
      <c r="L146" s="246"/>
      <c r="M146" s="246"/>
      <c r="N146" s="246"/>
      <c r="O146" s="246"/>
      <c r="P146" s="246"/>
      <c r="Q146" s="246"/>
      <c r="R146" s="245"/>
    </row>
    <row r="147" spans="1:18" x14ac:dyDescent="0.35">
      <c r="A147" s="258" t="str">
        <f>IF(ISBLANK(Tableau3[[#This Row],[libéllé composant
(concertation)]]),"",IF(ISBLANK(Tableau3[[#This Row],[G2D composant (laisser vide si demande création)]]),"x",""))</f>
        <v/>
      </c>
      <c r="B147" s="308" t="str">
        <f>IF(ISBLANK('2-import chorus composants'!$F$3),"",'2-import chorus composants'!$F$3)</f>
        <v/>
      </c>
      <c r="C147" s="265"/>
      <c r="D147" s="266"/>
      <c r="E147" s="278"/>
      <c r="F14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7" s="243"/>
      <c r="H147" s="246"/>
      <c r="I147" s="246"/>
      <c r="J147" s="246"/>
      <c r="K147" s="246"/>
      <c r="L147" s="246"/>
      <c r="M147" s="246"/>
      <c r="N147" s="246"/>
      <c r="O147" s="246"/>
      <c r="P147" s="246"/>
      <c r="Q147" s="246"/>
      <c r="R147" s="245"/>
    </row>
    <row r="148" spans="1:18" x14ac:dyDescent="0.35">
      <c r="A148" s="258" t="str">
        <f>IF(ISBLANK(Tableau3[[#This Row],[libéllé composant
(concertation)]]),"",IF(ISBLANK(Tableau3[[#This Row],[G2D composant (laisser vide si demande création)]]),"x",""))</f>
        <v/>
      </c>
      <c r="B148" s="308" t="str">
        <f>IF(ISBLANK('2-import chorus composants'!$F$3),"",'2-import chorus composants'!$F$3)</f>
        <v/>
      </c>
      <c r="C148" s="265"/>
      <c r="D148" s="266"/>
      <c r="E148" s="278"/>
      <c r="F14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8" s="243"/>
      <c r="H148" s="246"/>
      <c r="I148" s="246"/>
      <c r="J148" s="246"/>
      <c r="K148" s="246"/>
      <c r="L148" s="246"/>
      <c r="M148" s="246"/>
      <c r="N148" s="246"/>
      <c r="O148" s="246"/>
      <c r="P148" s="246"/>
      <c r="Q148" s="246"/>
      <c r="R148" s="245"/>
    </row>
    <row r="149" spans="1:18" x14ac:dyDescent="0.35">
      <c r="A149" s="258" t="str">
        <f>IF(ISBLANK(Tableau3[[#This Row],[libéllé composant
(concertation)]]),"",IF(ISBLANK(Tableau3[[#This Row],[G2D composant (laisser vide si demande création)]]),"x",""))</f>
        <v/>
      </c>
      <c r="B149" s="308" t="str">
        <f>IF(ISBLANK('2-import chorus composants'!$F$3),"",'2-import chorus composants'!$F$3)</f>
        <v/>
      </c>
      <c r="C149" s="265"/>
      <c r="D149" s="266"/>
      <c r="E149" s="278"/>
      <c r="F14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9" s="243"/>
      <c r="H149" s="246"/>
      <c r="I149" s="246"/>
      <c r="J149" s="246"/>
      <c r="K149" s="246"/>
      <c r="L149" s="246"/>
      <c r="M149" s="246"/>
      <c r="N149" s="246"/>
      <c r="O149" s="246"/>
      <c r="P149" s="246"/>
      <c r="Q149" s="246"/>
      <c r="R149" s="245"/>
    </row>
    <row r="150" spans="1:18" x14ac:dyDescent="0.35">
      <c r="A150" s="258" t="str">
        <f>IF(ISBLANK(Tableau3[[#This Row],[libéllé composant
(concertation)]]),"",IF(ISBLANK(Tableau3[[#This Row],[G2D composant (laisser vide si demande création)]]),"x",""))</f>
        <v/>
      </c>
      <c r="B150" s="308" t="str">
        <f>IF(ISBLANK('2-import chorus composants'!$F$3),"",'2-import chorus composants'!$F$3)</f>
        <v/>
      </c>
      <c r="C150" s="265"/>
      <c r="D150" s="266"/>
      <c r="E150" s="278"/>
      <c r="F15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0" s="243"/>
      <c r="H150" s="246"/>
      <c r="I150" s="246"/>
      <c r="J150" s="246"/>
      <c r="K150" s="246"/>
      <c r="L150" s="246"/>
      <c r="M150" s="246"/>
      <c r="N150" s="246"/>
      <c r="O150" s="246"/>
      <c r="P150" s="246"/>
      <c r="Q150" s="246"/>
      <c r="R150" s="245"/>
    </row>
    <row r="151" spans="1:18" x14ac:dyDescent="0.35">
      <c r="A151" s="258" t="str">
        <f>IF(ISBLANK(Tableau3[[#This Row],[libéllé composant
(concertation)]]),"",IF(ISBLANK(Tableau3[[#This Row],[G2D composant (laisser vide si demande création)]]),"x",""))</f>
        <v/>
      </c>
      <c r="B151" s="308" t="str">
        <f>IF(ISBLANK('2-import chorus composants'!$F$3),"",'2-import chorus composants'!$F$3)</f>
        <v/>
      </c>
      <c r="C151" s="265"/>
      <c r="D151" s="266"/>
      <c r="E151" s="278"/>
      <c r="F15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1" s="243"/>
      <c r="H151" s="246"/>
      <c r="I151" s="246"/>
      <c r="J151" s="246"/>
      <c r="K151" s="246"/>
      <c r="L151" s="246"/>
      <c r="M151" s="246"/>
      <c r="N151" s="246"/>
      <c r="O151" s="246"/>
      <c r="P151" s="246"/>
      <c r="Q151" s="246"/>
      <c r="R151" s="245"/>
    </row>
    <row r="152" spans="1:18" x14ac:dyDescent="0.35">
      <c r="A152" s="258" t="str">
        <f>IF(ISBLANK(Tableau3[[#This Row],[libéllé composant
(concertation)]]),"",IF(ISBLANK(Tableau3[[#This Row],[G2D composant (laisser vide si demande création)]]),"x",""))</f>
        <v/>
      </c>
      <c r="B152" s="308" t="str">
        <f>IF(ISBLANK('2-import chorus composants'!$F$3),"",'2-import chorus composants'!$F$3)</f>
        <v/>
      </c>
      <c r="C152" s="265"/>
      <c r="D152" s="266"/>
      <c r="E152" s="278"/>
      <c r="F15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2" s="243"/>
      <c r="H152" s="246"/>
      <c r="I152" s="246"/>
      <c r="J152" s="246"/>
      <c r="K152" s="246"/>
      <c r="L152" s="246"/>
      <c r="M152" s="246"/>
      <c r="N152" s="246"/>
      <c r="O152" s="246"/>
      <c r="P152" s="246"/>
      <c r="Q152" s="246"/>
      <c r="R152" s="245"/>
    </row>
    <row r="153" spans="1:18" x14ac:dyDescent="0.35">
      <c r="A153" s="258" t="str">
        <f>IF(ISBLANK(Tableau3[[#This Row],[libéllé composant
(concertation)]]),"",IF(ISBLANK(Tableau3[[#This Row],[G2D composant (laisser vide si demande création)]]),"x",""))</f>
        <v/>
      </c>
      <c r="B153" s="308" t="str">
        <f>IF(ISBLANK('2-import chorus composants'!$F$3),"",'2-import chorus composants'!$F$3)</f>
        <v/>
      </c>
      <c r="C153" s="265"/>
      <c r="D153" s="266"/>
      <c r="E153" s="278"/>
      <c r="F15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3" s="243"/>
      <c r="H153" s="246"/>
      <c r="I153" s="246"/>
      <c r="J153" s="246"/>
      <c r="K153" s="246"/>
      <c r="L153" s="246"/>
      <c r="M153" s="246"/>
      <c r="N153" s="246"/>
      <c r="O153" s="246"/>
      <c r="P153" s="246"/>
      <c r="Q153" s="246"/>
      <c r="R153" s="245"/>
    </row>
    <row r="154" spans="1:18" x14ac:dyDescent="0.35">
      <c r="A154" s="258" t="str">
        <f>IF(ISBLANK(Tableau3[[#This Row],[libéllé composant
(concertation)]]),"",IF(ISBLANK(Tableau3[[#This Row],[G2D composant (laisser vide si demande création)]]),"x",""))</f>
        <v/>
      </c>
      <c r="B154" s="308" t="str">
        <f>IF(ISBLANK('2-import chorus composants'!$F$3),"",'2-import chorus composants'!$F$3)</f>
        <v/>
      </c>
      <c r="C154" s="265"/>
      <c r="D154" s="266"/>
      <c r="E154" s="278"/>
      <c r="F15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4" s="243"/>
      <c r="H154" s="246"/>
      <c r="I154" s="246"/>
      <c r="J154" s="246"/>
      <c r="K154" s="246"/>
      <c r="L154" s="246"/>
      <c r="M154" s="246"/>
      <c r="N154" s="246"/>
      <c r="O154" s="246"/>
      <c r="P154" s="246"/>
      <c r="Q154" s="246"/>
      <c r="R154" s="245"/>
    </row>
    <row r="155" spans="1:18" x14ac:dyDescent="0.35">
      <c r="A155" s="258" t="str">
        <f>IF(ISBLANK(Tableau3[[#This Row],[libéllé composant
(concertation)]]),"",IF(ISBLANK(Tableau3[[#This Row],[G2D composant (laisser vide si demande création)]]),"x",""))</f>
        <v/>
      </c>
      <c r="B155" s="308" t="str">
        <f>IF(ISBLANK('2-import chorus composants'!$F$3),"",'2-import chorus composants'!$F$3)</f>
        <v/>
      </c>
      <c r="C155" s="265"/>
      <c r="D155" s="266"/>
      <c r="E155" s="278"/>
      <c r="F15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5" s="243"/>
      <c r="H155" s="246"/>
      <c r="I155" s="246"/>
      <c r="J155" s="246"/>
      <c r="K155" s="246"/>
      <c r="L155" s="246"/>
      <c r="M155" s="246"/>
      <c r="N155" s="246"/>
      <c r="O155" s="246"/>
      <c r="P155" s="246"/>
      <c r="Q155" s="246"/>
      <c r="R155" s="245"/>
    </row>
    <row r="156" spans="1:18" x14ac:dyDescent="0.35">
      <c r="A156" s="258" t="str">
        <f>IF(ISBLANK(Tableau3[[#This Row],[libéllé composant
(concertation)]]),"",IF(ISBLANK(Tableau3[[#This Row],[G2D composant (laisser vide si demande création)]]),"x",""))</f>
        <v/>
      </c>
      <c r="B156" s="308" t="str">
        <f>IF(ISBLANK('2-import chorus composants'!$F$3),"",'2-import chorus composants'!$F$3)</f>
        <v/>
      </c>
      <c r="C156" s="265"/>
      <c r="D156" s="266"/>
      <c r="E156" s="278"/>
      <c r="F15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6" s="243"/>
      <c r="H156" s="246"/>
      <c r="I156" s="246"/>
      <c r="J156" s="246"/>
      <c r="K156" s="246"/>
      <c r="L156" s="246"/>
      <c r="M156" s="246"/>
      <c r="N156" s="246"/>
      <c r="O156" s="246"/>
      <c r="P156" s="246"/>
      <c r="Q156" s="246"/>
      <c r="R156" s="245"/>
    </row>
    <row r="157" spans="1:18" x14ac:dyDescent="0.35">
      <c r="A157" s="258" t="str">
        <f>IF(ISBLANK(Tableau3[[#This Row],[libéllé composant
(concertation)]]),"",IF(ISBLANK(Tableau3[[#This Row],[G2D composant (laisser vide si demande création)]]),"x",""))</f>
        <v/>
      </c>
      <c r="B157" s="308" t="str">
        <f>IF(ISBLANK('2-import chorus composants'!$F$3),"",'2-import chorus composants'!$F$3)</f>
        <v/>
      </c>
      <c r="C157" s="265"/>
      <c r="D157" s="266"/>
      <c r="E157" s="278"/>
      <c r="F15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7" s="243"/>
      <c r="H157" s="246"/>
      <c r="I157" s="246"/>
      <c r="J157" s="246"/>
      <c r="K157" s="246"/>
      <c r="L157" s="246"/>
      <c r="M157" s="246"/>
      <c r="N157" s="246"/>
      <c r="O157" s="246"/>
      <c r="P157" s="246"/>
      <c r="Q157" s="246"/>
      <c r="R157" s="245"/>
    </row>
    <row r="158" spans="1:18" x14ac:dyDescent="0.35">
      <c r="A158" s="258" t="str">
        <f>IF(ISBLANK(Tableau3[[#This Row],[libéllé composant
(concertation)]]),"",IF(ISBLANK(Tableau3[[#This Row],[G2D composant (laisser vide si demande création)]]),"x",""))</f>
        <v/>
      </c>
      <c r="B158" s="308" t="str">
        <f>IF(ISBLANK('2-import chorus composants'!$F$3),"",'2-import chorus composants'!$F$3)</f>
        <v/>
      </c>
      <c r="C158" s="265"/>
      <c r="D158" s="266"/>
      <c r="E158" s="278"/>
      <c r="F15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8" s="243"/>
      <c r="H158" s="246"/>
      <c r="I158" s="246"/>
      <c r="J158" s="246"/>
      <c r="K158" s="246"/>
      <c r="L158" s="246"/>
      <c r="M158" s="246"/>
      <c r="N158" s="246"/>
      <c r="O158" s="246"/>
      <c r="P158" s="246"/>
      <c r="Q158" s="246"/>
      <c r="R158" s="245"/>
    </row>
    <row r="159" spans="1:18" x14ac:dyDescent="0.35">
      <c r="A159" s="258" t="str">
        <f>IF(ISBLANK(Tableau3[[#This Row],[libéllé composant
(concertation)]]),"",IF(ISBLANK(Tableau3[[#This Row],[G2D composant (laisser vide si demande création)]]),"x",""))</f>
        <v/>
      </c>
      <c r="B159" s="309" t="str">
        <f>IF(ISBLANK('2-import chorus composants'!$F$3),"",'2-import chorus composants'!$F$3)</f>
        <v/>
      </c>
      <c r="C159" s="265"/>
      <c r="D159" s="266"/>
      <c r="E159" s="278"/>
      <c r="F15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9" s="243"/>
      <c r="H159" s="246"/>
      <c r="I159" s="246"/>
      <c r="J159" s="246"/>
      <c r="K159" s="246"/>
      <c r="L159" s="246"/>
      <c r="M159" s="246"/>
      <c r="N159" s="246"/>
      <c r="O159" s="246"/>
      <c r="P159" s="246"/>
      <c r="Q159" s="246"/>
      <c r="R159" s="245"/>
    </row>
    <row r="160" spans="1:18" x14ac:dyDescent="0.35">
      <c r="A160" s="261"/>
      <c r="F160" s="263"/>
      <c r="H160" s="245"/>
      <c r="I160" s="245"/>
    </row>
    <row r="161" spans="1:9" x14ac:dyDescent="0.35">
      <c r="A161" s="261"/>
      <c r="F161" s="263"/>
      <c r="H161" s="245"/>
      <c r="I161" s="245"/>
    </row>
    <row r="162" spans="1:9" x14ac:dyDescent="0.35">
      <c r="A162" s="261"/>
      <c r="F162" s="263"/>
      <c r="H162" s="245"/>
      <c r="I162" s="245"/>
    </row>
    <row r="163" spans="1:9" x14ac:dyDescent="0.35">
      <c r="A163" s="261"/>
      <c r="F163" s="263"/>
      <c r="H163" s="245"/>
      <c r="I163" s="245"/>
    </row>
    <row r="164" spans="1:9" x14ac:dyDescent="0.35">
      <c r="A164" s="261"/>
      <c r="F164" s="263"/>
      <c r="H164" s="245"/>
      <c r="I164" s="245"/>
    </row>
    <row r="165" spans="1:9" x14ac:dyDescent="0.35">
      <c r="A165" s="261"/>
      <c r="F165" s="263"/>
      <c r="H165" s="245"/>
      <c r="I165" s="245"/>
    </row>
    <row r="166" spans="1:9" x14ac:dyDescent="0.35">
      <c r="A166" s="261"/>
      <c r="F166" s="263"/>
      <c r="H166" s="245"/>
      <c r="I166" s="245"/>
    </row>
    <row r="167" spans="1:9" x14ac:dyDescent="0.35">
      <c r="A167" s="261"/>
      <c r="F167" s="263"/>
      <c r="H167" s="245"/>
      <c r="I167" s="245"/>
    </row>
    <row r="168" spans="1:9" x14ac:dyDescent="0.35">
      <c r="A168" s="261"/>
      <c r="F168" s="263"/>
      <c r="H168" s="245"/>
      <c r="I168" s="245"/>
    </row>
  </sheetData>
  <sheetProtection sheet="1" insertRows="0" sort="0"/>
  <pageMargins left="0.7" right="0.7" top="0.75" bottom="0.75" header="0.3" footer="0.3"/>
  <pageSetup paperSize="9" orientation="portrait" verticalDpi="0" r:id="rId1"/>
  <tableParts count="1">
    <tablePart r:id="rId2"/>
  </tableParts>
  <extLst>
    <ext xmlns:x14="http://schemas.microsoft.com/office/spreadsheetml/2009/9/main" uri="{CCE6A557-97BC-4b89-ADB6-D9C93CAAB3DF}">
      <x14:dataValidations xmlns:xm="http://schemas.microsoft.com/office/excel/2006/main" count="4">
        <x14:dataValidation type="list" allowBlank="1" showInputMessage="1" showErrorMessage="1">
          <x14:formula1>
            <xm:f>datashieldHide!$A$2:$A$3</xm:f>
          </x14:formula1>
          <xm:sqref>K160:K300</xm:sqref>
        </x14:dataValidation>
        <x14:dataValidation type="list" allowBlank="1" showInputMessage="1" showErrorMessage="1">
          <x14:formula1>
            <xm:f>'segmentation T0'!$E$13:$E$167</xm:f>
          </x14:formula1>
          <xm:sqref>L160:M1048576 G1</xm:sqref>
        </x14:dataValidation>
        <x14:dataValidation type="list" allowBlank="1" showInputMessage="1" showErrorMessage="1">
          <x14:formula1>
            <xm:f>datashieldHide!$D$2:$D$156</xm:f>
          </x14:formula1>
          <xm:sqref>G2:G159</xm:sqref>
        </x14:dataValidation>
        <x14:dataValidation type="list" allowBlank="1" showInputMessage="1" showErrorMessage="1">
          <x14:formula1>
            <xm:f>datashieldHide!$R$2:$R$3</xm:f>
          </x14:formula1>
          <xm:sqref>M2:M159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8"/>
  <sheetViews>
    <sheetView workbookViewId="0">
      <pane xSplit="4" ySplit="2" topLeftCell="E18" activePane="bottomRight" state="frozen"/>
      <selection activeCell="G11" sqref="G11"/>
      <selection pane="topRight" activeCell="G11" sqref="G11"/>
      <selection pane="bottomLeft" activeCell="G11" sqref="G11"/>
      <selection pane="bottomRight" activeCell="C23" sqref="C23"/>
    </sheetView>
  </sheetViews>
  <sheetFormatPr baseColWidth="10" defaultRowHeight="14.5" x14ac:dyDescent="0.35"/>
  <cols>
    <col min="1" max="1" width="15.54296875" style="286" customWidth="1"/>
    <col min="2" max="2" width="42" style="288" bestFit="1" customWidth="1"/>
    <col min="3" max="8" width="17.81640625" style="269" customWidth="1"/>
    <col min="9" max="9" width="20.54296875" style="269" customWidth="1"/>
    <col min="10" max="10" width="22.7265625" style="285" bestFit="1" customWidth="1"/>
    <col min="11" max="16384" width="10.90625" style="269"/>
  </cols>
  <sheetData>
    <row r="1" spans="1:11" x14ac:dyDescent="0.35">
      <c r="A1" s="320" t="s">
        <v>39502</v>
      </c>
      <c r="B1" s="320"/>
    </row>
    <row r="2" spans="1:11" s="282" customFormat="1" ht="29" x14ac:dyDescent="0.35">
      <c r="A2" s="283" t="s">
        <v>39473</v>
      </c>
      <c r="B2" s="287" t="s">
        <v>39471</v>
      </c>
      <c r="C2" s="282" t="s">
        <v>39486</v>
      </c>
      <c r="D2" s="265" t="s">
        <v>39493</v>
      </c>
      <c r="E2" s="282" t="s">
        <v>39488</v>
      </c>
      <c r="F2" s="282" t="s">
        <v>39489</v>
      </c>
      <c r="G2" s="282" t="s">
        <v>39490</v>
      </c>
      <c r="H2" s="282" t="s">
        <v>39491</v>
      </c>
      <c r="I2" s="282" t="s">
        <v>39483</v>
      </c>
      <c r="J2" s="284" t="s">
        <v>39487</v>
      </c>
      <c r="K2" s="282" t="s">
        <v>39484</v>
      </c>
    </row>
    <row r="3" spans="1:11" x14ac:dyDescent="0.35">
      <c r="A3" s="266"/>
      <c r="B3" s="288" t="str">
        <f>IF(ISBLANK(Tableau1[[#This Row],[g2d composant]]),"",VLOOKUP(Tableau1[[#This Row],[g2d composant]],'5-Créations ouvrage'!D:E,2))</f>
        <v/>
      </c>
    </row>
    <row r="4" spans="1:11" x14ac:dyDescent="0.35">
      <c r="A4" s="266"/>
      <c r="B4" s="288" t="str">
        <f>IF(ISBLANK(Tableau1[[#This Row],[g2d composant]]),"",VLOOKUP(Tableau1[[#This Row],[g2d composant]],'5-Créations ouvrage'!D:E,2))</f>
        <v/>
      </c>
    </row>
    <row r="5" spans="1:11" x14ac:dyDescent="0.35">
      <c r="A5" s="266"/>
      <c r="B5" s="288" t="str">
        <f>IF(ISBLANK(Tableau1[[#This Row],[g2d composant]]),"",VLOOKUP(Tableau1[[#This Row],[g2d composant]],'5-Créations ouvrage'!D:E,2))</f>
        <v/>
      </c>
    </row>
    <row r="6" spans="1:11" x14ac:dyDescent="0.35">
      <c r="A6" s="266"/>
      <c r="B6" s="288" t="str">
        <f>IF(ISBLANK(Tableau1[[#This Row],[g2d composant]]),"",VLOOKUP(Tableau1[[#This Row],[g2d composant]],'5-Créations ouvrage'!D:E,2))</f>
        <v/>
      </c>
    </row>
    <row r="7" spans="1:11" x14ac:dyDescent="0.35">
      <c r="A7" s="266"/>
      <c r="B7" s="288" t="str">
        <f>IF(ISBLANK(Tableau1[[#This Row],[g2d composant]]),"",VLOOKUP(Tableau1[[#This Row],[g2d composant]],'5-Créations ouvrage'!D:E,2))</f>
        <v/>
      </c>
    </row>
    <row r="8" spans="1:11" x14ac:dyDescent="0.35">
      <c r="A8" s="266"/>
      <c r="B8" s="288" t="str">
        <f>IF(ISBLANK(Tableau1[[#This Row],[g2d composant]]),"",VLOOKUP(Tableau1[[#This Row],[g2d composant]],'5-Créations ouvrage'!D:E,2))</f>
        <v/>
      </c>
    </row>
    <row r="9" spans="1:11" x14ac:dyDescent="0.35">
      <c r="A9" s="266"/>
      <c r="B9" s="288" t="str">
        <f>IF(ISBLANK(Tableau1[[#This Row],[g2d composant]]),"",VLOOKUP(Tableau1[[#This Row],[g2d composant]],'5-Créations ouvrage'!D:E,2))</f>
        <v/>
      </c>
    </row>
    <row r="10" spans="1:11" x14ac:dyDescent="0.35">
      <c r="A10" s="266"/>
      <c r="B10" s="288" t="str">
        <f>IF(ISBLANK(Tableau1[[#This Row],[g2d composant]]),"",VLOOKUP(Tableau1[[#This Row],[g2d composant]],'5-Créations ouvrage'!D:E,2))</f>
        <v/>
      </c>
    </row>
    <row r="11" spans="1:11" x14ac:dyDescent="0.35">
      <c r="B11" s="288" t="str">
        <f>IF(ISBLANK(Tableau1[[#This Row],[g2d composant]]),"",VLOOKUP(Tableau1[[#This Row],[g2d composant]],'5-Créations ouvrage'!D:E,2))</f>
        <v/>
      </c>
    </row>
    <row r="12" spans="1:11" x14ac:dyDescent="0.35">
      <c r="B12" s="288" t="str">
        <f>IF(ISBLANK(Tableau1[[#This Row],[g2d composant]]),"",VLOOKUP(Tableau1[[#This Row],[g2d composant]],'5-Créations ouvrage'!D:E,2))</f>
        <v/>
      </c>
    </row>
    <row r="13" spans="1:11" x14ac:dyDescent="0.35">
      <c r="B13" s="288" t="str">
        <f>IF(ISBLANK(Tableau1[[#This Row],[g2d composant]]),"",VLOOKUP(Tableau1[[#This Row],[g2d composant]],'5-Créations ouvrage'!D:E,2))</f>
        <v/>
      </c>
    </row>
    <row r="14" spans="1:11" x14ac:dyDescent="0.35">
      <c r="B14" s="288" t="str">
        <f>IF(ISBLANK(Tableau1[[#This Row],[g2d composant]]),"",VLOOKUP(Tableau1[[#This Row],[g2d composant]],'5-Créations ouvrage'!D:E,2))</f>
        <v/>
      </c>
    </row>
    <row r="15" spans="1:11" x14ac:dyDescent="0.35">
      <c r="B15" s="288" t="str">
        <f>IF(ISBLANK(Tableau1[[#This Row],[g2d composant]]),"",VLOOKUP(Tableau1[[#This Row],[g2d composant]],'5-Créations ouvrage'!D:E,2))</f>
        <v/>
      </c>
    </row>
    <row r="16" spans="1:11" x14ac:dyDescent="0.35">
      <c r="B16" s="288" t="str">
        <f>IF(ISBLANK(Tableau1[[#This Row],[g2d composant]]),"",VLOOKUP(Tableau1[[#This Row],[g2d composant]],'5-Créations ouvrage'!D:E,2))</f>
        <v/>
      </c>
    </row>
    <row r="17" spans="2:2" x14ac:dyDescent="0.35">
      <c r="B17" s="288" t="str">
        <f>IF(ISBLANK(Tableau1[[#This Row],[g2d composant]]),"",VLOOKUP(Tableau1[[#This Row],[g2d composant]],'5-Créations ouvrage'!D:E,2))</f>
        <v/>
      </c>
    </row>
    <row r="18" spans="2:2" x14ac:dyDescent="0.35">
      <c r="B18" s="288" t="str">
        <f>IF(ISBLANK(Tableau1[[#This Row],[g2d composant]]),"",VLOOKUP(Tableau1[[#This Row],[g2d composant]],'5-Créations ouvrage'!D:E,2))</f>
        <v/>
      </c>
    </row>
    <row r="19" spans="2:2" x14ac:dyDescent="0.35">
      <c r="B19" s="288" t="str">
        <f>IF(ISBLANK(Tableau1[[#This Row],[g2d composant]]),"",VLOOKUP(Tableau1[[#This Row],[g2d composant]],'5-Créations ouvrage'!D:E,2))</f>
        <v/>
      </c>
    </row>
    <row r="20" spans="2:2" x14ac:dyDescent="0.35">
      <c r="B20" s="288" t="str">
        <f>IF(ISBLANK(Tableau1[[#This Row],[g2d composant]]),"",VLOOKUP(Tableau1[[#This Row],[g2d composant]],'5-Créations ouvrage'!D:E,2))</f>
        <v/>
      </c>
    </row>
    <row r="21" spans="2:2" x14ac:dyDescent="0.35">
      <c r="B21" s="288" t="str">
        <f>IF(ISBLANK(Tableau1[[#This Row],[g2d composant]]),"",VLOOKUP(Tableau1[[#This Row],[g2d composant]],'5-Créations ouvrage'!D:E,2))</f>
        <v/>
      </c>
    </row>
    <row r="22" spans="2:2" x14ac:dyDescent="0.35">
      <c r="B22" s="288" t="str">
        <f>IF(ISBLANK(Tableau1[[#This Row],[g2d composant]]),"",VLOOKUP(Tableau1[[#This Row],[g2d composant]],'5-Créations ouvrage'!D:E,2))</f>
        <v/>
      </c>
    </row>
    <row r="23" spans="2:2" x14ac:dyDescent="0.35">
      <c r="B23" s="288" t="str">
        <f>IF(ISBLANK(Tableau1[[#This Row],[g2d composant]]),"",VLOOKUP(Tableau1[[#This Row],[g2d composant]],'5-Créations ouvrage'!D:E,2))</f>
        <v/>
      </c>
    </row>
    <row r="24" spans="2:2" x14ac:dyDescent="0.35">
      <c r="B24" s="288" t="str">
        <f>IF(ISBLANK(Tableau1[[#This Row],[g2d composant]]),"",VLOOKUP(Tableau1[[#This Row],[g2d composant]],'5-Créations ouvrage'!D:E,2))</f>
        <v/>
      </c>
    </row>
    <row r="25" spans="2:2" x14ac:dyDescent="0.35">
      <c r="B25" s="288" t="str">
        <f>IF(ISBLANK(Tableau1[[#This Row],[g2d composant]]),"",VLOOKUP(Tableau1[[#This Row],[g2d composant]],'5-Créations ouvrage'!D:E,2))</f>
        <v/>
      </c>
    </row>
    <row r="26" spans="2:2" x14ac:dyDescent="0.35">
      <c r="B26" s="288" t="str">
        <f>IF(ISBLANK(Tableau1[[#This Row],[g2d composant]]),"",VLOOKUP(Tableau1[[#This Row],[g2d composant]],'5-Créations ouvrage'!D:E,2))</f>
        <v/>
      </c>
    </row>
    <row r="27" spans="2:2" x14ac:dyDescent="0.35">
      <c r="B27" s="288" t="str">
        <f>IF(ISBLANK(Tableau1[[#This Row],[g2d composant]]),"",VLOOKUP(Tableau1[[#This Row],[g2d composant]],'5-Créations ouvrage'!D:E,2))</f>
        <v/>
      </c>
    </row>
    <row r="28" spans="2:2" x14ac:dyDescent="0.35">
      <c r="B28" s="288" t="str">
        <f>IF(ISBLANK(Tableau1[[#This Row],[g2d composant]]),"",VLOOKUP(Tableau1[[#This Row],[g2d composant]],'5-Créations ouvrage'!D:E,2))</f>
        <v/>
      </c>
    </row>
    <row r="29" spans="2:2" x14ac:dyDescent="0.35">
      <c r="B29" s="288" t="str">
        <f>IF(ISBLANK(Tableau1[[#This Row],[g2d composant]]),"",VLOOKUP(Tableau1[[#This Row],[g2d composant]],'5-Créations ouvrage'!D:E,2))</f>
        <v/>
      </c>
    </row>
    <row r="30" spans="2:2" x14ac:dyDescent="0.35">
      <c r="B30" s="288" t="str">
        <f>IF(ISBLANK(Tableau1[[#This Row],[g2d composant]]),"",VLOOKUP(Tableau1[[#This Row],[g2d composant]],'5-Créations ouvrage'!D:E,2))</f>
        <v/>
      </c>
    </row>
    <row r="31" spans="2:2" x14ac:dyDescent="0.35">
      <c r="B31" s="288" t="str">
        <f>IF(ISBLANK(Tableau1[[#This Row],[g2d composant]]),"",VLOOKUP(Tableau1[[#This Row],[g2d composant]],'5-Créations ouvrage'!D:E,2))</f>
        <v/>
      </c>
    </row>
    <row r="32" spans="2:2" x14ac:dyDescent="0.35">
      <c r="B32" s="288" t="str">
        <f>IF(ISBLANK(Tableau1[[#This Row],[g2d composant]]),"",VLOOKUP(Tableau1[[#This Row],[g2d composant]],'5-Créations ouvrage'!D:E,2))</f>
        <v/>
      </c>
    </row>
    <row r="33" spans="2:2" x14ac:dyDescent="0.35">
      <c r="B33" s="288" t="str">
        <f>IF(ISBLANK(Tableau1[[#This Row],[g2d composant]]),"",VLOOKUP(Tableau1[[#This Row],[g2d composant]],'5-Créations ouvrage'!D:E,2))</f>
        <v/>
      </c>
    </row>
    <row r="34" spans="2:2" x14ac:dyDescent="0.35">
      <c r="B34" s="288" t="str">
        <f>IF(ISBLANK(Tableau1[[#This Row],[g2d composant]]),"",VLOOKUP(Tableau1[[#This Row],[g2d composant]],'5-Créations ouvrage'!D:E,2))</f>
        <v/>
      </c>
    </row>
    <row r="35" spans="2:2" x14ac:dyDescent="0.35">
      <c r="B35" s="288" t="str">
        <f>IF(ISBLANK(Tableau1[[#This Row],[g2d composant]]),"",VLOOKUP(Tableau1[[#This Row],[g2d composant]],'5-Créations ouvrage'!D:E,2))</f>
        <v/>
      </c>
    </row>
    <row r="36" spans="2:2" x14ac:dyDescent="0.35">
      <c r="B36" s="288" t="str">
        <f>IF(ISBLANK(Tableau1[[#This Row],[g2d composant]]),"",VLOOKUP(Tableau1[[#This Row],[g2d composant]],'5-Créations ouvrage'!D:E,2))</f>
        <v/>
      </c>
    </row>
    <row r="37" spans="2:2" x14ac:dyDescent="0.35">
      <c r="B37" s="288" t="str">
        <f>IF(ISBLANK(Tableau1[[#This Row],[g2d composant]]),"",VLOOKUP(Tableau1[[#This Row],[g2d composant]],'5-Créations ouvrage'!D:E,2))</f>
        <v/>
      </c>
    </row>
    <row r="38" spans="2:2" x14ac:dyDescent="0.35">
      <c r="B38" s="288" t="str">
        <f>IF(ISBLANK(Tableau1[[#This Row],[g2d composant]]),"",VLOOKUP(Tableau1[[#This Row],[g2d composant]],'5-Créations ouvrage'!D:E,2))</f>
        <v/>
      </c>
    </row>
    <row r="39" spans="2:2" x14ac:dyDescent="0.35">
      <c r="B39" s="288" t="str">
        <f>IF(ISBLANK(Tableau1[[#This Row],[g2d composant]]),"",VLOOKUP(Tableau1[[#This Row],[g2d composant]],'5-Créations ouvrage'!D:E,2))</f>
        <v/>
      </c>
    </row>
    <row r="40" spans="2:2" x14ac:dyDescent="0.35">
      <c r="B40" s="288" t="str">
        <f>IF(ISBLANK(Tableau1[[#This Row],[g2d composant]]),"",VLOOKUP(Tableau1[[#This Row],[g2d composant]],'5-Créations ouvrage'!D:E,2))</f>
        <v/>
      </c>
    </row>
    <row r="41" spans="2:2" x14ac:dyDescent="0.35">
      <c r="B41" s="288" t="str">
        <f>IF(ISBLANK(Tableau1[[#This Row],[g2d composant]]),"",VLOOKUP(Tableau1[[#This Row],[g2d composant]],'5-Créations ouvrage'!D:E,2))</f>
        <v/>
      </c>
    </row>
    <row r="42" spans="2:2" x14ac:dyDescent="0.35">
      <c r="B42" s="288" t="str">
        <f>IF(ISBLANK(Tableau1[[#This Row],[g2d composant]]),"",VLOOKUP(Tableau1[[#This Row],[g2d composant]],'5-Créations ouvrage'!D:E,2))</f>
        <v/>
      </c>
    </row>
    <row r="43" spans="2:2" x14ac:dyDescent="0.35">
      <c r="B43" s="288" t="str">
        <f>IF(ISBLANK(Tableau1[[#This Row],[g2d composant]]),"",VLOOKUP(Tableau1[[#This Row],[g2d composant]],'5-Créations ouvrage'!D:E,2))</f>
        <v/>
      </c>
    </row>
    <row r="44" spans="2:2" x14ac:dyDescent="0.35">
      <c r="B44" s="288" t="str">
        <f>IF(ISBLANK(Tableau1[[#This Row],[g2d composant]]),"",VLOOKUP(Tableau1[[#This Row],[g2d composant]],'5-Créations ouvrage'!D:E,2))</f>
        <v/>
      </c>
    </row>
    <row r="45" spans="2:2" x14ac:dyDescent="0.35">
      <c r="B45" s="288" t="str">
        <f>IF(ISBLANK(Tableau1[[#This Row],[g2d composant]]),"",VLOOKUP(Tableau1[[#This Row],[g2d composant]],'5-Créations ouvrage'!D:E,2))</f>
        <v/>
      </c>
    </row>
    <row r="46" spans="2:2" x14ac:dyDescent="0.35">
      <c r="B46" s="288" t="str">
        <f>IF(ISBLANK(Tableau1[[#This Row],[g2d composant]]),"",VLOOKUP(Tableau1[[#This Row],[g2d composant]],'5-Créations ouvrage'!D:E,2))</f>
        <v/>
      </c>
    </row>
    <row r="47" spans="2:2" x14ac:dyDescent="0.35">
      <c r="B47" s="288" t="str">
        <f>IF(ISBLANK(Tableau1[[#This Row],[g2d composant]]),"",VLOOKUP(Tableau1[[#This Row],[g2d composant]],'5-Créations ouvrage'!D:E,2))</f>
        <v/>
      </c>
    </row>
    <row r="48" spans="2:2" x14ac:dyDescent="0.35">
      <c r="B48" s="288" t="str">
        <f>IF(ISBLANK(Tableau1[[#This Row],[g2d composant]]),"",VLOOKUP(Tableau1[[#This Row],[g2d composant]],'5-Créations ouvrage'!D:E,2))</f>
        <v/>
      </c>
    </row>
    <row r="49" spans="2:2" x14ac:dyDescent="0.35">
      <c r="B49" s="288" t="str">
        <f>IF(ISBLANK(Tableau1[[#This Row],[g2d composant]]),"",VLOOKUP(Tableau1[[#This Row],[g2d composant]],'5-Créations ouvrage'!D:E,2))</f>
        <v/>
      </c>
    </row>
    <row r="50" spans="2:2" x14ac:dyDescent="0.35">
      <c r="B50" s="288" t="str">
        <f>IF(ISBLANK(Tableau1[[#This Row],[g2d composant]]),"",VLOOKUP(Tableau1[[#This Row],[g2d composant]],'5-Créations ouvrage'!D:E,2))</f>
        <v/>
      </c>
    </row>
    <row r="51" spans="2:2" x14ac:dyDescent="0.35">
      <c r="B51" s="288" t="str">
        <f>IF(ISBLANK(Tableau1[[#This Row],[g2d composant]]),"",VLOOKUP(Tableau1[[#This Row],[g2d composant]],'5-Créations ouvrage'!D:E,2))</f>
        <v/>
      </c>
    </row>
    <row r="52" spans="2:2" x14ac:dyDescent="0.35">
      <c r="B52" s="288" t="str">
        <f>IF(ISBLANK(Tableau1[[#This Row],[g2d composant]]),"",VLOOKUP(Tableau1[[#This Row],[g2d composant]],'5-Créations ouvrage'!D:E,2))</f>
        <v/>
      </c>
    </row>
    <row r="53" spans="2:2" x14ac:dyDescent="0.35">
      <c r="B53" s="288" t="str">
        <f>IF(ISBLANK(Tableau1[[#This Row],[g2d composant]]),"",VLOOKUP(Tableau1[[#This Row],[g2d composant]],'5-Créations ouvrage'!D:E,2))</f>
        <v/>
      </c>
    </row>
    <row r="54" spans="2:2" x14ac:dyDescent="0.35">
      <c r="B54" s="288" t="str">
        <f>IF(ISBLANK(Tableau1[[#This Row],[g2d composant]]),"",VLOOKUP(Tableau1[[#This Row],[g2d composant]],'5-Créations ouvrage'!D:E,2))</f>
        <v/>
      </c>
    </row>
    <row r="55" spans="2:2" x14ac:dyDescent="0.35">
      <c r="B55" s="288" t="str">
        <f>IF(ISBLANK(Tableau1[[#This Row],[g2d composant]]),"",VLOOKUP(Tableau1[[#This Row],[g2d composant]],'5-Créations ouvrage'!D:E,2))</f>
        <v/>
      </c>
    </row>
    <row r="56" spans="2:2" x14ac:dyDescent="0.35">
      <c r="B56" s="288" t="str">
        <f>IF(ISBLANK(Tableau1[[#This Row],[g2d composant]]),"",VLOOKUP(Tableau1[[#This Row],[g2d composant]],'5-Créations ouvrage'!D:E,2))</f>
        <v/>
      </c>
    </row>
    <row r="57" spans="2:2" x14ac:dyDescent="0.35">
      <c r="B57" s="288" t="str">
        <f>IF(ISBLANK(Tableau1[[#This Row],[g2d composant]]),"",VLOOKUP(Tableau1[[#This Row],[g2d composant]],'5-Créations ouvrage'!D:E,2))</f>
        <v/>
      </c>
    </row>
    <row r="58" spans="2:2" x14ac:dyDescent="0.35">
      <c r="B58" s="288" t="str">
        <f>IF(ISBLANK(Tableau1[[#This Row],[g2d composant]]),"",VLOOKUP(Tableau1[[#This Row],[g2d composant]],'5-Créations ouvrage'!D:E,2))</f>
        <v/>
      </c>
    </row>
    <row r="59" spans="2:2" x14ac:dyDescent="0.35">
      <c r="B59" s="288" t="str">
        <f>IF(ISBLANK(Tableau1[[#This Row],[g2d composant]]),"",VLOOKUP(Tableau1[[#This Row],[g2d composant]],'5-Créations ouvrage'!D:E,2))</f>
        <v/>
      </c>
    </row>
    <row r="60" spans="2:2" x14ac:dyDescent="0.35">
      <c r="B60" s="288" t="str">
        <f>IF(ISBLANK(Tableau1[[#This Row],[g2d composant]]),"",VLOOKUP(Tableau1[[#This Row],[g2d composant]],'5-Créations ouvrage'!D:E,2))</f>
        <v/>
      </c>
    </row>
    <row r="61" spans="2:2" x14ac:dyDescent="0.35">
      <c r="B61" s="288" t="str">
        <f>IF(ISBLANK(Tableau1[[#This Row],[g2d composant]]),"",VLOOKUP(Tableau1[[#This Row],[g2d composant]],'5-Créations ouvrage'!D:E,2))</f>
        <v/>
      </c>
    </row>
    <row r="62" spans="2:2" x14ac:dyDescent="0.35">
      <c r="B62" s="288" t="str">
        <f>IF(ISBLANK(Tableau1[[#This Row],[g2d composant]]),"",VLOOKUP(Tableau1[[#This Row],[g2d composant]],'5-Créations ouvrage'!D:E,2))</f>
        <v/>
      </c>
    </row>
    <row r="63" spans="2:2" x14ac:dyDescent="0.35">
      <c r="B63" s="288" t="str">
        <f>IF(ISBLANK(Tableau1[[#This Row],[g2d composant]]),"",VLOOKUP(Tableau1[[#This Row],[g2d composant]],'5-Créations ouvrage'!D:E,2))</f>
        <v/>
      </c>
    </row>
    <row r="64" spans="2:2" x14ac:dyDescent="0.35">
      <c r="B64" s="288" t="str">
        <f>IF(ISBLANK(Tableau1[[#This Row],[g2d composant]]),"",VLOOKUP(Tableau1[[#This Row],[g2d composant]],'5-Créations ouvrage'!D:E,2))</f>
        <v/>
      </c>
    </row>
    <row r="65" spans="2:2" x14ac:dyDescent="0.35">
      <c r="B65" s="288" t="str">
        <f>IF(ISBLANK(Tableau1[[#This Row],[g2d composant]]),"",VLOOKUP(Tableau1[[#This Row],[g2d composant]],'5-Créations ouvrage'!D:E,2))</f>
        <v/>
      </c>
    </row>
    <row r="66" spans="2:2" x14ac:dyDescent="0.35">
      <c r="B66" s="288" t="str">
        <f>IF(ISBLANK(Tableau1[[#This Row],[g2d composant]]),"",VLOOKUP(Tableau1[[#This Row],[g2d composant]],'5-Créations ouvrage'!D:E,2))</f>
        <v/>
      </c>
    </row>
    <row r="67" spans="2:2" x14ac:dyDescent="0.35">
      <c r="B67" s="288" t="str">
        <f>IF(ISBLANK(Tableau1[[#This Row],[g2d composant]]),"",VLOOKUP(Tableau1[[#This Row],[g2d composant]],'5-Créations ouvrage'!D:E,2))</f>
        <v/>
      </c>
    </row>
    <row r="68" spans="2:2" x14ac:dyDescent="0.35">
      <c r="B68" s="288" t="str">
        <f>IF(ISBLANK(Tableau1[[#This Row],[g2d composant]]),"",VLOOKUP(Tableau1[[#This Row],[g2d composant]],'5-Créations ouvrage'!D:E,2))</f>
        <v/>
      </c>
    </row>
    <row r="69" spans="2:2" x14ac:dyDescent="0.35">
      <c r="B69" s="288" t="str">
        <f>IF(ISBLANK(Tableau1[[#This Row],[g2d composant]]),"",VLOOKUP(Tableau1[[#This Row],[g2d composant]],'5-Créations ouvrage'!D:E,2))</f>
        <v/>
      </c>
    </row>
    <row r="70" spans="2:2" x14ac:dyDescent="0.35">
      <c r="B70" s="288" t="str">
        <f>IF(ISBLANK(Tableau1[[#This Row],[g2d composant]]),"",VLOOKUP(Tableau1[[#This Row],[g2d composant]],'5-Créations ouvrage'!D:E,2))</f>
        <v/>
      </c>
    </row>
    <row r="71" spans="2:2" x14ac:dyDescent="0.35">
      <c r="B71" s="288" t="str">
        <f>IF(ISBLANK(Tableau1[[#This Row],[g2d composant]]),"",VLOOKUP(Tableau1[[#This Row],[g2d composant]],'5-Créations ouvrage'!D:E,2))</f>
        <v/>
      </c>
    </row>
    <row r="72" spans="2:2" x14ac:dyDescent="0.35">
      <c r="B72" s="288" t="str">
        <f>IF(ISBLANK(Tableau1[[#This Row],[g2d composant]]),"",VLOOKUP(Tableau1[[#This Row],[g2d composant]],'5-Créations ouvrage'!D:E,2))</f>
        <v/>
      </c>
    </row>
    <row r="73" spans="2:2" x14ac:dyDescent="0.35">
      <c r="B73" s="288" t="str">
        <f>IF(ISBLANK(Tableau1[[#This Row],[g2d composant]]),"",VLOOKUP(Tableau1[[#This Row],[g2d composant]],'5-Créations ouvrage'!D:E,2))</f>
        <v/>
      </c>
    </row>
    <row r="74" spans="2:2" x14ac:dyDescent="0.35">
      <c r="B74" s="288" t="str">
        <f>IF(ISBLANK(Tableau1[[#This Row],[g2d composant]]),"",VLOOKUP(Tableau1[[#This Row],[g2d composant]],'5-Créations ouvrage'!D:E,2))</f>
        <v/>
      </c>
    </row>
    <row r="75" spans="2:2" x14ac:dyDescent="0.35">
      <c r="B75" s="288" t="str">
        <f>IF(ISBLANK(Tableau1[[#This Row],[g2d composant]]),"",VLOOKUP(Tableau1[[#This Row],[g2d composant]],'5-Créations ouvrage'!D:E,2))</f>
        <v/>
      </c>
    </row>
    <row r="76" spans="2:2" x14ac:dyDescent="0.35">
      <c r="B76" s="288" t="str">
        <f>IF(ISBLANK(Tableau1[[#This Row],[g2d composant]]),"",VLOOKUP(Tableau1[[#This Row],[g2d composant]],'5-Créations ouvrage'!D:E,2))</f>
        <v/>
      </c>
    </row>
    <row r="77" spans="2:2" x14ac:dyDescent="0.35">
      <c r="B77" s="288" t="str">
        <f>IF(ISBLANK(Tableau1[[#This Row],[g2d composant]]),"",VLOOKUP(Tableau1[[#This Row],[g2d composant]],'5-Créations ouvrage'!D:E,2))</f>
        <v/>
      </c>
    </row>
    <row r="78" spans="2:2" x14ac:dyDescent="0.35">
      <c r="B78" s="288" t="str">
        <f>IF(ISBLANK(Tableau1[[#This Row],[g2d composant]]),"",VLOOKUP(Tableau1[[#This Row],[g2d composant]],'5-Créations ouvrage'!D:E,2))</f>
        <v/>
      </c>
    </row>
    <row r="79" spans="2:2" x14ac:dyDescent="0.35">
      <c r="B79" s="288" t="str">
        <f>IF(ISBLANK(Tableau1[[#This Row],[g2d composant]]),"",VLOOKUP(Tableau1[[#This Row],[g2d composant]],'5-Créations ouvrage'!D:E,2))</f>
        <v/>
      </c>
    </row>
    <row r="80" spans="2:2" x14ac:dyDescent="0.35">
      <c r="B80" s="288" t="str">
        <f>IF(ISBLANK(Tableau1[[#This Row],[g2d composant]]),"",VLOOKUP(Tableau1[[#This Row],[g2d composant]],'5-Créations ouvrage'!D:E,2))</f>
        <v/>
      </c>
    </row>
    <row r="81" spans="2:2" x14ac:dyDescent="0.35">
      <c r="B81" s="288" t="str">
        <f>IF(ISBLANK(Tableau1[[#This Row],[g2d composant]]),"",VLOOKUP(Tableau1[[#This Row],[g2d composant]],'5-Créations ouvrage'!D:E,2))</f>
        <v/>
      </c>
    </row>
    <row r="82" spans="2:2" x14ac:dyDescent="0.35">
      <c r="B82" s="288" t="str">
        <f>IF(ISBLANK(Tableau1[[#This Row],[g2d composant]]),"",VLOOKUP(Tableau1[[#This Row],[g2d composant]],'5-Créations ouvrage'!D:E,2))</f>
        <v/>
      </c>
    </row>
    <row r="83" spans="2:2" x14ac:dyDescent="0.35">
      <c r="B83" s="288" t="str">
        <f>IF(ISBLANK(Tableau1[[#This Row],[g2d composant]]),"",VLOOKUP(Tableau1[[#This Row],[g2d composant]],'5-Créations ouvrage'!D:E,2))</f>
        <v/>
      </c>
    </row>
    <row r="84" spans="2:2" x14ac:dyDescent="0.35">
      <c r="B84" s="288" t="str">
        <f>IF(ISBLANK(Tableau1[[#This Row],[g2d composant]]),"",VLOOKUP(Tableau1[[#This Row],[g2d composant]],'5-Créations ouvrage'!D:E,2))</f>
        <v/>
      </c>
    </row>
    <row r="85" spans="2:2" x14ac:dyDescent="0.35">
      <c r="B85" s="288" t="str">
        <f>IF(ISBLANK(Tableau1[[#This Row],[g2d composant]]),"",VLOOKUP(Tableau1[[#This Row],[g2d composant]],'5-Créations ouvrage'!D:E,2))</f>
        <v/>
      </c>
    </row>
    <row r="86" spans="2:2" x14ac:dyDescent="0.35">
      <c r="B86" s="288" t="str">
        <f>IF(ISBLANK(Tableau1[[#This Row],[g2d composant]]),"",VLOOKUP(Tableau1[[#This Row],[g2d composant]],'5-Créations ouvrage'!D:E,2))</f>
        <v/>
      </c>
    </row>
    <row r="87" spans="2:2" x14ac:dyDescent="0.35">
      <c r="B87" s="288" t="str">
        <f>IF(ISBLANK(Tableau1[[#This Row],[g2d composant]]),"",VLOOKUP(Tableau1[[#This Row],[g2d composant]],'5-Créations ouvrage'!D:E,2))</f>
        <v/>
      </c>
    </row>
    <row r="88" spans="2:2" x14ac:dyDescent="0.35">
      <c r="B88" s="288" t="str">
        <f>IF(ISBLANK(Tableau1[[#This Row],[g2d composant]]),"",VLOOKUP(Tableau1[[#This Row],[g2d composant]],'5-Créations ouvrage'!D:E,2))</f>
        <v/>
      </c>
    </row>
    <row r="89" spans="2:2" x14ac:dyDescent="0.35">
      <c r="B89" s="288" t="str">
        <f>IF(ISBLANK(Tableau1[[#This Row],[g2d composant]]),"",VLOOKUP(Tableau1[[#This Row],[g2d composant]],'5-Créations ouvrage'!D:E,2))</f>
        <v/>
      </c>
    </row>
    <row r="90" spans="2:2" x14ac:dyDescent="0.35">
      <c r="B90" s="288" t="str">
        <f>IF(ISBLANK(Tableau1[[#This Row],[g2d composant]]),"",VLOOKUP(Tableau1[[#This Row],[g2d composant]],'5-Créations ouvrage'!D:E,2))</f>
        <v/>
      </c>
    </row>
    <row r="91" spans="2:2" x14ac:dyDescent="0.35">
      <c r="B91" s="288" t="str">
        <f>IF(ISBLANK(Tableau1[[#This Row],[g2d composant]]),"",VLOOKUP(Tableau1[[#This Row],[g2d composant]],'5-Créations ouvrage'!D:E,2))</f>
        <v/>
      </c>
    </row>
    <row r="92" spans="2:2" x14ac:dyDescent="0.35">
      <c r="B92" s="288" t="str">
        <f>IF(ISBLANK(Tableau1[[#This Row],[g2d composant]]),"",VLOOKUP(Tableau1[[#This Row],[g2d composant]],'5-Créations ouvrage'!D:E,2))</f>
        <v/>
      </c>
    </row>
    <row r="93" spans="2:2" x14ac:dyDescent="0.35">
      <c r="B93" s="288" t="str">
        <f>IF(ISBLANK(Tableau1[[#This Row],[g2d composant]]),"",VLOOKUP(Tableau1[[#This Row],[g2d composant]],'5-Créations ouvrage'!D:E,2))</f>
        <v/>
      </c>
    </row>
    <row r="94" spans="2:2" x14ac:dyDescent="0.35">
      <c r="B94" s="288" t="str">
        <f>IF(ISBLANK(Tableau1[[#This Row],[g2d composant]]),"",VLOOKUP(Tableau1[[#This Row],[g2d composant]],'5-Créations ouvrage'!D:E,2))</f>
        <v/>
      </c>
    </row>
    <row r="95" spans="2:2" x14ac:dyDescent="0.35">
      <c r="B95" s="288" t="str">
        <f>IF(ISBLANK(Tableau1[[#This Row],[g2d composant]]),"",VLOOKUP(Tableau1[[#This Row],[g2d composant]],'5-Créations ouvrage'!D:E,2))</f>
        <v/>
      </c>
    </row>
    <row r="96" spans="2:2" x14ac:dyDescent="0.35">
      <c r="B96" s="288" t="str">
        <f>IF(ISBLANK(Tableau1[[#This Row],[g2d composant]]),"",VLOOKUP(Tableau1[[#This Row],[g2d composant]],'5-Créations ouvrage'!D:E,2))</f>
        <v/>
      </c>
    </row>
    <row r="97" spans="2:2" x14ac:dyDescent="0.35">
      <c r="B97" s="288" t="str">
        <f>IF(ISBLANK(Tableau1[[#This Row],[g2d composant]]),"",VLOOKUP(Tableau1[[#This Row],[g2d composant]],'5-Créations ouvrage'!D:E,2))</f>
        <v/>
      </c>
    </row>
    <row r="98" spans="2:2" x14ac:dyDescent="0.35">
      <c r="B98" s="288" t="str">
        <f>IF(ISBLANK(Tableau1[[#This Row],[g2d composant]]),"",VLOOKUP(Tableau1[[#This Row],[g2d composant]],'5-Créations ouvrage'!D:E,2))</f>
        <v/>
      </c>
    </row>
    <row r="99" spans="2:2" x14ac:dyDescent="0.35">
      <c r="B99" s="288" t="str">
        <f>IF(ISBLANK(Tableau1[[#This Row],[g2d composant]]),"",VLOOKUP(Tableau1[[#This Row],[g2d composant]],'5-Créations ouvrage'!D:E,2))</f>
        <v/>
      </c>
    </row>
    <row r="100" spans="2:2" x14ac:dyDescent="0.35">
      <c r="B100" s="288" t="str">
        <f>IF(ISBLANK(Tableau1[[#This Row],[g2d composant]]),"",VLOOKUP(Tableau1[[#This Row],[g2d composant]],'5-Créations ouvrage'!D:E,2))</f>
        <v/>
      </c>
    </row>
    <row r="101" spans="2:2" x14ac:dyDescent="0.35">
      <c r="B101" s="288" t="str">
        <f>IF(ISBLANK(Tableau1[[#This Row],[g2d composant]]),"",VLOOKUP(Tableau1[[#This Row],[g2d composant]],'5-Créations ouvrage'!D:E,2))</f>
        <v/>
      </c>
    </row>
    <row r="102" spans="2:2" x14ac:dyDescent="0.35">
      <c r="B102" s="288" t="str">
        <f>IF(ISBLANK(Tableau1[[#This Row],[g2d composant]]),"",VLOOKUP(Tableau1[[#This Row],[g2d composant]],'5-Créations ouvrage'!D:E,2))</f>
        <v/>
      </c>
    </row>
    <row r="103" spans="2:2" x14ac:dyDescent="0.35">
      <c r="B103" s="288" t="str">
        <f>IF(ISBLANK(Tableau1[[#This Row],[g2d composant]]),"",VLOOKUP(Tableau1[[#This Row],[g2d composant]],'5-Créations ouvrage'!D:E,2))</f>
        <v/>
      </c>
    </row>
    <row r="104" spans="2:2" x14ac:dyDescent="0.35">
      <c r="B104" s="288" t="str">
        <f>IF(ISBLANK(Tableau1[[#This Row],[g2d composant]]),"",VLOOKUP(Tableau1[[#This Row],[g2d composant]],'5-Créations ouvrage'!D:E,2))</f>
        <v/>
      </c>
    </row>
    <row r="105" spans="2:2" x14ac:dyDescent="0.35">
      <c r="B105" s="288" t="str">
        <f>IF(ISBLANK(Tableau1[[#This Row],[g2d composant]]),"",VLOOKUP(Tableau1[[#This Row],[g2d composant]],'5-Créations ouvrage'!D:E,2))</f>
        <v/>
      </c>
    </row>
    <row r="106" spans="2:2" x14ac:dyDescent="0.35">
      <c r="B106" s="288" t="str">
        <f>IF(ISBLANK(Tableau1[[#This Row],[g2d composant]]),"",VLOOKUP(Tableau1[[#This Row],[g2d composant]],'5-Créations ouvrage'!D:E,2))</f>
        <v/>
      </c>
    </row>
    <row r="107" spans="2:2" x14ac:dyDescent="0.35">
      <c r="B107" s="288" t="str">
        <f>IF(ISBLANK(Tableau1[[#This Row],[g2d composant]]),"",VLOOKUP(Tableau1[[#This Row],[g2d composant]],'5-Créations ouvrage'!D:E,2))</f>
        <v/>
      </c>
    </row>
    <row r="108" spans="2:2" x14ac:dyDescent="0.35">
      <c r="B108" s="288" t="str">
        <f>IF(ISBLANK(Tableau1[[#This Row],[g2d composant]]),"",VLOOKUP(Tableau1[[#This Row],[g2d composant]],'5-Créations ouvrage'!D:E,2))</f>
        <v/>
      </c>
    </row>
    <row r="109" spans="2:2" x14ac:dyDescent="0.35">
      <c r="B109" s="288" t="str">
        <f>IF(ISBLANK(Tableau1[[#This Row],[g2d composant]]),"",VLOOKUP(Tableau1[[#This Row],[g2d composant]],'5-Créations ouvrage'!D:E,2))</f>
        <v/>
      </c>
    </row>
    <row r="110" spans="2:2" x14ac:dyDescent="0.35">
      <c r="B110" s="288" t="str">
        <f>IF(ISBLANK(Tableau1[[#This Row],[g2d composant]]),"",VLOOKUP(Tableau1[[#This Row],[g2d composant]],'5-Créations ouvrage'!D:E,2))</f>
        <v/>
      </c>
    </row>
    <row r="111" spans="2:2" x14ac:dyDescent="0.35">
      <c r="B111" s="288" t="str">
        <f>IF(ISBLANK(Tableau1[[#This Row],[g2d composant]]),"",VLOOKUP(Tableau1[[#This Row],[g2d composant]],'5-Créations ouvrage'!D:E,2))</f>
        <v/>
      </c>
    </row>
    <row r="112" spans="2:2" x14ac:dyDescent="0.35">
      <c r="B112" s="288" t="str">
        <f>IF(ISBLANK(Tableau1[[#This Row],[g2d composant]]),"",VLOOKUP(Tableau1[[#This Row],[g2d composant]],'5-Créations ouvrage'!D:E,2))</f>
        <v/>
      </c>
    </row>
    <row r="113" spans="2:2" x14ac:dyDescent="0.35">
      <c r="B113" s="288" t="str">
        <f>IF(ISBLANK(Tableau1[[#This Row],[g2d composant]]),"",VLOOKUP(Tableau1[[#This Row],[g2d composant]],'5-Créations ouvrage'!D:E,2))</f>
        <v/>
      </c>
    </row>
    <row r="114" spans="2:2" x14ac:dyDescent="0.35">
      <c r="B114" s="288" t="str">
        <f>IF(ISBLANK(Tableau1[[#This Row],[g2d composant]]),"",VLOOKUP(Tableau1[[#This Row],[g2d composant]],'5-Créations ouvrage'!D:E,2))</f>
        <v/>
      </c>
    </row>
    <row r="115" spans="2:2" x14ac:dyDescent="0.35">
      <c r="B115" s="288" t="str">
        <f>IF(ISBLANK(Tableau1[[#This Row],[g2d composant]]),"",VLOOKUP(Tableau1[[#This Row],[g2d composant]],'5-Créations ouvrage'!D:E,2))</f>
        <v/>
      </c>
    </row>
    <row r="116" spans="2:2" x14ac:dyDescent="0.35">
      <c r="B116" s="288" t="str">
        <f>IF(ISBLANK(Tableau1[[#This Row],[g2d composant]]),"",VLOOKUP(Tableau1[[#This Row],[g2d composant]],'5-Créations ouvrage'!D:E,2))</f>
        <v/>
      </c>
    </row>
    <row r="117" spans="2:2" x14ac:dyDescent="0.35">
      <c r="B117" s="288" t="str">
        <f>IF(ISBLANK(Tableau1[[#This Row],[g2d composant]]),"",VLOOKUP(Tableau1[[#This Row],[g2d composant]],'5-Créations ouvrage'!D:E,2))</f>
        <v/>
      </c>
    </row>
    <row r="118" spans="2:2" x14ac:dyDescent="0.35">
      <c r="B118" s="288" t="str">
        <f>IF(ISBLANK(Tableau1[[#This Row],[g2d composant]]),"",VLOOKUP(Tableau1[[#This Row],[g2d composant]],'5-Créations ouvrage'!D:E,2))</f>
        <v/>
      </c>
    </row>
    <row r="119" spans="2:2" x14ac:dyDescent="0.35">
      <c r="B119" s="288" t="str">
        <f>IF(ISBLANK(Tableau1[[#This Row],[g2d composant]]),"",VLOOKUP(Tableau1[[#This Row],[g2d composant]],'5-Créations ouvrage'!D:E,2))</f>
        <v/>
      </c>
    </row>
    <row r="120" spans="2:2" x14ac:dyDescent="0.35">
      <c r="B120" s="288" t="str">
        <f>IF(ISBLANK(Tableau1[[#This Row],[g2d composant]]),"",VLOOKUP(Tableau1[[#This Row],[g2d composant]],'5-Créations ouvrage'!D:E,2))</f>
        <v/>
      </c>
    </row>
    <row r="121" spans="2:2" x14ac:dyDescent="0.35">
      <c r="B121" s="288" t="str">
        <f>IF(ISBLANK(Tableau1[[#This Row],[g2d composant]]),"",VLOOKUP(Tableau1[[#This Row],[g2d composant]],'5-Créations ouvrage'!D:E,2))</f>
        <v/>
      </c>
    </row>
    <row r="122" spans="2:2" x14ac:dyDescent="0.35">
      <c r="B122" s="288" t="str">
        <f>IF(ISBLANK(Tableau1[[#This Row],[g2d composant]]),"",VLOOKUP(Tableau1[[#This Row],[g2d composant]],'5-Créations ouvrage'!D:E,2))</f>
        <v/>
      </c>
    </row>
    <row r="123" spans="2:2" x14ac:dyDescent="0.35">
      <c r="B123" s="288" t="str">
        <f>IF(ISBLANK(Tableau1[[#This Row],[g2d composant]]),"",VLOOKUP(Tableau1[[#This Row],[g2d composant]],'5-Créations ouvrage'!D:E,2))</f>
        <v/>
      </c>
    </row>
    <row r="124" spans="2:2" x14ac:dyDescent="0.35">
      <c r="B124" s="288" t="str">
        <f>IF(ISBLANK(Tableau1[[#This Row],[g2d composant]]),"",VLOOKUP(Tableau1[[#This Row],[g2d composant]],'5-Créations ouvrage'!D:E,2))</f>
        <v/>
      </c>
    </row>
    <row r="125" spans="2:2" x14ac:dyDescent="0.35">
      <c r="B125" s="288" t="str">
        <f>IF(ISBLANK(Tableau1[[#This Row],[g2d composant]]),"",VLOOKUP(Tableau1[[#This Row],[g2d composant]],'5-Créations ouvrage'!D:E,2))</f>
        <v/>
      </c>
    </row>
    <row r="126" spans="2:2" x14ac:dyDescent="0.35">
      <c r="B126" s="288" t="str">
        <f>IF(ISBLANK(Tableau1[[#This Row],[g2d composant]]),"",VLOOKUP(Tableau1[[#This Row],[g2d composant]],'5-Créations ouvrage'!D:E,2))</f>
        <v/>
      </c>
    </row>
    <row r="127" spans="2:2" x14ac:dyDescent="0.35">
      <c r="B127" s="288" t="str">
        <f>IF(ISBLANK(Tableau1[[#This Row],[g2d composant]]),"",VLOOKUP(Tableau1[[#This Row],[g2d composant]],'5-Créations ouvrage'!D:E,2))</f>
        <v/>
      </c>
    </row>
    <row r="128" spans="2:2" x14ac:dyDescent="0.35">
      <c r="B128" s="288" t="str">
        <f>IF(ISBLANK(Tableau1[[#This Row],[g2d composant]]),"",VLOOKUP(Tableau1[[#This Row],[g2d composant]],'5-Créations ouvrage'!D:E,2))</f>
        <v/>
      </c>
    </row>
    <row r="129" spans="2:2" x14ac:dyDescent="0.35">
      <c r="B129" s="288" t="str">
        <f>IF(ISBLANK(Tableau1[[#This Row],[g2d composant]]),"",VLOOKUP(Tableau1[[#This Row],[g2d composant]],'5-Créations ouvrage'!D:E,2))</f>
        <v/>
      </c>
    </row>
    <row r="130" spans="2:2" x14ac:dyDescent="0.35">
      <c r="B130" s="288" t="str">
        <f>IF(ISBLANK(Tableau1[[#This Row],[g2d composant]]),"",VLOOKUP(Tableau1[[#This Row],[g2d composant]],'5-Créations ouvrage'!D:E,2))</f>
        <v/>
      </c>
    </row>
    <row r="131" spans="2:2" x14ac:dyDescent="0.35">
      <c r="B131" s="288" t="str">
        <f>IF(ISBLANK(Tableau1[[#This Row],[g2d composant]]),"",VLOOKUP(Tableau1[[#This Row],[g2d composant]],'5-Créations ouvrage'!D:E,2))</f>
        <v/>
      </c>
    </row>
    <row r="132" spans="2:2" x14ac:dyDescent="0.35">
      <c r="B132" s="288" t="str">
        <f>IF(ISBLANK(Tableau1[[#This Row],[g2d composant]]),"",VLOOKUP(Tableau1[[#This Row],[g2d composant]],'5-Créations ouvrage'!D:E,2))</f>
        <v/>
      </c>
    </row>
    <row r="133" spans="2:2" x14ac:dyDescent="0.35">
      <c r="B133" s="288" t="str">
        <f>IF(ISBLANK(Tableau1[[#This Row],[g2d composant]]),"",VLOOKUP(Tableau1[[#This Row],[g2d composant]],'5-Créations ouvrage'!D:E,2))</f>
        <v/>
      </c>
    </row>
    <row r="134" spans="2:2" x14ac:dyDescent="0.35">
      <c r="B134" s="288" t="str">
        <f>IF(ISBLANK(Tableau1[[#This Row],[g2d composant]]),"",VLOOKUP(Tableau1[[#This Row],[g2d composant]],'5-Créations ouvrage'!D:E,2))</f>
        <v/>
      </c>
    </row>
    <row r="135" spans="2:2" x14ac:dyDescent="0.35">
      <c r="B135" s="288" t="str">
        <f>IF(ISBLANK(Tableau1[[#This Row],[g2d composant]]),"",VLOOKUP(Tableau1[[#This Row],[g2d composant]],'5-Créations ouvrage'!D:E,2))</f>
        <v/>
      </c>
    </row>
    <row r="136" spans="2:2" x14ac:dyDescent="0.35">
      <c r="B136" s="288" t="str">
        <f>IF(ISBLANK(Tableau1[[#This Row],[g2d composant]]),"",VLOOKUP(Tableau1[[#This Row],[g2d composant]],'5-Créations ouvrage'!D:E,2))</f>
        <v/>
      </c>
    </row>
    <row r="137" spans="2:2" x14ac:dyDescent="0.35">
      <c r="B137" s="288" t="str">
        <f>IF(ISBLANK(Tableau1[[#This Row],[g2d composant]]),"",VLOOKUP(Tableau1[[#This Row],[g2d composant]],'5-Créations ouvrage'!D:E,2))</f>
        <v/>
      </c>
    </row>
    <row r="138" spans="2:2" x14ac:dyDescent="0.35">
      <c r="B138" s="288" t="str">
        <f>IF(ISBLANK(Tableau1[[#This Row],[g2d composant]]),"",VLOOKUP(Tableau1[[#This Row],[g2d composant]],'5-Créations ouvrage'!D:E,2))</f>
        <v/>
      </c>
    </row>
    <row r="139" spans="2:2" x14ac:dyDescent="0.35">
      <c r="B139" s="288" t="str">
        <f>IF(ISBLANK(Tableau1[[#This Row],[g2d composant]]),"",VLOOKUP(Tableau1[[#This Row],[g2d composant]],'5-Créations ouvrage'!D:E,2))</f>
        <v/>
      </c>
    </row>
    <row r="140" spans="2:2" x14ac:dyDescent="0.35">
      <c r="B140" s="288" t="str">
        <f>IF(ISBLANK(Tableau1[[#This Row],[g2d composant]]),"",VLOOKUP(Tableau1[[#This Row],[g2d composant]],'5-Créations ouvrage'!D:E,2))</f>
        <v/>
      </c>
    </row>
    <row r="141" spans="2:2" x14ac:dyDescent="0.35">
      <c r="B141" s="288" t="str">
        <f>IF(ISBLANK(Tableau1[[#This Row],[g2d composant]]),"",VLOOKUP(Tableau1[[#This Row],[g2d composant]],'5-Créations ouvrage'!D:E,2))</f>
        <v/>
      </c>
    </row>
    <row r="142" spans="2:2" x14ac:dyDescent="0.35">
      <c r="B142" s="288" t="str">
        <f>IF(ISBLANK(Tableau1[[#This Row],[g2d composant]]),"",VLOOKUP(Tableau1[[#This Row],[g2d composant]],'5-Créations ouvrage'!D:E,2))</f>
        <v/>
      </c>
    </row>
    <row r="143" spans="2:2" x14ac:dyDescent="0.35">
      <c r="B143" s="288" t="str">
        <f>IF(ISBLANK(Tableau1[[#This Row],[g2d composant]]),"",VLOOKUP(Tableau1[[#This Row],[g2d composant]],'5-Créations ouvrage'!D:E,2))</f>
        <v/>
      </c>
    </row>
    <row r="144" spans="2:2" x14ac:dyDescent="0.35">
      <c r="B144" s="288" t="str">
        <f>IF(ISBLANK(Tableau1[[#This Row],[g2d composant]]),"",VLOOKUP(Tableau1[[#This Row],[g2d composant]],'5-Créations ouvrage'!D:E,2))</f>
        <v/>
      </c>
    </row>
    <row r="145" spans="2:2" x14ac:dyDescent="0.35">
      <c r="B145" s="288" t="str">
        <f>IF(ISBLANK(Tableau1[[#This Row],[g2d composant]]),"",VLOOKUP(Tableau1[[#This Row],[g2d composant]],'5-Créations ouvrage'!D:E,2))</f>
        <v/>
      </c>
    </row>
    <row r="146" spans="2:2" x14ac:dyDescent="0.35">
      <c r="B146" s="288" t="str">
        <f>IF(ISBLANK(Tableau1[[#This Row],[g2d composant]]),"",VLOOKUP(Tableau1[[#This Row],[g2d composant]],'5-Créations ouvrage'!D:E,2))</f>
        <v/>
      </c>
    </row>
    <row r="147" spans="2:2" x14ac:dyDescent="0.35">
      <c r="B147" s="288" t="str">
        <f>IF(ISBLANK(Tableau1[[#This Row],[g2d composant]]),"",VLOOKUP(Tableau1[[#This Row],[g2d composant]],'5-Créations ouvrage'!D:E,2))</f>
        <v/>
      </c>
    </row>
    <row r="148" spans="2:2" x14ac:dyDescent="0.35">
      <c r="B148" s="288" t="str">
        <f>IF(ISBLANK(Tableau1[[#This Row],[g2d composant]]),"",VLOOKUP(Tableau1[[#This Row],[g2d composant]],'5-Créations ouvrage'!D:E,2))</f>
        <v/>
      </c>
    </row>
    <row r="149" spans="2:2" x14ac:dyDescent="0.35">
      <c r="B149" s="288" t="str">
        <f>IF(ISBLANK(Tableau1[[#This Row],[g2d composant]]),"",VLOOKUP(Tableau1[[#This Row],[g2d composant]],'5-Créations ouvrage'!D:E,2))</f>
        <v/>
      </c>
    </row>
    <row r="150" spans="2:2" x14ac:dyDescent="0.35">
      <c r="B150" s="288" t="str">
        <f>IF(ISBLANK(Tableau1[[#This Row],[g2d composant]]),"",VLOOKUP(Tableau1[[#This Row],[g2d composant]],'5-Créations ouvrage'!D:E,2))</f>
        <v/>
      </c>
    </row>
    <row r="151" spans="2:2" x14ac:dyDescent="0.35">
      <c r="B151" s="288" t="str">
        <f>IF(ISBLANK(Tableau1[[#This Row],[g2d composant]]),"",VLOOKUP(Tableau1[[#This Row],[g2d composant]],'5-Créations ouvrage'!D:E,2))</f>
        <v/>
      </c>
    </row>
    <row r="152" spans="2:2" x14ac:dyDescent="0.35">
      <c r="B152" s="288" t="str">
        <f>IF(ISBLANK(Tableau1[[#This Row],[g2d composant]]),"",VLOOKUP(Tableau1[[#This Row],[g2d composant]],'5-Créations ouvrage'!D:E,2))</f>
        <v/>
      </c>
    </row>
    <row r="153" spans="2:2" x14ac:dyDescent="0.35">
      <c r="B153" s="288" t="str">
        <f>IF(ISBLANK(Tableau1[[#This Row],[g2d composant]]),"",VLOOKUP(Tableau1[[#This Row],[g2d composant]],'5-Créations ouvrage'!D:E,2))</f>
        <v/>
      </c>
    </row>
    <row r="154" spans="2:2" x14ac:dyDescent="0.35">
      <c r="B154" s="288" t="str">
        <f>IF(ISBLANK(Tableau1[[#This Row],[g2d composant]]),"",VLOOKUP(Tableau1[[#This Row],[g2d composant]],'5-Créations ouvrage'!D:E,2))</f>
        <v/>
      </c>
    </row>
    <row r="155" spans="2:2" x14ac:dyDescent="0.35">
      <c r="B155" s="288" t="str">
        <f>IF(ISBLANK(Tableau1[[#This Row],[g2d composant]]),"",VLOOKUP(Tableau1[[#This Row],[g2d composant]],'5-Créations ouvrage'!D:E,2))</f>
        <v/>
      </c>
    </row>
    <row r="156" spans="2:2" x14ac:dyDescent="0.35">
      <c r="B156" s="288" t="str">
        <f>IF(ISBLANK(Tableau1[[#This Row],[g2d composant]]),"",VLOOKUP(Tableau1[[#This Row],[g2d composant]],'5-Créations ouvrage'!D:E,2))</f>
        <v/>
      </c>
    </row>
    <row r="157" spans="2:2" x14ac:dyDescent="0.35">
      <c r="B157" s="288" t="str">
        <f>IF(ISBLANK(Tableau1[[#This Row],[g2d composant]]),"",VLOOKUP(Tableau1[[#This Row],[g2d composant]],'5-Créations ouvrage'!D:E,2))</f>
        <v/>
      </c>
    </row>
    <row r="158" spans="2:2" x14ac:dyDescent="0.35">
      <c r="B158" s="288" t="str">
        <f>IF(ISBLANK(Tableau1[[#This Row],[g2d composant]]),"",VLOOKUP(Tableau1[[#This Row],[g2d composant]],'5-Créations ouvrage'!D:E,2))</f>
        <v/>
      </c>
    </row>
    <row r="159" spans="2:2" x14ac:dyDescent="0.35">
      <c r="B159" s="288" t="str">
        <f>IF(ISBLANK(Tableau1[[#This Row],[g2d composant]]),"",VLOOKUP(Tableau1[[#This Row],[g2d composant]],'5-Créations ouvrage'!D:E,2))</f>
        <v/>
      </c>
    </row>
    <row r="160" spans="2:2" x14ac:dyDescent="0.35">
      <c r="B160" s="288" t="str">
        <f>IF(ISBLANK(Tableau1[[#This Row],[g2d composant]]),"",VLOOKUP(Tableau1[[#This Row],[g2d composant]],'5-Créations ouvrage'!D:E,2))</f>
        <v/>
      </c>
    </row>
    <row r="161" spans="2:2" x14ac:dyDescent="0.35">
      <c r="B161" s="288" t="str">
        <f>IF(ISBLANK(Tableau1[[#This Row],[g2d composant]]),"",VLOOKUP(Tableau1[[#This Row],[g2d composant]],'5-Créations ouvrage'!D:E,2))</f>
        <v/>
      </c>
    </row>
    <row r="162" spans="2:2" x14ac:dyDescent="0.35">
      <c r="B162" s="288" t="str">
        <f>IF(ISBLANK(Tableau1[[#This Row],[g2d composant]]),"",VLOOKUP(Tableau1[[#This Row],[g2d composant]],'5-Créations ouvrage'!D:E,2))</f>
        <v/>
      </c>
    </row>
    <row r="163" spans="2:2" x14ac:dyDescent="0.35">
      <c r="B163" s="288" t="str">
        <f>IF(ISBLANK(Tableau1[[#This Row],[g2d composant]]),"",VLOOKUP(Tableau1[[#This Row],[g2d composant]],'5-Créations ouvrage'!D:E,2))</f>
        <v/>
      </c>
    </row>
    <row r="164" spans="2:2" x14ac:dyDescent="0.35">
      <c r="B164" s="288" t="str">
        <f>IF(ISBLANK(Tableau1[[#This Row],[g2d composant]]),"",VLOOKUP(Tableau1[[#This Row],[g2d composant]],'5-Créations ouvrage'!D:E,2))</f>
        <v/>
      </c>
    </row>
    <row r="165" spans="2:2" x14ac:dyDescent="0.35">
      <c r="B165" s="288" t="str">
        <f>IF(ISBLANK(Tableau1[[#This Row],[g2d composant]]),"",VLOOKUP(Tableau1[[#This Row],[g2d composant]],'5-Créations ouvrage'!D:E,2))</f>
        <v/>
      </c>
    </row>
    <row r="166" spans="2:2" x14ac:dyDescent="0.35">
      <c r="B166" s="288" t="str">
        <f>IF(ISBLANK(Tableau1[[#This Row],[g2d composant]]),"",VLOOKUP(Tableau1[[#This Row],[g2d composant]],'5-Créations ouvrage'!D:E,2))</f>
        <v/>
      </c>
    </row>
    <row r="167" spans="2:2" x14ac:dyDescent="0.35">
      <c r="B167" s="288" t="str">
        <f>IF(ISBLANK(Tableau1[[#This Row],[g2d composant]]),"",VLOOKUP(Tableau1[[#This Row],[g2d composant]],'5-Créations ouvrage'!D:E,2))</f>
        <v/>
      </c>
    </row>
    <row r="168" spans="2:2" x14ac:dyDescent="0.35">
      <c r="B168" s="288" t="str">
        <f>IF(ISBLANK(Tableau1[[#This Row],[g2d composant]]),"",VLOOKUP(Tableau1[[#This Row],[g2d composant]],'5-Créations ouvrage'!D:E,2))</f>
        <v/>
      </c>
    </row>
    <row r="169" spans="2:2" x14ac:dyDescent="0.35">
      <c r="B169" s="288" t="str">
        <f>IF(ISBLANK(Tableau1[[#This Row],[g2d composant]]),"",VLOOKUP(Tableau1[[#This Row],[g2d composant]],'5-Créations ouvrage'!D:E,2))</f>
        <v/>
      </c>
    </row>
    <row r="170" spans="2:2" x14ac:dyDescent="0.35">
      <c r="B170" s="288" t="str">
        <f>IF(ISBLANK(Tableau1[[#This Row],[g2d composant]]),"",VLOOKUP(Tableau1[[#This Row],[g2d composant]],'5-Créations ouvrage'!D:E,2))</f>
        <v/>
      </c>
    </row>
    <row r="171" spans="2:2" x14ac:dyDescent="0.35">
      <c r="B171" s="288" t="str">
        <f>IF(ISBLANK(Tableau1[[#This Row],[g2d composant]]),"",VLOOKUP(Tableau1[[#This Row],[g2d composant]],'5-Créations ouvrage'!D:E,2))</f>
        <v/>
      </c>
    </row>
    <row r="172" spans="2:2" x14ac:dyDescent="0.35">
      <c r="B172" s="288" t="str">
        <f>IF(ISBLANK(Tableau1[[#This Row],[g2d composant]]),"",VLOOKUP(Tableau1[[#This Row],[g2d composant]],'5-Créations ouvrage'!D:E,2))</f>
        <v/>
      </c>
    </row>
    <row r="173" spans="2:2" x14ac:dyDescent="0.35">
      <c r="B173" s="288" t="str">
        <f>IF(ISBLANK(Tableau1[[#This Row],[g2d composant]]),"",VLOOKUP(Tableau1[[#This Row],[g2d composant]],'5-Créations ouvrage'!D:E,2))</f>
        <v/>
      </c>
    </row>
    <row r="174" spans="2:2" x14ac:dyDescent="0.35">
      <c r="B174" s="288" t="str">
        <f>IF(ISBLANK(Tableau1[[#This Row],[g2d composant]]),"",VLOOKUP(Tableau1[[#This Row],[g2d composant]],'5-Créations ouvrage'!D:E,2))</f>
        <v/>
      </c>
    </row>
    <row r="175" spans="2:2" x14ac:dyDescent="0.35">
      <c r="B175" s="288" t="str">
        <f>IF(ISBLANK(Tableau1[[#This Row],[g2d composant]]),"",VLOOKUP(Tableau1[[#This Row],[g2d composant]],'5-Créations ouvrage'!D:E,2))</f>
        <v/>
      </c>
    </row>
    <row r="176" spans="2:2" x14ac:dyDescent="0.35">
      <c r="B176" s="288" t="str">
        <f>IF(ISBLANK(Tableau1[[#This Row],[g2d composant]]),"",VLOOKUP(Tableau1[[#This Row],[g2d composant]],'5-Créations ouvrage'!D:E,2))</f>
        <v/>
      </c>
    </row>
    <row r="177" spans="2:2" x14ac:dyDescent="0.35">
      <c r="B177" s="288" t="str">
        <f>IF(ISBLANK(Tableau1[[#This Row],[g2d composant]]),"",VLOOKUP(Tableau1[[#This Row],[g2d composant]],'5-Créations ouvrage'!D:E,2))</f>
        <v/>
      </c>
    </row>
    <row r="178" spans="2:2" x14ac:dyDescent="0.35">
      <c r="B178" s="288" t="str">
        <f>IF(ISBLANK(Tableau1[[#This Row],[g2d composant]]),"",VLOOKUP(Tableau1[[#This Row],[g2d composant]],'5-Créations ouvrage'!D:E,2))</f>
        <v/>
      </c>
    </row>
    <row r="179" spans="2:2" x14ac:dyDescent="0.35">
      <c r="B179" s="288" t="str">
        <f>IF(ISBLANK(Tableau1[[#This Row],[g2d composant]]),"",VLOOKUP(Tableau1[[#This Row],[g2d composant]],'5-Créations ouvrage'!D:E,2))</f>
        <v/>
      </c>
    </row>
    <row r="180" spans="2:2" x14ac:dyDescent="0.35">
      <c r="B180" s="288" t="str">
        <f>IF(ISBLANK(Tableau1[[#This Row],[g2d composant]]),"",VLOOKUP(Tableau1[[#This Row],[g2d composant]],'5-Créations ouvrage'!D:E,2))</f>
        <v/>
      </c>
    </row>
    <row r="181" spans="2:2" x14ac:dyDescent="0.35">
      <c r="B181" s="288" t="str">
        <f>IF(ISBLANK(Tableau1[[#This Row],[g2d composant]]),"",VLOOKUP(Tableau1[[#This Row],[g2d composant]],'5-Créations ouvrage'!D:E,2))</f>
        <v/>
      </c>
    </row>
    <row r="182" spans="2:2" x14ac:dyDescent="0.35">
      <c r="B182" s="288" t="str">
        <f>IF(ISBLANK(Tableau1[[#This Row],[g2d composant]]),"",VLOOKUP(Tableau1[[#This Row],[g2d composant]],'5-Créations ouvrage'!D:E,2))</f>
        <v/>
      </c>
    </row>
    <row r="183" spans="2:2" x14ac:dyDescent="0.35">
      <c r="B183" s="288" t="str">
        <f>IF(ISBLANK(Tableau1[[#This Row],[g2d composant]]),"",VLOOKUP(Tableau1[[#This Row],[g2d composant]],'5-Créations ouvrage'!D:E,2))</f>
        <v/>
      </c>
    </row>
    <row r="184" spans="2:2" x14ac:dyDescent="0.35">
      <c r="B184" s="288" t="str">
        <f>IF(ISBLANK(Tableau1[[#This Row],[g2d composant]]),"",VLOOKUP(Tableau1[[#This Row],[g2d composant]],'5-Créations ouvrage'!D:E,2))</f>
        <v/>
      </c>
    </row>
    <row r="185" spans="2:2" x14ac:dyDescent="0.35">
      <c r="B185" s="288" t="str">
        <f>IF(ISBLANK(Tableau1[[#This Row],[g2d composant]]),"",VLOOKUP(Tableau1[[#This Row],[g2d composant]],'5-Créations ouvrage'!D:E,2))</f>
        <v/>
      </c>
    </row>
    <row r="186" spans="2:2" x14ac:dyDescent="0.35">
      <c r="B186" s="288" t="str">
        <f>IF(ISBLANK(Tableau1[[#This Row],[g2d composant]]),"",VLOOKUP(Tableau1[[#This Row],[g2d composant]],'5-Créations ouvrage'!D:E,2))</f>
        <v/>
      </c>
    </row>
    <row r="187" spans="2:2" x14ac:dyDescent="0.35">
      <c r="B187" s="288" t="str">
        <f>IF(ISBLANK(Tableau1[[#This Row],[g2d composant]]),"",VLOOKUP(Tableau1[[#This Row],[g2d composant]],'5-Créations ouvrage'!D:E,2))</f>
        <v/>
      </c>
    </row>
    <row r="188" spans="2:2" x14ac:dyDescent="0.35">
      <c r="B188" s="288" t="str">
        <f>IF(ISBLANK(Tableau1[[#This Row],[g2d composant]]),"",VLOOKUP(Tableau1[[#This Row],[g2d composant]],'5-Créations ouvrage'!D:E,2))</f>
        <v/>
      </c>
    </row>
    <row r="189" spans="2:2" x14ac:dyDescent="0.35">
      <c r="B189" s="288" t="str">
        <f>IF(ISBLANK(Tableau1[[#This Row],[g2d composant]]),"",VLOOKUP(Tableau1[[#This Row],[g2d composant]],'5-Créations ouvrage'!D:E,2))</f>
        <v/>
      </c>
    </row>
    <row r="190" spans="2:2" x14ac:dyDescent="0.35">
      <c r="B190" s="288" t="str">
        <f>IF(ISBLANK(Tableau1[[#This Row],[g2d composant]]),"",VLOOKUP(Tableau1[[#This Row],[g2d composant]],'5-Créations ouvrage'!D:E,2))</f>
        <v/>
      </c>
    </row>
    <row r="191" spans="2:2" x14ac:dyDescent="0.35">
      <c r="B191" s="288" t="str">
        <f>IF(ISBLANK(Tableau1[[#This Row],[g2d composant]]),"",VLOOKUP(Tableau1[[#This Row],[g2d composant]],'5-Créations ouvrage'!D:E,2))</f>
        <v/>
      </c>
    </row>
    <row r="192" spans="2:2" x14ac:dyDescent="0.35">
      <c r="B192" s="288" t="str">
        <f>IF(ISBLANK(Tableau1[[#This Row],[g2d composant]]),"",VLOOKUP(Tableau1[[#This Row],[g2d composant]],'5-Créations ouvrage'!D:E,2))</f>
        <v/>
      </c>
    </row>
    <row r="193" spans="2:2" x14ac:dyDescent="0.35">
      <c r="B193" s="288" t="str">
        <f>IF(ISBLANK(Tableau1[[#This Row],[g2d composant]]),"",VLOOKUP(Tableau1[[#This Row],[g2d composant]],'5-Créations ouvrage'!D:E,2))</f>
        <v/>
      </c>
    </row>
    <row r="194" spans="2:2" x14ac:dyDescent="0.35">
      <c r="B194" s="288" t="str">
        <f>IF(ISBLANK(Tableau1[[#This Row],[g2d composant]]),"",VLOOKUP(Tableau1[[#This Row],[g2d composant]],'5-Créations ouvrage'!D:E,2))</f>
        <v/>
      </c>
    </row>
    <row r="195" spans="2:2" x14ac:dyDescent="0.35">
      <c r="B195" s="288" t="str">
        <f>IF(ISBLANK(Tableau1[[#This Row],[g2d composant]]),"",VLOOKUP(Tableau1[[#This Row],[g2d composant]],'5-Créations ouvrage'!D:E,2))</f>
        <v/>
      </c>
    </row>
    <row r="196" spans="2:2" x14ac:dyDescent="0.35">
      <c r="B196" s="288" t="str">
        <f>IF(ISBLANK(Tableau1[[#This Row],[g2d composant]]),"",VLOOKUP(Tableau1[[#This Row],[g2d composant]],'5-Créations ouvrage'!D:E,2))</f>
        <v/>
      </c>
    </row>
    <row r="197" spans="2:2" x14ac:dyDescent="0.35">
      <c r="B197" s="288" t="str">
        <f>IF(ISBLANK(Tableau1[[#This Row],[g2d composant]]),"",VLOOKUP(Tableau1[[#This Row],[g2d composant]],'5-Créations ouvrage'!D:E,2))</f>
        <v/>
      </c>
    </row>
    <row r="198" spans="2:2" x14ac:dyDescent="0.35">
      <c r="B198" s="288" t="str">
        <f>IF(ISBLANK(Tableau1[[#This Row],[g2d composant]]),"",VLOOKUP(Tableau1[[#This Row],[g2d composant]],'5-Créations ouvrage'!D:E,2))</f>
        <v/>
      </c>
    </row>
    <row r="199" spans="2:2" x14ac:dyDescent="0.35">
      <c r="B199" s="288" t="str">
        <f>IF(ISBLANK(Tableau1[[#This Row],[g2d composant]]),"",VLOOKUP(Tableau1[[#This Row],[g2d composant]],'5-Créations ouvrage'!D:E,2))</f>
        <v/>
      </c>
    </row>
    <row r="200" spans="2:2" x14ac:dyDescent="0.35">
      <c r="B200" s="288" t="str">
        <f>IF(ISBLANK(Tableau1[[#This Row],[g2d composant]]),"",VLOOKUP(Tableau1[[#This Row],[g2d composant]],'5-Créations ouvrage'!D:E,2))</f>
        <v/>
      </c>
    </row>
    <row r="201" spans="2:2" x14ac:dyDescent="0.35">
      <c r="B201" s="288" t="str">
        <f>IF(ISBLANK(Tableau1[[#This Row],[g2d composant]]),"",VLOOKUP(Tableau1[[#This Row],[g2d composant]],'5-Créations ouvrage'!D:E,2))</f>
        <v/>
      </c>
    </row>
    <row r="202" spans="2:2" x14ac:dyDescent="0.35">
      <c r="B202" s="288" t="str">
        <f>IF(ISBLANK(Tableau1[[#This Row],[g2d composant]]),"",VLOOKUP(Tableau1[[#This Row],[g2d composant]],'5-Créations ouvrage'!D:E,2))</f>
        <v/>
      </c>
    </row>
    <row r="203" spans="2:2" x14ac:dyDescent="0.35">
      <c r="B203" s="288" t="str">
        <f>IF(ISBLANK(Tableau1[[#This Row],[g2d composant]]),"",VLOOKUP(Tableau1[[#This Row],[g2d composant]],'5-Créations ouvrage'!D:E,2))</f>
        <v/>
      </c>
    </row>
    <row r="204" spans="2:2" x14ac:dyDescent="0.35">
      <c r="B204" s="288" t="str">
        <f>IF(ISBLANK(Tableau1[[#This Row],[g2d composant]]),"",VLOOKUP(Tableau1[[#This Row],[g2d composant]],'5-Créations ouvrage'!D:E,2))</f>
        <v/>
      </c>
    </row>
    <row r="205" spans="2:2" x14ac:dyDescent="0.35">
      <c r="B205" s="288" t="str">
        <f>IF(ISBLANK(Tableau1[[#This Row],[g2d composant]]),"",VLOOKUP(Tableau1[[#This Row],[g2d composant]],'5-Créations ouvrage'!D:E,2))</f>
        <v/>
      </c>
    </row>
    <row r="206" spans="2:2" x14ac:dyDescent="0.35">
      <c r="B206" s="288" t="str">
        <f>IF(ISBLANK(Tableau1[[#This Row],[g2d composant]]),"",VLOOKUP(Tableau1[[#This Row],[g2d composant]],'5-Créations ouvrage'!D:E,2))</f>
        <v/>
      </c>
    </row>
    <row r="207" spans="2:2" x14ac:dyDescent="0.35">
      <c r="B207" s="288" t="str">
        <f>IF(ISBLANK(Tableau1[[#This Row],[g2d composant]]),"",VLOOKUP(Tableau1[[#This Row],[g2d composant]],'5-Créations ouvrage'!D:E,2))</f>
        <v/>
      </c>
    </row>
    <row r="208" spans="2:2" x14ac:dyDescent="0.35">
      <c r="B208" s="288" t="str">
        <f>IF(ISBLANK(Tableau1[[#This Row],[g2d composant]]),"",VLOOKUP(Tableau1[[#This Row],[g2d composant]],'5-Créations ouvrage'!D:E,2))</f>
        <v/>
      </c>
    </row>
    <row r="209" spans="2:2" x14ac:dyDescent="0.35">
      <c r="B209" s="288" t="str">
        <f>IF(ISBLANK(Tableau1[[#This Row],[g2d composant]]),"",VLOOKUP(Tableau1[[#This Row],[g2d composant]],'5-Créations ouvrage'!D:E,2))</f>
        <v/>
      </c>
    </row>
    <row r="210" spans="2:2" x14ac:dyDescent="0.35">
      <c r="B210" s="288" t="str">
        <f>IF(ISBLANK(Tableau1[[#This Row],[g2d composant]]),"",VLOOKUP(Tableau1[[#This Row],[g2d composant]],'5-Créations ouvrage'!D:E,2))</f>
        <v/>
      </c>
    </row>
    <row r="211" spans="2:2" x14ac:dyDescent="0.35">
      <c r="B211" s="288" t="str">
        <f>IF(ISBLANK(Tableau1[[#This Row],[g2d composant]]),"",VLOOKUP(Tableau1[[#This Row],[g2d composant]],'5-Créations ouvrage'!D:E,2))</f>
        <v/>
      </c>
    </row>
    <row r="212" spans="2:2" x14ac:dyDescent="0.35">
      <c r="B212" s="288" t="str">
        <f>IF(ISBLANK(Tableau1[[#This Row],[g2d composant]]),"",VLOOKUP(Tableau1[[#This Row],[g2d composant]],'5-Créations ouvrage'!D:E,2))</f>
        <v/>
      </c>
    </row>
    <row r="213" spans="2:2" x14ac:dyDescent="0.35">
      <c r="B213" s="288" t="str">
        <f>IF(ISBLANK(Tableau1[[#This Row],[g2d composant]]),"",VLOOKUP(Tableau1[[#This Row],[g2d composant]],'5-Créations ouvrage'!D:E,2))</f>
        <v/>
      </c>
    </row>
    <row r="214" spans="2:2" x14ac:dyDescent="0.35">
      <c r="B214" s="288" t="str">
        <f>IF(ISBLANK(Tableau1[[#This Row],[g2d composant]]),"",VLOOKUP(Tableau1[[#This Row],[g2d composant]],'5-Créations ouvrage'!D:E,2))</f>
        <v/>
      </c>
    </row>
    <row r="215" spans="2:2" x14ac:dyDescent="0.35">
      <c r="B215" s="288" t="str">
        <f>IF(ISBLANK(Tableau1[[#This Row],[g2d composant]]),"",VLOOKUP(Tableau1[[#This Row],[g2d composant]],'5-Créations ouvrage'!D:E,2))</f>
        <v/>
      </c>
    </row>
    <row r="216" spans="2:2" x14ac:dyDescent="0.35">
      <c r="B216" s="288" t="str">
        <f>IF(ISBLANK(Tableau1[[#This Row],[g2d composant]]),"",VLOOKUP(Tableau1[[#This Row],[g2d composant]],'5-Créations ouvrage'!D:E,2))</f>
        <v/>
      </c>
    </row>
    <row r="217" spans="2:2" x14ac:dyDescent="0.35">
      <c r="B217" s="288" t="str">
        <f>IF(ISBLANK(Tableau1[[#This Row],[g2d composant]]),"",VLOOKUP(Tableau1[[#This Row],[g2d composant]],'5-Créations ouvrage'!D:E,2))</f>
        <v/>
      </c>
    </row>
    <row r="218" spans="2:2" x14ac:dyDescent="0.35">
      <c r="B218" s="288" t="str">
        <f>IF(ISBLANK(Tableau1[[#This Row],[g2d composant]]),"",VLOOKUP(Tableau1[[#This Row],[g2d composant]],'5-Créations ouvrage'!D:E,2))</f>
        <v/>
      </c>
    </row>
    <row r="219" spans="2:2" x14ac:dyDescent="0.35">
      <c r="B219" s="288" t="str">
        <f>IF(ISBLANK(Tableau1[[#This Row],[g2d composant]]),"",VLOOKUP(Tableau1[[#This Row],[g2d composant]],'5-Créations ouvrage'!D:E,2))</f>
        <v/>
      </c>
    </row>
    <row r="220" spans="2:2" x14ac:dyDescent="0.35">
      <c r="B220" s="288" t="str">
        <f>IF(ISBLANK(Tableau1[[#This Row],[g2d composant]]),"",VLOOKUP(Tableau1[[#This Row],[g2d composant]],'5-Créations ouvrage'!D:E,2))</f>
        <v/>
      </c>
    </row>
    <row r="221" spans="2:2" x14ac:dyDescent="0.35">
      <c r="B221" s="288" t="str">
        <f>IF(ISBLANK(Tableau1[[#This Row],[g2d composant]]),"",VLOOKUP(Tableau1[[#This Row],[g2d composant]],'5-Créations ouvrage'!D:E,2))</f>
        <v/>
      </c>
    </row>
    <row r="222" spans="2:2" x14ac:dyDescent="0.35">
      <c r="B222" s="288" t="str">
        <f>IF(ISBLANK(Tableau1[[#This Row],[g2d composant]]),"",VLOOKUP(Tableau1[[#This Row],[g2d composant]],'5-Créations ouvrage'!D:E,2))</f>
        <v/>
      </c>
    </row>
    <row r="223" spans="2:2" x14ac:dyDescent="0.35">
      <c r="B223" s="288" t="str">
        <f>IF(ISBLANK(Tableau1[[#This Row],[g2d composant]]),"",VLOOKUP(Tableau1[[#This Row],[g2d composant]],'5-Créations ouvrage'!D:E,2))</f>
        <v/>
      </c>
    </row>
    <row r="224" spans="2:2" x14ac:dyDescent="0.35">
      <c r="B224" s="288" t="str">
        <f>IF(ISBLANK(Tableau1[[#This Row],[g2d composant]]),"",VLOOKUP(Tableau1[[#This Row],[g2d composant]],'5-Créations ouvrage'!D:E,2))</f>
        <v/>
      </c>
    </row>
    <row r="225" spans="2:2" x14ac:dyDescent="0.35">
      <c r="B225" s="288" t="str">
        <f>IF(ISBLANK(Tableau1[[#This Row],[g2d composant]]),"",VLOOKUP(Tableau1[[#This Row],[g2d composant]],'5-Créations ouvrage'!D:E,2))</f>
        <v/>
      </c>
    </row>
    <row r="226" spans="2:2" x14ac:dyDescent="0.35">
      <c r="B226" s="288" t="str">
        <f>IF(ISBLANK(Tableau1[[#This Row],[g2d composant]]),"",VLOOKUP(Tableau1[[#This Row],[g2d composant]],'5-Créations ouvrage'!D:E,2))</f>
        <v/>
      </c>
    </row>
    <row r="227" spans="2:2" x14ac:dyDescent="0.35">
      <c r="B227" s="288" t="str">
        <f>IF(ISBLANK(Tableau1[[#This Row],[g2d composant]]),"",VLOOKUP(Tableau1[[#This Row],[g2d composant]],'5-Créations ouvrage'!D:E,2))</f>
        <v/>
      </c>
    </row>
    <row r="228" spans="2:2" x14ac:dyDescent="0.35">
      <c r="B228" s="288" t="str">
        <f>IF(ISBLANK(Tableau1[[#This Row],[g2d composant]]),"",VLOOKUP(Tableau1[[#This Row],[g2d composant]],'5-Créations ouvrage'!D:E,2))</f>
        <v/>
      </c>
    </row>
    <row r="229" spans="2:2" x14ac:dyDescent="0.35">
      <c r="B229" s="288" t="str">
        <f>IF(ISBLANK(Tableau1[[#This Row],[g2d composant]]),"",VLOOKUP(Tableau1[[#This Row],[g2d composant]],'5-Créations ouvrage'!D:E,2))</f>
        <v/>
      </c>
    </row>
    <row r="230" spans="2:2" x14ac:dyDescent="0.35">
      <c r="B230" s="288" t="str">
        <f>IF(ISBLANK(Tableau1[[#This Row],[g2d composant]]),"",VLOOKUP(Tableau1[[#This Row],[g2d composant]],'5-Créations ouvrage'!D:E,2))</f>
        <v/>
      </c>
    </row>
    <row r="231" spans="2:2" x14ac:dyDescent="0.35">
      <c r="B231" s="288" t="str">
        <f>IF(ISBLANK(Tableau1[[#This Row],[g2d composant]]),"",VLOOKUP(Tableau1[[#This Row],[g2d composant]],'5-Créations ouvrage'!D:E,2))</f>
        <v/>
      </c>
    </row>
    <row r="232" spans="2:2" x14ac:dyDescent="0.35">
      <c r="B232" s="288" t="str">
        <f>IF(ISBLANK(Tableau1[[#This Row],[g2d composant]]),"",VLOOKUP(Tableau1[[#This Row],[g2d composant]],'5-Créations ouvrage'!D:E,2))</f>
        <v/>
      </c>
    </row>
    <row r="233" spans="2:2" x14ac:dyDescent="0.35">
      <c r="B233" s="288" t="str">
        <f>IF(ISBLANK(Tableau1[[#This Row],[g2d composant]]),"",VLOOKUP(Tableau1[[#This Row],[g2d composant]],'5-Créations ouvrage'!D:E,2))</f>
        <v/>
      </c>
    </row>
    <row r="234" spans="2:2" x14ac:dyDescent="0.35">
      <c r="B234" s="288" t="str">
        <f>IF(ISBLANK(Tableau1[[#This Row],[g2d composant]]),"",VLOOKUP(Tableau1[[#This Row],[g2d composant]],'5-Créations ouvrage'!D:E,2))</f>
        <v/>
      </c>
    </row>
    <row r="235" spans="2:2" x14ac:dyDescent="0.35">
      <c r="B235" s="288" t="str">
        <f>IF(ISBLANK(Tableau1[[#This Row],[g2d composant]]),"",VLOOKUP(Tableau1[[#This Row],[g2d composant]],'5-Créations ouvrage'!D:E,2))</f>
        <v/>
      </c>
    </row>
    <row r="236" spans="2:2" x14ac:dyDescent="0.35">
      <c r="B236" s="288" t="str">
        <f>IF(ISBLANK(Tableau1[[#This Row],[g2d composant]]),"",VLOOKUP(Tableau1[[#This Row],[g2d composant]],'5-Créations ouvrage'!D:E,2))</f>
        <v/>
      </c>
    </row>
    <row r="237" spans="2:2" x14ac:dyDescent="0.35">
      <c r="B237" s="288" t="str">
        <f>IF(ISBLANK(Tableau1[[#This Row],[g2d composant]]),"",VLOOKUP(Tableau1[[#This Row],[g2d composant]],'5-Créations ouvrage'!D:E,2))</f>
        <v/>
      </c>
    </row>
    <row r="238" spans="2:2" x14ac:dyDescent="0.35">
      <c r="B238" s="288" t="str">
        <f>IF(ISBLANK(Tableau1[[#This Row],[g2d composant]]),"",VLOOKUP(Tableau1[[#This Row],[g2d composant]],'5-Créations ouvrage'!D:E,2))</f>
        <v/>
      </c>
    </row>
    <row r="239" spans="2:2" x14ac:dyDescent="0.35">
      <c r="B239" s="288" t="str">
        <f>IF(ISBLANK(Tableau1[[#This Row],[g2d composant]]),"",VLOOKUP(Tableau1[[#This Row],[g2d composant]],'5-Créations ouvrage'!D:E,2))</f>
        <v/>
      </c>
    </row>
    <row r="240" spans="2:2" x14ac:dyDescent="0.35">
      <c r="B240" s="288" t="str">
        <f>IF(ISBLANK(Tableau1[[#This Row],[g2d composant]]),"",VLOOKUP(Tableau1[[#This Row],[g2d composant]],'5-Créations ouvrage'!D:E,2))</f>
        <v/>
      </c>
    </row>
    <row r="241" spans="2:2" x14ac:dyDescent="0.35">
      <c r="B241" s="288" t="str">
        <f>IF(ISBLANK(Tableau1[[#This Row],[g2d composant]]),"",VLOOKUP(Tableau1[[#This Row],[g2d composant]],'5-Créations ouvrage'!D:E,2))</f>
        <v/>
      </c>
    </row>
    <row r="242" spans="2:2" x14ac:dyDescent="0.35">
      <c r="B242" s="288" t="str">
        <f>IF(ISBLANK(Tableau1[[#This Row],[g2d composant]]),"",VLOOKUP(Tableau1[[#This Row],[g2d composant]],'5-Créations ouvrage'!D:E,2))</f>
        <v/>
      </c>
    </row>
    <row r="243" spans="2:2" x14ac:dyDescent="0.35">
      <c r="B243" s="288" t="str">
        <f>IF(ISBLANK(Tableau1[[#This Row],[g2d composant]]),"",VLOOKUP(Tableau1[[#This Row],[g2d composant]],'5-Créations ouvrage'!D:E,2))</f>
        <v/>
      </c>
    </row>
    <row r="244" spans="2:2" x14ac:dyDescent="0.35">
      <c r="B244" s="288" t="str">
        <f>IF(ISBLANK(Tableau1[[#This Row],[g2d composant]]),"",VLOOKUP(Tableau1[[#This Row],[g2d composant]],'5-Créations ouvrage'!D:E,2))</f>
        <v/>
      </c>
    </row>
    <row r="245" spans="2:2" x14ac:dyDescent="0.35">
      <c r="B245" s="288" t="str">
        <f>IF(ISBLANK(Tableau1[[#This Row],[g2d composant]]),"",VLOOKUP(Tableau1[[#This Row],[g2d composant]],'5-Créations ouvrage'!D:E,2))</f>
        <v/>
      </c>
    </row>
    <row r="246" spans="2:2" x14ac:dyDescent="0.35">
      <c r="B246" s="288" t="str">
        <f>IF(ISBLANK(Tableau1[[#This Row],[g2d composant]]),"",VLOOKUP(Tableau1[[#This Row],[g2d composant]],'5-Créations ouvrage'!D:E,2))</f>
        <v/>
      </c>
    </row>
    <row r="247" spans="2:2" x14ac:dyDescent="0.35">
      <c r="B247" s="288" t="str">
        <f>IF(ISBLANK(Tableau1[[#This Row],[g2d composant]]),"",VLOOKUP(Tableau1[[#This Row],[g2d composant]],'5-Créations ouvrage'!D:E,2))</f>
        <v/>
      </c>
    </row>
    <row r="248" spans="2:2" x14ac:dyDescent="0.35">
      <c r="B248" s="288" t="str">
        <f>IF(ISBLANK(Tableau1[[#This Row],[g2d composant]]),"",VLOOKUP(Tableau1[[#This Row],[g2d composant]],'5-Créations ouvrage'!D:E,2))</f>
        <v/>
      </c>
    </row>
    <row r="249" spans="2:2" x14ac:dyDescent="0.35">
      <c r="B249" s="288" t="str">
        <f>IF(ISBLANK(Tableau1[[#This Row],[g2d composant]]),"",VLOOKUP(Tableau1[[#This Row],[g2d composant]],'5-Créations ouvrage'!D:E,2))</f>
        <v/>
      </c>
    </row>
    <row r="250" spans="2:2" x14ac:dyDescent="0.35">
      <c r="B250" s="288" t="str">
        <f>IF(ISBLANK(Tableau1[[#This Row],[g2d composant]]),"",VLOOKUP(Tableau1[[#This Row],[g2d composant]],'5-Créations ouvrage'!D:E,2))</f>
        <v/>
      </c>
    </row>
    <row r="251" spans="2:2" x14ac:dyDescent="0.35">
      <c r="B251" s="288" t="str">
        <f>IF(ISBLANK(Tableau1[[#This Row],[g2d composant]]),"",VLOOKUP(Tableau1[[#This Row],[g2d composant]],'5-Créations ouvrage'!D:E,2))</f>
        <v/>
      </c>
    </row>
    <row r="252" spans="2:2" x14ac:dyDescent="0.35">
      <c r="B252" s="288" t="str">
        <f>IF(ISBLANK(Tableau1[[#This Row],[g2d composant]]),"",VLOOKUP(Tableau1[[#This Row],[g2d composant]],'5-Créations ouvrage'!D:E,2))</f>
        <v/>
      </c>
    </row>
    <row r="253" spans="2:2" x14ac:dyDescent="0.35">
      <c r="B253" s="288" t="str">
        <f>IF(ISBLANK(Tableau1[[#This Row],[g2d composant]]),"",VLOOKUP(Tableau1[[#This Row],[g2d composant]],'5-Créations ouvrage'!D:E,2))</f>
        <v/>
      </c>
    </row>
    <row r="254" spans="2:2" x14ac:dyDescent="0.35">
      <c r="B254" s="288" t="str">
        <f>IF(ISBLANK(Tableau1[[#This Row],[g2d composant]]),"",VLOOKUP(Tableau1[[#This Row],[g2d composant]],'5-Créations ouvrage'!D:E,2))</f>
        <v/>
      </c>
    </row>
    <row r="255" spans="2:2" x14ac:dyDescent="0.35">
      <c r="B255" s="288" t="str">
        <f>IF(ISBLANK(Tableau1[[#This Row],[g2d composant]]),"",VLOOKUP(Tableau1[[#This Row],[g2d composant]],'5-Créations ouvrage'!D:E,2))</f>
        <v/>
      </c>
    </row>
    <row r="256" spans="2:2" x14ac:dyDescent="0.35">
      <c r="B256" s="288" t="str">
        <f>IF(ISBLANK(Tableau1[[#This Row],[g2d composant]]),"",VLOOKUP(Tableau1[[#This Row],[g2d composant]],'5-Créations ouvrage'!D:E,2))</f>
        <v/>
      </c>
    </row>
    <row r="257" spans="2:2" x14ac:dyDescent="0.35">
      <c r="B257" s="288" t="str">
        <f>IF(ISBLANK(Tableau1[[#This Row],[g2d composant]]),"",VLOOKUP(Tableau1[[#This Row],[g2d composant]],'5-Créations ouvrage'!D:E,2))</f>
        <v/>
      </c>
    </row>
    <row r="258" spans="2:2" x14ac:dyDescent="0.35">
      <c r="B258" s="288" t="str">
        <f>IF(ISBLANK(Tableau1[[#This Row],[g2d composant]]),"",VLOOKUP(Tableau1[[#This Row],[g2d composant]],'5-Créations ouvrage'!D:E,2))</f>
        <v/>
      </c>
    </row>
    <row r="259" spans="2:2" x14ac:dyDescent="0.35">
      <c r="B259" s="288" t="str">
        <f>IF(ISBLANK(Tableau1[[#This Row],[g2d composant]]),"",VLOOKUP(Tableau1[[#This Row],[g2d composant]],'5-Créations ouvrage'!D:E,2))</f>
        <v/>
      </c>
    </row>
    <row r="260" spans="2:2" x14ac:dyDescent="0.35">
      <c r="B260" s="288" t="str">
        <f>IF(ISBLANK(Tableau1[[#This Row],[g2d composant]]),"",VLOOKUP(Tableau1[[#This Row],[g2d composant]],'5-Créations ouvrage'!D:E,2))</f>
        <v/>
      </c>
    </row>
    <row r="261" spans="2:2" x14ac:dyDescent="0.35">
      <c r="B261" s="288" t="str">
        <f>IF(ISBLANK(Tableau1[[#This Row],[g2d composant]]),"",VLOOKUP(Tableau1[[#This Row],[g2d composant]],'5-Créations ouvrage'!D:E,2))</f>
        <v/>
      </c>
    </row>
    <row r="262" spans="2:2" x14ac:dyDescent="0.35">
      <c r="B262" s="288" t="str">
        <f>IF(ISBLANK(Tableau1[[#This Row],[g2d composant]]),"",VLOOKUP(Tableau1[[#This Row],[g2d composant]],'5-Créations ouvrage'!D:E,2))</f>
        <v/>
      </c>
    </row>
    <row r="263" spans="2:2" x14ac:dyDescent="0.35">
      <c r="B263" s="288" t="str">
        <f>IF(ISBLANK(Tableau1[[#This Row],[g2d composant]]),"",VLOOKUP(Tableau1[[#This Row],[g2d composant]],'5-Créations ouvrage'!D:E,2))</f>
        <v/>
      </c>
    </row>
    <row r="264" spans="2:2" x14ac:dyDescent="0.35">
      <c r="B264" s="288" t="str">
        <f>IF(ISBLANK(Tableau1[[#This Row],[g2d composant]]),"",VLOOKUP(Tableau1[[#This Row],[g2d composant]],'5-Créations ouvrage'!D:E,2))</f>
        <v/>
      </c>
    </row>
    <row r="265" spans="2:2" x14ac:dyDescent="0.35">
      <c r="B265" s="288" t="str">
        <f>IF(ISBLANK(Tableau1[[#This Row],[g2d composant]]),"",VLOOKUP(Tableau1[[#This Row],[g2d composant]],'5-Créations ouvrage'!D:E,2))</f>
        <v/>
      </c>
    </row>
    <row r="266" spans="2:2" x14ac:dyDescent="0.35">
      <c r="B266" s="288" t="str">
        <f>IF(ISBLANK(Tableau1[[#This Row],[g2d composant]]),"",VLOOKUP(Tableau1[[#This Row],[g2d composant]],'5-Créations ouvrage'!D:E,2))</f>
        <v/>
      </c>
    </row>
    <row r="267" spans="2:2" x14ac:dyDescent="0.35">
      <c r="B267" s="288" t="str">
        <f>IF(ISBLANK(Tableau1[[#This Row],[g2d composant]]),"",VLOOKUP(Tableau1[[#This Row],[g2d composant]],'5-Créations ouvrage'!D:E,2))</f>
        <v/>
      </c>
    </row>
    <row r="268" spans="2:2" x14ac:dyDescent="0.35">
      <c r="B268" s="288" t="str">
        <f>IF(ISBLANK(Tableau1[[#This Row],[g2d composant]]),"",VLOOKUP(Tableau1[[#This Row],[g2d composant]],'5-Créations ouvrage'!D:E,2))</f>
        <v/>
      </c>
    </row>
  </sheetData>
  <sheetProtection sheet="1" objects="1" scenarios="1" insertRows="0" sort="0"/>
  <dataConsolidate/>
  <mergeCells count="1">
    <mergeCell ref="A1:B1"/>
  </mergeCells>
  <pageMargins left="0.7" right="0.7" top="0.75" bottom="0.75" header="0.3" footer="0.3"/>
  <pageSetup paperSize="9" orientation="portrait" verticalDpi="0"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datashieldHide!$R$2:$R$111</xm:f>
          </x14:formula1>
          <xm:sqref>E3:E268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79"/>
  <sheetViews>
    <sheetView workbookViewId="0">
      <selection activeCell="B1" sqref="B1"/>
    </sheetView>
  </sheetViews>
  <sheetFormatPr baseColWidth="10" defaultRowHeight="14.5" x14ac:dyDescent="0.35"/>
  <sheetData>
    <row r="1" spans="1:18" s="242" customFormat="1" x14ac:dyDescent="0.35">
      <c r="A1" s="242" t="s">
        <v>1</v>
      </c>
      <c r="B1" s="313" t="s">
        <v>39518</v>
      </c>
      <c r="C1" s="313" t="s">
        <v>39519</v>
      </c>
      <c r="D1" s="242" t="s">
        <v>39464</v>
      </c>
      <c r="O1" s="242" t="s">
        <v>39465</v>
      </c>
      <c r="P1" s="242" t="s">
        <v>39466</v>
      </c>
      <c r="R1" s="242" t="s">
        <v>39474</v>
      </c>
    </row>
    <row r="2" spans="1:18" x14ac:dyDescent="0.35">
      <c r="A2" t="s">
        <v>2</v>
      </c>
      <c r="B2" t="s">
        <v>39520</v>
      </c>
      <c r="C2" t="s">
        <v>39521</v>
      </c>
      <c r="D2" t="str">
        <f>CONCATENATE('segmentation T0'!E13," - ",'segmentation T0'!B13,"/",'segmentation T0'!D13,"/",'segmentation T0'!F13)</f>
        <v>1.1.1 - COMMANDEMENT - ADMINISTRATION/STRUCTURE/BATIMENT DE BUREAUX</v>
      </c>
      <c r="O2" s="81" t="s">
        <v>410</v>
      </c>
      <c r="P2" s="68" t="s">
        <v>51</v>
      </c>
      <c r="R2" t="str">
        <f>CONCATENATE('locaux classe util'!E3,"-",'locaux classe util'!B3,"/",'locaux classe util'!B3,"--&gt; ",IF('locaux classe util'!G3="OUI","SUN + ",""),IF('locaux classe util'!H3="OUI","SUB + ",""),IF('locaux classe util'!I3="OUI","SDP",""))</f>
        <v>01000-BUREAU /BUREAU --&gt; SUN + SUB + SDP</v>
      </c>
    </row>
    <row r="3" spans="1:18" x14ac:dyDescent="0.35">
      <c r="A3" t="s">
        <v>3</v>
      </c>
      <c r="B3" t="s">
        <v>39522</v>
      </c>
      <c r="C3" t="s">
        <v>39523</v>
      </c>
      <c r="D3" t="str">
        <f>CONCATENATE('segmentation T0'!E14," - ",'segmentation T0'!B14,"/",'segmentation T0'!D14,"/",'segmentation T0'!F14)</f>
        <v>1.1.2 - COMMANDEMENT - ADMINISTRATION/STRUCTURE/STOCKAGE ARCHIVES</v>
      </c>
      <c r="O3" s="68" t="s">
        <v>447</v>
      </c>
      <c r="P3" s="81" t="s">
        <v>86</v>
      </c>
      <c r="R3" t="str">
        <f>CONCATENATE('locaux classe util'!E4,"-",'locaux classe util'!B4,"/",'locaux classe util'!B4,"--&gt; ",IF('locaux classe util'!G4="OUI","SUN + ",""),IF('locaux classe util'!H4="OUI","SUB + ",""),IF('locaux classe util'!I4="OUI","SDP",""))</f>
        <v>02200-DÉGAGEMENTS/DÉGAGEMENTS--&gt; SUB + SDP</v>
      </c>
    </row>
    <row r="4" spans="1:18" x14ac:dyDescent="0.35">
      <c r="B4" t="s">
        <v>39524</v>
      </c>
      <c r="C4" t="s">
        <v>39525</v>
      </c>
      <c r="D4" t="str">
        <f>CONCATENATE('segmentation T0'!E15," - ",'segmentation T0'!B15,"/",'segmentation T0'!D15,"/",'segmentation T0'!F15)</f>
        <v>1.3.1 - COMMANDEMENT - ADMINISTRATION/COMMUNICATION ET INFORMATION/PLACE D'ARMES</v>
      </c>
      <c r="O4" s="68" t="s">
        <v>472</v>
      </c>
      <c r="P4" s="61" t="s">
        <v>140</v>
      </c>
      <c r="R4" t="str">
        <f>CONCATENATE('locaux classe util'!E5,"-",'locaux classe util'!B5,"/",'locaux classe util'!B5,"--&gt; ",IF('locaux classe util'!G5="OUI","SUN + ",""),IF('locaux classe util'!H5="OUI","SUB + ",""),IF('locaux classe util'!I5="OUI","SDP",""))</f>
        <v>02201-DÉGAGEMENTS/DÉGAGEMENTS--&gt; SUB + SDP</v>
      </c>
    </row>
    <row r="5" spans="1:18" x14ac:dyDescent="0.35">
      <c r="B5" t="s">
        <v>39526</v>
      </c>
      <c r="C5" t="s">
        <v>39527</v>
      </c>
      <c r="D5" t="str">
        <f>CONCATENATE('segmentation T0'!E16," - ",'segmentation T0'!B16,"/",'segmentation T0'!D16,"/",'segmentation T0'!F16)</f>
        <v>1.3.2 - COMMANDEMENT - ADMINISTRATION/COMMUNICATION ET INFORMATION/BIBLIOTHEQUE</v>
      </c>
      <c r="O5" s="68" t="s">
        <v>475</v>
      </c>
      <c r="P5" s="61" t="s">
        <v>143</v>
      </c>
      <c r="R5" t="str">
        <f>CONCATENATE('locaux classe util'!E6,"-",'locaux classe util'!B6,"/",'locaux classe util'!B6,"--&gt; ",IF('locaux classe util'!G6="OUI","SUN + ",""),IF('locaux classe util'!H6="OUI","SUB + ",""),IF('locaux classe util'!I6="OUI","SDP",""))</f>
        <v xml:space="preserve">02202-DÉGAGEMENTS/DÉGAGEMENTS--&gt; </v>
      </c>
    </row>
    <row r="6" spans="1:18" x14ac:dyDescent="0.35">
      <c r="B6" t="s">
        <v>39528</v>
      </c>
      <c r="C6" t="s">
        <v>39529</v>
      </c>
      <c r="D6" t="str">
        <f>CONCATENATE('segmentation T0'!E17," - ",'segmentation T0'!B17,"/",'segmentation T0'!D17,"/",'segmentation T0'!F17)</f>
        <v>2.1.1 - SOUTIEN DE L'HOMME/HEBERGEMENT/HEBERGEMENT CADRES</v>
      </c>
      <c r="O6" s="81" t="s">
        <v>478</v>
      </c>
      <c r="P6" s="61" t="s">
        <v>146</v>
      </c>
      <c r="R6" t="str">
        <f>CONCATENATE('locaux classe util'!E7,"-",'locaux classe util'!B7,"/",'locaux classe util'!B7,"--&gt; ",IF('locaux classe util'!G7="OUI","SUN + ",""),IF('locaux classe util'!H7="OUI","SUB + ",""),IF('locaux classe util'!I7="OUI","SDP",""))</f>
        <v xml:space="preserve">02300-DÉGAGEMENTS/DÉGAGEMENTS--&gt; </v>
      </c>
    </row>
    <row r="7" spans="1:18" x14ac:dyDescent="0.35">
      <c r="B7" t="s">
        <v>39530</v>
      </c>
      <c r="C7" t="s">
        <v>39531</v>
      </c>
      <c r="D7" t="str">
        <f>CONCATENATE('segmentation T0'!E18," - ",'segmentation T0'!B18,"/",'segmentation T0'!D18,"/",'segmentation T0'!F18)</f>
        <v>2.1.2 - SOUTIEN DE L'HOMME/HEBERGEMENT/HEBERGEMENT ENGAGES VOLONTAIRES, MDR</v>
      </c>
      <c r="O7" s="68" t="s">
        <v>494</v>
      </c>
      <c r="P7" s="61" t="s">
        <v>163</v>
      </c>
      <c r="R7" t="str">
        <f>CONCATENATE('locaux classe util'!E8,"-",'locaux classe util'!B8,"/",'locaux classe util'!B8,"--&gt; ",IF('locaux classe util'!G8="OUI","SUN + ",""),IF('locaux classe util'!H8="OUI","SUB + ",""),IF('locaux classe util'!I8="OUI","SDP",""))</f>
        <v>03000-SALLE DE REUNION ET D'ENSEIGNEMENT /SALLE DE REUNION ET D'ENSEIGNEMENT --&gt; SUN + SUB + SDP</v>
      </c>
    </row>
    <row r="8" spans="1:18" x14ac:dyDescent="0.35">
      <c r="B8" t="s">
        <v>39532</v>
      </c>
      <c r="C8" t="s">
        <v>39533</v>
      </c>
      <c r="D8" t="str">
        <f>CONCATENATE('segmentation T0'!E19," - ",'segmentation T0'!B19,"/",'segmentation T0'!D19,"/",'segmentation T0'!F19)</f>
        <v>2.1.3 - SOUTIEN DE L'HOMME/HEBERGEMENT/HEBERGEMENT OPERATIONNEL</v>
      </c>
      <c r="O8" s="68" t="s">
        <v>498</v>
      </c>
      <c r="P8" s="61" t="s">
        <v>166</v>
      </c>
      <c r="R8" t="str">
        <f>CONCATENATE('locaux classe util'!E9,"-",'locaux classe util'!B9,"/",'locaux classe util'!B9,"--&gt; ",IF('locaux classe util'!G9="OUI","SUN + ",""),IF('locaux classe util'!H9="OUI","SUB + ",""),IF('locaux classe util'!I9="OUI","SDP",""))</f>
        <v>03100-SALLE DE REUNION ET D'ENSEIGNEMENT /SALLE DE REUNION ET D'ENSEIGNEMENT --&gt; SUN + SUB + SDP</v>
      </c>
    </row>
    <row r="9" spans="1:18" x14ac:dyDescent="0.35">
      <c r="B9" t="s">
        <v>39534</v>
      </c>
      <c r="C9" t="s">
        <v>39535</v>
      </c>
      <c r="D9" t="str">
        <f>CONCATENATE('segmentation T0'!E20," - ",'segmentation T0'!B20,"/",'segmentation T0'!D20,"/",'segmentation T0'!F20)</f>
        <v>2.1.4 - SOUTIEN DE L'HOMME/HEBERGEMENT/HEBERGEMENT STAGIAIRES OU ELEVES</v>
      </c>
      <c r="O9" s="68" t="s">
        <v>501</v>
      </c>
      <c r="P9" s="61" t="s">
        <v>176</v>
      </c>
      <c r="R9" t="str">
        <f>CONCATENATE('locaux classe util'!E10,"-",'locaux classe util'!B10,"/",'locaux classe util'!B10,"--&gt; ",IF('locaux classe util'!G10="OUI","SUN + ",""),IF('locaux classe util'!H10="OUI","SUB + ",""),IF('locaux classe util'!I10="OUI","SDP",""))</f>
        <v>03200-SALLE DE REUNION ET D'ENSEIGNEMENT /SALLE DE REUNION ET D'ENSEIGNEMENT --&gt; SUN + SUB + SDP</v>
      </c>
    </row>
    <row r="10" spans="1:18" x14ac:dyDescent="0.35">
      <c r="B10" t="s">
        <v>39536</v>
      </c>
      <c r="C10" t="s">
        <v>39537</v>
      </c>
      <c r="D10" t="str">
        <f>CONCATENATE('segmentation T0'!E21," - ",'segmentation T0'!B21,"/",'segmentation T0'!D21,"/",'segmentation T0'!F21)</f>
        <v>2.1.5 - SOUTIEN DE L'HOMME/HEBERGEMENT/HOTELLERIE DE PASSAGE ET CERCLES</v>
      </c>
      <c r="O10" s="68" t="s">
        <v>503</v>
      </c>
      <c r="P10" s="68" t="s">
        <v>191</v>
      </c>
      <c r="R10" t="str">
        <f>CONCATENATE('locaux classe util'!E11,"-",'locaux classe util'!B11,"/",'locaux classe util'!B11,"--&gt; ",IF('locaux classe util'!G11="OUI","SUN + ",""),IF('locaux classe util'!H11="OUI","SUB + ",""),IF('locaux classe util'!I11="OUI","SDP",""))</f>
        <v>03300-SALLE DE REUNION ET D'ENSEIGNEMENT /SALLE DE REUNION ET D'ENSEIGNEMENT --&gt; SUN + SUB + SDP</v>
      </c>
    </row>
    <row r="11" spans="1:18" x14ac:dyDescent="0.35">
      <c r="B11" t="s">
        <v>39538</v>
      </c>
      <c r="C11" t="s">
        <v>39539</v>
      </c>
      <c r="D11" t="str">
        <f>CONCATENATE('segmentation T0'!E22," - ",'segmentation T0'!B22,"/",'segmentation T0'!D22,"/",'segmentation T0'!F22)</f>
        <v>2.2.1 - SOUTIEN DE L'HOMME/LOGEMENT FAMILIAL/LOGEMENT FAMILIAL</v>
      </c>
      <c r="P11" s="61" t="s">
        <v>196</v>
      </c>
      <c r="R11" t="str">
        <f>CONCATENATE('locaux classe util'!E12,"-",'locaux classe util'!B12,"/",'locaux classe util'!B12,"--&gt; ",IF('locaux classe util'!G12="OUI","SUN + ",""),IF('locaux classe util'!H12="OUI","SUB + ",""),IF('locaux classe util'!I12="OUI","SDP",""))</f>
        <v>03400-SALLE DE REUNION ET D'ENSEIGNEMENT /SALLE DE REUNION ET D'ENSEIGNEMENT --&gt; SUN + SUB + SDP</v>
      </c>
    </row>
    <row r="12" spans="1:18" x14ac:dyDescent="0.35">
      <c r="B12" t="s">
        <v>39540</v>
      </c>
      <c r="C12" t="s">
        <v>39541</v>
      </c>
      <c r="D12" t="str">
        <f>CONCATENATE('segmentation T0'!E23," - ",'segmentation T0'!B23,"/",'segmentation T0'!D23,"/",'segmentation T0'!F23)</f>
        <v>2.2.2 - SOUTIEN DE L'HOMME/LOGEMENT FAMILIAL/GARAGE ET ANNEXES LOGEMENT</v>
      </c>
      <c r="P12" s="61" t="s">
        <v>200</v>
      </c>
      <c r="R12" t="str">
        <f>CONCATENATE('locaux classe util'!E13,"-",'locaux classe util'!B13,"/",'locaux classe util'!B13,"--&gt; ",IF('locaux classe util'!G13="OUI","SUN + ",""),IF('locaux classe util'!H13="OUI","SUB + ",""),IF('locaux classe util'!I13="OUI","SDP",""))</f>
        <v>03500-SALLE DE REUNION ET D'ENSEIGNEMENT /SALLE DE REUNION ET D'ENSEIGNEMENT --&gt; SUN + SUB + SDP</v>
      </c>
    </row>
    <row r="13" spans="1:18" ht="15" thickBot="1" x14ac:dyDescent="0.4">
      <c r="B13" t="s">
        <v>39542</v>
      </c>
      <c r="C13" t="s">
        <v>39543</v>
      </c>
      <c r="D13" t="str">
        <f>CONCATENATE('segmentation T0'!E24," - ",'segmentation T0'!B24,"/",'segmentation T0'!D24,"/",'segmentation T0'!F24)</f>
        <v>2.2.3 - SOUTIEN DE L'HOMME/LOGEMENT FAMILIAL/AIRE DE JEUX</v>
      </c>
      <c r="P13" s="97" t="s">
        <v>203</v>
      </c>
      <c r="R13" t="str">
        <f>CONCATENATE('locaux classe util'!E14,"-",'locaux classe util'!B14,"/",'locaux classe util'!B14,"--&gt; ",IF('locaux classe util'!G14="OUI","SUN + ",""),IF('locaux classe util'!H14="OUI","SUB + ",""),IF('locaux classe util'!I14="OUI","SDP",""))</f>
        <v>04000-ARCHIVES  /ARCHIVES  --&gt; SUN + SUB + SDP</v>
      </c>
    </row>
    <row r="14" spans="1:18" x14ac:dyDescent="0.35">
      <c r="B14" t="s">
        <v>39544</v>
      </c>
      <c r="C14" t="s">
        <v>39545</v>
      </c>
      <c r="D14" t="str">
        <f>CONCATENATE('segmentation T0'!E25," - ",'segmentation T0'!B25,"/",'segmentation T0'!D25,"/",'segmentation T0'!F25)</f>
        <v>2.3.1 - SOUTIEN DE L'HOMME/ALIMENTATION/MESS - RESTAURANT</v>
      </c>
      <c r="P14" s="74" t="s">
        <v>208</v>
      </c>
      <c r="R14" t="str">
        <f>CONCATENATE('locaux classe util'!E15,"-",'locaux classe util'!B15,"/",'locaux classe util'!B15,"--&gt; ",IF('locaux classe util'!G15="OUI","SUN + ",""),IF('locaux classe util'!H15="OUI","SUB + ",""),IF('locaux classe util'!I15="OUI","SDP",""))</f>
        <v>05000-CUISINES - RESTAURANTS/CUISINES - RESTAURANTS--&gt; SUB + SDP</v>
      </c>
    </row>
    <row r="15" spans="1:18" x14ac:dyDescent="0.35">
      <c r="B15" t="s">
        <v>39546</v>
      </c>
      <c r="C15" t="s">
        <v>39547</v>
      </c>
      <c r="D15" t="str">
        <f>CONCATENATE('segmentation T0'!E26," - ",'segmentation T0'!B26,"/",'segmentation T0'!D26,"/",'segmentation T0'!F26)</f>
        <v>2.3.3 - SOUTIEN DE L'HOMME/ALIMENTATION/CENTRE DE PRODUCTION ALIMENTAIRE</v>
      </c>
      <c r="P15" s="61" t="s">
        <v>230</v>
      </c>
      <c r="R15" t="str">
        <f>CONCATENATE('locaux classe util'!E16,"-",'locaux classe util'!B16,"/",'locaux classe util'!B16,"--&gt; ",IF('locaux classe util'!G16="OUI","SUN + ",""),IF('locaux classe util'!H16="OUI","SUB + ",""),IF('locaux classe util'!I16="OUI","SDP",""))</f>
        <v>05100-CUISINES - RESTAURANTS/CUISINES - RESTAURANTS--&gt; SUB + SDP</v>
      </c>
    </row>
    <row r="16" spans="1:18" x14ac:dyDescent="0.35">
      <c r="B16" t="s">
        <v>39548</v>
      </c>
      <c r="C16" t="s">
        <v>39549</v>
      </c>
      <c r="D16" t="str">
        <f>CONCATENATE('segmentation T0'!E27," - ",'segmentation T0'!B27,"/",'segmentation T0'!D27,"/",'segmentation T0'!F27)</f>
        <v>2.4.1 - SOUTIEN DE L'HOMME/SOCIAL-LOISIRS/SALLE POLYVALENTE - CINEMA - AMPHITHEATRE</v>
      </c>
      <c r="P16" s="68" t="s">
        <v>241</v>
      </c>
      <c r="R16" t="str">
        <f>CONCATENATE('locaux classe util'!E17,"-",'locaux classe util'!B17,"/",'locaux classe util'!B17,"--&gt; ",IF('locaux classe util'!G17="OUI","SUN + ",""),IF('locaux classe util'!H17="OUI","SUB + ",""),IF('locaux classe util'!I17="OUI","SDP",""))</f>
        <v>05101-CUISINES - RESTAURANTS/CUISINES - RESTAURANTS--&gt; SUB + SDP</v>
      </c>
    </row>
    <row r="17" spans="2:18" x14ac:dyDescent="0.35">
      <c r="B17" t="s">
        <v>39550</v>
      </c>
      <c r="C17" t="s">
        <v>39551</v>
      </c>
      <c r="D17" t="str">
        <f>CONCATENATE('segmentation T0'!E28," - ",'segmentation T0'!B28,"/",'segmentation T0'!D28,"/",'segmentation T0'!F28)</f>
        <v>2.4.2 - SOUTIEN DE L'HOMME/SOCIAL-LOISIRS/FOYER</v>
      </c>
      <c r="P17" s="68" t="s">
        <v>244</v>
      </c>
      <c r="R17" t="str">
        <f>CONCATENATE('locaux classe util'!E18,"-",'locaux classe util'!B18,"/",'locaux classe util'!B18,"--&gt; ",IF('locaux classe util'!G18="OUI","SUN + ",""),IF('locaux classe util'!H18="OUI","SUB + ",""),IF('locaux classe util'!I18="OUI","SDP",""))</f>
        <v>05102-CUISINES - RESTAURANTS/CUISINES - RESTAURANTS--&gt; SUB + SDP</v>
      </c>
    </row>
    <row r="18" spans="2:18" x14ac:dyDescent="0.35">
      <c r="B18" t="s">
        <v>39552</v>
      </c>
      <c r="C18" t="s">
        <v>39553</v>
      </c>
      <c r="D18" t="str">
        <f>CONCATENATE('segmentation T0'!E29," - ",'segmentation T0'!B29,"/",'segmentation T0'!D29,"/",'segmentation T0'!F29)</f>
        <v>2.4.3 - SOUTIEN DE L'HOMME/SOCIAL-LOISIRS/MAISON DE L'ENFANCE</v>
      </c>
      <c r="P18" s="68" t="s">
        <v>260</v>
      </c>
      <c r="R18" t="str">
        <f>CONCATENATE('locaux classe util'!E19,"-",'locaux classe util'!B19,"/",'locaux classe util'!B19,"--&gt; ",IF('locaux classe util'!G19="OUI","SUN + ",""),IF('locaux classe util'!H19="OUI","SUB + ",""),IF('locaux classe util'!I19="OUI","SDP",""))</f>
        <v>05103-CUISINES - RESTAURANTS/CUISINES - RESTAURANTS--&gt; SUB + SDP</v>
      </c>
    </row>
    <row r="19" spans="2:18" x14ac:dyDescent="0.35">
      <c r="B19" t="s">
        <v>39554</v>
      </c>
      <c r="C19" t="s">
        <v>39555</v>
      </c>
      <c r="D19" t="str">
        <f>CONCATENATE('segmentation T0'!E30," - ",'segmentation T0'!B30,"/",'segmentation T0'!D30,"/",'segmentation T0'!F30)</f>
        <v>2.4.4 - SOUTIEN DE L'HOMME/SOCIAL-LOISIRS/BATIMENT D'ACTION SOCIALE (ASA)</v>
      </c>
      <c r="P19" s="61" t="s">
        <v>263</v>
      </c>
      <c r="R19" t="str">
        <f>CONCATENATE('locaux classe util'!E20,"-",'locaux classe util'!B20,"/",'locaux classe util'!B20,"--&gt; ",IF('locaux classe util'!G20="OUI","SUN + ",""),IF('locaux classe util'!H20="OUI","SUB + ",""),IF('locaux classe util'!I20="OUI","SDP",""))</f>
        <v>05104-CUISINES - RESTAURANTS/CUISINES - RESTAURANTS--&gt; SUB + SDP</v>
      </c>
    </row>
    <row r="20" spans="2:18" x14ac:dyDescent="0.35">
      <c r="B20" t="s">
        <v>39556</v>
      </c>
      <c r="C20" t="s">
        <v>39557</v>
      </c>
      <c r="D20" t="str">
        <f>CONCATENATE('segmentation T0'!E31," - ",'segmentation T0'!B31,"/",'segmentation T0'!D31,"/",'segmentation T0'!F31)</f>
        <v>2.4.6 - SOUTIEN DE L'HOMME/SOCIAL-LOISIRS/AUMONERIE - BATIMENT DE CULTE</v>
      </c>
      <c r="P20" s="61" t="s">
        <v>271</v>
      </c>
      <c r="R20" t="str">
        <f>CONCATENATE('locaux classe util'!E21,"-",'locaux classe util'!B21,"/",'locaux classe util'!B21,"--&gt; ",IF('locaux classe util'!G21="OUI","SUN + ",""),IF('locaux classe util'!H21="OUI","SUB + ",""),IF('locaux classe util'!I21="OUI","SDP",""))</f>
        <v>05200-CUISINES - RESTAURANTS/CUISINES - RESTAURANTS--&gt; SUB + SDP</v>
      </c>
    </row>
    <row r="21" spans="2:18" x14ac:dyDescent="0.35">
      <c r="B21" t="s">
        <v>39558</v>
      </c>
      <c r="C21" t="s">
        <v>39559</v>
      </c>
      <c r="D21" t="str">
        <f>CONCATENATE('segmentation T0'!E32," - ",'segmentation T0'!B32,"/",'segmentation T0'!D32,"/",'segmentation T0'!F32)</f>
        <v xml:space="preserve">2.5.1 - SOUTIEN DE L'HOMME/SANTE/CENTRE MEDICAL                    </v>
      </c>
      <c r="P21" s="61" t="s">
        <v>276</v>
      </c>
      <c r="R21" t="str">
        <f>CONCATENATE('locaux classe util'!E22,"-",'locaux classe util'!B22,"/",'locaux classe util'!B22,"--&gt; ",IF('locaux classe util'!G22="OUI","SUN + ",""),IF('locaux classe util'!H22="OUI","SUB + ",""),IF('locaux classe util'!I22="OUI","SDP",""))</f>
        <v>05300-CUISINES - RESTAURANTS/CUISINES - RESTAURANTS--&gt; SUB + SDP</v>
      </c>
    </row>
    <row r="22" spans="2:18" x14ac:dyDescent="0.35">
      <c r="B22" t="s">
        <v>39560</v>
      </c>
      <c r="C22" t="s">
        <v>39561</v>
      </c>
      <c r="D22" t="str">
        <f>CONCATENATE('segmentation T0'!E33," - ",'segmentation T0'!B33,"/",'segmentation T0'!D33,"/",'segmentation T0'!F33)</f>
        <v>2.5.2 - SOUTIEN DE L'HOMME/SANTE/CENTRE DE SOINS VETERINAIRE</v>
      </c>
      <c r="P22" s="61" t="s">
        <v>280</v>
      </c>
      <c r="R22" t="str">
        <f>CONCATENATE('locaux classe util'!E23,"-",'locaux classe util'!B23,"/",'locaux classe util'!B23,"--&gt; ",IF('locaux classe util'!G23="OUI","SUN + ",""),IF('locaux classe util'!H23="OUI","SUB + ",""),IF('locaux classe util'!I23="OUI","SDP",""))</f>
        <v>06000-LOCAUX MEDICAUX ET SOCIAUX (infirmerie, hôpital, crêche) /LOCAUX MEDICAUX ET SOCIAUX (infirmerie, hôpital, crêche) --&gt; SUB + SDP</v>
      </c>
    </row>
    <row r="23" spans="2:18" x14ac:dyDescent="0.35">
      <c r="B23" t="s">
        <v>39562</v>
      </c>
      <c r="C23" t="s">
        <v>39563</v>
      </c>
      <c r="D23" t="str">
        <f>CONCATENATE('segmentation T0'!E34," - ",'segmentation T0'!B34,"/",'segmentation T0'!D34,"/",'segmentation T0'!F34)</f>
        <v>2.6.2 - SOUTIEN DE L'HOMME/AUTRES SOUTIEN DE L'HOMME/BATIMENT MAITRE OUVRIER</v>
      </c>
      <c r="P23" s="61" t="s">
        <v>283</v>
      </c>
      <c r="R23" t="str">
        <f>CONCATENATE('locaux classe util'!E24,"-",'locaux classe util'!B24,"/",'locaux classe util'!B24,"--&gt; ",IF('locaux classe util'!G24="OUI","SUN + ",""),IF('locaux classe util'!H24="OUI","SUB + ",""),IF('locaux classe util'!I24="OUI","SDP",""))</f>
        <v>06100-LOCAUX MEDICAUX ET SOCIAUX (infirmerie, hôpital, crêche) /LOCAUX MEDICAUX ET SOCIAUX (infirmerie, hôpital, crêche) --&gt; SUB + SDP</v>
      </c>
    </row>
    <row r="24" spans="2:18" x14ac:dyDescent="0.35">
      <c r="B24" t="s">
        <v>39564</v>
      </c>
      <c r="C24" t="s">
        <v>39565</v>
      </c>
      <c r="D24" t="str">
        <f>CONCATENATE('segmentation T0'!E35," - ",'segmentation T0'!B35,"/",'segmentation T0'!D35,"/",'segmentation T0'!F35)</f>
        <v>2.6.3 - SOUTIEN DE L'HOMME/AUTRES SOUTIEN DE L'HOMME/ABRI DIVERS</v>
      </c>
      <c r="P24" s="61" t="s">
        <v>286</v>
      </c>
      <c r="R24" t="str">
        <f>CONCATENATE('locaux classe util'!E25,"-",'locaux classe util'!B25,"/",'locaux classe util'!B25,"--&gt; ",IF('locaux classe util'!G25="OUI","SUN + ",""),IF('locaux classe util'!H25="OUI","SUB + ",""),IF('locaux classe util'!I25="OUI","SDP",""))</f>
        <v>06200-LOCAUX MEDICAUX ET SOCIAUX (infirmerie, hôpital, crêche) /LOCAUX MEDICAUX ET SOCIAUX (infirmerie, hôpital, crêche) --&gt; SUB + SDP</v>
      </c>
    </row>
    <row r="25" spans="2:18" x14ac:dyDescent="0.35">
      <c r="B25" t="s">
        <v>39566</v>
      </c>
      <c r="C25" t="s">
        <v>39567</v>
      </c>
      <c r="D25" t="str">
        <f>CONCATENATE('segmentation T0'!E36," - ",'segmentation T0'!B36,"/",'segmentation T0'!D36,"/",'segmentation T0'!F36)</f>
        <v>2.6.4 - SOUTIEN DE L'HOMME/AUTRES SOUTIEN DE L'HOMME/AUTRE BATIMENT VIE</v>
      </c>
      <c r="P25" s="127" t="s">
        <v>302</v>
      </c>
      <c r="R25" t="str">
        <f>CONCATENATE('locaux classe util'!E26,"-",'locaux classe util'!B26,"/",'locaux classe util'!B26,"--&gt; ",IF('locaux classe util'!G26="OUI","SUN + ",""),IF('locaux classe util'!H26="OUI","SUB + ",""),IF('locaux classe util'!I26="OUI","SDP",""))</f>
        <v>06300-LOCAUX MEDICAUX ET SOCIAUX (infirmerie, hôpital, crêche) /LOCAUX MEDICAUX ET SOCIAUX (infirmerie, hôpital, crêche) --&gt; SUB + SDP</v>
      </c>
    </row>
    <row r="26" spans="2:18" x14ac:dyDescent="0.35">
      <c r="D26" t="str">
        <f>CONCATENATE('segmentation T0'!E37," - ",'segmentation T0'!B37,"/",'segmentation T0'!D37,"/",'segmentation T0'!F37)</f>
        <v>3.1.1 - INSTRUCTION - ENTRAINEMENT/EPMS/PISCINE - BASSIN AQUATIQUE COUVERT</v>
      </c>
      <c r="P26" s="127" t="s">
        <v>305</v>
      </c>
      <c r="R26" t="str">
        <f>CONCATENATE('locaux classe util'!E27,"-",'locaux classe util'!B27,"/",'locaux classe util'!B27,"--&gt; ",IF('locaux classe util'!G27="OUI","SUN + ",""),IF('locaux classe util'!H27="OUI","SUB + ",""),IF('locaux classe util'!I27="OUI","SDP",""))</f>
        <v>06400-LOCAUX MEDICAUX ET SOCIAUX (infirmerie, hôpital, crêche) /LOCAUX MEDICAUX ET SOCIAUX (infirmerie, hôpital, crêche) --&gt; SUB + SDP</v>
      </c>
    </row>
    <row r="27" spans="2:18" x14ac:dyDescent="0.35">
      <c r="D27" t="str">
        <f>CONCATENATE('segmentation T0'!E38," - ",'segmentation T0'!B38,"/",'segmentation T0'!D38,"/",'segmentation T0'!F38)</f>
        <v>3.1.2 - INSTRUCTION - ENTRAINEMENT/EPMS/PISCINE - BASSIN AQUATIQUE DECOUVERT</v>
      </c>
      <c r="P27" s="127" t="s">
        <v>308</v>
      </c>
      <c r="R27" t="str">
        <f>CONCATENATE('locaux classe util'!E28,"-",'locaux classe util'!B28,"/",'locaux classe util'!B28,"--&gt; ",IF('locaux classe util'!G28="OUI","SUN + ",""),IF('locaux classe util'!H28="OUI","SUB + ",""),IF('locaux classe util'!I28="OUI","SDP",""))</f>
        <v>06500-LOCAUX MEDICAUX ET SOCIAUX (infirmerie, hôpital, crêche) /LOCAUX MEDICAUX ET SOCIAUX (infirmerie, hôpital, crêche) --&gt; SUB + SDP</v>
      </c>
    </row>
    <row r="28" spans="2:18" x14ac:dyDescent="0.35">
      <c r="D28" t="str">
        <f>CONCATENATE('segmentation T0'!E39," - ",'segmentation T0'!B39,"/",'segmentation T0'!D39,"/",'segmentation T0'!F39)</f>
        <v>3.1.3 - INSTRUCTION - ENTRAINEMENT/EPMS/TERRAIN DE SPORT ENGAZONNE</v>
      </c>
      <c r="P28" s="127" t="s">
        <v>314</v>
      </c>
      <c r="R28" t="str">
        <f>CONCATENATE('locaux classe util'!E29,"-",'locaux classe util'!B29,"/",'locaux classe util'!B29,"--&gt; ",IF('locaux classe util'!G29="OUI","SUN + ",""),IF('locaux classe util'!H29="OUI","SUB + ",""),IF('locaux classe util'!I29="OUI","SDP",""))</f>
        <v>06600-LOCAUX MEDICAUX ET SOCIAUX (infirmerie, hôpital, crêche) /LOCAUX MEDICAUX ET SOCIAUX (infirmerie, hôpital, crêche) --&gt; SUB + SDP</v>
      </c>
    </row>
    <row r="29" spans="2:18" x14ac:dyDescent="0.35">
      <c r="D29" t="str">
        <f>CONCATENATE('segmentation T0'!E40," - ",'segmentation T0'!B40,"/",'segmentation T0'!D40,"/",'segmentation T0'!F40)</f>
        <v>3.1.4 - INSTRUCTION - ENTRAINEMENT/EPMS/TERRAIN DE SPORT SYNTHETIQUE, STABILISE, SURFACE "DURE"</v>
      </c>
      <c r="P29" s="127" t="s">
        <v>317</v>
      </c>
      <c r="R29" t="str">
        <f>CONCATENATE('locaux classe util'!E30,"-",'locaux classe util'!B30,"/",'locaux classe util'!B30,"--&gt; ",IF('locaux classe util'!G30="OUI","SUN + ",""),IF('locaux classe util'!H30="OUI","SUB + ",""),IF('locaux classe util'!I30="OUI","SDP",""))</f>
        <v>06601-LOCAUX MEDICAUX ET SOCIAUX (infirmerie, hôpital, crêche) /LOCAUX MEDICAUX ET SOCIAUX (infirmerie, hôpital, crêche) --&gt; SUB + SDP</v>
      </c>
    </row>
    <row r="30" spans="2:18" x14ac:dyDescent="0.35">
      <c r="D30" t="str">
        <f>CONCATENATE('segmentation T0'!E41," - ",'segmentation T0'!B41,"/",'segmentation T0'!D41,"/",'segmentation T0'!F41)</f>
        <v>3.1.5 - INSTRUCTION - ENTRAINEMENT/EPMS/GYMNASE</v>
      </c>
      <c r="P30" s="127" t="s">
        <v>320</v>
      </c>
      <c r="R30" t="str">
        <f>CONCATENATE('locaux classe util'!E31,"-",'locaux classe util'!B31,"/",'locaux classe util'!B31,"--&gt; ",IF('locaux classe util'!G31="OUI","SUN + ",""),IF('locaux classe util'!H31="OUI","SUB + ",""),IF('locaux classe util'!I31="OUI","SDP",""))</f>
        <v>06602-LOCAUX MEDICAUX ET SOCIAUX (infirmerie, hôpital, crêche) /LOCAUX MEDICAUX ET SOCIAUX (infirmerie, hôpital, crêche) --&gt; SUB + SDP</v>
      </c>
    </row>
    <row r="31" spans="2:18" x14ac:dyDescent="0.35">
      <c r="D31" t="str">
        <f>CONCATENATE('segmentation T0'!E42," - ",'segmentation T0'!B42,"/",'segmentation T0'!D42,"/",'segmentation T0'!F42)</f>
        <v xml:space="preserve">3.1.7 - INSTRUCTION - ENTRAINEMENT/EPMS/TRIBUNE </v>
      </c>
      <c r="P31" s="68" t="s">
        <v>332</v>
      </c>
      <c r="R31" t="str">
        <f>CONCATENATE('locaux classe util'!E32,"-",'locaux classe util'!B32,"/",'locaux classe util'!B32,"--&gt; ",IF('locaux classe util'!G32="OUI","SUN + ",""),IF('locaux classe util'!H32="OUI","SUB + ",""),IF('locaux classe util'!I32="OUI","SDP",""))</f>
        <v>07000-LOCAUX SPECIALISES  /LOCAUX SPECIALISES  --&gt; SUB + SDP</v>
      </c>
    </row>
    <row r="32" spans="2:18" x14ac:dyDescent="0.35">
      <c r="D32" t="str">
        <f>CONCATENATE('segmentation T0'!E43," - ",'segmentation T0'!B43,"/",'segmentation T0'!D43,"/",'segmentation T0'!F43)</f>
        <v>3.2.1 - INSTRUCTION - ENTRAINEMENT/INSTRUCTION SUR LE TIR/STAND DE TIR FERME</v>
      </c>
      <c r="P32" s="61" t="s">
        <v>337</v>
      </c>
      <c r="R32" t="str">
        <f>CONCATENATE('locaux classe util'!E33,"-",'locaux classe util'!B33,"/",'locaux classe util'!B33,"--&gt; ",IF('locaux classe util'!G33="OUI","SUN + ",""),IF('locaux classe util'!H33="OUI","SUB + ",""),IF('locaux classe util'!I33="OUI","SDP",""))</f>
        <v>07100-LOCAUX SPECIALISES  /LOCAUX SPECIALISES  --&gt; SUB + SDP</v>
      </c>
    </row>
    <row r="33" spans="4:18" x14ac:dyDescent="0.35">
      <c r="D33" t="str">
        <f>CONCATENATE('segmentation T0'!E44," - ",'segmentation T0'!B44,"/",'segmentation T0'!D44,"/",'segmentation T0'!F44)</f>
        <v>3.2.2 - INSTRUCTION - ENTRAINEMENT/INSTRUCTION SUR LE TIR/STAND DE TIR OUVERT</v>
      </c>
      <c r="P33" s="61" t="s">
        <v>340</v>
      </c>
      <c r="R33" t="str">
        <f>CONCATENATE('locaux classe util'!E34,"-",'locaux classe util'!B34,"/",'locaux classe util'!B34,"--&gt; ",IF('locaux classe util'!G34="OUI","SUN + ",""),IF('locaux classe util'!H34="OUI","SUB + ",""),IF('locaux classe util'!I34="OUI","SDP",""))</f>
        <v>07101-LOCAUX SPECIALISES  /LOCAUX SPECIALISES  --&gt; SUB + SDP</v>
      </c>
    </row>
    <row r="34" spans="4:18" x14ac:dyDescent="0.35">
      <c r="D34" t="str">
        <f>CONCATENATE('segmentation T0'!E45," - ",'segmentation T0'!B45,"/",'segmentation T0'!D45,"/",'segmentation T0'!F45)</f>
        <v>3.2.3 - INSTRUCTION - ENTRAINEMENT/INSTRUCTION SUR LE TIR/CHAMP DE TIR</v>
      </c>
      <c r="P34" s="61" t="s">
        <v>343</v>
      </c>
      <c r="R34" t="str">
        <f>CONCATENATE('locaux classe util'!E35,"-",'locaux classe util'!B35,"/",'locaux classe util'!B35,"--&gt; ",IF('locaux classe util'!G35="OUI","SUN + ",""),IF('locaux classe util'!H35="OUI","SUB + ",""),IF('locaux classe util'!I35="OUI","SDP",""))</f>
        <v>07200-LOCAUX SPECIALISES  /LOCAUX SPECIALISES  --&gt; SUB + SDP</v>
      </c>
    </row>
    <row r="35" spans="4:18" x14ac:dyDescent="0.35">
      <c r="D35" t="str">
        <f>CONCATENATE('segmentation T0'!E46," - ",'segmentation T0'!B46,"/",'segmentation T0'!D46,"/",'segmentation T0'!F46)</f>
        <v>3.3.1 - INSTRUCTION - ENTRAINEMENT/INSTRUCTION FORMATION/BATIMENT D'INSTRUCTION</v>
      </c>
      <c r="P35" s="61" t="s">
        <v>354</v>
      </c>
      <c r="R35" t="str">
        <f>CONCATENATE('locaux classe util'!E36,"-",'locaux classe util'!B36,"/",'locaux classe util'!B36,"--&gt; ",IF('locaux classe util'!G36="OUI","SUN + ",""),IF('locaux classe util'!H36="OUI","SUB + ",""),IF('locaux classe util'!I36="OUI","SDP",""))</f>
        <v>07201-LOCAUX SPECIALISES  /LOCAUX SPECIALISES  --&gt; SUN + SUB + SDP</v>
      </c>
    </row>
    <row r="36" spans="4:18" x14ac:dyDescent="0.35">
      <c r="D36" t="str">
        <f>CONCATENATE('segmentation T0'!E47," - ",'segmentation T0'!B47,"/",'segmentation T0'!D47,"/",'segmentation T0'!F47)</f>
        <v>3.3.2 - INSTRUCTION - ENTRAINEMENT/INSTRUCTION FORMATION/SITE ENTRAINEMENT ZONE URBAINE -PARTIE NON BATIE</v>
      </c>
      <c r="P36" s="61" t="s">
        <v>357</v>
      </c>
      <c r="R36" t="str">
        <f>CONCATENATE('locaux classe util'!E37,"-",'locaux classe util'!B37,"/",'locaux classe util'!B37,"--&gt; ",IF('locaux classe util'!G37="OUI","SUN + ",""),IF('locaux classe util'!H37="OUI","SUB + ",""),IF('locaux classe util'!I37="OUI","SDP",""))</f>
        <v>07202-LOCAUX SPECIALISES  /LOCAUX SPECIALISES  --&gt; SUN + SUB + SDP</v>
      </c>
    </row>
    <row r="37" spans="4:18" x14ac:dyDescent="0.35">
      <c r="D37" t="str">
        <f>CONCATENATE('segmentation T0'!E48," - ",'segmentation T0'!B48,"/",'segmentation T0'!D48,"/",'segmentation T0'!F48)</f>
        <v>3.3.3 - INSTRUCTION - ENTRAINEMENT/INSTRUCTION FORMATION/SITE ENTRAINEMENT ZONE URBAINE -PARTIE BATIE</v>
      </c>
      <c r="P37" s="68" t="s">
        <v>364</v>
      </c>
      <c r="R37" t="str">
        <f>CONCATENATE('locaux classe util'!E38,"-",'locaux classe util'!B38,"/",'locaux classe util'!B38,"--&gt; ",IF('locaux classe util'!G38="OUI","SUN + ",""),IF('locaux classe util'!H38="OUI","SUB + ",""),IF('locaux classe util'!I38="OUI","SDP",""))</f>
        <v>07300-LOCAUX SPECIALISES  /LOCAUX SPECIALISES  --&gt; SUN + SUB + SDP</v>
      </c>
    </row>
    <row r="38" spans="4:18" x14ac:dyDescent="0.35">
      <c r="D38" t="str">
        <f>CONCATENATE('segmentation T0'!E49," - ",'segmentation T0'!B49,"/",'segmentation T0'!D49,"/",'segmentation T0'!F49)</f>
        <v>3.3.4 - INSTRUCTION - ENTRAINEMENT/INSTRUCTION FORMATION/SIMULATEUR</v>
      </c>
      <c r="P38" s="61" t="s">
        <v>370</v>
      </c>
      <c r="R38" t="str">
        <f>CONCATENATE('locaux classe util'!E39,"-",'locaux classe util'!B39,"/",'locaux classe util'!B39,"--&gt; ",IF('locaux classe util'!G39="OUI","SUN + ",""),IF('locaux classe util'!H39="OUI","SUB + ",""),IF('locaux classe util'!I39="OUI","SDP",""))</f>
        <v>07400-LOCAUX SPECIALISES  /LOCAUX SPECIALISES  --&gt; SUN + SUB + SDP</v>
      </c>
    </row>
    <row r="39" spans="4:18" x14ac:dyDescent="0.35">
      <c r="D39" t="str">
        <f>CONCATENATE('segmentation T0'!E50," - ",'segmentation T0'!B50,"/",'segmentation T0'!D50,"/",'segmentation T0'!F50)</f>
        <v>3.3.5 - INSTRUCTION - ENTRAINEMENT/INSTRUCTION FORMATION/CENTRE EQUESTRE - PARTIE BATIE</v>
      </c>
      <c r="P39" s="61" t="s">
        <v>387</v>
      </c>
      <c r="R39" t="str">
        <f>CONCATENATE('locaux classe util'!E40,"-",'locaux classe util'!B40,"/",'locaux classe util'!B40,"--&gt; ",IF('locaux classe util'!G40="OUI","SUN + ",""),IF('locaux classe util'!H40="OUI","SUB + ",""),IF('locaux classe util'!I40="OUI","SDP",""))</f>
        <v>07402-LOCAUX SPECIALISES  /LOCAUX SPECIALISES  --&gt; SUN + SUB + SDP</v>
      </c>
    </row>
    <row r="40" spans="4:18" x14ac:dyDescent="0.35">
      <c r="D40" t="str">
        <f>CONCATENATE('segmentation T0'!E51," - ",'segmentation T0'!B51,"/",'segmentation T0'!D51,"/",'segmentation T0'!F51)</f>
        <v>3.3.6 - INSTRUCTION - ENTRAINEMENT/INSTRUCTION FORMATION/CENTRE EQUESTRE - PARTIE NON BATIE</v>
      </c>
      <c r="P40" s="61" t="s">
        <v>401</v>
      </c>
      <c r="R40" t="str">
        <f>CONCATENATE('locaux classe util'!E41,"-",'locaux classe util'!B41,"/",'locaux classe util'!B41,"--&gt; ",IF('locaux classe util'!G41="OUI","SUN + ",""),IF('locaux classe util'!H41="OUI","SUB + ",""),IF('locaux classe util'!I41="OUI","SDP",""))</f>
        <v xml:space="preserve">07403-LOCAUX SPECIALISES  /LOCAUX SPECIALISES  --&gt; </v>
      </c>
    </row>
    <row r="41" spans="4:18" x14ac:dyDescent="0.35">
      <c r="D41" t="str">
        <f>CONCATENATE('segmentation T0'!E52," - ",'segmentation T0'!B52,"/",'segmentation T0'!D52,"/",'segmentation T0'!F52)</f>
        <v>3.4.1 - INSTRUCTION - ENTRAINEMENT/ENTRAINEMENT/PARCOURS D'OBSTACLES - PISTE D'AUDACE</v>
      </c>
      <c r="P41" s="61" t="s">
        <v>407</v>
      </c>
      <c r="R41" t="str">
        <f>CONCATENATE('locaux classe util'!E42,"-",'locaux classe util'!B42,"/",'locaux classe util'!B42,"--&gt; ",IF('locaux classe util'!G42="OUI","SUN + ",""),IF('locaux classe util'!H42="OUI","SUB + ",""),IF('locaux classe util'!I42="OUI","SDP",""))</f>
        <v xml:space="preserve">07404-LOCAUX SPECIALISES  /LOCAUX SPECIALISES  --&gt; </v>
      </c>
    </row>
    <row r="42" spans="4:18" x14ac:dyDescent="0.35">
      <c r="D42" t="str">
        <f>CONCATENATE('segmentation T0'!E53," - ",'segmentation T0'!B53,"/",'segmentation T0'!D53,"/",'segmentation T0'!F53)</f>
        <v>3.4.2 - INSTRUCTION - ENTRAINEMENT/ENTRAINEMENT/ZONE DE MANOEUVRE</v>
      </c>
      <c r="P42" s="61" t="s">
        <v>413</v>
      </c>
      <c r="R42" t="str">
        <f>CONCATENATE('locaux classe util'!E43,"-",'locaux classe util'!B43,"/",'locaux classe util'!B43,"--&gt; ",IF('locaux classe util'!G43="OUI","SUN + ",""),IF('locaux classe util'!H43="OUI","SUB + ",""),IF('locaux classe util'!I43="OUI","SDP",""))</f>
        <v>07405-LOCAUX SPECIALISES  /LOCAUX SPECIALISES  --&gt; SUB + SDP</v>
      </c>
    </row>
    <row r="43" spans="4:18" x14ac:dyDescent="0.35">
      <c r="D43" t="str">
        <f>CONCATENATE('segmentation T0'!E54," - ",'segmentation T0'!B54,"/",'segmentation T0'!D54,"/",'segmentation T0'!F54)</f>
        <v>3.4.3 - INSTRUCTION - ENTRAINEMENT/ENTRAINEMENT/AIRE DE BIVOUAC</v>
      </c>
      <c r="P43" s="61" t="s">
        <v>438</v>
      </c>
      <c r="R43" t="str">
        <f>CONCATENATE('locaux classe util'!E44,"-",'locaux classe util'!B44,"/",'locaux classe util'!B44,"--&gt; ",IF('locaux classe util'!G44="OUI","SUN + ",""),IF('locaux classe util'!H44="OUI","SUB + ",""),IF('locaux classe util'!I44="OUI","SDP",""))</f>
        <v>07406-LOCAUX SPECIALISES  /LOCAUX SPECIALISES  --&gt; SUB + SDP</v>
      </c>
    </row>
    <row r="44" spans="4:18" x14ac:dyDescent="0.35">
      <c r="D44" t="str">
        <f>CONCATENATE('segmentation T0'!E55," - ",'segmentation T0'!B55,"/",'segmentation T0'!D55,"/",'segmentation T0'!F55)</f>
        <v>4.1.2 - TECHNICO-OPERATIONNEL/ENTRETIEN, MAINTENANCE ET STOCKAGE/AIRE DE LAVAGE</v>
      </c>
      <c r="P44" s="61" t="s">
        <v>454</v>
      </c>
      <c r="R44" t="str">
        <f>CONCATENATE('locaux classe util'!E45,"-",'locaux classe util'!B45,"/",'locaux classe util'!B45,"--&gt; ",IF('locaux classe util'!G45="OUI","SUN + ",""),IF('locaux classe util'!H45="OUI","SUB + ",""),IF('locaux classe util'!I45="OUI","SDP",""))</f>
        <v>07500-LOCAUX SPECIALISES  /LOCAUX SPECIALISES  --&gt; SUB + SDP</v>
      </c>
    </row>
    <row r="45" spans="4:18" x14ac:dyDescent="0.35">
      <c r="D45" t="str">
        <f>CONCATENATE('segmentation T0'!E56," - ",'segmentation T0'!B56,"/",'segmentation T0'!D56,"/",'segmentation T0'!F56)</f>
        <v>4.1.3 - TECHNICO-OPERATIONNEL/ENTRETIEN, MAINTENANCE ET STOCKAGE/ATELIER/BATIMENT ENTRETIEN NON SPECIALISE</v>
      </c>
      <c r="P45" s="61" t="s">
        <v>462</v>
      </c>
      <c r="R45" t="str">
        <f>CONCATENATE('locaux classe util'!E46,"-",'locaux classe util'!B46,"/",'locaux classe util'!B46,"--&gt; ",IF('locaux classe util'!G46="OUI","SUN + ",""),IF('locaux classe util'!H46="OUI","SUB + ",""),IF('locaux classe util'!I46="OUI","SDP",""))</f>
        <v>07501-LOCAUX SPECIALISES  /LOCAUX SPECIALISES  --&gt; SUB + SDP</v>
      </c>
    </row>
    <row r="46" spans="4:18" x14ac:dyDescent="0.35">
      <c r="D46" t="str">
        <f>CONCATENATE('segmentation T0'!E57," - ",'segmentation T0'!B57,"/",'segmentation T0'!D57,"/",'segmentation T0'!F57)</f>
        <v>4.1.4 - TECHNICO-OPERATIONNEL/ENTRETIEN, MAINTENANCE ET STOCKAGE/ATELIER/BATIMENT ENTRETIEN SPECIALISE</v>
      </c>
      <c r="P46" s="61" t="s">
        <v>465</v>
      </c>
      <c r="R46" t="str">
        <f>CONCATENATE('locaux classe util'!E47,"-",'locaux classe util'!B47,"/",'locaux classe util'!B47,"--&gt; ",IF('locaux classe util'!G47="OUI","SUN + ",""),IF('locaux classe util'!H47="OUI","SUB + ",""),IF('locaux classe util'!I47="OUI","SDP",""))</f>
        <v>07502-LOCAUX SPECIALISES  /LOCAUX SPECIALISES  --&gt; SUB + SDP</v>
      </c>
    </row>
    <row r="47" spans="4:18" x14ac:dyDescent="0.35">
      <c r="D47" t="str">
        <f>CONCATENATE('segmentation T0'!E58," - ",'segmentation T0'!B58,"/",'segmentation T0'!D58,"/",'segmentation T0'!F58)</f>
        <v>4.1.10 - TECHNICO-OPERATIONNEL/ENTRETIEN, MAINTENANCE ET STOCKAGE/BATIMENT DE REPROGRAPHIE</v>
      </c>
      <c r="P47" s="61" t="s">
        <v>469</v>
      </c>
      <c r="R47" t="str">
        <f>CONCATENATE('locaux classe util'!E48,"-",'locaux classe util'!B48,"/",'locaux classe util'!B48,"--&gt; ",IF('locaux classe util'!G48="OUI","SUN + ",""),IF('locaux classe util'!H48="OUI","SUB + ",""),IF('locaux classe util'!I48="OUI","SDP",""))</f>
        <v>07503-LOCAUX SPECIALISES  /LOCAUX SPECIALISES  --&gt; SUB + SDP</v>
      </c>
    </row>
    <row r="48" spans="4:18" x14ac:dyDescent="0.35">
      <c r="D48" t="str">
        <f>CONCATENATE('segmentation T0'!E59," - ",'segmentation T0'!B59,"/",'segmentation T0'!D59,"/",'segmentation T0'!F59)</f>
        <v>4.1.11 - TECHNICO-OPERATIONNEL/ENTRETIEN, MAINTENANCE ET STOCKAGE/BATIMENT DE STOCKAGE (MATERIAUX SOLIDES ET MATERIEL HORS ENGIN)</v>
      </c>
      <c r="P48" s="61" t="s">
        <v>487</v>
      </c>
      <c r="R48" t="str">
        <f>CONCATENATE('locaux classe util'!E49,"-",'locaux classe util'!B49,"/",'locaux classe util'!B49,"--&gt; ",IF('locaux classe util'!G49="OUI","SUN + ",""),IF('locaux classe util'!H49="OUI","SUB + ",""),IF('locaux classe util'!I49="OUI","SDP",""))</f>
        <v>07600-LOCAUX SPECIALISES  /LOCAUX SPECIALISES  --&gt; SUB + SDP</v>
      </c>
    </row>
    <row r="49" spans="4:18" x14ac:dyDescent="0.35">
      <c r="D49" t="str">
        <f>CONCATENATE('segmentation T0'!E60," - ",'segmentation T0'!B60,"/",'segmentation T0'!D60,"/",'segmentation T0'!F60)</f>
        <v>4.1.12 - TECHNICO-OPERATIONNEL/ENTRETIEN, MAINTENANCE ET STOCKAGE/BATIMENT DE STOCKAGE EN CONDITIONS SPECIFIQUES</v>
      </c>
      <c r="P49" s="61" t="s">
        <v>507</v>
      </c>
      <c r="R49" t="str">
        <f>CONCATENATE('locaux classe util'!E50,"-",'locaux classe util'!B50,"/",'locaux classe util'!B50,"--&gt; ",IF('locaux classe util'!G50="OUI","SUN + ",""),IF('locaux classe util'!H50="OUI","SUB + ",""),IF('locaux classe util'!I50="OUI","SDP",""))</f>
        <v xml:space="preserve">07601-LOCAUX SPECIALISES  /LOCAUX SPECIALISES  --&gt; </v>
      </c>
    </row>
    <row r="50" spans="4:18" x14ac:dyDescent="0.35">
      <c r="D50" t="str">
        <f>CONCATENATE('segmentation T0'!E61," - ",'segmentation T0'!B61,"/",'segmentation T0'!D61,"/",'segmentation T0'!F61)</f>
        <v>4.1.13 - TECHNICO-OPERATIONNEL/ENTRETIEN, MAINTENANCE ET STOCKAGE/LABORATOIRE TECHNIQUE</v>
      </c>
      <c r="P50" s="68" t="s">
        <v>513</v>
      </c>
      <c r="R50" t="str">
        <f>CONCATENATE('locaux classe util'!E51,"-",'locaux classe util'!B51,"/",'locaux classe util'!B51,"--&gt; ",IF('locaux classe util'!G51="OUI","SUN + ",""),IF('locaux classe util'!H51="OUI","SUB + ",""),IF('locaux classe util'!I51="OUI","SDP",""))</f>
        <v>07602-LOCAUX SPECIALISES  /LOCAUX SPECIALISES  --&gt; SUN + SUB + SDP</v>
      </c>
    </row>
    <row r="51" spans="4:18" x14ac:dyDescent="0.35">
      <c r="D51" t="str">
        <f>CONCATENATE('segmentation T0'!E62," - ",'segmentation T0'!B62,"/",'segmentation T0'!D62,"/",'segmentation T0'!F62)</f>
        <v>4.1.14 - TECHNICO-OPERATIONNEL/ENTRETIEN, MAINTENANCE ET STOCKAGE/QUAI DE CHARGEMENT/DECHARGEMENT</v>
      </c>
      <c r="P51" s="61" t="s">
        <v>516</v>
      </c>
      <c r="R51" t="str">
        <f>CONCATENATE('locaux classe util'!E52,"-",'locaux classe util'!B52,"/",'locaux classe util'!B52,"--&gt; ",IF('locaux classe util'!G52="OUI","SUN + ",""),IF('locaux classe util'!H52="OUI","SUB + ",""),IF('locaux classe util'!I52="OUI","SDP",""))</f>
        <v>07603-LOCAUX SPECIALISES  /LOCAUX SPECIALISES  --&gt; SUB + SDP</v>
      </c>
    </row>
    <row r="52" spans="4:18" x14ac:dyDescent="0.35">
      <c r="D52" t="str">
        <f>CONCATENATE('segmentation T0'!E63," - ",'segmentation T0'!B63,"/",'segmentation T0'!D63,"/",'segmentation T0'!F63)</f>
        <v>4.1.15 - TECHNICO-OPERATIONNEL/ENTRETIEN, MAINTENANCE ET STOCKAGE/BATIMENT TECHNIQUE NON SPECIALISE</v>
      </c>
      <c r="P52" s="93" t="s">
        <v>519</v>
      </c>
      <c r="R52" t="str">
        <f>CONCATENATE('locaux classe util'!E53,"-",'locaux classe util'!B53,"/",'locaux classe util'!B53,"--&gt; ",IF('locaux classe util'!G53="OUI","SUN + ",""),IF('locaux classe util'!H53="OUI","SUB + ",""),IF('locaux classe util'!I53="OUI","SDP",""))</f>
        <v>07604-LOCAUX SPECIALISES  /LOCAUX SPECIALISES  --&gt; SUN + SUB + SDP</v>
      </c>
    </row>
    <row r="53" spans="4:18" x14ac:dyDescent="0.35">
      <c r="D53" t="str">
        <f>CONCATENATE('segmentation T0'!E64," - ",'segmentation T0'!B64,"/",'segmentation T0'!D64,"/",'segmentation T0'!F64)</f>
        <v>4.1.16 - TECHNICO-OPERATIONNEL/ENTRETIEN, MAINTENANCE ET STOCKAGE/BATIMENT OU INSTALLATION TECHNIQUE OU INDUSTRIELLE SPECIALISEE</v>
      </c>
      <c r="P53" s="139" t="s">
        <v>522</v>
      </c>
      <c r="R53" t="str">
        <f>CONCATENATE('locaux classe util'!E54,"-",'locaux classe util'!B54,"/",'locaux classe util'!B54,"--&gt; ",IF('locaux classe util'!G54="OUI","SUN + ",""),IF('locaux classe util'!H54="OUI","SUB + ",""),IF('locaux classe util'!I54="OUI","SDP",""))</f>
        <v>07605-LOCAUX SPECIALISES  /LOCAUX SPECIALISES  --&gt; SUB + SDP</v>
      </c>
    </row>
    <row r="54" spans="4:18" x14ac:dyDescent="0.35">
      <c r="D54" t="str">
        <f>CONCATENATE('segmentation T0'!E65," - ",'segmentation T0'!B65,"/",'segmentation T0'!D65,"/",'segmentation T0'!F65)</f>
        <v>4.1.17 - TECHNICO-OPERATIONNEL/ENTRETIEN, MAINTENANCE ET STOCKAGE/ZONE DE STOCKAGE  DE MATERIEL ET MATERIAU</v>
      </c>
      <c r="P54" s="141" t="s">
        <v>532</v>
      </c>
      <c r="R54" t="str">
        <f>CONCATENATE('locaux classe util'!E55,"-",'locaux classe util'!B55,"/",'locaux classe util'!B55,"--&gt; ",IF('locaux classe util'!G55="OUI","SUN + ",""),IF('locaux classe util'!H55="OUI","SUB + ",""),IF('locaux classe util'!I55="OUI","SDP",""))</f>
        <v>07606-LOCAUX SPECIALISES  /LOCAUX SPECIALISES  --&gt; SDP</v>
      </c>
    </row>
    <row r="55" spans="4:18" x14ac:dyDescent="0.35">
      <c r="D55" t="str">
        <f>CONCATENATE('segmentation T0'!E66," - ",'segmentation T0'!B66,"/",'segmentation T0'!D66,"/",'segmentation T0'!F66)</f>
        <v>4.1.18 - TECHNICO-OPERATIONNEL/ENTRETIEN, MAINTENANCE ET STOCKAGE/ZONE DE STOCKAGE DE MATERIEL ET MATERIAU SPECIFIQUES</v>
      </c>
      <c r="P55" s="61" t="s">
        <v>535</v>
      </c>
      <c r="R55" t="str">
        <f>CONCATENATE('locaux classe util'!E56,"-",'locaux classe util'!B56,"/",'locaux classe util'!B56,"--&gt; ",IF('locaux classe util'!G56="OUI","SUN + ",""),IF('locaux classe util'!H56="OUI","SUB + ",""),IF('locaux classe util'!I56="OUI","SDP",""))</f>
        <v xml:space="preserve">07607-LOCAUX SPECIALISES  /LOCAUX SPECIALISES  --&gt; </v>
      </c>
    </row>
    <row r="56" spans="4:18" x14ac:dyDescent="0.35">
      <c r="D56" t="str">
        <f>CONCATENATE('segmentation T0'!E67," - ",'segmentation T0'!B67,"/",'segmentation T0'!D67,"/",'segmentation T0'!F67)</f>
        <v>4.2.1 - TECHNICO-OPERATIONNEL/STATIONNEMENT/GARAGE ET HANGAR DE STATIONNEMENT</v>
      </c>
      <c r="P56" s="61" t="s">
        <v>539</v>
      </c>
      <c r="R56" t="str">
        <f>CONCATENATE('locaux classe util'!E57,"-",'locaux classe util'!B57,"/",'locaux classe util'!B57,"--&gt; ",IF('locaux classe util'!G57="OUI","SUN + ",""),IF('locaux classe util'!H57="OUI","SUB + ",""),IF('locaux classe util'!I57="OUI","SDP",""))</f>
        <v>07800-LOCAUX SPECIALISES  /LOCAUX SPECIALISES  --&gt; SDP</v>
      </c>
    </row>
    <row r="57" spans="4:18" x14ac:dyDescent="0.35">
      <c r="D57" t="str">
        <f>CONCATENATE('segmentation T0'!E68," - ",'segmentation T0'!B68,"/",'segmentation T0'!D68,"/",'segmentation T0'!F68)</f>
        <v>4.2.2 - TECHNICO-OPERATIONNEL/STATIONNEMENT/HANGAR A BATEAU</v>
      </c>
      <c r="P57" s="61" t="s">
        <v>543</v>
      </c>
      <c r="R57" t="str">
        <f>CONCATENATE('locaux classe util'!E58,"-",'locaux classe util'!B58,"/",'locaux classe util'!B58,"--&gt; ",IF('locaux classe util'!G58="OUI","SUN + ",""),IF('locaux classe util'!H58="OUI","SUB + ",""),IF('locaux classe util'!I58="OUI","SDP",""))</f>
        <v>07801-LOCAUX SPECIALISES  /LOCAUX SPECIALISES  --&gt; SUN + SUB + SDP</v>
      </c>
    </row>
    <row r="58" spans="4:18" x14ac:dyDescent="0.35">
      <c r="D58" t="str">
        <f>CONCATENATE('segmentation T0'!E69," - ",'segmentation T0'!B69,"/",'segmentation T0'!D69,"/",'segmentation T0'!F69)</f>
        <v>4.2.3 - TECHNICO-OPERATIONNEL/STATIONNEMENT/HANGAR AERONAUTIQUE</v>
      </c>
      <c r="P58" s="61" t="s">
        <v>546</v>
      </c>
      <c r="R58" t="str">
        <f>CONCATENATE('locaux classe util'!E59,"-",'locaux classe util'!B59,"/",'locaux classe util'!B59,"--&gt; ",IF('locaux classe util'!G59="OUI","SUN + ",""),IF('locaux classe util'!H59="OUI","SUB + ",""),IF('locaux classe util'!I59="OUI","SDP",""))</f>
        <v xml:space="preserve">07900-LOCAUX SPECIALISES  /LOCAUX SPECIALISES  --&gt; </v>
      </c>
    </row>
    <row r="59" spans="4:18" x14ac:dyDescent="0.35">
      <c r="D59" t="str">
        <f>CONCATENATE('segmentation T0'!E70," - ",'segmentation T0'!B70,"/",'segmentation T0'!D70,"/",'segmentation T0'!F70)</f>
        <v>4.2.5 - TECHNICO-OPERATIONNEL/STATIONNEMENT/PARC ET AIRE DE STATIONNEMENT ET DE MANUTENTION SPECIFIQUES</v>
      </c>
      <c r="P59" s="93" t="s">
        <v>549</v>
      </c>
      <c r="R59" t="str">
        <f>CONCATENATE('locaux classe util'!E60,"-",'locaux classe util'!B60,"/",'locaux classe util'!B60,"--&gt; ",IF('locaux classe util'!G60="OUI","SUN + ",""),IF('locaux classe util'!H60="OUI","SUB + ",""),IF('locaux classe util'!I60="OUI","SDP",""))</f>
        <v>08000-LOCAUX SPORTIFS  /LOCAUX SPORTIFS  --&gt; SUB + SDP</v>
      </c>
    </row>
    <row r="60" spans="4:18" x14ac:dyDescent="0.35">
      <c r="D60" t="str">
        <f>CONCATENATE('segmentation T0'!E71," - ",'segmentation T0'!B71,"/",'segmentation T0'!D71,"/",'segmentation T0'!F71)</f>
        <v>4.2.6 - TECHNICO-OPERATIONNEL/STATIONNEMENT/PARC ET AIRE DE STATIONNEMENT VL</v>
      </c>
      <c r="P60" s="61" t="s">
        <v>554</v>
      </c>
      <c r="R60" t="str">
        <f>CONCATENATE('locaux classe util'!E61,"-",'locaux classe util'!B61,"/",'locaux classe util'!B61,"--&gt; ",IF('locaux classe util'!G61="OUI","SUN + ",""),IF('locaux classe util'!H61="OUI","SUB + ",""),IF('locaux classe util'!I61="OUI","SDP",""))</f>
        <v>08100-LOCAUX SPORTIFS  /LOCAUX SPORTIFS  --&gt; SUB + SDP</v>
      </c>
    </row>
    <row r="61" spans="4:18" x14ac:dyDescent="0.35">
      <c r="D61" t="str">
        <f>CONCATENATE('segmentation T0'!E72," - ",'segmentation T0'!B72,"/",'segmentation T0'!D72,"/",'segmentation T0'!F72)</f>
        <v>4.3.1 - TECHNICO-OPERATIONNEL/APPROVISIONNEMENT, STOCKAGE ET DISTRIBUTION DE CARBURANTS/SOUTE A CARBURANTS ET A INGREDIENTS</v>
      </c>
      <c r="P61" s="61" t="s">
        <v>560</v>
      </c>
      <c r="R61" t="str">
        <f>CONCATENATE('locaux classe util'!E62,"-",'locaux classe util'!B62,"/",'locaux classe util'!B62,"--&gt; ",IF('locaux classe util'!G62="OUI","SUN + ",""),IF('locaux classe util'!H62="OUI","SUB + ",""),IF('locaux classe util'!I62="OUI","SDP",""))</f>
        <v>09000-LOCAUX SOCIO-CULTURELS /LOCAUX SOCIO-CULTURELS --&gt; SUB + SDP</v>
      </c>
    </row>
    <row r="62" spans="4:18" x14ac:dyDescent="0.35">
      <c r="D62" t="str">
        <f>CONCATENATE('segmentation T0'!E73," - ",'segmentation T0'!B73,"/",'segmentation T0'!D73,"/",'segmentation T0'!F73)</f>
        <v>4.3.2 - TECHNICO-OPERATIONNEL/APPROVISIONNEMENT, STOCKAGE ET DISTRIBUTION DE CARBURANTS/CUVE/RESERVOIR DE STOCKAGE HYDROCARBURES</v>
      </c>
      <c r="P62" s="61" t="s">
        <v>563</v>
      </c>
      <c r="R62" t="str">
        <f>CONCATENATE('locaux classe util'!E63,"-",'locaux classe util'!B63,"/",'locaux classe util'!B63,"--&gt; ",IF('locaux classe util'!G63="OUI","SUN + ",""),IF('locaux classe util'!H63="OUI","SUB + ",""),IF('locaux classe util'!I63="OUI","SDP",""))</f>
        <v>09100-LOCAUX SOCIO-CULTURELS /LOCAUX SOCIO-CULTURELS --&gt; SUB + SDP</v>
      </c>
    </row>
    <row r="63" spans="4:18" ht="15" thickBot="1" x14ac:dyDescent="0.4">
      <c r="D63" t="str">
        <f>CONCATENATE('segmentation T0'!E74," - ",'segmentation T0'!B74,"/",'segmentation T0'!D74,"/",'segmentation T0'!F74)</f>
        <v>4.3.3 - TECHNICO-OPERATIONNEL/APPROVISIONNEMENT, STOCKAGE ET DISTRIBUTION DE CARBURANTS/STATION - SERVICE</v>
      </c>
      <c r="P63" s="97" t="s">
        <v>569</v>
      </c>
      <c r="R63" t="str">
        <f>CONCATENATE('locaux classe util'!E64,"-",'locaux classe util'!B64,"/",'locaux classe util'!B64,"--&gt; ",IF('locaux classe util'!G64="OUI","SUN + ",""),IF('locaux classe util'!H64="OUI","SUB + ",""),IF('locaux classe util'!I64="OUI","SDP",""))</f>
        <v>'09200-LOCAUX SOCIO-CULTURELS /LOCAUX SOCIO-CULTURELS --&gt; SUB + SDP</v>
      </c>
    </row>
    <row r="64" spans="4:18" x14ac:dyDescent="0.35">
      <c r="D64" t="str">
        <f>CONCATENATE('segmentation T0'!E75," - ",'segmentation T0'!B75,"/",'segmentation T0'!D75,"/",'segmentation T0'!F75)</f>
        <v>4.3.5 - TECHNICO-OPERATIONNEL/APPROVISIONNEMENT, STOCKAGE ET DISTRIBUTION DE CARBURANTS/POSTE DE CHARGEMENT/DECHARGEMENT HYDROCARBURES CAMIONS CITERNES</v>
      </c>
      <c r="P64" s="61" t="s">
        <v>578</v>
      </c>
      <c r="R64" t="str">
        <f>CONCATENATE('locaux classe util'!E65,"-",'locaux classe util'!B65,"/",'locaux classe util'!B65,"--&gt; ",IF('locaux classe util'!G65="OUI","SUN + ",""),IF('locaux classe util'!H65="OUI","SUB + ",""),IF('locaux classe util'!I65="OUI","SDP",""))</f>
        <v>09300-LOCAUX SOCIO-CULTURELS /LOCAUX SOCIO-CULTURELS --&gt; SUB + SDP</v>
      </c>
    </row>
    <row r="65" spans="4:18" x14ac:dyDescent="0.35">
      <c r="D65" t="str">
        <f>CONCATENATE('segmentation T0'!E76," - ",'segmentation T0'!B76,"/",'segmentation T0'!D76,"/",'segmentation T0'!F76)</f>
        <v>4.3.6 - TECHNICO-OPERATIONNEL/APPROVISIONNEMENT, STOCKAGE ET DISTRIBUTION DE CARBURANTS/IPS SEA - POSTE DE CHARGEMENT/DECHARGEMENT HYDROCARBURES WAGONS</v>
      </c>
      <c r="P65" s="93" t="s">
        <v>586</v>
      </c>
      <c r="R65" t="str">
        <f>CONCATENATE('locaux classe util'!E66,"-",'locaux classe util'!B66,"/",'locaux classe util'!B66,"--&gt; ",IF('locaux classe util'!G66="OUI","SUN + ",""),IF('locaux classe util'!H66="OUI","SUB + ",""),IF('locaux classe util'!I66="OUI","SDP",""))</f>
        <v>09301-LOCAUX SOCIO-CULTURELS /LOCAUX SOCIO-CULTURELS --&gt; SUN + SUB + SDP</v>
      </c>
    </row>
    <row r="66" spans="4:18" x14ac:dyDescent="0.35">
      <c r="D66" t="str">
        <f>CONCATENATE('segmentation T0'!E77," - ",'segmentation T0'!B77,"/",'segmentation T0'!D77,"/",'segmentation T0'!F77)</f>
        <v>4.3.7 - TECHNICO-OPERATIONNEL/APPROVISIONNEMENT, STOCKAGE ET DISTRIBUTION DE CARBURANTS/IPS SEA - POSTE DE CHARGEMENT/DECHARGEMENT HYDROCARBURES NAVIRES</v>
      </c>
      <c r="P66" s="139" t="s">
        <v>588</v>
      </c>
      <c r="R66" t="str">
        <f>CONCATENATE('locaux classe util'!E67,"-",'locaux classe util'!B67,"/",'locaux classe util'!B67,"--&gt; ",IF('locaux classe util'!G67="OUI","SUN + ",""),IF('locaux classe util'!H67="OUI","SUB + ",""),IF('locaux classe util'!I67="OUI","SDP",""))</f>
        <v>09400-LOCAUX SOCIO-CULTURELS /LOCAUX SOCIO-CULTURELS --&gt; SUB + SDP</v>
      </c>
    </row>
    <row r="67" spans="4:18" ht="15" thickBot="1" x14ac:dyDescent="0.4">
      <c r="D67" t="str">
        <f>CONCATENATE('segmentation T0'!E78," - ",'segmentation T0'!B78,"/",'segmentation T0'!D78,"/",'segmentation T0'!F78)</f>
        <v>4.3.8 - TECHNICO-OPERATIONNEL/APPROVISIONNEMENT, STOCKAGE ET DISTRIBUTION DE CARBURANTS/POMPERIE - MANIFOLD</v>
      </c>
      <c r="P67" s="69" t="s">
        <v>593</v>
      </c>
      <c r="R67" t="str">
        <f>CONCATENATE('locaux classe util'!E68,"-",'locaux classe util'!B68,"/",'locaux classe util'!B68,"--&gt; ",IF('locaux classe util'!G68="OUI","SUN + ",""),IF('locaux classe util'!H68="OUI","SUB + ",""),IF('locaux classe util'!I68="OUI","SDP",""))</f>
        <v>09500-LOCAUX SOCIO-CULTURELS /LOCAUX SOCIO-CULTURELS --&gt; SUB + SDP</v>
      </c>
    </row>
    <row r="68" spans="4:18" x14ac:dyDescent="0.35">
      <c r="D68" t="str">
        <f>CONCATENATE('segmentation T0'!E79," - ",'segmentation T0'!B79,"/",'segmentation T0'!D79,"/",'segmentation T0'!F79)</f>
        <v>4.3.9 - TECHNICO-OPERATIONNEL/APPROVISIONNEMENT, STOCKAGE ET DISTRIBUTION DE CARBURANTS/ IPS SEA - TRAPIL / SNOI</v>
      </c>
      <c r="R68" t="str">
        <f>CONCATENATE('locaux classe util'!E69,"-",'locaux classe util'!B69,"/",'locaux classe util'!B69,"--&gt; ",IF('locaux classe util'!G69="OUI","SUN + ",""),IF('locaux classe util'!H69="OUI","SUB + ",""),IF('locaux classe util'!I69="OUI","SDP",""))</f>
        <v>10000-LOCAUX SYNDICAUX /LOCAUX SYNDICAUX --&gt; SUB + SDP</v>
      </c>
    </row>
    <row r="69" spans="4:18" x14ac:dyDescent="0.35">
      <c r="D69" t="str">
        <f>CONCATENATE('segmentation T0'!E80," - ",'segmentation T0'!B80,"/",'segmentation T0'!D80,"/",'segmentation T0'!F80)</f>
        <v>4.3.10 - TECHNICO-OPERATIONNEL/APPROVISIONNEMENT, STOCKAGE ET DISTRIBUTION DE CARBURANTS/IPS SEA - BATIMENT ANALYSE</v>
      </c>
      <c r="R69" t="str">
        <f>CONCATENATE('locaux classe util'!E70,"-",'locaux classe util'!B70,"/",'locaux classe util'!B70,"--&gt; ",IF('locaux classe util'!G70="OUI","SUN + ",""),IF('locaux classe util'!H70="OUI","SUB + ",""),IF('locaux classe util'!I70="OUI","SDP",""))</f>
        <v>11000-HEBERGEMENT/HEBERGEMENT--&gt; SUB + SDP</v>
      </c>
    </row>
    <row r="70" spans="4:18" x14ac:dyDescent="0.35">
      <c r="D70" t="str">
        <f>CONCATENATE('segmentation T0'!E81," - ",'segmentation T0'!B81,"/",'segmentation T0'!D81,"/",'segmentation T0'!F81)</f>
        <v>4.3.11 - TECHNICO-OPERATIONNEL/APPROVISIONNEMENT, STOCKAGE ET DISTRIBUTION DE CARBURANTS/IPS SEA - INCENDIE - COUVERT</v>
      </c>
      <c r="R70" t="str">
        <f>CONCATENATE('locaux classe util'!E71,"-",'locaux classe util'!B71,"/",'locaux classe util'!B71,"--&gt; ",IF('locaux classe util'!G71="OUI","SUN + ",""),IF('locaux classe util'!H71="OUI","SUB + ",""),IF('locaux classe util'!I71="OUI","SDP",""))</f>
        <v>12000-LOCAUX D'HABITATION /LOCAUX D'HABITATION --&gt; SUB + SDP</v>
      </c>
    </row>
    <row r="71" spans="4:18" x14ac:dyDescent="0.35">
      <c r="D71" t="str">
        <f>CONCATENATE('segmentation T0'!E82," - ",'segmentation T0'!B82,"/",'segmentation T0'!D82,"/",'segmentation T0'!F82)</f>
        <v>4.3.12 - TECHNICO-OPERATIONNEL/APPROVISIONNEMENT, STOCKAGE ET DISTRIBUTION DE CARBURANTS/IPS SEA - AIRE DE STATIONNEMENT CAMIONS CITERNES</v>
      </c>
      <c r="R71" t="str">
        <f>CONCATENATE('locaux classe util'!E72,"-",'locaux classe util'!B72,"/",'locaux classe util'!B72,"--&gt; ",IF('locaux classe util'!G72="OUI","SUN + ",""),IF('locaux classe util'!H72="OUI","SUB + ",""),IF('locaux classe util'!I72="OUI","SDP",""))</f>
        <v>12100-LOCAUX D'HABITATION /LOCAUX D'HABITATION --&gt; SUB + SDP</v>
      </c>
    </row>
    <row r="72" spans="4:18" x14ac:dyDescent="0.35">
      <c r="D72" t="str">
        <f>CONCATENATE('segmentation T0'!E83," - ",'segmentation T0'!B83,"/",'segmentation T0'!D83,"/",'segmentation T0'!F83)</f>
        <v>4.3.13 - TECHNICO-OPERATIONNEL/APPROVISIONNEMENT, STOCKAGE ET DISTRIBUTION DE CARBURANTS/IPS SEA - CUVE/RESERVOIR DE STOCKAGE HYDROCARBURES</v>
      </c>
      <c r="R72" t="str">
        <f>CONCATENATE('locaux classe util'!E73,"-",'locaux classe util'!B73,"/",'locaux classe util'!B73,"--&gt; ",IF('locaux classe util'!G73="OUI","SUN + ",""),IF('locaux classe util'!H73="OUI","SUB + ",""),IF('locaux classe util'!I73="OUI","SDP",""))</f>
        <v>12101-LOCAUX D'HABITATION /LOCAUX D'HABITATION --&gt; SUB + SDP</v>
      </c>
    </row>
    <row r="73" spans="4:18" x14ac:dyDescent="0.35">
      <c r="D73" t="str">
        <f>CONCATENATE('segmentation T0'!E84," - ",'segmentation T0'!B84,"/",'segmentation T0'!D84,"/",'segmentation T0'!F84)</f>
        <v>4.3.14 - TECHNICO-OPERATIONNEL/APPROVISIONNEMENT, STOCKAGE ET DISTRIBUTION DE CARBURANTS/IPS SEA - STATION - SERVICE</v>
      </c>
      <c r="R73" t="str">
        <f>CONCATENATE('locaux classe util'!E74,"-",'locaux classe util'!B74,"/",'locaux classe util'!B74,"--&gt; ",IF('locaux classe util'!G74="OUI","SUN + ",""),IF('locaux classe util'!H74="OUI","SUB + ",""),IF('locaux classe util'!I74="OUI","SDP",""))</f>
        <v>12200-LOCAUX D'HABITATION /LOCAUX D'HABITATION --&gt; SUB + SDP</v>
      </c>
    </row>
    <row r="74" spans="4:18" x14ac:dyDescent="0.35">
      <c r="D74" t="str">
        <f>CONCATENATE('segmentation T0'!E85," - ",'segmentation T0'!B85,"/",'segmentation T0'!D85,"/",'segmentation T0'!F85)</f>
        <v>4.3.15 - TECHNICO-OPERATIONNEL/APPROVISIONNEMENT, STOCKAGE ET DISTRIBUTION DE CARBURANTS/IPS SEA - POMPERIE - MANIFOLD</v>
      </c>
      <c r="R74" t="str">
        <f>CONCATENATE('locaux classe util'!E75,"-",'locaux classe util'!B75,"/",'locaux classe util'!B75,"--&gt; ",IF('locaux classe util'!G75="OUI","SUN + ",""),IF('locaux classe util'!H75="OUI","SUB + ",""),IF('locaux classe util'!I75="OUI","SDP",""))</f>
        <v>12300-LOCAUX D'HABITATION /LOCAUX D'HABITATION --&gt; SUB + SDP</v>
      </c>
    </row>
    <row r="75" spans="4:18" x14ac:dyDescent="0.35">
      <c r="D75" t="str">
        <f>CONCATENATE('segmentation T0'!E86," - ",'segmentation T0'!B86,"/",'segmentation T0'!D86,"/",'segmentation T0'!F86)</f>
        <v>4.3.16 - TECHNICO-OPERATIONNEL/APPROVISIONNEMENT, STOCKAGE ET DISTRIBUTION DE CARBURANTS/IPS SEA - HELISTATION</v>
      </c>
      <c r="R75" t="str">
        <f>CONCATENATE('locaux classe util'!E76,"-",'locaux classe util'!B76,"/",'locaux classe util'!B76,"--&gt; ",IF('locaux classe util'!G76="OUI","SUN + ",""),IF('locaux classe util'!H76="OUI","SUB + ",""),IF('locaux classe util'!I76="OUI","SDP",""))</f>
        <v xml:space="preserve">13000-GARAGES (ENTRETIEN) ET STATIONNEMENT /GARAGES (ENTRETIEN) ET STATIONNEMENT --&gt; SUB + </v>
      </c>
    </row>
    <row r="76" spans="4:18" x14ac:dyDescent="0.35">
      <c r="D76" t="str">
        <f>CONCATENATE('segmentation T0'!E87," - ",'segmentation T0'!B87,"/",'segmentation T0'!D87,"/",'segmentation T0'!F87)</f>
        <v>4.3.17 - TECHNICO-OPERATIONNEL/APPROVISIONNEMENT, STOCKAGE ET DISTRIBUTION DE CARBURANTS/IPS SEA - INCENDIE - NON COUVERT</v>
      </c>
      <c r="R76" t="str">
        <f>CONCATENATE('locaux classe util'!E77,"-",'locaux classe util'!B77,"/",'locaux classe util'!B77,"--&gt; ",IF('locaux classe util'!G77="OUI","SUN + ",""),IF('locaux classe util'!H77="OUI","SUB + ",""),IF('locaux classe util'!I77="OUI","SDP",""))</f>
        <v>13100-GARAGES (ENTRETIEN) ET STATIONNEMENT /GARAGES (ENTRETIEN) ET STATIONNEMENT --&gt; SUB + SDP</v>
      </c>
    </row>
    <row r="77" spans="4:18" x14ac:dyDescent="0.35">
      <c r="D77" t="str">
        <f>CONCATENATE('segmentation T0'!E88," - ",'segmentation T0'!B88,"/",'segmentation T0'!D88,"/",'segmentation T0'!F88)</f>
        <v>4.3.18 - TECHNICO-OPERATIONNEL/APPROVISIONNEMENT, STOCKAGE ET DISTRIBUTION DE CARBURANTS/IPS SEA - POSTE DE CHARGEMENT/DECHARGEMENT HYDROCARBURES CAMIONS CITERNES</v>
      </c>
      <c r="R77" t="str">
        <f>CONCATENATE('locaux classe util'!E78,"-",'locaux classe util'!B78,"/",'locaux classe util'!B78,"--&gt; ",IF('locaux classe util'!G78="OUI","SUN + ",""),IF('locaux classe util'!H78="OUI","SUB + ",""),IF('locaux classe util'!I78="OUI","SDP",""))</f>
        <v>13200-GARAGES (ENTRETIEN) ET STATIONNEMENT /GARAGES (ENTRETIEN) ET STATIONNEMENT --&gt; SUB + SDP</v>
      </c>
    </row>
    <row r="78" spans="4:18" x14ac:dyDescent="0.35">
      <c r="D78" t="str">
        <f>CONCATENATE('segmentation T0'!E89," - ",'segmentation T0'!B89,"/",'segmentation T0'!D89,"/",'segmentation T0'!F89)</f>
        <v>4.4.1 - TECHNICO-OPERATIONNEL/PYROTECHNIE/DEPOT DE MUNITIONS</v>
      </c>
      <c r="R78" t="str">
        <f>CONCATENATE('locaux classe util'!E79,"-",'locaux classe util'!B79,"/",'locaux classe util'!B79,"--&gt; ",IF('locaux classe util'!G79="OUI","SUN + ",""),IF('locaux classe util'!H79="OUI","SUB + ",""),IF('locaux classe util'!I79="OUI","SDP",""))</f>
        <v>13300-GARAGES (ENTRETIEN) ET STATIONNEMENT /GARAGES (ENTRETIEN) ET STATIONNEMENT --&gt; SUB + SDP</v>
      </c>
    </row>
    <row r="79" spans="4:18" x14ac:dyDescent="0.35">
      <c r="D79" t="str">
        <f>CONCATENATE('segmentation T0'!E90," - ",'segmentation T0'!B90,"/",'segmentation T0'!D90,"/",'segmentation T0'!F90)</f>
        <v>4.4.2 - TECHNICO-OPERATIONNEL/PYROTECHNIE/BATIMENT A VOCATION PYROTECHNIQUE</v>
      </c>
      <c r="R79" t="str">
        <f>CONCATENATE('locaux classe util'!E80,"-",'locaux classe util'!B80,"/",'locaux classe util'!B80,"--&gt; ",IF('locaux classe util'!G80="OUI","SUN + ",""),IF('locaux classe util'!H80="OUI","SUB + ",""),IF('locaux classe util'!I80="OUI","SDP",""))</f>
        <v>14000-HANGARS /HANGARS --&gt; SUB + SDP</v>
      </c>
    </row>
    <row r="80" spans="4:18" x14ac:dyDescent="0.35">
      <c r="D80" t="str">
        <f>CONCATENATE('segmentation T0'!E91," - ",'segmentation T0'!B91,"/",'segmentation T0'!D91,"/",'segmentation T0'!F91)</f>
        <v>4.4.3 - TECHNICO-OPERATIONNEL/PYROTECHNIE/AIRE D'ACTIVITE PYROTECHNIQUE</v>
      </c>
      <c r="R80" t="str">
        <f>CONCATENATE('locaux classe util'!E81,"-",'locaux classe util'!B81,"/",'locaux classe util'!B81,"--&gt; ",IF('locaux classe util'!G81="OUI","SUN + ",""),IF('locaux classe util'!H81="OUI","SUB + ",""),IF('locaux classe util'!I81="OUI","SDP",""))</f>
        <v>14100-HANGARS /HANGARS --&gt; SUB + SDP</v>
      </c>
    </row>
    <row r="81" spans="4:18" x14ac:dyDescent="0.35">
      <c r="D81" t="str">
        <f>CONCATENATE('segmentation T0'!E92," - ",'segmentation T0'!B92,"/",'segmentation T0'!D92,"/",'segmentation T0'!F92)</f>
        <v>4.5.1 - TECHNICO-OPERATIONNEL/INFRASTRUCTURES MARITIMES ET PORTUAIRES/OUVRAGE D'ACCOSTAGE ET D'AMARRAGE</v>
      </c>
      <c r="R81" t="str">
        <f>CONCATENATE('locaux classe util'!E82,"-",'locaux classe util'!B82,"/",'locaux classe util'!B82,"--&gt; ",IF('locaux classe util'!G82="OUI","SUN + ",""),IF('locaux classe util'!H82="OUI","SUB + ",""),IF('locaux classe util'!I82="OUI","SDP",""))</f>
        <v>14200-HANGARS /HANGARS --&gt; SUB + SDP</v>
      </c>
    </row>
    <row r="82" spans="4:18" x14ac:dyDescent="0.35">
      <c r="D82" t="str">
        <f>CONCATENATE('segmentation T0'!E93," - ",'segmentation T0'!B93,"/",'segmentation T0'!D93,"/",'segmentation T0'!F93)</f>
        <v>4.5.2 - TECHNICO-OPERATIONNEL/INFRASTRUCTURES MARITIMES ET PORTUAIRES/BASSIN, FORME DE RADOUB</v>
      </c>
      <c r="R82" t="str">
        <f>CONCATENATE('locaux classe util'!E83,"-",'locaux classe util'!B83,"/",'locaux classe util'!B83,"--&gt; ",IF('locaux classe util'!G83="OUI","SUN + ",""),IF('locaux classe util'!H83="OUI","SUB + ",""),IF('locaux classe util'!I83="OUI","SDP",""))</f>
        <v>15000-SANITAIRES/SANITAIRES--&gt; SUB + SDP</v>
      </c>
    </row>
    <row r="83" spans="4:18" x14ac:dyDescent="0.35">
      <c r="D83" t="str">
        <f>CONCATENATE('segmentation T0'!E94," - ",'segmentation T0'!B94,"/",'segmentation T0'!D94,"/",'segmentation T0'!F94)</f>
        <v>4.5.3 - TECHNICO-OPERATIONNEL/INFRASTRUCTURES MARITIMES ET PORTUAIRES/OUVRAGE DE PROTECTION CONTRE LA HOULE</v>
      </c>
      <c r="R83" t="str">
        <f>CONCATENATE('locaux classe util'!E84,"-",'locaux classe util'!B84,"/",'locaux classe util'!B84,"--&gt; ",IF('locaux classe util'!G84="OUI","SUN + ",""),IF('locaux classe util'!H84="OUI","SUB + ",""),IF('locaux classe util'!I84="OUI","SDP",""))</f>
        <v>15100-SANITAIRES/SANITAIRES--&gt; SUB + SDP</v>
      </c>
    </row>
    <row r="84" spans="4:18" x14ac:dyDescent="0.35">
      <c r="D84" t="str">
        <f>CONCATENATE('segmentation T0'!E95," - ",'segmentation T0'!B95,"/",'segmentation T0'!D95,"/",'segmentation T0'!F95)</f>
        <v>4.5.4 - TECHNICO-OPERATIONNEL/INFRASTRUCTURES MARITIMES ET PORTUAIRES/ENGIN DE LEVAGE PORTUAIRE</v>
      </c>
      <c r="R84" t="str">
        <f>CONCATENATE('locaux classe util'!E85,"-",'locaux classe util'!B85,"/",'locaux classe util'!B85,"--&gt; ",IF('locaux classe util'!G85="OUI","SUN + ",""),IF('locaux classe util'!H85="OUI","SUB + ",""),IF('locaux classe util'!I85="OUI","SDP",""))</f>
        <v>15200-SANITAIRES/SANITAIRES--&gt; SUB + SDP</v>
      </c>
    </row>
    <row r="85" spans="4:18" x14ac:dyDescent="0.35">
      <c r="D85" t="str">
        <f>CONCATENATE('segmentation T0'!E96," - ",'segmentation T0'!B96,"/",'segmentation T0'!D96,"/",'segmentation T0'!F96)</f>
        <v>4.5.6 - TECHNICO-OPERATIONNEL/INFRASTRUCTURES MARITIMES ET PORTUAIRES/INSTALLATION SPECIFIQUE AUX SOUS MARINS (ALVEOLES)</v>
      </c>
      <c r="R85" t="str">
        <f>CONCATENATE('locaux classe util'!E86,"-",'locaux classe util'!B86,"/",'locaux classe util'!B86,"--&gt; ",IF('locaux classe util'!G86="OUI","SUN + ",""),IF('locaux classe util'!H86="OUI","SUB + ",""),IF('locaux classe util'!I86="OUI","SDP",""))</f>
        <v xml:space="preserve">16000-LOCAUX TECHNIQUES (ENERGIE / EAU...) /LOCAUX TECHNIQUES (ENERGIE / EAU...) --&gt; </v>
      </c>
    </row>
    <row r="86" spans="4:18" x14ac:dyDescent="0.35">
      <c r="D86" t="str">
        <f>CONCATENATE('segmentation T0'!E97," - ",'segmentation T0'!B97,"/",'segmentation T0'!D97,"/",'segmentation T0'!F97)</f>
        <v>4.5.8 - TECHNICO-OPERATIONNEL/INFRASTRUCTURES MARITIMES ET PORTUAIRES/RAMPE DE MISE À L'EAU</v>
      </c>
      <c r="R86" t="str">
        <f>CONCATENATE('locaux classe util'!E87,"-",'locaux classe util'!B87,"/",'locaux classe util'!B87,"--&gt; ",IF('locaux classe util'!G87="OUI","SUN + ",""),IF('locaux classe util'!H87="OUI","SUB + ",""),IF('locaux classe util'!I87="OUI","SDP",""))</f>
        <v xml:space="preserve">16100-LOCAUX TECHNIQUES (ENERGIE / EAU...) /LOCAUX TECHNIQUES (ENERGIE / EAU...) --&gt; </v>
      </c>
    </row>
    <row r="87" spans="4:18" x14ac:dyDescent="0.35">
      <c r="D87" t="str">
        <f>CONCATENATE('segmentation T0'!E98," - ",'segmentation T0'!B98,"/",'segmentation T0'!D98,"/",'segmentation T0'!F98)</f>
        <v>4.5.9 - TECHNICO-OPERATIONNEL/INFRASTRUCTURES MARITIMES ET PORTUAIRES/PONTON OU PASSERELLE</v>
      </c>
      <c r="R87" t="str">
        <f>CONCATENATE('locaux classe util'!E88,"-",'locaux classe util'!B88,"/",'locaux classe util'!B88,"--&gt; ",IF('locaux classe util'!G88="OUI","SUN + ",""),IF('locaux classe util'!H88="OUI","SUB + ",""),IF('locaux classe util'!I88="OUI","SDP",""))</f>
        <v xml:space="preserve">16101-LOCAUX TECHNIQUES (ENERGIE / EAU...) /LOCAUX TECHNIQUES (ENERGIE / EAU...) --&gt; </v>
      </c>
    </row>
    <row r="88" spans="4:18" x14ac:dyDescent="0.35">
      <c r="D88" t="str">
        <f>CONCATENATE('segmentation T0'!E99," - ",'segmentation T0'!B99,"/",'segmentation T0'!D99,"/",'segmentation T0'!F99)</f>
        <v>4.5.10 - TECHNICO-OPERATIONNEL/INFRASTRUCTURES MARITIMES ET PORTUAIRES/SEMAPHORE</v>
      </c>
      <c r="R88" t="str">
        <f>CONCATENATE('locaux classe util'!E89,"-",'locaux classe util'!B89,"/",'locaux classe util'!B89,"--&gt; ",IF('locaux classe util'!G89="OUI","SUN + ",""),IF('locaux classe util'!H89="OUI","SUB + ",""),IF('locaux classe util'!I89="OUI","SDP",""))</f>
        <v xml:space="preserve">16102-LOCAUX TECHNIQUES (ENERGIE / EAU...) /LOCAUX TECHNIQUES (ENERGIE / EAU...) --&gt; </v>
      </c>
    </row>
    <row r="89" spans="4:18" x14ac:dyDescent="0.35">
      <c r="D89" t="str">
        <f>CONCATENATE('segmentation T0'!E100," - ",'segmentation T0'!B100,"/",'segmentation T0'!D100,"/",'segmentation T0'!F100)</f>
        <v>4.5.11 - TECHNICO-OPERATIONNEL/INFRASTRUCTURES MARITIMES ET PORTUAIRES/ESPACE AQUATIQUE MARITIME</v>
      </c>
      <c r="R89" t="str">
        <f>CONCATENATE('locaux classe util'!E90,"-",'locaux classe util'!B90,"/",'locaux classe util'!B90,"--&gt; ",IF('locaux classe util'!G90="OUI","SUN + ",""),IF('locaux classe util'!H90="OUI","SUB + ",""),IF('locaux classe util'!I90="OUI","SDP",""))</f>
        <v xml:space="preserve">16103-LOCAUX TECHNIQUES (ENERGIE / EAU...) /LOCAUX TECHNIQUES (ENERGIE / EAU...) --&gt; </v>
      </c>
    </row>
    <row r="90" spans="4:18" x14ac:dyDescent="0.35">
      <c r="D90" t="str">
        <f>CONCATENATE('segmentation T0'!E101," - ",'segmentation T0'!B101,"/",'segmentation T0'!D101,"/",'segmentation T0'!F101)</f>
        <v>4.6.1 - TECHNICO-OPERATIONNEL/INFRASTRUCTURES AEROPORTUAIRES/CHAUSSEE AERONAUTIQUE</v>
      </c>
      <c r="R90" t="str">
        <f>CONCATENATE('locaux classe util'!E91,"-",'locaux classe util'!B91,"/",'locaux classe util'!B91,"--&gt; ",IF('locaux classe util'!G91="OUI","SUN + ",""),IF('locaux classe util'!H91="OUI","SUB + ",""),IF('locaux classe util'!I91="OUI","SDP",""))</f>
        <v xml:space="preserve">16104-LOCAUX TECHNIQUES (ENERGIE / EAU...) /LOCAUX TECHNIQUES (ENERGIE / EAU...) --&gt; </v>
      </c>
    </row>
    <row r="91" spans="4:18" x14ac:dyDescent="0.35">
      <c r="D91" t="str">
        <f>CONCATENATE('segmentation T0'!E102," - ",'segmentation T0'!B102,"/",'segmentation T0'!D102,"/",'segmentation T0'!F102)</f>
        <v>4.6.3 - TECHNICO-OPERATIONNEL/INFRASTRUCTURES AEROPORTUAIRES/CENTRE ET TOUR DE CONTROLE</v>
      </c>
      <c r="R91" t="str">
        <f>CONCATENATE('locaux classe util'!E92,"-",'locaux classe util'!B92,"/",'locaux classe util'!B92,"--&gt; ",IF('locaux classe util'!G92="OUI","SUN + ",""),IF('locaux classe util'!H92="OUI","SUB + ",""),IF('locaux classe util'!I92="OUI","SDP",""))</f>
        <v xml:space="preserve">16105-LOCAUX TECHNIQUES (ENERGIE / EAU...) /LOCAUX TECHNIQUES (ENERGIE / EAU...) --&gt; </v>
      </c>
    </row>
    <row r="92" spans="4:18" x14ac:dyDescent="0.35">
      <c r="D92" t="str">
        <f>CONCATENATE('segmentation T0'!E103," - ",'segmentation T0'!B103,"/",'segmentation T0'!D103,"/",'segmentation T0'!F103)</f>
        <v>4.6.5 - TECHNICO-OPERATIONNEL/INFRASTRUCTURES AEROPORTUAIRES/BALISE</v>
      </c>
      <c r="R92" t="str">
        <f>CONCATENATE('locaux classe util'!E93,"-",'locaux classe util'!B93,"/",'locaux classe util'!B93,"--&gt; ",IF('locaux classe util'!G93="OUI","SUN + ",""),IF('locaux classe util'!H93="OUI","SUB + ",""),IF('locaux classe util'!I93="OUI","SDP",""))</f>
        <v xml:space="preserve">16106-LOCAUX TECHNIQUES (ENERGIE / EAU...) /LOCAUX TECHNIQUES (ENERGIE / EAU...) --&gt; </v>
      </c>
    </row>
    <row r="93" spans="4:18" x14ac:dyDescent="0.35">
      <c r="D93" t="str">
        <f>CONCATENATE('segmentation T0'!E104," - ",'segmentation T0'!B104,"/",'segmentation T0'!D104,"/",'segmentation T0'!F104)</f>
        <v>4.6.8 - TECHNICO-OPERATIONNEL/INFRASTRUCTURES AEROPORTUAIRES/AEROGARE</v>
      </c>
      <c r="R93" t="str">
        <f>CONCATENATE('locaux classe util'!E94,"-",'locaux classe util'!B94,"/",'locaux classe util'!B94,"--&gt; ",IF('locaux classe util'!G94="OUI","SUN + ",""),IF('locaux classe util'!H94="OUI","SUB + ",""),IF('locaux classe util'!I94="OUI","SDP",""))</f>
        <v xml:space="preserve">16200-LOCAUX TECHNIQUES (ENERGIE / EAU...) /LOCAUX TECHNIQUES (ENERGIE / EAU...) --&gt; </v>
      </c>
    </row>
    <row r="94" spans="4:18" x14ac:dyDescent="0.35">
      <c r="D94" t="str">
        <f>CONCATENATE('segmentation T0'!E105," - ",'segmentation T0'!B105,"/",'segmentation T0'!D105,"/",'segmentation T0'!F105)</f>
        <v>4.7.1 - TECHNICO-OPERATIONNEL/INFRASTRUCTURES SPECIFIQUES/POSTE DE COMMANDEMENT</v>
      </c>
      <c r="R94" t="str">
        <f>CONCATENATE('locaux classe util'!E95,"-",'locaux classe util'!B95,"/",'locaux classe util'!B95,"--&gt; ",IF('locaux classe util'!G95="OUI","SUN + ",""),IF('locaux classe util'!H95="OUI","SUB + ",""),IF('locaux classe util'!I95="OUI","SDP",""))</f>
        <v xml:space="preserve">16300-LOCAUX TECHNIQUES (ENERGIE / EAU...) /LOCAUX TECHNIQUES (ENERGIE / EAU...) --&gt; </v>
      </c>
    </row>
    <row r="95" spans="4:18" x14ac:dyDescent="0.35">
      <c r="D95" t="str">
        <f>CONCATENATE('segmentation T0'!E106," - ",'segmentation T0'!B106,"/",'segmentation T0'!D106,"/",'segmentation T0'!F106)</f>
        <v>4.7.2 - TECHNICO-OPERATIONNEL/INFRASTRUCTURES SPECIFIQUES/PISTE D'ESSAIS</v>
      </c>
      <c r="R95" t="str">
        <f>CONCATENATE('locaux classe util'!E96,"-",'locaux classe util'!B96,"/",'locaux classe util'!B96,"--&gt; ",IF('locaux classe util'!G96="OUI","SUN + ",""),IF('locaux classe util'!H96="OUI","SUB + ",""),IF('locaux classe util'!I96="OUI","SDP",""))</f>
        <v xml:space="preserve">16400-LOCAUX TECHNIQUES (ENERGIE / EAU...) /LOCAUX TECHNIQUES (ENERGIE / EAU...) --&gt; </v>
      </c>
    </row>
    <row r="96" spans="4:18" x14ac:dyDescent="0.35">
      <c r="D96" t="str">
        <f>CONCATENATE('segmentation T0'!E107," - ",'segmentation T0'!B107,"/",'segmentation T0'!D107,"/",'segmentation T0'!F107)</f>
        <v>4.7.3 - TECHNICO-OPERATIONNEL/INFRASTRUCTURES SPECIFIQUES/LABORATOIRE ET INSTALLATION D'ESSAIS</v>
      </c>
      <c r="R96" t="str">
        <f>CONCATENATE('locaux classe util'!E97,"-",'locaux classe util'!B97,"/",'locaux classe util'!B97,"--&gt; ",IF('locaux classe util'!G97="OUI","SUN + ",""),IF('locaux classe util'!H97="OUI","SUB + ",""),IF('locaux classe util'!I97="OUI","SDP",""))</f>
        <v xml:space="preserve">16500-LOCAUX TECHNIQUES (ENERGIE / EAU...) /LOCAUX TECHNIQUES (ENERGIE / EAU...) --&gt; </v>
      </c>
    </row>
    <row r="97" spans="4:18" x14ac:dyDescent="0.35">
      <c r="D97" t="str">
        <f>CONCATENATE('segmentation T0'!E108," - ",'segmentation T0'!B108,"/",'segmentation T0'!D108,"/",'segmentation T0'!F108)</f>
        <v>4.7.4 - TECHNICO-OPERATIONNEL/INFRASTRUCTURES SPECIFIQUES/ABRI PERSONNEL</v>
      </c>
      <c r="R97" t="str">
        <f>CONCATENATE('locaux classe util'!E98,"-",'locaux classe util'!B98,"/",'locaux classe util'!B98,"--&gt; ",IF('locaux classe util'!G98="OUI","SUN + ",""),IF('locaux classe util'!H98="OUI","SUB + ",""),IF('locaux classe util'!I98="OUI","SDP",""))</f>
        <v xml:space="preserve">16501-LOCAUX TECHNIQUES (ENERGIE / EAU...) /LOCAUX TECHNIQUES (ENERGIE / EAU...) --&gt; </v>
      </c>
    </row>
    <row r="98" spans="4:18" x14ac:dyDescent="0.35">
      <c r="D98" t="str">
        <f>CONCATENATE('segmentation T0'!E109," - ",'segmentation T0'!B109,"/",'segmentation T0'!D109,"/",'segmentation T0'!F109)</f>
        <v>4.8.1 - TECHNICO-OPERATIONNEL/TELECOMMUNICATION ET INFORMATIQUE/BATIMENT ET CENTRE DE TRANSMISSIONS</v>
      </c>
      <c r="R98" t="str">
        <f>CONCATENATE('locaux classe util'!E99,"-",'locaux classe util'!B99,"/",'locaux classe util'!B99,"--&gt; ",IF('locaux classe util'!G99="OUI","SUN + ",""),IF('locaux classe util'!H99="OUI","SUB + ",""),IF('locaux classe util'!I99="OUI","SDP",""))</f>
        <v xml:space="preserve">16600-LOCAUX TECHNIQUES (ENERGIE / EAU...) /LOCAUX TECHNIQUES (ENERGIE / EAU...) --&gt; </v>
      </c>
    </row>
    <row r="99" spans="4:18" x14ac:dyDescent="0.35">
      <c r="D99" t="str">
        <f>CONCATENATE('segmentation T0'!E110," - ",'segmentation T0'!B110,"/",'segmentation T0'!D110,"/",'segmentation T0'!F110)</f>
        <v>4.8.2 - TECHNICO-OPERATIONNEL/TELECOMMUNICATION ET INFORMATIQUE/PYLONE DE TRANSMISSIONS</v>
      </c>
      <c r="R99" t="str">
        <f>CONCATENATE('locaux classe util'!E100,"-",'locaux classe util'!B100,"/",'locaux classe util'!B100,"--&gt; ",IF('locaux classe util'!G100="OUI","SUN + ",""),IF('locaux classe util'!H100="OUI","SUB + ",""),IF('locaux classe util'!I100="OUI","SDP",""))</f>
        <v xml:space="preserve">16700-LOCAUX TECHNIQUES (ENERGIE / EAU...) /LOCAUX TECHNIQUES (ENERGIE / EAU...) --&gt; </v>
      </c>
    </row>
    <row r="100" spans="4:18" x14ac:dyDescent="0.35">
      <c r="D100" t="str">
        <f>CONCATENATE('segmentation T0'!E111," - ",'segmentation T0'!B111,"/",'segmentation T0'!D111,"/",'segmentation T0'!F111)</f>
        <v>4.8.3 - TECHNICO-OPERATIONNEL/TELECOMMUNICATION ET INFORMATIQUE/CENTRE INFORMATIQUE/BATIMENT SERVEURS</v>
      </c>
      <c r="R100" t="str">
        <f>CONCATENATE('locaux classe util'!E101,"-",'locaux classe util'!B101,"/",'locaux classe util'!B101,"--&gt; ",IF('locaux classe util'!G101="OUI","SUN + ",""),IF('locaux classe util'!H101="OUI","SUB + ",""),IF('locaux classe util'!I101="OUI","SDP",""))</f>
        <v xml:space="preserve">16800-LOCAUX TECHNIQUES (ENERGIE / EAU...) /LOCAUX TECHNIQUES (ENERGIE / EAU...) --&gt; </v>
      </c>
    </row>
    <row r="101" spans="4:18" x14ac:dyDescent="0.35">
      <c r="D101" t="str">
        <f>CONCATENATE('segmentation T0'!E112," - ",'segmentation T0'!B112,"/",'segmentation T0'!D112,"/",'segmentation T0'!F112)</f>
        <v>4.8.5 - TECHNICO-OPERATIONNEL/TELECOMMUNICATION ET INFORMATIQUE/INFRASTRUCTURE DE RESEAUX</v>
      </c>
      <c r="R101" t="str">
        <f>CONCATENATE('locaux classe util'!E102,"-",'locaux classe util'!B102,"/",'locaux classe util'!B102,"--&gt; ",IF('locaux classe util'!G102="OUI","SUN + ",""),IF('locaux classe util'!H102="OUI","SUB + ",""),IF('locaux classe util'!I102="OUI","SDP",""))</f>
        <v>17000-DIVERS/DIVERS--&gt; SUB + SDP</v>
      </c>
    </row>
    <row r="102" spans="4:18" x14ac:dyDescent="0.35">
      <c r="D102" t="str">
        <f>CONCATENATE('segmentation T0'!E113," - ",'segmentation T0'!B113,"/",'segmentation T0'!D113,"/",'segmentation T0'!F113)</f>
        <v>4.8.6 - TECHNICO-OPERATIONNEL/TELECOMMUNICATION ET INFORMATIQUE/RESEAU DE TRANSMISSION DE DONNEES</v>
      </c>
      <c r="R102" t="str">
        <f>CONCATENATE('locaux classe util'!E103,"-",'locaux classe util'!B103,"/",'locaux classe util'!B103,"--&gt; ",IF('locaux classe util'!G103="OUI","SUN + ",""),IF('locaux classe util'!H103="OUI","SUB + ",""),IF('locaux classe util'!I103="OUI","SDP",""))</f>
        <v>17100-DIVERS/DIVERS--&gt; SUB + SDP</v>
      </c>
    </row>
    <row r="103" spans="4:18" x14ac:dyDescent="0.35">
      <c r="D103" t="str">
        <f>CONCATENATE('segmentation T0'!E114," - ",'segmentation T0'!B114,"/",'segmentation T0'!D114,"/",'segmentation T0'!F114)</f>
        <v>4.8.7 - TECHNICO-OPERATIONNEL/TELECOMMUNICATION ET INFORMATIQUE/ZONE D'IMPLANTATION DE PYLONES</v>
      </c>
      <c r="R103" t="str">
        <f>CONCATENATE('locaux classe util'!E104,"-",'locaux classe util'!B104,"/",'locaux classe util'!B104,"--&gt; ",IF('locaux classe util'!G104="OUI","SUN + ",""),IF('locaux classe util'!H104="OUI","SUB + ",""),IF('locaux classe util'!I104="OUI","SDP",""))</f>
        <v>17200-DIVERS/DIVERS--&gt; SUB + SDP</v>
      </c>
    </row>
    <row r="104" spans="4:18" x14ac:dyDescent="0.35">
      <c r="D104" t="str">
        <f>CONCATENATE('segmentation T0'!E115," - ",'segmentation T0'!B115,"/",'segmentation T0'!D115,"/",'segmentation T0'!F115)</f>
        <v>4.9.2 - TECHNICO-OPERATIONNEL/SANTE/CENTRE DE TRANSFUSION</v>
      </c>
      <c r="R104" t="str">
        <f>CONCATENATE('locaux classe util'!E105,"-",'locaux classe util'!B105,"/",'locaux classe util'!B105,"--&gt; ",IF('locaux classe util'!G105="OUI","SUN + ",""),IF('locaux classe util'!H105="OUI","SUB + ",""),IF('locaux classe util'!I105="OUI","SDP",""))</f>
        <v>17300-DIVERS/DIVERS--&gt; SUB + SDP</v>
      </c>
    </row>
    <row r="105" spans="4:18" x14ac:dyDescent="0.35">
      <c r="D105" t="str">
        <f>CONCATENATE('segmentation T0'!E116," - ",'segmentation T0'!B116,"/",'segmentation T0'!D116,"/",'segmentation T0'!F116)</f>
        <v>4.9.3 - TECHNICO-OPERATIONNEL/SANTE/PHARMACIE</v>
      </c>
      <c r="R105" t="str">
        <f>CONCATENATE('locaux classe util'!E106,"-",'locaux classe util'!B106,"/",'locaux classe util'!B106,"--&gt; ",IF('locaux classe util'!G106="OUI","SUN + ",""),IF('locaux classe util'!H106="OUI","SUB + ",""),IF('locaux classe util'!I106="OUI","SDP",""))</f>
        <v>17400-DIVERS/DIVERS--&gt; SUB + SDP</v>
      </c>
    </row>
    <row r="106" spans="4:18" x14ac:dyDescent="0.35">
      <c r="D106" t="str">
        <f>CONCATENATE('segmentation T0'!E117," - ",'segmentation T0'!B117,"/",'segmentation T0'!D117,"/",'segmentation T0'!F117)</f>
        <v>4.9.4 - TECHNICO-OPERATIONNEL/SANTE/HOPITAL</v>
      </c>
      <c r="R106" t="str">
        <f>CONCATENATE('locaux classe util'!E107,"-",'locaux classe util'!B107,"/",'locaux classe util'!B107,"--&gt; ",IF('locaux classe util'!G107="OUI","SUN + ",""),IF('locaux classe util'!H107="OUI","SUB + ",""),IF('locaux classe util'!I107="OUI","SDP",""))</f>
        <v>17500-DIVERS/DIVERS--&gt; SUB + SDP</v>
      </c>
    </row>
    <row r="107" spans="4:18" x14ac:dyDescent="0.35">
      <c r="D107" t="str">
        <f>CONCATENATE('segmentation T0'!E118," - ",'segmentation T0'!B118,"/",'segmentation T0'!D118,"/",'segmentation T0'!F118)</f>
        <v>4.9.6 - TECHNICO-OPERATIONNEL/SANTE/CENTRE DE RECHERCHE MEDICAL</v>
      </c>
      <c r="R107" t="str">
        <f>CONCATENATE('locaux classe util'!E108,"-",'locaux classe util'!B108,"/",'locaux classe util'!B108,"--&gt; ",IF('locaux classe util'!G108="OUI","SUN + ",""),IF('locaux classe util'!H108="OUI","SUB + ",""),IF('locaux classe util'!I108="OUI","SDP",""))</f>
        <v>17501-DIVERS/DIVERS--&gt; SUB + SDP</v>
      </c>
    </row>
    <row r="108" spans="4:18" x14ac:dyDescent="0.35">
      <c r="D108" t="str">
        <f>CONCATENATE('segmentation T0'!E119," - ",'segmentation T0'!B119,"/",'segmentation T0'!D119,"/",'segmentation T0'!F119)</f>
        <v>5.1.1 - SOUTIEN DU SITE/SECURITE/ARMURERIE</v>
      </c>
      <c r="R108" t="str">
        <f>CONCATENATE('locaux classe util'!E109,"-",'locaux classe util'!B109,"/",'locaux classe util'!B109,"--&gt; ",IF('locaux classe util'!G109="OUI","SUN + ",""),IF('locaux classe util'!H109="OUI","SUB + ",""),IF('locaux classe util'!I109="OUI","SDP",""))</f>
        <v>17502-DIVERS/DIVERS--&gt; SUB + SDP</v>
      </c>
    </row>
    <row r="109" spans="4:18" x14ac:dyDescent="0.35">
      <c r="D109" t="str">
        <f>CONCATENATE('segmentation T0'!E120," - ",'segmentation T0'!B120,"/",'segmentation T0'!D120,"/",'segmentation T0'!F120)</f>
        <v>5.1.2 - SOUTIEN DU SITE/SECURITE/POSTE DE CONTROLE, DE PROTECTION ET DE SURVEILLANCE</v>
      </c>
      <c r="R109" t="str">
        <f>CONCATENATE('locaux classe util'!E110,"-",'locaux classe util'!B110,"/",'locaux classe util'!B110,"--&gt; ",IF('locaux classe util'!G110="OUI","SUN + ",""),IF('locaux classe util'!H110="OUI","SUB + ",""),IF('locaux classe util'!I110="OUI","SDP",""))</f>
        <v>17600-DIVERS/DIVERS--&gt; SUB + SDP</v>
      </c>
    </row>
    <row r="110" spans="4:18" x14ac:dyDescent="0.35">
      <c r="D110" t="str">
        <f>CONCATENATE('segmentation T0'!E121," - ",'segmentation T0'!B121,"/",'segmentation T0'!D121,"/",'segmentation T0'!F121)</f>
        <v>5.1.3 - SOUTIEN DU SITE/SECURITE/ZONE DE FILTRAGE</v>
      </c>
      <c r="R110" t="str">
        <f>CONCATENATE('locaux classe util'!E111,"-",'locaux classe util'!B111,"/",'locaux classe util'!B111,"--&gt; ",IF('locaux classe util'!G111="OUI","SUN + ",""),IF('locaux classe util'!H111="OUI","SUB + ",""),IF('locaux classe util'!I111="OUI","SDP",""))</f>
        <v>17700-DIVERS/DIVERS--&gt; SDP</v>
      </c>
    </row>
    <row r="111" spans="4:18" x14ac:dyDescent="0.35">
      <c r="D111" t="str">
        <f>CONCATENATE('segmentation T0'!E122," - ",'segmentation T0'!B122,"/",'segmentation T0'!D122,"/",'segmentation T0'!F122)</f>
        <v>5.1.4 - SOUTIEN DU SITE/SECURITE/GUERITE OU MIRADOR</v>
      </c>
      <c r="R111" t="str">
        <f>CONCATENATE('locaux classe util'!E112,"-",'locaux classe util'!B112,"/",'locaux classe util'!B112,"--&gt; ",IF('locaux classe util'!G112="OUI","SUN + ",""),IF('locaux classe util'!H112="OUI","SUB + ",""),IF('locaux classe util'!I112="OUI","SDP",""))</f>
        <v>17800-DIVERS/DIVERS--&gt; SDP</v>
      </c>
    </row>
    <row r="112" spans="4:18" x14ac:dyDescent="0.35">
      <c r="D112" t="str">
        <f>CONCATENATE('segmentation T0'!E123," - ",'segmentation T0'!B123,"/",'segmentation T0'!D123,"/",'segmentation T0'!F123)</f>
        <v>5.1.5 - SOUTIEN DU SITE/SECURITE/FAUCONNERIE</v>
      </c>
    </row>
    <row r="113" spans="4:4" x14ac:dyDescent="0.35">
      <c r="D113" t="str">
        <f>CONCATENATE('segmentation T0'!E124," - ",'segmentation T0'!B124,"/",'segmentation T0'!D124,"/",'segmentation T0'!F124)</f>
        <v>5.1.6 - SOUTIEN DU SITE/SECURITE/CLOTURE</v>
      </c>
    </row>
    <row r="114" spans="4:4" x14ac:dyDescent="0.35">
      <c r="D114" t="str">
        <f>CONCATENATE('segmentation T0'!E125," - ",'segmentation T0'!B125,"/",'segmentation T0'!D125,"/",'segmentation T0'!F125)</f>
        <v>5.1.7 - SOUTIEN DU SITE/SECURITE/CHENIL - PARTIE BATIE</v>
      </c>
    </row>
    <row r="115" spans="4:4" x14ac:dyDescent="0.35">
      <c r="D115" t="str">
        <f>CONCATENATE('segmentation T0'!E126," - ",'segmentation T0'!B126,"/",'segmentation T0'!D126,"/",'segmentation T0'!F126)</f>
        <v>5.1.8 - SOUTIEN DU SITE/SECURITE/CHENIL - PARTIE NON BATIE</v>
      </c>
    </row>
    <row r="116" spans="4:4" x14ac:dyDescent="0.35">
      <c r="D116" t="str">
        <f>CONCATENATE('segmentation T0'!E127," - ",'segmentation T0'!B127,"/",'segmentation T0'!D127,"/",'segmentation T0'!F127)</f>
        <v>5.1.9 - SOUTIEN DU SITE/SECURITE/ANIMALERIE</v>
      </c>
    </row>
    <row r="117" spans="4:4" x14ac:dyDescent="0.35">
      <c r="D117" t="str">
        <f>CONCATENATE('segmentation T0'!E128," - ",'segmentation T0'!B128,"/",'segmentation T0'!D128,"/",'segmentation T0'!F128)</f>
        <v>5.2.1 - SOUTIEN DU SITE/VOIRIES ET RESEAUX DIVERS/VOIRIE</v>
      </c>
    </row>
    <row r="118" spans="4:4" x14ac:dyDescent="0.35">
      <c r="D118" t="str">
        <f>CONCATENATE('segmentation T0'!E129," - ",'segmentation T0'!B129,"/",'segmentation T0'!D129,"/",'segmentation T0'!F129)</f>
        <v>5.2.2 - SOUTIEN DU SITE/VOIRIES ET RESEAUX DIVERS/VOIRIE SPECIALISEE</v>
      </c>
    </row>
    <row r="119" spans="4:4" x14ac:dyDescent="0.35">
      <c r="D119" t="str">
        <f>CONCATENATE('segmentation T0'!E130," - ",'segmentation T0'!B130,"/",'segmentation T0'!D130,"/",'segmentation T0'!F130)</f>
        <v>5.2.3 - SOUTIEN DU SITE/VOIRIES ET RESEAUX DIVERS/BASSIN D'ORAGE - RETENUE D'EAU</v>
      </c>
    </row>
    <row r="120" spans="4:4" x14ac:dyDescent="0.35">
      <c r="D120" t="str">
        <f>CONCATENATE('segmentation T0'!E131," - ",'segmentation T0'!B131,"/",'segmentation T0'!D131,"/",'segmentation T0'!F131)</f>
        <v>5.2.4 - SOUTIEN DU SITE/VOIRIES ET RESEAUX DIVERS/RESEAU ENERGIE</v>
      </c>
    </row>
    <row r="121" spans="4:4" x14ac:dyDescent="0.35">
      <c r="D121" t="str">
        <f>CONCATENATE('segmentation T0'!E132," - ",'segmentation T0'!B132,"/",'segmentation T0'!D132,"/",'segmentation T0'!F132)</f>
        <v>5.2.5 - SOUTIEN DU SITE/VOIRIES ET RESEAUX DIVERS/RESEAU INDUSTRIEL</v>
      </c>
    </row>
    <row r="122" spans="4:4" x14ac:dyDescent="0.35">
      <c r="D122" t="str">
        <f>CONCATENATE('segmentation T0'!E133," - ",'segmentation T0'!B133,"/",'segmentation T0'!D133,"/",'segmentation T0'!F133)</f>
        <v>5.2.6 - SOUTIEN DU SITE/VOIRIES ET RESEAUX DIVERS/COURANT FAIBLE</v>
      </c>
    </row>
    <row r="123" spans="4:4" x14ac:dyDescent="0.35">
      <c r="D123" t="str">
        <f>CONCATENATE('segmentation T0'!E134," - ",'segmentation T0'!B134,"/",'segmentation T0'!D134,"/",'segmentation T0'!F134)</f>
        <v>5.2.7 - SOUTIEN DU SITE/VOIRIES ET RESEAUX DIVERS/CENTRALE ELECTRIQUE</v>
      </c>
    </row>
    <row r="124" spans="4:4" x14ac:dyDescent="0.35">
      <c r="D124" t="str">
        <f>CONCATENATE('segmentation T0'!E135," - ",'segmentation T0'!B135,"/",'segmentation T0'!D135,"/",'segmentation T0'!F135)</f>
        <v>5.2.8 - SOUTIEN DU SITE/VOIRIES ET RESEAUX DIVERS/POSTE D'ALIMENTATION - TRANSFORMATEUR ELECTRIQUE</v>
      </c>
    </row>
    <row r="125" spans="4:4" x14ac:dyDescent="0.35">
      <c r="D125" t="str">
        <f>CONCATENATE('segmentation T0'!E136," - ",'segmentation T0'!B136,"/",'segmentation T0'!D136,"/",'segmentation T0'!F136)</f>
        <v>5.2.9 - SOUTIEN DU SITE/VOIRIES ET RESEAUX DIVERS/FORAGE</v>
      </c>
    </row>
    <row r="126" spans="4:4" x14ac:dyDescent="0.35">
      <c r="D126" t="str">
        <f>CONCATENATE('segmentation T0'!E137," - ",'segmentation T0'!B137,"/",'segmentation T0'!D137,"/",'segmentation T0'!F137)</f>
        <v>5.2.10 - SOUTIEN DU SITE/VOIRIES ET RESEAUX DIVERS/CHATEAU D'EAU</v>
      </c>
    </row>
    <row r="127" spans="4:4" x14ac:dyDescent="0.35">
      <c r="D127" t="str">
        <f>CONCATENATE('segmentation T0'!E138," - ",'segmentation T0'!B138,"/",'segmentation T0'!D138,"/",'segmentation T0'!F138)</f>
        <v>5.2.11 - SOUTIEN DU SITE/VOIRIES ET RESEAUX DIVERS/RESEAU D'EAU POTABLE</v>
      </c>
    </row>
    <row r="128" spans="4:4" x14ac:dyDescent="0.35">
      <c r="D128" t="str">
        <f>CONCATENATE('segmentation T0'!E139," - ",'segmentation T0'!B139,"/",'segmentation T0'!D139,"/",'segmentation T0'!F139)</f>
        <v>5.2.12 - SOUTIEN DU SITE/VOIRIES ET RESEAUX DIVERS/RESEAU D'EAUX USEES</v>
      </c>
    </row>
    <row r="129" spans="4:4" x14ac:dyDescent="0.35">
      <c r="D129" t="str">
        <f>CONCATENATE('segmentation T0'!E140," - ",'segmentation T0'!B140,"/",'segmentation T0'!D140,"/",'segmentation T0'!F140)</f>
        <v>5.2.13 - SOUTIEN DU SITE/VOIRIES ET RESEAUX DIVERS/RESEAU D'EAU PLUVIALE</v>
      </c>
    </row>
    <row r="130" spans="4:4" x14ac:dyDescent="0.35">
      <c r="D130" t="str">
        <f>CONCATENATE('segmentation T0'!E141," - ",'segmentation T0'!B141,"/",'segmentation T0'!D141,"/",'segmentation T0'!F141)</f>
        <v>5.2.14 - SOUTIEN DU SITE/VOIRIES ET RESEAUX DIVERS/RESEAU DE CHAUFFAGE (Y COMPRIS RESEAUX DE GAZ)</v>
      </c>
    </row>
    <row r="131" spans="4:4" x14ac:dyDescent="0.35">
      <c r="D131" t="str">
        <f>CONCATENATE('segmentation T0'!E142," - ",'segmentation T0'!B142,"/",'segmentation T0'!D142,"/",'segmentation T0'!F142)</f>
        <v>5.2.15 - SOUTIEN DU SITE/VOIRIES ET RESEAUX DIVERS/CHAUFFERIE - SOUS-STATION - RACCORDEMENT CHAUFFAGE URBAIN</v>
      </c>
    </row>
    <row r="132" spans="4:4" x14ac:dyDescent="0.35">
      <c r="D132" t="str">
        <f>CONCATENATE('segmentation T0'!E143," - ",'segmentation T0'!B143,"/",'segmentation T0'!D143,"/",'segmentation T0'!F143)</f>
        <v>5.2.16 - SOUTIEN DU SITE/VOIRIES ET RESEAUX DIVERS/VOIE FERREE</v>
      </c>
    </row>
    <row r="133" spans="4:4" x14ac:dyDescent="0.35">
      <c r="D133" t="str">
        <f>CONCATENATE('segmentation T0'!E144," - ",'segmentation T0'!B144,"/",'segmentation T0'!D144,"/",'segmentation T0'!F144)</f>
        <v>5.2.17 - SOUTIEN DU SITE/VOIRIES ET RESEAUX DIVERS/STATION DE TRAITEMENT DES EAUX BATIE</v>
      </c>
    </row>
    <row r="134" spans="4:4" x14ac:dyDescent="0.35">
      <c r="D134" t="str">
        <f>CONCATENATE('segmentation T0'!E145," - ",'segmentation T0'!B145,"/",'segmentation T0'!D145,"/",'segmentation T0'!F145)</f>
        <v>5.2.18 - SOUTIEN DU SITE/VOIRIES ET RESEAUX DIVERS/STATION DE POMPAGE - PARTIE NON BATIE</v>
      </c>
    </row>
    <row r="135" spans="4:4" x14ac:dyDescent="0.35">
      <c r="D135" t="str">
        <f>CONCATENATE('segmentation T0'!E146," - ",'segmentation T0'!B146,"/",'segmentation T0'!D146,"/",'segmentation T0'!F146)</f>
        <v>5.2.19 - SOUTIEN DU SITE/VOIRIES ET RESEAUX DIVERS/RESERVOIR D'EAU</v>
      </c>
    </row>
    <row r="136" spans="4:4" x14ac:dyDescent="0.35">
      <c r="D136" t="str">
        <f>CONCATENATE('segmentation T0'!E147," - ",'segmentation T0'!B147,"/",'segmentation T0'!D147,"/",'segmentation T0'!F147)</f>
        <v>5.2.20 - SOUTIEN DU SITE/VOIRIES ET RESEAUX DIVERS/AIRE DE TRANSIT DES DECHETS</v>
      </c>
    </row>
    <row r="137" spans="4:4" x14ac:dyDescent="0.35">
      <c r="D137" t="str">
        <f>CONCATENATE('segmentation T0'!E148," - ",'segmentation T0'!B148,"/",'segmentation T0'!D148,"/",'segmentation T0'!F148)</f>
        <v>5.2.21 - SOUTIEN DU SITE/VOIRIES ET RESEAUX DIVERS/STATION DE TRAITEMENT DES EAUX NON BATIE</v>
      </c>
    </row>
    <row r="138" spans="4:4" x14ac:dyDescent="0.35">
      <c r="D138" t="str">
        <f>CONCATENATE('segmentation T0'!E149," - ",'segmentation T0'!B149,"/",'segmentation T0'!D149,"/",'segmentation T0'!F149)</f>
        <v>5.2.22 - SOUTIEN DU SITE/VOIRIES ET RESEAUX DIVERS/STATION DE POMPAGE - PARTIE BATIE</v>
      </c>
    </row>
    <row r="139" spans="4:4" x14ac:dyDescent="0.35">
      <c r="D139" t="str">
        <f>CONCATENATE('segmentation T0'!E150," - ",'segmentation T0'!B150,"/",'segmentation T0'!D150,"/",'segmentation T0'!F150)</f>
        <v>5.3.1 - SOUTIEN DU SITE/AMENAGEMENTS PAYSAGERS ET ESPACES NATURELS/ESPACES VERTS A GESTION SOIGNEE</v>
      </c>
    </row>
    <row r="140" spans="4:4" x14ac:dyDescent="0.35">
      <c r="D140" t="str">
        <f>CONCATENATE('segmentation T0'!E151," - ",'segmentation T0'!B151,"/",'segmentation T0'!D151,"/",'segmentation T0'!F151)</f>
        <v>5.3.2 - SOUTIEN DU SITE/AMENAGEMENTS PAYSAGERS ET ESPACES NATURELS/AIRE REVETUE - ACCES - VOIE PIETONNE</v>
      </c>
    </row>
    <row r="141" spans="4:4" x14ac:dyDescent="0.35">
      <c r="D141" t="str">
        <f>CONCATENATE('segmentation T0'!E152," - ",'segmentation T0'!B152,"/",'segmentation T0'!D152,"/",'segmentation T0'!F152)</f>
        <v>5.3.3 - SOUTIEN DU SITE/AMENAGEMENTS PAYSAGERS ET ESPACES NATURELS/ESPACES VERTS A GESTION REDUITE</v>
      </c>
    </row>
    <row r="142" spans="4:4" x14ac:dyDescent="0.35">
      <c r="D142" t="str">
        <f>CONCATENATE('segmentation T0'!E153," - ",'segmentation T0'!B153,"/",'segmentation T0'!D153,"/",'segmentation T0'!F153)</f>
        <v>5.3.5 - SOUTIEN DU SITE/AMENAGEMENTS PAYSAGERS ET ESPACES NATURELS/ESPACES VERTS DE TYPE FORESTIER</v>
      </c>
    </row>
    <row r="143" spans="4:4" x14ac:dyDescent="0.35">
      <c r="D143" t="str">
        <f>CONCATENATE('segmentation T0'!E154," - ",'segmentation T0'!B154,"/",'segmentation T0'!D154,"/",'segmentation T0'!F154)</f>
        <v>5.3.6 - SOUTIEN DU SITE/AMENAGEMENTS PAYSAGERS ET ESPACES NATURELS/ESPACES VERTS ET/OU NATURELS SANS ENTRETIEN</v>
      </c>
    </row>
    <row r="144" spans="4:4" x14ac:dyDescent="0.35">
      <c r="D144" t="str">
        <f>CONCATENATE('segmentation T0'!E155," - ",'segmentation T0'!B155,"/",'segmentation T0'!D155,"/",'segmentation T0'!F155)</f>
        <v>5.3.7 - SOUTIEN DU SITE/AMENAGEMENTS PAYSAGERS ET ESPACES NATURELS/MILIEU AQUATIQUE</v>
      </c>
    </row>
    <row r="145" spans="4:4" x14ac:dyDescent="0.35">
      <c r="D145" t="str">
        <f>CONCATENATE('segmentation T0'!E156," - ",'segmentation T0'!B156,"/",'segmentation T0'!D156,"/",'segmentation T0'!F156)</f>
        <v>5.4.1 - SOUTIEN DU SITE/OUVRAGES D'ART/DEBLAI - REMBLAI</v>
      </c>
    </row>
    <row r="146" spans="4:4" x14ac:dyDescent="0.35">
      <c r="D146" t="str">
        <f>CONCATENATE('segmentation T0'!E157," - ",'segmentation T0'!B157,"/",'segmentation T0'!D157,"/",'segmentation T0'!F157)</f>
        <v>5.4.2 - SOUTIEN DU SITE/OUVRAGES D'ART/SOUTERRAIN</v>
      </c>
    </row>
    <row r="147" spans="4:4" x14ac:dyDescent="0.35">
      <c r="D147" t="str">
        <f>CONCATENATE('segmentation T0'!E158," - ",'segmentation T0'!B158,"/",'segmentation T0'!D158,"/",'segmentation T0'!F158)</f>
        <v>5.4.3 - SOUTIEN DU SITE/OUVRAGES D'ART/PONT</v>
      </c>
    </row>
    <row r="148" spans="4:4" x14ac:dyDescent="0.35">
      <c r="D148" t="str">
        <f>CONCATENATE('segmentation T0'!E159," - ",'segmentation T0'!B159,"/",'segmentation T0'!D159,"/",'segmentation T0'!F159)</f>
        <v>5.4.4 - SOUTIEN DU SITE/OUVRAGES D'ART/FALAISE</v>
      </c>
    </row>
    <row r="149" spans="4:4" x14ac:dyDescent="0.35">
      <c r="D149" t="str">
        <f>CONCATENATE('segmentation T0'!E160," - ",'segmentation T0'!B160,"/",'segmentation T0'!D160,"/",'segmentation T0'!F160)</f>
        <v>5.4.5 - SOUTIEN DU SITE/OUVRAGES D'ART/TUNNEL</v>
      </c>
    </row>
    <row r="150" spans="4:4" x14ac:dyDescent="0.35">
      <c r="D150" t="str">
        <f>CONCATENATE('segmentation T0'!E161," - ",'segmentation T0'!B161,"/",'segmentation T0'!D161,"/",'segmentation T0'!F161)</f>
        <v>5.4.6 - SOUTIEN DU SITE/OUVRAGES D'ART/SOUTENEMENT</v>
      </c>
    </row>
    <row r="151" spans="4:4" x14ac:dyDescent="0.35">
      <c r="D151" t="str">
        <f>CONCATENATE('segmentation T0'!E162," - ",'segmentation T0'!B162,"/",'segmentation T0'!D162,"/",'segmentation T0'!F162)</f>
        <v>6.1.1 - PATRIMOINE HISTORIQUE/FORTIFICATIONS/FORTIFICATION OU CONSTRUCTION HISTORIQUE SANS EMPLOI - PARTIE BATIE</v>
      </c>
    </row>
    <row r="152" spans="4:4" x14ac:dyDescent="0.35">
      <c r="D152" t="str">
        <f>CONCATENATE('segmentation T0'!E163," - ",'segmentation T0'!B163,"/",'segmentation T0'!D163,"/",'segmentation T0'!F163)</f>
        <v>6.1.2 - PATRIMOINE HISTORIQUE/FORTIFICATIONS/FORTIFICATION OU CONSTRUCTION HISTORIQUE SANS EMPLOI - PARTIE NON BATIE</v>
      </c>
    </row>
    <row r="153" spans="4:4" x14ac:dyDescent="0.35">
      <c r="D153" t="str">
        <f>CONCATENATE('segmentation T0'!E164," - ",'segmentation T0'!B164,"/",'segmentation T0'!D164,"/",'segmentation T0'!F164)</f>
        <v>6.2.1 - PATRIMOINE HISTORIQUE/MÉMOIRE/MUSEE</v>
      </c>
    </row>
    <row r="154" spans="4:4" x14ac:dyDescent="0.35">
      <c r="D154" t="str">
        <f>CONCATENATE('segmentation T0'!E165," - ",'segmentation T0'!B165,"/",'segmentation T0'!D165,"/",'segmentation T0'!F165)</f>
        <v>6.2.2 - PATRIMOINE HISTORIQUE/MÉMOIRE/CIMETIERE - NECROPOLE</v>
      </c>
    </row>
    <row r="155" spans="4:4" x14ac:dyDescent="0.35">
      <c r="D155" t="str">
        <f>CONCATENATE('segmentation T0'!E166," - ",'segmentation T0'!B166,"/",'segmentation T0'!D166,"/",'segmentation T0'!F166)</f>
        <v>6.2.3 - PATRIMOINE HISTORIQUE/MÉMOIRE/MONUMENT MEMORIEL</v>
      </c>
    </row>
    <row r="156" spans="4:4" x14ac:dyDescent="0.35">
      <c r="D156" t="str">
        <f>CONCATENATE('segmentation T0'!E167," - ",'segmentation T0'!B167,"/",'segmentation T0'!D167,"/",'segmentation T0'!F167)</f>
        <v>6.3.1 - PATRIMOINE HISTORIQUE/RUINES/RUINES</v>
      </c>
    </row>
    <row r="157" spans="4:4" x14ac:dyDescent="0.35">
      <c r="D157" t="str">
        <f>CONCATENATE('segmentation T0'!E168,'segmentation T0'!F168)</f>
        <v/>
      </c>
    </row>
    <row r="158" spans="4:4" x14ac:dyDescent="0.35">
      <c r="D158" t="str">
        <f>CONCATENATE('segmentation T0'!E169,'segmentation T0'!F169)</f>
        <v/>
      </c>
    </row>
    <row r="159" spans="4:4" x14ac:dyDescent="0.35">
      <c r="D159" t="str">
        <f>CONCATENATE('segmentation T0'!E170,'segmentation T0'!F170)</f>
        <v/>
      </c>
    </row>
    <row r="160" spans="4:4" x14ac:dyDescent="0.35">
      <c r="D160" t="str">
        <f>CONCATENATE('segmentation T0'!E171,'segmentation T0'!F171)</f>
        <v/>
      </c>
    </row>
    <row r="161" spans="4:4" x14ac:dyDescent="0.35">
      <c r="D161" t="str">
        <f>CONCATENATE('segmentation T0'!E172,'segmentation T0'!F172)</f>
        <v/>
      </c>
    </row>
    <row r="162" spans="4:4" x14ac:dyDescent="0.35">
      <c r="D162" t="str">
        <f>CONCATENATE('segmentation T0'!E173,'segmentation T0'!F173)</f>
        <v/>
      </c>
    </row>
    <row r="163" spans="4:4" x14ac:dyDescent="0.35">
      <c r="D163" t="str">
        <f>CONCATENATE('segmentation T0'!E174,'segmentation T0'!F174)</f>
        <v/>
      </c>
    </row>
    <row r="164" spans="4:4" x14ac:dyDescent="0.35">
      <c r="D164" t="str">
        <f>CONCATENATE('segmentation T0'!E175,'segmentation T0'!F175)</f>
        <v/>
      </c>
    </row>
    <row r="165" spans="4:4" x14ac:dyDescent="0.35">
      <c r="D165" t="str">
        <f>CONCATENATE('segmentation T0'!E176,'segmentation T0'!F176)</f>
        <v/>
      </c>
    </row>
    <row r="166" spans="4:4" x14ac:dyDescent="0.35">
      <c r="D166" t="str">
        <f>CONCATENATE('segmentation T0'!E177,'segmentation T0'!F177)</f>
        <v/>
      </c>
    </row>
    <row r="167" spans="4:4" x14ac:dyDescent="0.35">
      <c r="D167" t="str">
        <f>CONCATENATE('segmentation T0'!E178,'segmentation T0'!F178)</f>
        <v/>
      </c>
    </row>
    <row r="168" spans="4:4" x14ac:dyDescent="0.35">
      <c r="D168" t="str">
        <f>CONCATENATE('segmentation T0'!E179,'segmentation T0'!F179)</f>
        <v/>
      </c>
    </row>
    <row r="169" spans="4:4" x14ac:dyDescent="0.35">
      <c r="D169" t="str">
        <f>CONCATENATE('segmentation T0'!E180,'segmentation T0'!F180)</f>
        <v/>
      </c>
    </row>
    <row r="170" spans="4:4" x14ac:dyDescent="0.35">
      <c r="D170" t="str">
        <f>CONCATENATE('segmentation T0'!E181,'segmentation T0'!F181)</f>
        <v/>
      </c>
    </row>
    <row r="171" spans="4:4" x14ac:dyDescent="0.35">
      <c r="D171" t="str">
        <f>CONCATENATE('segmentation T0'!E182,'segmentation T0'!F182)</f>
        <v/>
      </c>
    </row>
    <row r="172" spans="4:4" x14ac:dyDescent="0.35">
      <c r="D172" t="str">
        <f>CONCATENATE('segmentation T0'!E183,'segmentation T0'!F183)</f>
        <v/>
      </c>
    </row>
    <row r="173" spans="4:4" x14ac:dyDescent="0.35">
      <c r="D173" t="str">
        <f>CONCATENATE('segmentation T0'!E184,'segmentation T0'!F184)</f>
        <v/>
      </c>
    </row>
    <row r="174" spans="4:4" x14ac:dyDescent="0.35">
      <c r="D174" t="str">
        <f>CONCATENATE('segmentation T0'!E185,'segmentation T0'!F185)</f>
        <v/>
      </c>
    </row>
    <row r="175" spans="4:4" x14ac:dyDescent="0.35">
      <c r="D175" t="str">
        <f>CONCATENATE('segmentation T0'!E186,'segmentation T0'!F186)</f>
        <v/>
      </c>
    </row>
    <row r="176" spans="4:4" x14ac:dyDescent="0.35">
      <c r="D176" t="str">
        <f>CONCATENATE('segmentation T0'!E187,'segmentation T0'!F187)</f>
        <v/>
      </c>
    </row>
    <row r="177" spans="4:4" x14ac:dyDescent="0.35">
      <c r="D177" t="str">
        <f>CONCATENATE('segmentation T0'!E188,'segmentation T0'!F188)</f>
        <v/>
      </c>
    </row>
    <row r="178" spans="4:4" x14ac:dyDescent="0.35">
      <c r="D178" t="str">
        <f>CONCATENATE('segmentation T0'!E189,'segmentation T0'!F189)</f>
        <v/>
      </c>
    </row>
    <row r="179" spans="4:4" x14ac:dyDescent="0.35">
      <c r="D179" t="str">
        <f>CONCATENATE('segmentation T0'!E190,'segmentation T0'!F190)</f>
        <v/>
      </c>
    </row>
    <row r="180" spans="4:4" x14ac:dyDescent="0.35">
      <c r="D180" t="str">
        <f>CONCATENATE('segmentation T0'!E191,'segmentation T0'!F191)</f>
        <v/>
      </c>
    </row>
    <row r="181" spans="4:4" x14ac:dyDescent="0.35">
      <c r="D181" t="str">
        <f>CONCATENATE('segmentation T0'!E192,'segmentation T0'!F192)</f>
        <v/>
      </c>
    </row>
    <row r="182" spans="4:4" x14ac:dyDescent="0.35">
      <c r="D182" t="str">
        <f>CONCATENATE('segmentation T0'!E193,'segmentation T0'!F193)</f>
        <v/>
      </c>
    </row>
    <row r="183" spans="4:4" x14ac:dyDescent="0.35">
      <c r="D183" t="str">
        <f>CONCATENATE('segmentation T0'!E194,'segmentation T0'!F194)</f>
        <v/>
      </c>
    </row>
    <row r="184" spans="4:4" x14ac:dyDescent="0.35">
      <c r="D184" t="str">
        <f>CONCATENATE('segmentation T0'!E195,'segmentation T0'!F195)</f>
        <v/>
      </c>
    </row>
    <row r="185" spans="4:4" x14ac:dyDescent="0.35">
      <c r="D185" t="str">
        <f>CONCATENATE('segmentation T0'!E196,'segmentation T0'!F196)</f>
        <v/>
      </c>
    </row>
    <row r="186" spans="4:4" x14ac:dyDescent="0.35">
      <c r="D186" t="str">
        <f>CONCATENATE('segmentation T0'!E197,'segmentation T0'!F197)</f>
        <v/>
      </c>
    </row>
    <row r="187" spans="4:4" x14ac:dyDescent="0.35">
      <c r="D187" t="str">
        <f>CONCATENATE('segmentation T0'!E198,'segmentation T0'!F198)</f>
        <v/>
      </c>
    </row>
    <row r="188" spans="4:4" x14ac:dyDescent="0.35">
      <c r="D188" t="str">
        <f>CONCATENATE('segmentation T0'!E199,'segmentation T0'!F199)</f>
        <v/>
      </c>
    </row>
    <row r="189" spans="4:4" x14ac:dyDescent="0.35">
      <c r="D189" t="str">
        <f>CONCATENATE('segmentation T0'!E200,'segmentation T0'!F200)</f>
        <v/>
      </c>
    </row>
    <row r="190" spans="4:4" x14ac:dyDescent="0.35">
      <c r="D190" t="str">
        <f>CONCATENATE('segmentation T0'!E201,'segmentation T0'!F201)</f>
        <v/>
      </c>
    </row>
    <row r="191" spans="4:4" x14ac:dyDescent="0.35">
      <c r="D191" t="str">
        <f>CONCATENATE('segmentation T0'!E202,'segmentation T0'!F202)</f>
        <v/>
      </c>
    </row>
    <row r="192" spans="4:4" x14ac:dyDescent="0.35">
      <c r="D192" t="str">
        <f>CONCATENATE('segmentation T0'!E203,'segmentation T0'!F203)</f>
        <v/>
      </c>
    </row>
    <row r="193" spans="4:4" x14ac:dyDescent="0.35">
      <c r="D193" t="str">
        <f>CONCATENATE('segmentation T0'!E204,'segmentation T0'!F204)</f>
        <v/>
      </c>
    </row>
    <row r="194" spans="4:4" x14ac:dyDescent="0.35">
      <c r="D194" t="str">
        <f>CONCATENATE('segmentation T0'!E205,'segmentation T0'!F205)</f>
        <v/>
      </c>
    </row>
    <row r="195" spans="4:4" x14ac:dyDescent="0.35">
      <c r="D195" t="str">
        <f>CONCATENATE('segmentation T0'!E206,'segmentation T0'!F206)</f>
        <v/>
      </c>
    </row>
    <row r="196" spans="4:4" x14ac:dyDescent="0.35">
      <c r="D196" t="str">
        <f>CONCATENATE('segmentation T0'!E207,'segmentation T0'!F207)</f>
        <v/>
      </c>
    </row>
    <row r="197" spans="4:4" x14ac:dyDescent="0.35">
      <c r="D197" t="str">
        <f>CONCATENATE('segmentation T0'!E208,'segmentation T0'!F208)</f>
        <v/>
      </c>
    </row>
    <row r="198" spans="4:4" x14ac:dyDescent="0.35">
      <c r="D198" t="str">
        <f>CONCATENATE('segmentation T0'!E209,'segmentation T0'!F209)</f>
        <v/>
      </c>
    </row>
    <row r="199" spans="4:4" x14ac:dyDescent="0.35">
      <c r="D199" t="str">
        <f>CONCATENATE('segmentation T0'!E210,'segmentation T0'!F210)</f>
        <v/>
      </c>
    </row>
    <row r="200" spans="4:4" x14ac:dyDescent="0.35">
      <c r="D200" t="str">
        <f>CONCATENATE('segmentation T0'!E211,'segmentation T0'!F211)</f>
        <v/>
      </c>
    </row>
    <row r="201" spans="4:4" x14ac:dyDescent="0.35">
      <c r="D201" t="str">
        <f>CONCATENATE('segmentation T0'!E212,'segmentation T0'!F212)</f>
        <v/>
      </c>
    </row>
    <row r="202" spans="4:4" x14ac:dyDescent="0.35">
      <c r="D202" t="str">
        <f>CONCATENATE('segmentation T0'!E213,'segmentation T0'!F213)</f>
        <v/>
      </c>
    </row>
    <row r="203" spans="4:4" x14ac:dyDescent="0.35">
      <c r="D203" t="str">
        <f>CONCATENATE('segmentation T0'!E214,'segmentation T0'!F214)</f>
        <v/>
      </c>
    </row>
    <row r="204" spans="4:4" x14ac:dyDescent="0.35">
      <c r="D204" t="str">
        <f>CONCATENATE('segmentation T0'!E215,'segmentation T0'!F215)</f>
        <v/>
      </c>
    </row>
    <row r="205" spans="4:4" x14ac:dyDescent="0.35">
      <c r="D205" t="str">
        <f>CONCATENATE('segmentation T0'!E216,'segmentation T0'!F216)</f>
        <v/>
      </c>
    </row>
    <row r="206" spans="4:4" x14ac:dyDescent="0.35">
      <c r="D206" t="str">
        <f>CONCATENATE('segmentation T0'!E217,'segmentation T0'!F217)</f>
        <v/>
      </c>
    </row>
    <row r="207" spans="4:4" x14ac:dyDescent="0.35">
      <c r="D207" t="str">
        <f>CONCATENATE('segmentation T0'!E218,'segmentation T0'!F218)</f>
        <v/>
      </c>
    </row>
    <row r="208" spans="4:4" x14ac:dyDescent="0.35">
      <c r="D208" t="str">
        <f>CONCATENATE('segmentation T0'!E219,'segmentation T0'!F219)</f>
        <v/>
      </c>
    </row>
    <row r="209" spans="4:4" x14ac:dyDescent="0.35">
      <c r="D209" t="str">
        <f>CONCATENATE('segmentation T0'!E220,'segmentation T0'!F220)</f>
        <v/>
      </c>
    </row>
    <row r="210" spans="4:4" x14ac:dyDescent="0.35">
      <c r="D210" t="str">
        <f>CONCATENATE('segmentation T0'!E221,'segmentation T0'!F221)</f>
        <v/>
      </c>
    </row>
    <row r="211" spans="4:4" x14ac:dyDescent="0.35">
      <c r="D211" t="str">
        <f>CONCATENATE('segmentation T0'!E222,'segmentation T0'!F222)</f>
        <v/>
      </c>
    </row>
    <row r="212" spans="4:4" x14ac:dyDescent="0.35">
      <c r="D212" t="str">
        <f>CONCATENATE('segmentation T0'!E223,'segmentation T0'!F223)</f>
        <v/>
      </c>
    </row>
    <row r="213" spans="4:4" x14ac:dyDescent="0.35">
      <c r="D213" t="str">
        <f>CONCATENATE('segmentation T0'!E224,'segmentation T0'!F224)</f>
        <v/>
      </c>
    </row>
    <row r="214" spans="4:4" x14ac:dyDescent="0.35">
      <c r="D214" t="str">
        <f>CONCATENATE('segmentation T0'!E225,'segmentation T0'!F225)</f>
        <v/>
      </c>
    </row>
    <row r="215" spans="4:4" x14ac:dyDescent="0.35">
      <c r="D215" t="str">
        <f>CONCATENATE('segmentation T0'!E226,'segmentation T0'!F226)</f>
        <v/>
      </c>
    </row>
    <row r="216" spans="4:4" x14ac:dyDescent="0.35">
      <c r="D216" t="str">
        <f>CONCATENATE('segmentation T0'!E227,'segmentation T0'!F227)</f>
        <v/>
      </c>
    </row>
    <row r="217" spans="4:4" x14ac:dyDescent="0.35">
      <c r="D217" t="str">
        <f>CONCATENATE('segmentation T0'!E228,'segmentation T0'!F228)</f>
        <v/>
      </c>
    </row>
    <row r="218" spans="4:4" x14ac:dyDescent="0.35">
      <c r="D218" t="str">
        <f>CONCATENATE('segmentation T0'!E229,'segmentation T0'!F229)</f>
        <v/>
      </c>
    </row>
    <row r="219" spans="4:4" x14ac:dyDescent="0.35">
      <c r="D219" t="str">
        <f>CONCATENATE('segmentation T0'!E230,'segmentation T0'!F230)</f>
        <v/>
      </c>
    </row>
    <row r="220" spans="4:4" x14ac:dyDescent="0.35">
      <c r="D220" t="str">
        <f>CONCATENATE('segmentation T0'!E231,'segmentation T0'!F231)</f>
        <v/>
      </c>
    </row>
    <row r="221" spans="4:4" x14ac:dyDescent="0.35">
      <c r="D221" t="str">
        <f>CONCATENATE('segmentation T0'!E232,'segmentation T0'!F232)</f>
        <v/>
      </c>
    </row>
    <row r="222" spans="4:4" x14ac:dyDescent="0.35">
      <c r="D222" t="str">
        <f>CONCATENATE('segmentation T0'!E233,'segmentation T0'!F233)</f>
        <v/>
      </c>
    </row>
    <row r="223" spans="4:4" x14ac:dyDescent="0.35">
      <c r="D223" t="str">
        <f>CONCATENATE('segmentation T0'!E234,'segmentation T0'!F234)</f>
        <v/>
      </c>
    </row>
    <row r="224" spans="4:4" x14ac:dyDescent="0.35">
      <c r="D224" t="str">
        <f>CONCATENATE('segmentation T0'!E235,'segmentation T0'!F235)</f>
        <v/>
      </c>
    </row>
    <row r="225" spans="4:4" x14ac:dyDescent="0.35">
      <c r="D225" t="str">
        <f>CONCATENATE('segmentation T0'!E236,'segmentation T0'!F236)</f>
        <v/>
      </c>
    </row>
    <row r="226" spans="4:4" x14ac:dyDescent="0.35">
      <c r="D226" t="str">
        <f>CONCATENATE('segmentation T0'!E237,'segmentation T0'!F237)</f>
        <v/>
      </c>
    </row>
    <row r="227" spans="4:4" x14ac:dyDescent="0.35">
      <c r="D227" t="str">
        <f>CONCATENATE('segmentation T0'!E238,'segmentation T0'!F238)</f>
        <v/>
      </c>
    </row>
    <row r="228" spans="4:4" x14ac:dyDescent="0.35">
      <c r="D228" t="str">
        <f>CONCATENATE('segmentation T0'!E239,'segmentation T0'!F239)</f>
        <v/>
      </c>
    </row>
    <row r="229" spans="4:4" x14ac:dyDescent="0.35">
      <c r="D229" t="str">
        <f>CONCATENATE('segmentation T0'!E240,'segmentation T0'!F240)</f>
        <v/>
      </c>
    </row>
    <row r="230" spans="4:4" x14ac:dyDescent="0.35">
      <c r="D230" t="str">
        <f>CONCATENATE('segmentation T0'!E241,'segmentation T0'!F241)</f>
        <v/>
      </c>
    </row>
    <row r="231" spans="4:4" x14ac:dyDescent="0.35">
      <c r="D231" t="str">
        <f>CONCATENATE('segmentation T0'!E242,'segmentation T0'!F242)</f>
        <v/>
      </c>
    </row>
    <row r="232" spans="4:4" x14ac:dyDescent="0.35">
      <c r="D232" t="str">
        <f>CONCATENATE('segmentation T0'!E243,'segmentation T0'!F243)</f>
        <v/>
      </c>
    </row>
    <row r="233" spans="4:4" x14ac:dyDescent="0.35">
      <c r="D233" t="str">
        <f>CONCATENATE('segmentation T0'!E244,'segmentation T0'!F244)</f>
        <v/>
      </c>
    </row>
    <row r="234" spans="4:4" x14ac:dyDescent="0.35">
      <c r="D234" t="str">
        <f>CONCATENATE('segmentation T0'!E245,'segmentation T0'!F245)</f>
        <v/>
      </c>
    </row>
    <row r="235" spans="4:4" x14ac:dyDescent="0.35">
      <c r="D235" t="str">
        <f>CONCATENATE('segmentation T0'!E246,'segmentation T0'!F246)</f>
        <v/>
      </c>
    </row>
    <row r="236" spans="4:4" x14ac:dyDescent="0.35">
      <c r="D236" t="str">
        <f>CONCATENATE('segmentation T0'!E247,'segmentation T0'!F247)</f>
        <v/>
      </c>
    </row>
    <row r="237" spans="4:4" x14ac:dyDescent="0.35">
      <c r="D237" t="str">
        <f>CONCATENATE('segmentation T0'!E248,'segmentation T0'!F248)</f>
        <v/>
      </c>
    </row>
    <row r="238" spans="4:4" x14ac:dyDescent="0.35">
      <c r="D238" t="str">
        <f>CONCATENATE('segmentation T0'!E249,'segmentation T0'!F249)</f>
        <v/>
      </c>
    </row>
    <row r="239" spans="4:4" x14ac:dyDescent="0.35">
      <c r="D239" t="str">
        <f>CONCATENATE('segmentation T0'!E250,'segmentation T0'!F250)</f>
        <v/>
      </c>
    </row>
    <row r="240" spans="4:4" x14ac:dyDescent="0.35">
      <c r="D240" t="str">
        <f>CONCATENATE('segmentation T0'!E251,'segmentation T0'!F251)</f>
        <v/>
      </c>
    </row>
    <row r="241" spans="4:4" x14ac:dyDescent="0.35">
      <c r="D241" t="str">
        <f>CONCATENATE('segmentation T0'!E252,'segmentation T0'!F252)</f>
        <v/>
      </c>
    </row>
    <row r="242" spans="4:4" x14ac:dyDescent="0.35">
      <c r="D242" t="str">
        <f>CONCATENATE('segmentation T0'!E253,'segmentation T0'!F253)</f>
        <v/>
      </c>
    </row>
    <row r="243" spans="4:4" x14ac:dyDescent="0.35">
      <c r="D243" t="str">
        <f>CONCATENATE('segmentation T0'!E254,'segmentation T0'!F254)</f>
        <v/>
      </c>
    </row>
    <row r="244" spans="4:4" x14ac:dyDescent="0.35">
      <c r="D244" t="str">
        <f>CONCATENATE('segmentation T0'!E255,'segmentation T0'!F255)</f>
        <v/>
      </c>
    </row>
    <row r="245" spans="4:4" x14ac:dyDescent="0.35">
      <c r="D245" t="str">
        <f>CONCATENATE('segmentation T0'!E256,'segmentation T0'!F256)</f>
        <v/>
      </c>
    </row>
    <row r="246" spans="4:4" x14ac:dyDescent="0.35">
      <c r="D246" t="str">
        <f>CONCATENATE('segmentation T0'!E257,'segmentation T0'!F257)</f>
        <v/>
      </c>
    </row>
    <row r="247" spans="4:4" x14ac:dyDescent="0.35">
      <c r="D247" t="str">
        <f>CONCATENATE('segmentation T0'!E258,'segmentation T0'!F258)</f>
        <v/>
      </c>
    </row>
    <row r="248" spans="4:4" x14ac:dyDescent="0.35">
      <c r="D248" t="str">
        <f>CONCATENATE('segmentation T0'!E259,'segmentation T0'!F259)</f>
        <v/>
      </c>
    </row>
    <row r="249" spans="4:4" x14ac:dyDescent="0.35">
      <c r="D249" t="str">
        <f>CONCATENATE('segmentation T0'!E260,'segmentation T0'!F260)</f>
        <v/>
      </c>
    </row>
    <row r="250" spans="4:4" x14ac:dyDescent="0.35">
      <c r="D250" t="str">
        <f>CONCATENATE('segmentation T0'!E261,'segmentation T0'!F261)</f>
        <v/>
      </c>
    </row>
    <row r="251" spans="4:4" x14ac:dyDescent="0.35">
      <c r="D251" t="str">
        <f>CONCATENATE('segmentation T0'!E262,'segmentation T0'!F262)</f>
        <v/>
      </c>
    </row>
    <row r="252" spans="4:4" x14ac:dyDescent="0.35">
      <c r="D252" t="str">
        <f>CONCATENATE('segmentation T0'!E263,'segmentation T0'!F263)</f>
        <v/>
      </c>
    </row>
    <row r="253" spans="4:4" x14ac:dyDescent="0.35">
      <c r="D253" t="str">
        <f>CONCATENATE('segmentation T0'!E264,'segmentation T0'!F264)</f>
        <v/>
      </c>
    </row>
    <row r="254" spans="4:4" x14ac:dyDescent="0.35">
      <c r="D254" t="str">
        <f>CONCATENATE('segmentation T0'!E265,'segmentation T0'!F265)</f>
        <v/>
      </c>
    </row>
    <row r="255" spans="4:4" x14ac:dyDescent="0.35">
      <c r="D255" t="str">
        <f>CONCATENATE('segmentation T0'!E266,'segmentation T0'!F266)</f>
        <v/>
      </c>
    </row>
    <row r="256" spans="4:4" x14ac:dyDescent="0.35">
      <c r="D256" t="str">
        <f>CONCATENATE('segmentation T0'!E267,'segmentation T0'!F267)</f>
        <v/>
      </c>
    </row>
    <row r="257" spans="4:4" x14ac:dyDescent="0.35">
      <c r="D257" t="str">
        <f>CONCATENATE('segmentation T0'!E268,'segmentation T0'!F268)</f>
        <v/>
      </c>
    </row>
    <row r="258" spans="4:4" x14ac:dyDescent="0.35">
      <c r="D258" t="str">
        <f>CONCATENATE('segmentation T0'!E269,'segmentation T0'!F269)</f>
        <v/>
      </c>
    </row>
    <row r="259" spans="4:4" x14ac:dyDescent="0.35">
      <c r="D259" t="str">
        <f>CONCATENATE('segmentation T0'!E270,'segmentation T0'!F270)</f>
        <v/>
      </c>
    </row>
    <row r="260" spans="4:4" x14ac:dyDescent="0.35">
      <c r="D260" t="str">
        <f>CONCATENATE('segmentation T0'!E271,'segmentation T0'!F271)</f>
        <v/>
      </c>
    </row>
    <row r="261" spans="4:4" x14ac:dyDescent="0.35">
      <c r="D261" t="str">
        <f>CONCATENATE('segmentation T0'!E272,'segmentation T0'!F272)</f>
        <v/>
      </c>
    </row>
    <row r="262" spans="4:4" x14ac:dyDescent="0.35">
      <c r="D262" t="str">
        <f>CONCATENATE('segmentation T0'!E273,'segmentation T0'!F273)</f>
        <v/>
      </c>
    </row>
    <row r="263" spans="4:4" x14ac:dyDescent="0.35">
      <c r="D263" t="str">
        <f>CONCATENATE('segmentation T0'!E274,'segmentation T0'!F274)</f>
        <v/>
      </c>
    </row>
    <row r="264" spans="4:4" x14ac:dyDescent="0.35">
      <c r="D264" t="str">
        <f>CONCATENATE('segmentation T0'!E275,'segmentation T0'!F275)</f>
        <v/>
      </c>
    </row>
    <row r="265" spans="4:4" x14ac:dyDescent="0.35">
      <c r="D265" t="str">
        <f>CONCATENATE('segmentation T0'!E276,'segmentation T0'!F276)</f>
        <v/>
      </c>
    </row>
    <row r="266" spans="4:4" x14ac:dyDescent="0.35">
      <c r="D266" t="str">
        <f>CONCATENATE('segmentation T0'!E277,'segmentation T0'!F277)</f>
        <v/>
      </c>
    </row>
    <row r="267" spans="4:4" x14ac:dyDescent="0.35">
      <c r="D267" t="str">
        <f>CONCATENATE('segmentation T0'!E278,'segmentation T0'!F278)</f>
        <v/>
      </c>
    </row>
    <row r="268" spans="4:4" x14ac:dyDescent="0.35">
      <c r="D268" t="str">
        <f>CONCATENATE('segmentation T0'!E279,'segmentation T0'!F279)</f>
        <v/>
      </c>
    </row>
    <row r="269" spans="4:4" x14ac:dyDescent="0.35">
      <c r="D269" t="str">
        <f>CONCATENATE('segmentation T0'!E280,'segmentation T0'!F280)</f>
        <v/>
      </c>
    </row>
    <row r="270" spans="4:4" x14ac:dyDescent="0.35">
      <c r="D270" t="str">
        <f>CONCATENATE('segmentation T0'!E281,'segmentation T0'!F281)</f>
        <v/>
      </c>
    </row>
    <row r="271" spans="4:4" x14ac:dyDescent="0.35">
      <c r="D271" t="str">
        <f>CONCATENATE('segmentation T0'!E282,'segmentation T0'!F282)</f>
        <v/>
      </c>
    </row>
    <row r="272" spans="4:4" x14ac:dyDescent="0.35">
      <c r="D272" t="str">
        <f>CONCATENATE('segmentation T0'!E283,'segmentation T0'!F283)</f>
        <v/>
      </c>
    </row>
    <row r="273" spans="4:4" x14ac:dyDescent="0.35">
      <c r="D273" t="str">
        <f>CONCATENATE('segmentation T0'!E284,'segmentation T0'!F284)</f>
        <v/>
      </c>
    </row>
    <row r="274" spans="4:4" x14ac:dyDescent="0.35">
      <c r="D274" t="str">
        <f>CONCATENATE('segmentation T0'!E285,'segmentation T0'!F285)</f>
        <v/>
      </c>
    </row>
    <row r="275" spans="4:4" x14ac:dyDescent="0.35">
      <c r="D275" t="str">
        <f>CONCATENATE('segmentation T0'!E286,'segmentation T0'!F286)</f>
        <v/>
      </c>
    </row>
    <row r="276" spans="4:4" x14ac:dyDescent="0.35">
      <c r="D276" t="str">
        <f>CONCATENATE('segmentation T0'!E287,'segmentation T0'!F287)</f>
        <v/>
      </c>
    </row>
    <row r="277" spans="4:4" x14ac:dyDescent="0.35">
      <c r="D277" t="str">
        <f>CONCATENATE('segmentation T0'!E288,'segmentation T0'!F288)</f>
        <v/>
      </c>
    </row>
    <row r="278" spans="4:4" x14ac:dyDescent="0.35">
      <c r="D278" t="str">
        <f>CONCATENATE('segmentation T0'!E289,'segmentation T0'!F289)</f>
        <v/>
      </c>
    </row>
    <row r="279" spans="4:4" x14ac:dyDescent="0.35">
      <c r="D279" t="str">
        <f>CONCATENATE('segmentation T0'!E290,'segmentation T0'!F290)</f>
        <v/>
      </c>
    </row>
  </sheetData>
  <pageMargins left="0.7" right="0.7" top="0.75" bottom="0.75" header="0.3" footer="0.3"/>
  <pageSetup paperSize="9" orientation="portrait" verticalDpi="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7"/>
  <sheetViews>
    <sheetView topLeftCell="A7" zoomScale="70" zoomScaleNormal="70" workbookViewId="0">
      <selection activeCell="A7" sqref="A1:XFD1048576"/>
    </sheetView>
  </sheetViews>
  <sheetFormatPr baseColWidth="10" defaultRowHeight="14.5" x14ac:dyDescent="0.35"/>
  <cols>
    <col min="4" max="4" width="30.453125" bestFit="1" customWidth="1"/>
    <col min="6" max="6" width="37.81640625" customWidth="1"/>
    <col min="8" max="8" width="30.1796875" customWidth="1"/>
    <col min="9" max="9" width="1.54296875" customWidth="1"/>
    <col min="10" max="10" width="1.453125" customWidth="1"/>
    <col min="11" max="14" width="3.1796875" bestFit="1" customWidth="1"/>
    <col min="15" max="15" width="45.1796875" customWidth="1"/>
  </cols>
  <sheetData>
    <row r="1" spans="1:15" ht="18.5" thickBot="1" x14ac:dyDescent="0.4">
      <c r="A1" s="353" t="s">
        <v>5</v>
      </c>
      <c r="B1" s="354"/>
      <c r="C1" s="354"/>
      <c r="D1" s="354"/>
      <c r="E1" s="354"/>
      <c r="F1" s="354"/>
      <c r="G1" s="354"/>
      <c r="H1" s="355"/>
      <c r="I1" s="1"/>
      <c r="J1" s="2"/>
      <c r="K1" s="353" t="s">
        <v>6</v>
      </c>
      <c r="L1" s="354"/>
      <c r="M1" s="354"/>
      <c r="N1" s="354"/>
      <c r="O1" s="355"/>
    </row>
    <row r="2" spans="1:15" ht="18.5" thickBot="1" x14ac:dyDescent="0.4">
      <c r="A2" s="3"/>
      <c r="B2" s="3"/>
      <c r="C2" s="3"/>
      <c r="D2" s="3"/>
      <c r="E2" s="3"/>
      <c r="F2" s="3"/>
      <c r="G2" s="3"/>
      <c r="H2" s="3"/>
      <c r="I2" s="3"/>
      <c r="J2" s="2"/>
      <c r="K2" s="2"/>
      <c r="L2" s="2"/>
      <c r="M2" s="2"/>
      <c r="N2" s="2"/>
      <c r="O2" s="4"/>
    </row>
    <row r="3" spans="1:15" ht="15" thickBot="1" x14ac:dyDescent="0.4">
      <c r="A3" s="356" t="s">
        <v>7</v>
      </c>
      <c r="B3" s="357"/>
      <c r="C3" s="357"/>
      <c r="D3" s="357"/>
      <c r="E3" s="357"/>
      <c r="F3" s="357"/>
      <c r="G3" s="357"/>
      <c r="H3" s="358"/>
      <c r="I3" s="5"/>
      <c r="J3" s="2"/>
      <c r="K3" s="359" t="s">
        <v>7</v>
      </c>
      <c r="L3" s="360"/>
      <c r="M3" s="360"/>
      <c r="N3" s="360"/>
      <c r="O3" s="361"/>
    </row>
    <row r="4" spans="1:15" ht="18.5" thickBot="1" x14ac:dyDescent="0.4">
      <c r="A4" s="6"/>
      <c r="B4" s="7"/>
      <c r="C4" s="7"/>
      <c r="D4" s="7"/>
      <c r="E4" s="7"/>
      <c r="F4" s="7"/>
      <c r="G4" s="7"/>
      <c r="H4" s="8"/>
      <c r="I4" s="9"/>
      <c r="J4" s="2"/>
      <c r="K4" s="10"/>
      <c r="L4" s="11"/>
      <c r="M4" s="11"/>
      <c r="N4" s="11"/>
      <c r="O4" s="12"/>
    </row>
    <row r="5" spans="1:15" ht="22" customHeight="1" thickBot="1" x14ac:dyDescent="0.4">
      <c r="A5" s="13"/>
      <c r="B5" s="14"/>
      <c r="C5" s="15"/>
      <c r="D5" s="16"/>
      <c r="E5" s="17"/>
      <c r="F5" s="18" t="s">
        <v>8</v>
      </c>
      <c r="G5" s="19" t="s">
        <v>9</v>
      </c>
      <c r="H5" s="20" t="s">
        <v>10</v>
      </c>
      <c r="I5" s="21"/>
      <c r="J5" s="2"/>
      <c r="K5" s="22"/>
      <c r="L5" s="336" t="s">
        <v>11</v>
      </c>
      <c r="M5" s="336"/>
      <c r="N5" s="336"/>
      <c r="O5" s="337"/>
    </row>
    <row r="6" spans="1:15" ht="29.15" customHeight="1" thickBot="1" x14ac:dyDescent="0.4">
      <c r="A6" s="23"/>
      <c r="B6" s="24"/>
      <c r="C6" s="338" t="s">
        <v>12</v>
      </c>
      <c r="D6" s="339"/>
      <c r="E6" s="17"/>
      <c r="F6" s="25" t="s">
        <v>13</v>
      </c>
      <c r="G6" s="26" t="s">
        <v>14</v>
      </c>
      <c r="H6" s="27" t="s">
        <v>15</v>
      </c>
      <c r="I6" s="21"/>
      <c r="J6" s="2"/>
      <c r="K6" s="28"/>
      <c r="L6" s="336" t="s">
        <v>16</v>
      </c>
      <c r="M6" s="336"/>
      <c r="N6" s="336"/>
      <c r="O6" s="337"/>
    </row>
    <row r="7" spans="1:15" ht="25" customHeight="1" thickBot="1" x14ac:dyDescent="0.4">
      <c r="A7" s="29"/>
      <c r="B7" s="30"/>
      <c r="C7" s="30"/>
      <c r="D7" s="2"/>
      <c r="E7" s="2"/>
      <c r="F7" s="25" t="s">
        <v>17</v>
      </c>
      <c r="G7" s="26" t="s">
        <v>18</v>
      </c>
      <c r="H7" s="27" t="s">
        <v>19</v>
      </c>
      <c r="I7" s="21"/>
      <c r="J7" s="2"/>
      <c r="K7" s="31"/>
      <c r="L7" s="336" t="s">
        <v>20</v>
      </c>
      <c r="M7" s="336"/>
      <c r="N7" s="336"/>
      <c r="O7" s="337"/>
    </row>
    <row r="8" spans="1:15" ht="18" customHeight="1" thickBot="1" x14ac:dyDescent="0.4">
      <c r="A8" s="13"/>
      <c r="B8" s="32"/>
      <c r="C8" s="338" t="s">
        <v>21</v>
      </c>
      <c r="D8" s="339"/>
      <c r="E8" s="2"/>
      <c r="F8" s="33" t="s">
        <v>22</v>
      </c>
      <c r="G8" s="34" t="s">
        <v>23</v>
      </c>
      <c r="H8" s="35" t="s">
        <v>24</v>
      </c>
      <c r="I8" s="21"/>
      <c r="J8" s="2"/>
      <c r="K8" s="36"/>
      <c r="L8" s="336" t="s">
        <v>25</v>
      </c>
      <c r="M8" s="336"/>
      <c r="N8" s="336"/>
      <c r="O8" s="337"/>
    </row>
    <row r="9" spans="1:15" ht="18.5" thickBot="1" x14ac:dyDescent="0.4">
      <c r="A9" s="37"/>
      <c r="B9" s="38"/>
      <c r="C9" s="38"/>
      <c r="D9" s="39"/>
      <c r="E9" s="40"/>
      <c r="F9" s="41"/>
      <c r="G9" s="41"/>
      <c r="H9" s="42"/>
      <c r="I9" s="43"/>
      <c r="J9" s="2"/>
      <c r="K9" s="44"/>
      <c r="L9" s="45"/>
      <c r="M9" s="45"/>
      <c r="N9" s="45"/>
      <c r="O9" s="46"/>
    </row>
    <row r="10" spans="1:15" ht="15" thickBot="1" x14ac:dyDescent="0.4">
      <c r="A10" s="2"/>
      <c r="B10" s="2"/>
      <c r="C10" s="2"/>
      <c r="D10" s="16"/>
      <c r="E10" s="2"/>
      <c r="F10" s="2"/>
      <c r="G10" s="2"/>
      <c r="H10" s="2"/>
      <c r="I10" s="2"/>
      <c r="J10" s="2"/>
      <c r="K10" s="2"/>
      <c r="L10" s="2"/>
      <c r="M10" s="2"/>
      <c r="N10" s="2"/>
      <c r="O10" s="4"/>
    </row>
    <row r="11" spans="1:15" ht="14.5" customHeight="1" x14ac:dyDescent="0.35">
      <c r="A11" s="340" t="s">
        <v>26</v>
      </c>
      <c r="B11" s="341"/>
      <c r="C11" s="344" t="s">
        <v>27</v>
      </c>
      <c r="D11" s="345"/>
      <c r="E11" s="348" t="s">
        <v>28</v>
      </c>
      <c r="F11" s="348" t="s">
        <v>29</v>
      </c>
      <c r="G11" s="348" t="s">
        <v>30</v>
      </c>
      <c r="H11" s="348" t="s">
        <v>31</v>
      </c>
      <c r="I11" s="47"/>
      <c r="J11" s="2"/>
      <c r="K11" s="350" t="s">
        <v>32</v>
      </c>
      <c r="L11" s="351"/>
      <c r="M11" s="351"/>
      <c r="N11" s="352"/>
      <c r="O11" s="334" t="s">
        <v>33</v>
      </c>
    </row>
    <row r="12" spans="1:15" ht="28.5" customHeight="1" thickBot="1" x14ac:dyDescent="0.4">
      <c r="A12" s="342"/>
      <c r="B12" s="343"/>
      <c r="C12" s="346"/>
      <c r="D12" s="347"/>
      <c r="E12" s="349"/>
      <c r="F12" s="349"/>
      <c r="G12" s="349"/>
      <c r="H12" s="349"/>
      <c r="I12" s="47"/>
      <c r="J12" s="2"/>
      <c r="K12" s="48" t="s">
        <v>34</v>
      </c>
      <c r="L12" s="49" t="s">
        <v>35</v>
      </c>
      <c r="M12" s="49" t="s">
        <v>36</v>
      </c>
      <c r="N12" s="50" t="s">
        <v>37</v>
      </c>
      <c r="O12" s="335"/>
    </row>
    <row r="13" spans="1:15" ht="98.15" customHeight="1" thickBot="1" x14ac:dyDescent="0.4">
      <c r="A13" s="321">
        <v>1</v>
      </c>
      <c r="B13" s="239" t="s">
        <v>38</v>
      </c>
      <c r="C13" s="324" t="s">
        <v>39</v>
      </c>
      <c r="D13" s="240" t="s">
        <v>40</v>
      </c>
      <c r="E13" s="51" t="s">
        <v>41</v>
      </c>
      <c r="F13" s="52" t="s">
        <v>42</v>
      </c>
      <c r="G13" s="53" t="s">
        <v>43</v>
      </c>
      <c r="H13" s="54" t="s">
        <v>44</v>
      </c>
      <c r="I13" s="55"/>
      <c r="J13" s="2"/>
      <c r="K13" s="56"/>
      <c r="L13" s="57"/>
      <c r="M13" s="58"/>
      <c r="N13" s="59"/>
      <c r="O13" s="60" t="s">
        <v>45</v>
      </c>
    </row>
    <row r="14" spans="1:15" ht="103.5" thickBot="1" x14ac:dyDescent="0.4">
      <c r="A14" s="322"/>
      <c r="B14" s="239" t="s">
        <v>38</v>
      </c>
      <c r="C14" s="326"/>
      <c r="D14" s="240" t="s">
        <v>40</v>
      </c>
      <c r="E14" s="61" t="s">
        <v>46</v>
      </c>
      <c r="F14" s="62" t="s">
        <v>47</v>
      </c>
      <c r="G14" s="63" t="s">
        <v>43</v>
      </c>
      <c r="H14" s="64" t="s">
        <v>48</v>
      </c>
      <c r="I14" s="55"/>
      <c r="J14" s="2"/>
      <c r="K14" s="65"/>
      <c r="L14" s="66"/>
      <c r="M14" s="255"/>
      <c r="N14" s="256"/>
      <c r="O14" s="67"/>
    </row>
    <row r="15" spans="1:15" ht="103.5" thickBot="1" x14ac:dyDescent="0.4">
      <c r="A15" s="322"/>
      <c r="B15" s="239" t="s">
        <v>38</v>
      </c>
      <c r="C15" s="327" t="s">
        <v>49</v>
      </c>
      <c r="D15" s="241" t="s">
        <v>50</v>
      </c>
      <c r="E15" s="68" t="s">
        <v>51</v>
      </c>
      <c r="F15" s="62" t="s">
        <v>52</v>
      </c>
      <c r="G15" s="63" t="s">
        <v>53</v>
      </c>
      <c r="H15" s="64" t="s">
        <v>54</v>
      </c>
      <c r="I15" s="55"/>
      <c r="J15" s="2"/>
      <c r="K15" s="65"/>
      <c r="L15" s="66"/>
      <c r="M15" s="255"/>
      <c r="N15" s="256"/>
      <c r="O15" s="60" t="s">
        <v>45</v>
      </c>
    </row>
    <row r="16" spans="1:15" ht="103.5" thickBot="1" x14ac:dyDescent="0.4">
      <c r="A16" s="323"/>
      <c r="B16" s="239" t="s">
        <v>38</v>
      </c>
      <c r="C16" s="330"/>
      <c r="D16" s="241" t="s">
        <v>50</v>
      </c>
      <c r="E16" s="69" t="s">
        <v>55</v>
      </c>
      <c r="F16" s="70" t="s">
        <v>56</v>
      </c>
      <c r="G16" s="71" t="s">
        <v>43</v>
      </c>
      <c r="H16" s="72" t="s">
        <v>48</v>
      </c>
      <c r="I16" s="55"/>
      <c r="J16" s="2"/>
      <c r="K16" s="65"/>
      <c r="L16" s="66"/>
      <c r="M16" s="255"/>
      <c r="N16" s="256"/>
      <c r="O16" s="73"/>
    </row>
    <row r="17" spans="1:15" ht="29.15" customHeight="1" thickBot="1" x14ac:dyDescent="0.4">
      <c r="A17" s="321">
        <v>2</v>
      </c>
      <c r="B17" s="239" t="s">
        <v>57</v>
      </c>
      <c r="C17" s="324" t="s">
        <v>58</v>
      </c>
      <c r="D17" s="240" t="s">
        <v>59</v>
      </c>
      <c r="E17" s="74" t="s">
        <v>60</v>
      </c>
      <c r="F17" s="52" t="s">
        <v>61</v>
      </c>
      <c r="G17" s="53" t="s">
        <v>43</v>
      </c>
      <c r="H17" s="54" t="s">
        <v>62</v>
      </c>
      <c r="I17" s="55"/>
      <c r="J17" s="2"/>
      <c r="K17" s="75"/>
      <c r="L17" s="66"/>
      <c r="M17" s="255"/>
      <c r="N17" s="256"/>
      <c r="O17" s="76" t="s">
        <v>63</v>
      </c>
    </row>
    <row r="18" spans="1:15" ht="84.5" thickBot="1" x14ac:dyDescent="0.4">
      <c r="A18" s="322"/>
      <c r="B18" s="239" t="s">
        <v>57</v>
      </c>
      <c r="C18" s="325"/>
      <c r="D18" s="240" t="s">
        <v>59</v>
      </c>
      <c r="E18" s="61" t="s">
        <v>64</v>
      </c>
      <c r="F18" s="62" t="s">
        <v>65</v>
      </c>
      <c r="G18" s="63" t="s">
        <v>43</v>
      </c>
      <c r="H18" s="64" t="s">
        <v>66</v>
      </c>
      <c r="I18" s="55"/>
      <c r="J18" s="2"/>
      <c r="K18" s="77"/>
      <c r="L18" s="78"/>
      <c r="M18" s="255"/>
      <c r="N18" s="256"/>
      <c r="O18" s="76" t="s">
        <v>67</v>
      </c>
    </row>
    <row r="19" spans="1:15" ht="131" thickBot="1" x14ac:dyDescent="0.4">
      <c r="A19" s="322"/>
      <c r="B19" s="239" t="s">
        <v>57</v>
      </c>
      <c r="C19" s="325"/>
      <c r="D19" s="240" t="s">
        <v>59</v>
      </c>
      <c r="E19" s="61" t="s">
        <v>68</v>
      </c>
      <c r="F19" s="62" t="s">
        <v>69</v>
      </c>
      <c r="G19" s="63" t="s">
        <v>43</v>
      </c>
      <c r="H19" s="79" t="s">
        <v>70</v>
      </c>
      <c r="I19" s="80"/>
      <c r="J19" s="2"/>
      <c r="K19" s="77"/>
      <c r="L19" s="78"/>
      <c r="M19" s="255"/>
      <c r="N19" s="256"/>
      <c r="O19" s="76" t="s">
        <v>71</v>
      </c>
    </row>
    <row r="20" spans="1:15" ht="60.5" thickBot="1" x14ac:dyDescent="0.4">
      <c r="A20" s="322"/>
      <c r="B20" s="239" t="s">
        <v>57</v>
      </c>
      <c r="C20" s="325"/>
      <c r="D20" s="240" t="s">
        <v>59</v>
      </c>
      <c r="E20" s="61" t="s">
        <v>72</v>
      </c>
      <c r="F20" s="62" t="s">
        <v>73</v>
      </c>
      <c r="G20" s="63" t="s">
        <v>43</v>
      </c>
      <c r="H20" s="64" t="s">
        <v>48</v>
      </c>
      <c r="I20" s="55"/>
      <c r="J20" s="2"/>
      <c r="K20" s="75"/>
      <c r="L20" s="78"/>
      <c r="M20" s="255"/>
      <c r="N20" s="256"/>
      <c r="O20" s="76" t="s">
        <v>74</v>
      </c>
    </row>
    <row r="21" spans="1:15" ht="60.5" thickBot="1" x14ac:dyDescent="0.4">
      <c r="A21" s="322"/>
      <c r="B21" s="239" t="s">
        <v>57</v>
      </c>
      <c r="C21" s="326"/>
      <c r="D21" s="240" t="s">
        <v>59</v>
      </c>
      <c r="E21" s="61" t="s">
        <v>75</v>
      </c>
      <c r="F21" s="62" t="s">
        <v>76</v>
      </c>
      <c r="G21" s="63" t="s">
        <v>43</v>
      </c>
      <c r="H21" s="64" t="s">
        <v>77</v>
      </c>
      <c r="I21" s="55"/>
      <c r="J21" s="2"/>
      <c r="K21" s="65"/>
      <c r="L21" s="66"/>
      <c r="M21" s="255"/>
      <c r="N21" s="256"/>
      <c r="O21" s="73"/>
    </row>
    <row r="22" spans="1:15" ht="60.5" thickBot="1" x14ac:dyDescent="0.4">
      <c r="A22" s="322"/>
      <c r="B22" s="239" t="s">
        <v>57</v>
      </c>
      <c r="C22" s="327" t="s">
        <v>78</v>
      </c>
      <c r="D22" s="241" t="s">
        <v>79</v>
      </c>
      <c r="E22" s="81" t="s">
        <v>80</v>
      </c>
      <c r="F22" s="82" t="s">
        <v>79</v>
      </c>
      <c r="G22" s="83" t="s">
        <v>43</v>
      </c>
      <c r="H22" s="84" t="s">
        <v>48</v>
      </c>
      <c r="I22" s="85"/>
      <c r="J22" s="2"/>
      <c r="K22" s="75"/>
      <c r="L22" s="86"/>
      <c r="M22" s="87"/>
      <c r="N22" s="88"/>
      <c r="O22" s="89" t="s">
        <v>81</v>
      </c>
    </row>
    <row r="23" spans="1:15" ht="60.5" thickBot="1" x14ac:dyDescent="0.4">
      <c r="A23" s="322"/>
      <c r="B23" s="239" t="s">
        <v>57</v>
      </c>
      <c r="C23" s="325"/>
      <c r="D23" s="241" t="s">
        <v>79</v>
      </c>
      <c r="E23" s="81" t="s">
        <v>82</v>
      </c>
      <c r="F23" s="82" t="s">
        <v>83</v>
      </c>
      <c r="G23" s="90" t="s">
        <v>43</v>
      </c>
      <c r="H23" s="84" t="s">
        <v>84</v>
      </c>
      <c r="I23" s="85"/>
      <c r="J23" s="2"/>
      <c r="K23" s="65"/>
      <c r="L23" s="66"/>
      <c r="M23" s="66"/>
      <c r="N23" s="256"/>
      <c r="O23" s="89" t="s">
        <v>85</v>
      </c>
    </row>
    <row r="24" spans="1:15" ht="60.5" thickBot="1" x14ac:dyDescent="0.4">
      <c r="A24" s="322"/>
      <c r="B24" s="239" t="s">
        <v>57</v>
      </c>
      <c r="C24" s="326"/>
      <c r="D24" s="241" t="s">
        <v>79</v>
      </c>
      <c r="E24" s="81" t="s">
        <v>86</v>
      </c>
      <c r="F24" s="82" t="s">
        <v>87</v>
      </c>
      <c r="G24" s="83" t="s">
        <v>53</v>
      </c>
      <c r="H24" s="84" t="s">
        <v>88</v>
      </c>
      <c r="I24" s="85"/>
      <c r="J24" s="2"/>
      <c r="K24" s="75"/>
      <c r="L24" s="86"/>
      <c r="M24" s="91"/>
      <c r="N24" s="88"/>
      <c r="O24" s="89"/>
    </row>
    <row r="25" spans="1:15" ht="84.5" thickBot="1" x14ac:dyDescent="0.4">
      <c r="A25" s="322"/>
      <c r="B25" s="239" t="s">
        <v>57</v>
      </c>
      <c r="C25" s="327" t="s">
        <v>89</v>
      </c>
      <c r="D25" s="241" t="s">
        <v>90</v>
      </c>
      <c r="E25" s="61" t="s">
        <v>91</v>
      </c>
      <c r="F25" s="62" t="s">
        <v>92</v>
      </c>
      <c r="G25" s="63" t="s">
        <v>43</v>
      </c>
      <c r="H25" s="64" t="s">
        <v>48</v>
      </c>
      <c r="I25" s="55"/>
      <c r="J25" s="2"/>
      <c r="K25" s="65"/>
      <c r="L25" s="87"/>
      <c r="M25" s="255"/>
      <c r="N25" s="256"/>
      <c r="O25" s="89" t="s">
        <v>93</v>
      </c>
    </row>
    <row r="26" spans="1:15" ht="116" thickBot="1" x14ac:dyDescent="0.4">
      <c r="A26" s="322"/>
      <c r="B26" s="239" t="s">
        <v>57</v>
      </c>
      <c r="C26" s="326"/>
      <c r="D26" s="241" t="s">
        <v>90</v>
      </c>
      <c r="E26" s="61" t="s">
        <v>94</v>
      </c>
      <c r="F26" s="62" t="s">
        <v>95</v>
      </c>
      <c r="G26" s="63" t="s">
        <v>43</v>
      </c>
      <c r="H26" s="64" t="s">
        <v>96</v>
      </c>
      <c r="I26" s="55"/>
      <c r="J26" s="2"/>
      <c r="K26" s="77"/>
      <c r="L26" s="87"/>
      <c r="M26" s="255"/>
      <c r="N26" s="256"/>
      <c r="O26" s="89" t="s">
        <v>97</v>
      </c>
    </row>
    <row r="27" spans="1:15" ht="60.5" thickBot="1" x14ac:dyDescent="0.4">
      <c r="A27" s="322"/>
      <c r="B27" s="239" t="s">
        <v>57</v>
      </c>
      <c r="C27" s="331" t="s">
        <v>98</v>
      </c>
      <c r="D27" s="241" t="s">
        <v>99</v>
      </c>
      <c r="E27" s="61" t="s">
        <v>100</v>
      </c>
      <c r="F27" s="62" t="s">
        <v>101</v>
      </c>
      <c r="G27" s="63" t="s">
        <v>43</v>
      </c>
      <c r="H27" s="64" t="s">
        <v>48</v>
      </c>
      <c r="I27" s="55"/>
      <c r="J27" s="2"/>
      <c r="K27" s="65"/>
      <c r="L27" s="66"/>
      <c r="M27" s="255"/>
      <c r="N27" s="256"/>
      <c r="O27" s="60" t="s">
        <v>45</v>
      </c>
    </row>
    <row r="28" spans="1:15" ht="60.5" thickBot="1" x14ac:dyDescent="0.4">
      <c r="A28" s="322"/>
      <c r="B28" s="239" t="s">
        <v>57</v>
      </c>
      <c r="C28" s="332"/>
      <c r="D28" s="241" t="s">
        <v>99</v>
      </c>
      <c r="E28" s="61" t="s">
        <v>102</v>
      </c>
      <c r="F28" s="62" t="s">
        <v>103</v>
      </c>
      <c r="G28" s="63" t="s">
        <v>43</v>
      </c>
      <c r="H28" s="64" t="s">
        <v>104</v>
      </c>
      <c r="I28" s="55"/>
      <c r="J28" s="2"/>
      <c r="K28" s="65"/>
      <c r="L28" s="66"/>
      <c r="M28" s="255"/>
      <c r="N28" s="256"/>
      <c r="O28" s="60" t="s">
        <v>45</v>
      </c>
    </row>
    <row r="29" spans="1:15" ht="60.5" thickBot="1" x14ac:dyDescent="0.4">
      <c r="A29" s="322"/>
      <c r="B29" s="239" t="s">
        <v>57</v>
      </c>
      <c r="C29" s="332"/>
      <c r="D29" s="241" t="s">
        <v>99</v>
      </c>
      <c r="E29" s="61" t="s">
        <v>105</v>
      </c>
      <c r="F29" s="62" t="s">
        <v>106</v>
      </c>
      <c r="G29" s="63" t="s">
        <v>43</v>
      </c>
      <c r="H29" s="64" t="s">
        <v>107</v>
      </c>
      <c r="I29" s="55"/>
      <c r="J29" s="2"/>
      <c r="K29" s="65"/>
      <c r="L29" s="66"/>
      <c r="M29" s="255"/>
      <c r="N29" s="256"/>
      <c r="O29" s="76"/>
    </row>
    <row r="30" spans="1:15" ht="60.5" thickBot="1" x14ac:dyDescent="0.4">
      <c r="A30" s="322"/>
      <c r="B30" s="239" t="s">
        <v>57</v>
      </c>
      <c r="C30" s="332"/>
      <c r="D30" s="241" t="s">
        <v>99</v>
      </c>
      <c r="E30" s="61" t="s">
        <v>108</v>
      </c>
      <c r="F30" s="62" t="s">
        <v>109</v>
      </c>
      <c r="G30" s="63" t="s">
        <v>43</v>
      </c>
      <c r="H30" s="92" t="s">
        <v>110</v>
      </c>
      <c r="I30" s="80"/>
      <c r="J30" s="2"/>
      <c r="K30" s="65"/>
      <c r="L30" s="66"/>
      <c r="M30" s="66"/>
      <c r="N30" s="256"/>
      <c r="O30" s="73"/>
    </row>
    <row r="31" spans="1:15" ht="60.5" thickBot="1" x14ac:dyDescent="0.4">
      <c r="A31" s="322"/>
      <c r="B31" s="239" t="s">
        <v>57</v>
      </c>
      <c r="C31" s="333"/>
      <c r="D31" s="241" t="s">
        <v>99</v>
      </c>
      <c r="E31" s="61" t="s">
        <v>111</v>
      </c>
      <c r="F31" s="62" t="s">
        <v>112</v>
      </c>
      <c r="G31" s="63" t="s">
        <v>43</v>
      </c>
      <c r="H31" s="64" t="s">
        <v>113</v>
      </c>
      <c r="I31" s="55"/>
      <c r="J31" s="2"/>
      <c r="K31" s="65"/>
      <c r="L31" s="66"/>
      <c r="M31" s="66"/>
      <c r="N31" s="256"/>
      <c r="O31" s="73"/>
    </row>
    <row r="32" spans="1:15" ht="72.5" thickBot="1" x14ac:dyDescent="0.4">
      <c r="A32" s="322"/>
      <c r="B32" s="239" t="s">
        <v>57</v>
      </c>
      <c r="C32" s="327" t="s">
        <v>114</v>
      </c>
      <c r="D32" s="241" t="s">
        <v>115</v>
      </c>
      <c r="E32" s="61" t="s">
        <v>116</v>
      </c>
      <c r="F32" s="62" t="s">
        <v>117</v>
      </c>
      <c r="G32" s="63" t="s">
        <v>43</v>
      </c>
      <c r="H32" s="64" t="s">
        <v>118</v>
      </c>
      <c r="I32" s="55"/>
      <c r="J32" s="2"/>
      <c r="K32" s="77"/>
      <c r="L32" s="78"/>
      <c r="M32" s="255"/>
      <c r="N32" s="256"/>
      <c r="O32" s="76" t="s">
        <v>119</v>
      </c>
    </row>
    <row r="33" spans="1:15" ht="60.5" thickBot="1" x14ac:dyDescent="0.4">
      <c r="A33" s="322"/>
      <c r="B33" s="239" t="s">
        <v>57</v>
      </c>
      <c r="C33" s="326"/>
      <c r="D33" s="241" t="s">
        <v>115</v>
      </c>
      <c r="E33" s="61" t="s">
        <v>120</v>
      </c>
      <c r="F33" s="62" t="s">
        <v>121</v>
      </c>
      <c r="G33" s="63" t="s">
        <v>43</v>
      </c>
      <c r="H33" s="64" t="s">
        <v>48</v>
      </c>
      <c r="I33" s="55"/>
      <c r="J33" s="2"/>
      <c r="K33" s="65"/>
      <c r="L33" s="66"/>
      <c r="M33" s="255"/>
      <c r="N33" s="256"/>
      <c r="O33" s="73"/>
    </row>
    <row r="34" spans="1:15" ht="60.5" thickBot="1" x14ac:dyDescent="0.4">
      <c r="A34" s="322"/>
      <c r="B34" s="239" t="s">
        <v>57</v>
      </c>
      <c r="C34" s="327" t="s">
        <v>122</v>
      </c>
      <c r="D34" s="241" t="s">
        <v>123</v>
      </c>
      <c r="E34" s="93" t="s">
        <v>124</v>
      </c>
      <c r="F34" s="62" t="s">
        <v>125</v>
      </c>
      <c r="G34" s="63" t="s">
        <v>43</v>
      </c>
      <c r="H34" s="64" t="s">
        <v>126</v>
      </c>
      <c r="I34" s="55"/>
      <c r="J34" s="2"/>
      <c r="K34" s="65"/>
      <c r="L34" s="66"/>
      <c r="M34" s="66"/>
      <c r="N34" s="256"/>
      <c r="O34" s="73"/>
    </row>
    <row r="35" spans="1:15" ht="101" thickBot="1" x14ac:dyDescent="0.4">
      <c r="A35" s="322"/>
      <c r="B35" s="239" t="s">
        <v>57</v>
      </c>
      <c r="C35" s="325"/>
      <c r="D35" s="241" t="s">
        <v>123</v>
      </c>
      <c r="E35" s="61" t="s">
        <v>127</v>
      </c>
      <c r="F35" s="62" t="s">
        <v>128</v>
      </c>
      <c r="G35" s="63" t="s">
        <v>43</v>
      </c>
      <c r="H35" s="64" t="s">
        <v>129</v>
      </c>
      <c r="I35" s="55"/>
      <c r="J35" s="2"/>
      <c r="K35" s="94"/>
      <c r="L35" s="95"/>
      <c r="M35" s="95"/>
      <c r="N35" s="96"/>
      <c r="O35" s="73"/>
    </row>
    <row r="36" spans="1:15" ht="87" thickBot="1" x14ac:dyDescent="0.4">
      <c r="A36" s="323"/>
      <c r="B36" s="239" t="s">
        <v>57</v>
      </c>
      <c r="C36" s="330"/>
      <c r="D36" s="241" t="s">
        <v>123</v>
      </c>
      <c r="E36" s="97" t="s">
        <v>130</v>
      </c>
      <c r="F36" s="70" t="s">
        <v>131</v>
      </c>
      <c r="G36" s="71" t="s">
        <v>43</v>
      </c>
      <c r="H36" s="72" t="s">
        <v>132</v>
      </c>
      <c r="I36" s="55"/>
      <c r="J36" s="2"/>
      <c r="K36" s="94"/>
      <c r="L36" s="95"/>
      <c r="M36" s="95"/>
      <c r="N36" s="96"/>
      <c r="O36" s="73"/>
    </row>
    <row r="37" spans="1:15" ht="82" thickBot="1" x14ac:dyDescent="0.4">
      <c r="A37" s="321">
        <v>3</v>
      </c>
      <c r="B37" s="238" t="s">
        <v>133</v>
      </c>
      <c r="C37" s="324" t="s">
        <v>134</v>
      </c>
      <c r="D37" s="240" t="s">
        <v>135</v>
      </c>
      <c r="E37" s="74" t="s">
        <v>136</v>
      </c>
      <c r="F37" s="52" t="s">
        <v>137</v>
      </c>
      <c r="G37" s="98" t="s">
        <v>43</v>
      </c>
      <c r="H37" s="99" t="s">
        <v>138</v>
      </c>
      <c r="I37" s="100"/>
      <c r="J37" s="2"/>
      <c r="K37" s="94"/>
      <c r="L37" s="78"/>
      <c r="M37" s="255"/>
      <c r="N37" s="256"/>
      <c r="O37" s="89" t="s">
        <v>139</v>
      </c>
    </row>
    <row r="38" spans="1:15" ht="85" thickBot="1" x14ac:dyDescent="0.4">
      <c r="A38" s="322"/>
      <c r="B38" s="238" t="s">
        <v>133</v>
      </c>
      <c r="C38" s="325"/>
      <c r="D38" s="240" t="s">
        <v>135</v>
      </c>
      <c r="E38" s="61" t="s">
        <v>140</v>
      </c>
      <c r="F38" s="62" t="s">
        <v>141</v>
      </c>
      <c r="G38" s="101" t="s">
        <v>53</v>
      </c>
      <c r="H38" s="64" t="s">
        <v>142</v>
      </c>
      <c r="I38" s="55"/>
      <c r="J38" s="2"/>
      <c r="K38" s="94"/>
      <c r="L38" s="95"/>
      <c r="M38" s="102"/>
      <c r="N38" s="88"/>
      <c r="O38" s="73"/>
    </row>
    <row r="39" spans="1:15" ht="85" thickBot="1" x14ac:dyDescent="0.4">
      <c r="A39" s="322"/>
      <c r="B39" s="238" t="s">
        <v>133</v>
      </c>
      <c r="C39" s="325"/>
      <c r="D39" s="240" t="s">
        <v>135</v>
      </c>
      <c r="E39" s="61" t="s">
        <v>143</v>
      </c>
      <c r="F39" s="62" t="s">
        <v>144</v>
      </c>
      <c r="G39" s="63" t="s">
        <v>53</v>
      </c>
      <c r="H39" s="64" t="s">
        <v>145</v>
      </c>
      <c r="I39" s="55"/>
      <c r="J39" s="2"/>
      <c r="K39" s="94"/>
      <c r="L39" s="95"/>
      <c r="M39" s="95"/>
      <c r="N39" s="256"/>
      <c r="O39" s="73"/>
    </row>
    <row r="40" spans="1:15" ht="113.5" thickBot="1" x14ac:dyDescent="0.4">
      <c r="A40" s="322"/>
      <c r="B40" s="238" t="s">
        <v>133</v>
      </c>
      <c r="C40" s="325"/>
      <c r="D40" s="240" t="s">
        <v>135</v>
      </c>
      <c r="E40" s="61" t="s">
        <v>146</v>
      </c>
      <c r="F40" s="62" t="s">
        <v>147</v>
      </c>
      <c r="G40" s="63" t="s">
        <v>53</v>
      </c>
      <c r="H40" s="64" t="s">
        <v>148</v>
      </c>
      <c r="I40" s="55"/>
      <c r="J40" s="2"/>
      <c r="K40" s="94"/>
      <c r="L40" s="95"/>
      <c r="M40" s="103"/>
      <c r="N40" s="256"/>
      <c r="O40" s="60" t="s">
        <v>45</v>
      </c>
    </row>
    <row r="41" spans="1:15" ht="95" thickBot="1" x14ac:dyDescent="0.4">
      <c r="A41" s="322"/>
      <c r="B41" s="238" t="s">
        <v>133</v>
      </c>
      <c r="C41" s="325"/>
      <c r="D41" s="240" t="s">
        <v>135</v>
      </c>
      <c r="E41" s="61" t="s">
        <v>149</v>
      </c>
      <c r="F41" s="62" t="s">
        <v>150</v>
      </c>
      <c r="G41" s="63" t="s">
        <v>43</v>
      </c>
      <c r="H41" s="64" t="s">
        <v>151</v>
      </c>
      <c r="I41" s="55"/>
      <c r="J41" s="2"/>
      <c r="K41" s="94"/>
      <c r="L41" s="104"/>
      <c r="M41" s="255"/>
      <c r="N41" s="256"/>
      <c r="O41" s="89" t="s">
        <v>152</v>
      </c>
    </row>
    <row r="42" spans="1:15" ht="82" thickBot="1" x14ac:dyDescent="0.4">
      <c r="A42" s="322"/>
      <c r="B42" s="238" t="s">
        <v>133</v>
      </c>
      <c r="C42" s="326"/>
      <c r="D42" s="240" t="s">
        <v>135</v>
      </c>
      <c r="E42" s="61" t="s">
        <v>153</v>
      </c>
      <c r="F42" s="62" t="s">
        <v>154</v>
      </c>
      <c r="G42" s="63" t="s">
        <v>155</v>
      </c>
      <c r="H42" s="64" t="s">
        <v>156</v>
      </c>
      <c r="I42" s="55"/>
      <c r="J42" s="2"/>
      <c r="K42" s="105"/>
      <c r="L42" s="106"/>
      <c r="M42" s="91"/>
      <c r="N42" s="88"/>
      <c r="O42" s="107"/>
    </row>
    <row r="43" spans="1:15" ht="114.5" thickBot="1" x14ac:dyDescent="0.4">
      <c r="A43" s="322"/>
      <c r="B43" s="238" t="s">
        <v>133</v>
      </c>
      <c r="C43" s="327" t="s">
        <v>157</v>
      </c>
      <c r="D43" s="241" t="s">
        <v>158</v>
      </c>
      <c r="E43" s="61" t="s">
        <v>159</v>
      </c>
      <c r="F43" s="62" t="s">
        <v>160</v>
      </c>
      <c r="G43" s="108" t="s">
        <v>43</v>
      </c>
      <c r="H43" s="109" t="s">
        <v>161</v>
      </c>
      <c r="I43" s="110"/>
      <c r="J43" s="2"/>
      <c r="K43" s="77"/>
      <c r="L43" s="111"/>
      <c r="M43" s="102"/>
      <c r="N43" s="256"/>
      <c r="O43" s="89" t="s">
        <v>162</v>
      </c>
    </row>
    <row r="44" spans="1:15" ht="142.5" thickBot="1" x14ac:dyDescent="0.4">
      <c r="A44" s="322"/>
      <c r="B44" s="238" t="s">
        <v>133</v>
      </c>
      <c r="C44" s="325"/>
      <c r="D44" s="241" t="s">
        <v>158</v>
      </c>
      <c r="E44" s="61" t="s">
        <v>163</v>
      </c>
      <c r="F44" s="62" t="s">
        <v>164</v>
      </c>
      <c r="G44" s="63" t="s">
        <v>53</v>
      </c>
      <c r="H44" s="109" t="s">
        <v>165</v>
      </c>
      <c r="I44" s="110"/>
      <c r="J44" s="2"/>
      <c r="K44" s="77"/>
      <c r="L44" s="111"/>
      <c r="M44" s="102"/>
      <c r="N44" s="256"/>
      <c r="O44" s="89" t="s">
        <v>162</v>
      </c>
    </row>
    <row r="45" spans="1:15" ht="98.5" thickBot="1" x14ac:dyDescent="0.4">
      <c r="A45" s="322"/>
      <c r="B45" s="238" t="s">
        <v>133</v>
      </c>
      <c r="C45" s="326"/>
      <c r="D45" s="241" t="s">
        <v>158</v>
      </c>
      <c r="E45" s="61" t="s">
        <v>166</v>
      </c>
      <c r="F45" s="62" t="s">
        <v>167</v>
      </c>
      <c r="G45" s="63" t="s">
        <v>53</v>
      </c>
      <c r="H45" s="112" t="s">
        <v>168</v>
      </c>
      <c r="I45" s="55"/>
      <c r="J45" s="2"/>
      <c r="K45" s="77"/>
      <c r="L45" s="104"/>
      <c r="M45" s="102"/>
      <c r="N45" s="256"/>
      <c r="O45" s="89" t="s">
        <v>169</v>
      </c>
    </row>
    <row r="46" spans="1:15" ht="82" thickBot="1" x14ac:dyDescent="0.4">
      <c r="A46" s="322"/>
      <c r="B46" s="238" t="s">
        <v>133</v>
      </c>
      <c r="C46" s="327" t="s">
        <v>170</v>
      </c>
      <c r="D46" s="241" t="s">
        <v>171</v>
      </c>
      <c r="E46" s="61" t="s">
        <v>172</v>
      </c>
      <c r="F46" s="62" t="s">
        <v>173</v>
      </c>
      <c r="G46" s="63" t="s">
        <v>43</v>
      </c>
      <c r="H46" s="64" t="s">
        <v>174</v>
      </c>
      <c r="I46" s="55"/>
      <c r="J46" s="2"/>
      <c r="K46" s="65"/>
      <c r="L46" s="78"/>
      <c r="M46" s="255"/>
      <c r="N46" s="256"/>
      <c r="O46" s="76" t="s">
        <v>175</v>
      </c>
    </row>
    <row r="47" spans="1:15" ht="85" thickBot="1" x14ac:dyDescent="0.4">
      <c r="A47" s="322"/>
      <c r="B47" s="238" t="s">
        <v>133</v>
      </c>
      <c r="C47" s="325"/>
      <c r="D47" s="241" t="s">
        <v>171</v>
      </c>
      <c r="E47" s="61" t="s">
        <v>176</v>
      </c>
      <c r="F47" s="62" t="s">
        <v>177</v>
      </c>
      <c r="G47" s="63" t="s">
        <v>53</v>
      </c>
      <c r="H47" s="64" t="s">
        <v>178</v>
      </c>
      <c r="I47" s="55"/>
      <c r="J47" s="2"/>
      <c r="K47" s="94"/>
      <c r="L47" s="66"/>
      <c r="M47" s="255"/>
      <c r="N47" s="256"/>
      <c r="O47" s="60" t="s">
        <v>179</v>
      </c>
    </row>
    <row r="48" spans="1:15" ht="82" thickBot="1" x14ac:dyDescent="0.4">
      <c r="A48" s="322"/>
      <c r="B48" s="238" t="s">
        <v>133</v>
      </c>
      <c r="C48" s="325"/>
      <c r="D48" s="241" t="s">
        <v>171</v>
      </c>
      <c r="E48" s="61" t="s">
        <v>180</v>
      </c>
      <c r="F48" s="62" t="s">
        <v>181</v>
      </c>
      <c r="G48" s="63" t="s">
        <v>43</v>
      </c>
      <c r="H48" s="64" t="s">
        <v>182</v>
      </c>
      <c r="I48" s="55"/>
      <c r="J48" s="2"/>
      <c r="K48" s="94"/>
      <c r="L48" s="78"/>
      <c r="M48" s="255"/>
      <c r="N48" s="256"/>
      <c r="O48" s="60" t="s">
        <v>183</v>
      </c>
    </row>
    <row r="49" spans="1:15" ht="82" thickBot="1" x14ac:dyDescent="0.4">
      <c r="A49" s="322"/>
      <c r="B49" s="238" t="s">
        <v>133</v>
      </c>
      <c r="C49" s="325"/>
      <c r="D49" s="241" t="s">
        <v>171</v>
      </c>
      <c r="E49" s="61" t="s">
        <v>184</v>
      </c>
      <c r="F49" s="62" t="s">
        <v>185</v>
      </c>
      <c r="G49" s="63" t="s">
        <v>43</v>
      </c>
      <c r="H49" s="64" t="s">
        <v>186</v>
      </c>
      <c r="I49" s="55"/>
      <c r="J49" s="2"/>
      <c r="K49" s="113"/>
      <c r="L49" s="255"/>
      <c r="M49" s="255"/>
      <c r="N49" s="256"/>
      <c r="O49" s="60" t="s">
        <v>187</v>
      </c>
    </row>
    <row r="50" spans="1:15" ht="82" thickBot="1" x14ac:dyDescent="0.4">
      <c r="A50" s="322"/>
      <c r="B50" s="238" t="s">
        <v>133</v>
      </c>
      <c r="C50" s="325"/>
      <c r="D50" s="241" t="s">
        <v>171</v>
      </c>
      <c r="E50" s="61" t="s">
        <v>188</v>
      </c>
      <c r="F50" s="62" t="s">
        <v>189</v>
      </c>
      <c r="G50" s="63" t="s">
        <v>43</v>
      </c>
      <c r="H50" s="64" t="s">
        <v>190</v>
      </c>
      <c r="I50" s="55"/>
      <c r="J50" s="2"/>
      <c r="K50" s="94"/>
      <c r="L50" s="95"/>
      <c r="M50" s="95"/>
      <c r="N50" s="256"/>
      <c r="O50" s="89"/>
    </row>
    <row r="51" spans="1:15" ht="85" thickBot="1" x14ac:dyDescent="0.4">
      <c r="A51" s="322"/>
      <c r="B51" s="238" t="s">
        <v>133</v>
      </c>
      <c r="C51" s="326"/>
      <c r="D51" s="241" t="s">
        <v>171</v>
      </c>
      <c r="E51" s="68" t="s">
        <v>191</v>
      </c>
      <c r="F51" s="62" t="s">
        <v>192</v>
      </c>
      <c r="G51" s="63" t="s">
        <v>53</v>
      </c>
      <c r="H51" s="64" t="s">
        <v>193</v>
      </c>
      <c r="I51" s="55"/>
      <c r="J51" s="2"/>
      <c r="K51" s="114"/>
      <c r="L51" s="115"/>
      <c r="M51" s="115"/>
      <c r="N51" s="256"/>
      <c r="O51" s="89"/>
    </row>
    <row r="52" spans="1:15" ht="85" thickBot="1" x14ac:dyDescent="0.4">
      <c r="A52" s="322"/>
      <c r="B52" s="238" t="s">
        <v>133</v>
      </c>
      <c r="C52" s="327" t="s">
        <v>194</v>
      </c>
      <c r="D52" s="241" t="s">
        <v>195</v>
      </c>
      <c r="E52" s="61" t="s">
        <v>196</v>
      </c>
      <c r="F52" s="62" t="s">
        <v>197</v>
      </c>
      <c r="G52" s="63" t="s">
        <v>53</v>
      </c>
      <c r="H52" s="64" t="s">
        <v>198</v>
      </c>
      <c r="I52" s="55"/>
      <c r="J52" s="2"/>
      <c r="K52" s="65"/>
      <c r="L52" s="78"/>
      <c r="M52" s="102"/>
      <c r="N52" s="88"/>
      <c r="O52" s="76" t="s">
        <v>199</v>
      </c>
    </row>
    <row r="53" spans="1:15" ht="89" thickBot="1" x14ac:dyDescent="0.4">
      <c r="A53" s="322"/>
      <c r="B53" s="238" t="s">
        <v>133</v>
      </c>
      <c r="C53" s="325"/>
      <c r="D53" s="241" t="s">
        <v>195</v>
      </c>
      <c r="E53" s="61" t="s">
        <v>200</v>
      </c>
      <c r="F53" s="62" t="s">
        <v>201</v>
      </c>
      <c r="G53" s="63" t="s">
        <v>53</v>
      </c>
      <c r="H53" s="64" t="s">
        <v>202</v>
      </c>
      <c r="I53" s="55"/>
      <c r="J53" s="2"/>
      <c r="K53" s="65"/>
      <c r="L53" s="78"/>
      <c r="M53" s="255"/>
      <c r="N53" s="256"/>
      <c r="O53" s="60" t="s">
        <v>183</v>
      </c>
    </row>
    <row r="54" spans="1:15" ht="85" thickBot="1" x14ac:dyDescent="0.4">
      <c r="A54" s="323"/>
      <c r="B54" s="238" t="s">
        <v>133</v>
      </c>
      <c r="C54" s="330"/>
      <c r="D54" s="241" t="s">
        <v>195</v>
      </c>
      <c r="E54" s="97" t="s">
        <v>203</v>
      </c>
      <c r="F54" s="70" t="s">
        <v>204</v>
      </c>
      <c r="G54" s="71" t="s">
        <v>53</v>
      </c>
      <c r="H54" s="116" t="s">
        <v>48</v>
      </c>
      <c r="I54" s="117"/>
      <c r="J54" s="2"/>
      <c r="K54" s="65"/>
      <c r="L54" s="91"/>
      <c r="M54" s="102"/>
      <c r="N54" s="256"/>
      <c r="O54" s="60" t="s">
        <v>179</v>
      </c>
    </row>
    <row r="55" spans="1:15" ht="127" thickBot="1" x14ac:dyDescent="0.4">
      <c r="A55" s="321">
        <v>4</v>
      </c>
      <c r="B55" s="238" t="s">
        <v>205</v>
      </c>
      <c r="C55" s="324" t="s">
        <v>206</v>
      </c>
      <c r="D55" s="240" t="s">
        <v>207</v>
      </c>
      <c r="E55" s="74" t="s">
        <v>208</v>
      </c>
      <c r="F55" s="52" t="s">
        <v>209</v>
      </c>
      <c r="G55" s="53" t="s">
        <v>53</v>
      </c>
      <c r="H55" s="54" t="s">
        <v>210</v>
      </c>
      <c r="I55" s="55"/>
      <c r="J55" s="2"/>
      <c r="K55" s="118"/>
      <c r="L55" s="78"/>
      <c r="M55" s="255"/>
      <c r="N55" s="256"/>
      <c r="O55" s="89" t="s">
        <v>211</v>
      </c>
    </row>
    <row r="56" spans="1:15" ht="64" thickBot="1" x14ac:dyDescent="0.4">
      <c r="A56" s="322"/>
      <c r="B56" s="238" t="s">
        <v>205</v>
      </c>
      <c r="C56" s="325"/>
      <c r="D56" s="240" t="s">
        <v>207</v>
      </c>
      <c r="E56" s="61" t="s">
        <v>212</v>
      </c>
      <c r="F56" s="62" t="s">
        <v>213</v>
      </c>
      <c r="G56" s="63" t="s">
        <v>43</v>
      </c>
      <c r="H56" s="64" t="s">
        <v>214</v>
      </c>
      <c r="I56" s="55"/>
      <c r="J56" s="2"/>
      <c r="K56" s="65"/>
      <c r="L56" s="102"/>
      <c r="M56" s="255"/>
      <c r="N56" s="256"/>
      <c r="O56" s="89"/>
    </row>
    <row r="57" spans="1:15" ht="87" thickBot="1" x14ac:dyDescent="0.4">
      <c r="A57" s="322"/>
      <c r="B57" s="238" t="s">
        <v>205</v>
      </c>
      <c r="C57" s="325"/>
      <c r="D57" s="240" t="s">
        <v>207</v>
      </c>
      <c r="E57" s="61" t="s">
        <v>215</v>
      </c>
      <c r="F57" s="62" t="s">
        <v>216</v>
      </c>
      <c r="G57" s="63" t="s">
        <v>43</v>
      </c>
      <c r="H57" s="119" t="s">
        <v>217</v>
      </c>
      <c r="I57" s="55"/>
      <c r="J57" s="2"/>
      <c r="K57" s="77"/>
      <c r="L57" s="255"/>
      <c r="M57" s="255"/>
      <c r="N57" s="256"/>
      <c r="O57" s="89" t="s">
        <v>218</v>
      </c>
    </row>
    <row r="58" spans="1:15" ht="64" thickBot="1" x14ac:dyDescent="0.4">
      <c r="A58" s="322"/>
      <c r="B58" s="238" t="s">
        <v>205</v>
      </c>
      <c r="C58" s="325"/>
      <c r="D58" s="240" t="s">
        <v>207</v>
      </c>
      <c r="E58" s="61" t="s">
        <v>219</v>
      </c>
      <c r="F58" s="62" t="s">
        <v>220</v>
      </c>
      <c r="G58" s="63" t="s">
        <v>43</v>
      </c>
      <c r="H58" s="64" t="s">
        <v>48</v>
      </c>
      <c r="I58" s="55"/>
      <c r="J58" s="2"/>
      <c r="K58" s="65"/>
      <c r="L58" s="66"/>
      <c r="M58" s="255"/>
      <c r="N58" s="256"/>
      <c r="O58" s="89"/>
    </row>
    <row r="59" spans="1:15" ht="64" thickBot="1" x14ac:dyDescent="0.4">
      <c r="A59" s="322"/>
      <c r="B59" s="238" t="s">
        <v>205</v>
      </c>
      <c r="C59" s="325"/>
      <c r="D59" s="240" t="s">
        <v>207</v>
      </c>
      <c r="E59" s="61" t="s">
        <v>221</v>
      </c>
      <c r="F59" s="62" t="s">
        <v>222</v>
      </c>
      <c r="G59" s="63" t="s">
        <v>43</v>
      </c>
      <c r="H59" s="64" t="s">
        <v>223</v>
      </c>
      <c r="I59" s="55"/>
      <c r="J59" s="2"/>
      <c r="K59" s="65"/>
      <c r="L59" s="66"/>
      <c r="M59" s="255"/>
      <c r="N59" s="256"/>
      <c r="O59" s="89"/>
    </row>
    <row r="60" spans="1:15" ht="87" thickBot="1" x14ac:dyDescent="0.4">
      <c r="A60" s="322"/>
      <c r="B60" s="238" t="s">
        <v>205</v>
      </c>
      <c r="C60" s="325"/>
      <c r="D60" s="240" t="s">
        <v>207</v>
      </c>
      <c r="E60" s="61" t="s">
        <v>224</v>
      </c>
      <c r="F60" s="62" t="s">
        <v>225</v>
      </c>
      <c r="G60" s="63" t="s">
        <v>43</v>
      </c>
      <c r="H60" s="64" t="s">
        <v>226</v>
      </c>
      <c r="I60" s="55"/>
      <c r="J60" s="2"/>
      <c r="K60" s="65"/>
      <c r="L60" s="78"/>
      <c r="M60" s="255"/>
      <c r="N60" s="256"/>
      <c r="O60" s="89" t="s">
        <v>227</v>
      </c>
    </row>
    <row r="61" spans="1:15" ht="64" thickBot="1" x14ac:dyDescent="0.4">
      <c r="A61" s="322"/>
      <c r="B61" s="238" t="s">
        <v>205</v>
      </c>
      <c r="C61" s="325"/>
      <c r="D61" s="240" t="s">
        <v>207</v>
      </c>
      <c r="E61" s="68" t="s">
        <v>228</v>
      </c>
      <c r="F61" s="62" t="s">
        <v>229</v>
      </c>
      <c r="G61" s="101" t="s">
        <v>43</v>
      </c>
      <c r="H61" s="120" t="s">
        <v>48</v>
      </c>
      <c r="I61" s="117"/>
      <c r="J61" s="2"/>
      <c r="K61" s="113"/>
      <c r="L61" s="255"/>
      <c r="M61" s="255"/>
      <c r="N61" s="256"/>
      <c r="O61" s="89"/>
    </row>
    <row r="62" spans="1:15" ht="112.5" thickBot="1" x14ac:dyDescent="0.4">
      <c r="A62" s="322"/>
      <c r="B62" s="238" t="s">
        <v>205</v>
      </c>
      <c r="C62" s="325"/>
      <c r="D62" s="240" t="s">
        <v>207</v>
      </c>
      <c r="E62" s="61" t="s">
        <v>230</v>
      </c>
      <c r="F62" s="62" t="s">
        <v>231</v>
      </c>
      <c r="G62" s="63" t="s">
        <v>53</v>
      </c>
      <c r="H62" s="64" t="s">
        <v>232</v>
      </c>
      <c r="I62" s="55"/>
      <c r="J62" s="2"/>
      <c r="K62" s="65"/>
      <c r="L62" s="78"/>
      <c r="M62" s="255"/>
      <c r="N62" s="256"/>
      <c r="O62" s="121" t="s">
        <v>233</v>
      </c>
    </row>
    <row r="63" spans="1:15" ht="64" thickBot="1" x14ac:dyDescent="0.4">
      <c r="A63" s="322"/>
      <c r="B63" s="238" t="s">
        <v>205</v>
      </c>
      <c r="C63" s="325"/>
      <c r="D63" s="240" t="s">
        <v>207</v>
      </c>
      <c r="E63" s="61" t="s">
        <v>234</v>
      </c>
      <c r="F63" s="62" t="s">
        <v>235</v>
      </c>
      <c r="G63" s="63" t="s">
        <v>43</v>
      </c>
      <c r="H63" s="64" t="s">
        <v>236</v>
      </c>
      <c r="I63" s="55"/>
      <c r="J63" s="2"/>
      <c r="K63" s="65"/>
      <c r="L63" s="66"/>
      <c r="M63" s="255"/>
      <c r="N63" s="256"/>
      <c r="O63" s="89"/>
    </row>
    <row r="64" spans="1:15" ht="101" thickBot="1" x14ac:dyDescent="0.4">
      <c r="A64" s="322"/>
      <c r="B64" s="238" t="s">
        <v>205</v>
      </c>
      <c r="C64" s="325"/>
      <c r="D64" s="240" t="s">
        <v>207</v>
      </c>
      <c r="E64" s="68" t="s">
        <v>237</v>
      </c>
      <c r="F64" s="62" t="s">
        <v>238</v>
      </c>
      <c r="G64" s="101" t="s">
        <v>43</v>
      </c>
      <c r="H64" s="64" t="s">
        <v>239</v>
      </c>
      <c r="I64" s="55"/>
      <c r="J64" s="2"/>
      <c r="K64" s="77"/>
      <c r="L64" s="66"/>
      <c r="M64" s="255"/>
      <c r="N64" s="256"/>
      <c r="O64" s="89" t="s">
        <v>240</v>
      </c>
    </row>
    <row r="65" spans="1:15" ht="64" thickBot="1" x14ac:dyDescent="0.4">
      <c r="A65" s="322"/>
      <c r="B65" s="238" t="s">
        <v>205</v>
      </c>
      <c r="C65" s="325"/>
      <c r="D65" s="240" t="s">
        <v>207</v>
      </c>
      <c r="E65" s="68" t="s">
        <v>241</v>
      </c>
      <c r="F65" s="62" t="s">
        <v>242</v>
      </c>
      <c r="G65" s="63" t="s">
        <v>53</v>
      </c>
      <c r="H65" s="64" t="s">
        <v>243</v>
      </c>
      <c r="I65" s="55"/>
      <c r="J65" s="2"/>
      <c r="K65" s="65"/>
      <c r="L65" s="66"/>
      <c r="M65" s="255"/>
      <c r="N65" s="256"/>
      <c r="O65" s="89"/>
    </row>
    <row r="66" spans="1:15" ht="64" thickBot="1" x14ac:dyDescent="0.4">
      <c r="A66" s="322"/>
      <c r="B66" s="238" t="s">
        <v>205</v>
      </c>
      <c r="C66" s="326"/>
      <c r="D66" s="240" t="s">
        <v>207</v>
      </c>
      <c r="E66" s="68" t="s">
        <v>244</v>
      </c>
      <c r="F66" s="62" t="s">
        <v>245</v>
      </c>
      <c r="G66" s="101" t="s">
        <v>53</v>
      </c>
      <c r="H66" s="64" t="s">
        <v>246</v>
      </c>
      <c r="I66" s="55"/>
      <c r="J66" s="2"/>
      <c r="K66" s="65"/>
      <c r="L66" s="102"/>
      <c r="M66" s="102"/>
      <c r="N66" s="256"/>
      <c r="O66" s="89"/>
    </row>
    <row r="67" spans="1:15" ht="64" thickBot="1" x14ac:dyDescent="0.4">
      <c r="A67" s="322"/>
      <c r="B67" s="238" t="s">
        <v>205</v>
      </c>
      <c r="C67" s="327" t="s">
        <v>247</v>
      </c>
      <c r="D67" s="241" t="s">
        <v>248</v>
      </c>
      <c r="E67" s="61" t="s">
        <v>249</v>
      </c>
      <c r="F67" s="62" t="s">
        <v>250</v>
      </c>
      <c r="G67" s="63" t="s">
        <v>43</v>
      </c>
      <c r="H67" s="64" t="s">
        <v>251</v>
      </c>
      <c r="I67" s="55"/>
      <c r="J67" s="2"/>
      <c r="K67" s="65"/>
      <c r="L67" s="78"/>
      <c r="M67" s="255"/>
      <c r="N67" s="256"/>
      <c r="O67" s="60" t="s">
        <v>252</v>
      </c>
    </row>
    <row r="68" spans="1:15" ht="64" thickBot="1" x14ac:dyDescent="0.4">
      <c r="A68" s="322"/>
      <c r="B68" s="238" t="s">
        <v>205</v>
      </c>
      <c r="C68" s="325"/>
      <c r="D68" s="241" t="s">
        <v>248</v>
      </c>
      <c r="E68" s="61" t="s">
        <v>253</v>
      </c>
      <c r="F68" s="62" t="s">
        <v>254</v>
      </c>
      <c r="G68" s="63" t="s">
        <v>43</v>
      </c>
      <c r="H68" s="64" t="s">
        <v>255</v>
      </c>
      <c r="I68" s="55"/>
      <c r="J68" s="2"/>
      <c r="K68" s="65"/>
      <c r="L68" s="66"/>
      <c r="M68" s="255"/>
      <c r="N68" s="256"/>
      <c r="O68" s="60" t="s">
        <v>179</v>
      </c>
    </row>
    <row r="69" spans="1:15" ht="64" thickBot="1" x14ac:dyDescent="0.4">
      <c r="A69" s="322"/>
      <c r="B69" s="238" t="s">
        <v>205</v>
      </c>
      <c r="C69" s="325"/>
      <c r="D69" s="241" t="s">
        <v>248</v>
      </c>
      <c r="E69" s="61" t="s">
        <v>256</v>
      </c>
      <c r="F69" s="62" t="s">
        <v>257</v>
      </c>
      <c r="G69" s="63" t="s">
        <v>43</v>
      </c>
      <c r="H69" s="64" t="s">
        <v>258</v>
      </c>
      <c r="I69" s="55"/>
      <c r="J69" s="2"/>
      <c r="K69" s="77"/>
      <c r="L69" s="255"/>
      <c r="M69" s="255"/>
      <c r="N69" s="256"/>
      <c r="O69" s="76" t="s">
        <v>259</v>
      </c>
    </row>
    <row r="70" spans="1:15" ht="71.5" thickBot="1" x14ac:dyDescent="0.4">
      <c r="A70" s="322"/>
      <c r="B70" s="238" t="s">
        <v>205</v>
      </c>
      <c r="C70" s="325"/>
      <c r="D70" s="241" t="s">
        <v>248</v>
      </c>
      <c r="E70" s="68" t="s">
        <v>260</v>
      </c>
      <c r="F70" s="62" t="s">
        <v>261</v>
      </c>
      <c r="G70" s="101" t="s">
        <v>53</v>
      </c>
      <c r="H70" s="64" t="s">
        <v>262</v>
      </c>
      <c r="I70" s="55"/>
      <c r="J70" s="2"/>
      <c r="K70" s="65"/>
      <c r="L70" s="66"/>
      <c r="M70" s="255"/>
      <c r="N70" s="256"/>
      <c r="O70" s="60" t="s">
        <v>179</v>
      </c>
    </row>
    <row r="71" spans="1:15" ht="64" thickBot="1" x14ac:dyDescent="0.4">
      <c r="A71" s="322"/>
      <c r="B71" s="238" t="s">
        <v>205</v>
      </c>
      <c r="C71" s="326"/>
      <c r="D71" s="241" t="s">
        <v>248</v>
      </c>
      <c r="E71" s="61" t="s">
        <v>263</v>
      </c>
      <c r="F71" s="62" t="s">
        <v>264</v>
      </c>
      <c r="G71" s="63" t="s">
        <v>53</v>
      </c>
      <c r="H71" s="64" t="s">
        <v>48</v>
      </c>
      <c r="I71" s="55"/>
      <c r="J71" s="2"/>
      <c r="K71" s="65"/>
      <c r="L71" s="66"/>
      <c r="M71" s="102"/>
      <c r="N71" s="88"/>
      <c r="O71" s="89"/>
    </row>
    <row r="72" spans="1:15" ht="64" thickBot="1" x14ac:dyDescent="0.4">
      <c r="A72" s="322"/>
      <c r="B72" s="238" t="s">
        <v>205</v>
      </c>
      <c r="C72" s="327" t="s">
        <v>265</v>
      </c>
      <c r="D72" s="241" t="s">
        <v>266</v>
      </c>
      <c r="E72" s="61" t="s">
        <v>267</v>
      </c>
      <c r="F72" s="62" t="s">
        <v>268</v>
      </c>
      <c r="G72" s="101" t="s">
        <v>269</v>
      </c>
      <c r="H72" s="92" t="s">
        <v>270</v>
      </c>
      <c r="I72" s="80"/>
      <c r="J72" s="2"/>
      <c r="K72" s="65"/>
      <c r="L72" s="255"/>
      <c r="M72" s="255"/>
      <c r="N72" s="256"/>
      <c r="O72" s="89"/>
    </row>
    <row r="73" spans="1:15" ht="87" thickBot="1" x14ac:dyDescent="0.4">
      <c r="A73" s="322"/>
      <c r="B73" s="238" t="s">
        <v>205</v>
      </c>
      <c r="C73" s="325"/>
      <c r="D73" s="241" t="s">
        <v>266</v>
      </c>
      <c r="E73" s="61" t="s">
        <v>271</v>
      </c>
      <c r="F73" s="62" t="s">
        <v>272</v>
      </c>
      <c r="G73" s="63" t="s">
        <v>273</v>
      </c>
      <c r="H73" s="92" t="s">
        <v>274</v>
      </c>
      <c r="I73" s="80"/>
      <c r="J73" s="2"/>
      <c r="K73" s="65"/>
      <c r="L73" s="78"/>
      <c r="M73" s="255"/>
      <c r="N73" s="256"/>
      <c r="O73" s="122" t="s">
        <v>275</v>
      </c>
    </row>
    <row r="74" spans="1:15" ht="93.5" thickBot="1" x14ac:dyDescent="0.4">
      <c r="A74" s="322"/>
      <c r="B74" s="238" t="s">
        <v>205</v>
      </c>
      <c r="C74" s="325"/>
      <c r="D74" s="241" t="s">
        <v>266</v>
      </c>
      <c r="E74" s="61" t="s">
        <v>276</v>
      </c>
      <c r="F74" s="62" t="s">
        <v>277</v>
      </c>
      <c r="G74" s="63" t="s">
        <v>53</v>
      </c>
      <c r="H74" s="92" t="s">
        <v>278</v>
      </c>
      <c r="I74" s="80"/>
      <c r="J74" s="2"/>
      <c r="K74" s="65"/>
      <c r="L74" s="104"/>
      <c r="M74" s="255"/>
      <c r="N74" s="256"/>
      <c r="O74" s="89" t="s">
        <v>279</v>
      </c>
    </row>
    <row r="75" spans="1:15" ht="112.5" thickBot="1" x14ac:dyDescent="0.4">
      <c r="A75" s="322"/>
      <c r="B75" s="238" t="s">
        <v>205</v>
      </c>
      <c r="C75" s="325"/>
      <c r="D75" s="241" t="s">
        <v>266</v>
      </c>
      <c r="E75" s="61" t="s">
        <v>280</v>
      </c>
      <c r="F75" s="62" t="s">
        <v>281</v>
      </c>
      <c r="G75" s="63" t="s">
        <v>53</v>
      </c>
      <c r="H75" s="92" t="s">
        <v>282</v>
      </c>
      <c r="I75" s="80"/>
      <c r="J75" s="2"/>
      <c r="K75" s="65"/>
      <c r="L75" s="102"/>
      <c r="M75" s="102"/>
      <c r="N75" s="256"/>
      <c r="O75" s="89"/>
    </row>
    <row r="76" spans="1:15" ht="112.5" thickBot="1" x14ac:dyDescent="0.4">
      <c r="A76" s="322"/>
      <c r="B76" s="238" t="s">
        <v>205</v>
      </c>
      <c r="C76" s="325"/>
      <c r="D76" s="241" t="s">
        <v>266</v>
      </c>
      <c r="E76" s="61" t="s">
        <v>283</v>
      </c>
      <c r="F76" s="62" t="s">
        <v>284</v>
      </c>
      <c r="G76" s="63" t="s">
        <v>53</v>
      </c>
      <c r="H76" s="92" t="s">
        <v>285</v>
      </c>
      <c r="I76" s="80"/>
      <c r="J76" s="2"/>
      <c r="K76" s="65"/>
      <c r="L76" s="102"/>
      <c r="M76" s="102"/>
      <c r="N76" s="256"/>
      <c r="O76" s="89"/>
    </row>
    <row r="77" spans="1:15" ht="98.5" thickBot="1" x14ac:dyDescent="0.4">
      <c r="A77" s="322"/>
      <c r="B77" s="238" t="s">
        <v>205</v>
      </c>
      <c r="C77" s="325"/>
      <c r="D77" s="241" t="s">
        <v>266</v>
      </c>
      <c r="E77" s="61" t="s">
        <v>286</v>
      </c>
      <c r="F77" s="62" t="s">
        <v>287</v>
      </c>
      <c r="G77" s="63" t="s">
        <v>53</v>
      </c>
      <c r="H77" s="92" t="s">
        <v>288</v>
      </c>
      <c r="I77" s="80"/>
      <c r="J77" s="2"/>
      <c r="K77" s="65"/>
      <c r="L77" s="102"/>
      <c r="M77" s="102"/>
      <c r="N77" s="256"/>
      <c r="O77" s="89"/>
    </row>
    <row r="78" spans="1:15" ht="71.5" thickBot="1" x14ac:dyDescent="0.4">
      <c r="A78" s="322"/>
      <c r="B78" s="238" t="s">
        <v>205</v>
      </c>
      <c r="C78" s="325"/>
      <c r="D78" s="241" t="s">
        <v>266</v>
      </c>
      <c r="E78" s="61" t="s">
        <v>289</v>
      </c>
      <c r="F78" s="62" t="s">
        <v>290</v>
      </c>
      <c r="G78" s="101" t="s">
        <v>291</v>
      </c>
      <c r="H78" s="92" t="s">
        <v>292</v>
      </c>
      <c r="I78" s="80"/>
      <c r="J78" s="2"/>
      <c r="K78" s="65"/>
      <c r="L78" s="102"/>
      <c r="M78" s="102"/>
      <c r="N78" s="256"/>
      <c r="O78" s="89"/>
    </row>
    <row r="79" spans="1:15" ht="64" thickBot="1" x14ac:dyDescent="0.4">
      <c r="A79" s="322"/>
      <c r="B79" s="238" t="s">
        <v>205</v>
      </c>
      <c r="C79" s="325"/>
      <c r="D79" s="241" t="s">
        <v>266</v>
      </c>
      <c r="E79" s="123" t="s">
        <v>293</v>
      </c>
      <c r="F79" s="124" t="s">
        <v>294</v>
      </c>
      <c r="G79" s="125" t="s">
        <v>43</v>
      </c>
      <c r="H79" s="126" t="s">
        <v>295</v>
      </c>
      <c r="I79" s="85"/>
      <c r="J79" s="2"/>
      <c r="K79" s="65"/>
      <c r="L79" s="102"/>
      <c r="M79" s="102"/>
      <c r="N79" s="256"/>
      <c r="O79" s="89"/>
    </row>
    <row r="80" spans="1:15" ht="112.5" thickBot="1" x14ac:dyDescent="0.4">
      <c r="A80" s="322"/>
      <c r="B80" s="238" t="s">
        <v>205</v>
      </c>
      <c r="C80" s="325"/>
      <c r="D80" s="241" t="s">
        <v>266</v>
      </c>
      <c r="E80" s="127" t="s">
        <v>296</v>
      </c>
      <c r="F80" s="124" t="s">
        <v>297</v>
      </c>
      <c r="G80" s="125" t="s">
        <v>43</v>
      </c>
      <c r="H80" s="126" t="s">
        <v>298</v>
      </c>
      <c r="I80" s="85"/>
      <c r="J80" s="2"/>
      <c r="K80" s="65"/>
      <c r="L80" s="128"/>
      <c r="M80" s="128"/>
      <c r="N80" s="129"/>
      <c r="O80" s="89"/>
    </row>
    <row r="81" spans="1:15" ht="112.5" thickBot="1" x14ac:dyDescent="0.4">
      <c r="A81" s="322"/>
      <c r="B81" s="238" t="s">
        <v>205</v>
      </c>
      <c r="C81" s="325"/>
      <c r="D81" s="241" t="s">
        <v>266</v>
      </c>
      <c r="E81" s="127" t="s">
        <v>299</v>
      </c>
      <c r="F81" s="124" t="s">
        <v>300</v>
      </c>
      <c r="G81" s="125" t="s">
        <v>43</v>
      </c>
      <c r="H81" s="126" t="s">
        <v>301</v>
      </c>
      <c r="I81" s="85"/>
      <c r="J81" s="2"/>
      <c r="K81" s="65"/>
      <c r="L81" s="128"/>
      <c r="M81" s="128"/>
      <c r="N81" s="129"/>
      <c r="O81" s="89"/>
    </row>
    <row r="82" spans="1:15" ht="126.5" thickBot="1" x14ac:dyDescent="0.4">
      <c r="A82" s="322"/>
      <c r="B82" s="238" t="s">
        <v>205</v>
      </c>
      <c r="C82" s="325"/>
      <c r="D82" s="241" t="s">
        <v>266</v>
      </c>
      <c r="E82" s="127" t="s">
        <v>302</v>
      </c>
      <c r="F82" s="124" t="s">
        <v>303</v>
      </c>
      <c r="G82" s="125" t="s">
        <v>53</v>
      </c>
      <c r="H82" s="126" t="s">
        <v>304</v>
      </c>
      <c r="I82" s="85"/>
      <c r="J82" s="2"/>
      <c r="K82" s="65"/>
      <c r="L82" s="128"/>
      <c r="M82" s="128"/>
      <c r="N82" s="129"/>
      <c r="O82" s="89"/>
    </row>
    <row r="83" spans="1:15" ht="98.5" thickBot="1" x14ac:dyDescent="0.4">
      <c r="A83" s="322"/>
      <c r="B83" s="238" t="s">
        <v>205</v>
      </c>
      <c r="C83" s="325"/>
      <c r="D83" s="241" t="s">
        <v>266</v>
      </c>
      <c r="E83" s="127" t="s">
        <v>305</v>
      </c>
      <c r="F83" s="124" t="s">
        <v>306</v>
      </c>
      <c r="G83" s="125" t="s">
        <v>53</v>
      </c>
      <c r="H83" s="126" t="s">
        <v>307</v>
      </c>
      <c r="I83" s="85"/>
      <c r="J83" s="2"/>
      <c r="K83" s="65"/>
      <c r="L83" s="128"/>
      <c r="M83" s="128"/>
      <c r="N83" s="129"/>
      <c r="O83" s="89"/>
    </row>
    <row r="84" spans="1:15" ht="93.5" thickBot="1" x14ac:dyDescent="0.4">
      <c r="A84" s="322"/>
      <c r="B84" s="238" t="s">
        <v>205</v>
      </c>
      <c r="C84" s="325"/>
      <c r="D84" s="241" t="s">
        <v>266</v>
      </c>
      <c r="E84" s="127" t="s">
        <v>308</v>
      </c>
      <c r="F84" s="124" t="s">
        <v>309</v>
      </c>
      <c r="G84" s="125" t="s">
        <v>53</v>
      </c>
      <c r="H84" s="126" t="s">
        <v>310</v>
      </c>
      <c r="I84" s="85"/>
      <c r="J84" s="2"/>
      <c r="K84" s="65"/>
      <c r="L84" s="128"/>
      <c r="M84" s="128"/>
      <c r="N84" s="129"/>
      <c r="O84" s="89"/>
    </row>
    <row r="85" spans="1:15" ht="112.5" thickBot="1" x14ac:dyDescent="0.4">
      <c r="A85" s="322"/>
      <c r="B85" s="238" t="s">
        <v>205</v>
      </c>
      <c r="C85" s="325"/>
      <c r="D85" s="241" t="s">
        <v>266</v>
      </c>
      <c r="E85" s="127" t="s">
        <v>311</v>
      </c>
      <c r="F85" s="124" t="s">
        <v>312</v>
      </c>
      <c r="G85" s="125" t="s">
        <v>269</v>
      </c>
      <c r="H85" s="126" t="s">
        <v>313</v>
      </c>
      <c r="I85" s="85"/>
      <c r="J85" s="2"/>
      <c r="K85" s="65"/>
      <c r="L85" s="128"/>
      <c r="M85" s="128"/>
      <c r="N85" s="129"/>
      <c r="O85" s="89"/>
    </row>
    <row r="86" spans="1:15" ht="98.5" thickBot="1" x14ac:dyDescent="0.4">
      <c r="A86" s="322"/>
      <c r="B86" s="238" t="s">
        <v>205</v>
      </c>
      <c r="C86" s="325"/>
      <c r="D86" s="241" t="s">
        <v>266</v>
      </c>
      <c r="E86" s="127" t="s">
        <v>314</v>
      </c>
      <c r="F86" s="124" t="s">
        <v>315</v>
      </c>
      <c r="G86" s="125" t="s">
        <v>53</v>
      </c>
      <c r="H86" s="126" t="s">
        <v>316</v>
      </c>
      <c r="I86" s="85"/>
      <c r="J86" s="2"/>
      <c r="K86" s="65"/>
      <c r="L86" s="128"/>
      <c r="M86" s="128"/>
      <c r="N86" s="129"/>
      <c r="O86" s="89"/>
    </row>
    <row r="87" spans="1:15" ht="112.5" thickBot="1" x14ac:dyDescent="0.4">
      <c r="A87" s="322"/>
      <c r="B87" s="238" t="s">
        <v>205</v>
      </c>
      <c r="C87" s="325"/>
      <c r="D87" s="241" t="s">
        <v>266</v>
      </c>
      <c r="E87" s="127" t="s">
        <v>317</v>
      </c>
      <c r="F87" s="124" t="s">
        <v>318</v>
      </c>
      <c r="G87" s="125" t="s">
        <v>53</v>
      </c>
      <c r="H87" s="126" t="s">
        <v>319</v>
      </c>
      <c r="I87" s="85"/>
      <c r="J87" s="2"/>
      <c r="K87" s="65"/>
      <c r="L87" s="128"/>
      <c r="M87" s="128"/>
      <c r="N87" s="129"/>
      <c r="O87" s="89"/>
    </row>
    <row r="88" spans="1:15" ht="98.5" thickBot="1" x14ac:dyDescent="0.4">
      <c r="A88" s="322"/>
      <c r="B88" s="238" t="s">
        <v>205</v>
      </c>
      <c r="C88" s="326"/>
      <c r="D88" s="241" t="s">
        <v>266</v>
      </c>
      <c r="E88" s="127" t="s">
        <v>320</v>
      </c>
      <c r="F88" s="124" t="s">
        <v>321</v>
      </c>
      <c r="G88" s="125" t="s">
        <v>53</v>
      </c>
      <c r="H88" s="126" t="s">
        <v>322</v>
      </c>
      <c r="I88" s="85"/>
      <c r="J88" s="2"/>
      <c r="K88" s="65"/>
      <c r="L88" s="128"/>
      <c r="M88" s="128"/>
      <c r="N88" s="129"/>
      <c r="O88" s="89"/>
    </row>
    <row r="89" spans="1:15" ht="93.5" thickBot="1" x14ac:dyDescent="0.4">
      <c r="A89" s="322"/>
      <c r="B89" s="238" t="s">
        <v>205</v>
      </c>
      <c r="C89" s="327" t="s">
        <v>323</v>
      </c>
      <c r="D89" s="241" t="s">
        <v>324</v>
      </c>
      <c r="E89" s="61" t="s">
        <v>325</v>
      </c>
      <c r="F89" s="62" t="s">
        <v>326</v>
      </c>
      <c r="G89" s="130" t="s">
        <v>43</v>
      </c>
      <c r="H89" s="112" t="s">
        <v>327</v>
      </c>
      <c r="I89" s="55"/>
      <c r="J89" s="2"/>
      <c r="K89" s="131"/>
      <c r="L89" s="102"/>
      <c r="M89" s="102"/>
      <c r="N89" s="256"/>
      <c r="O89" s="89" t="s">
        <v>328</v>
      </c>
    </row>
    <row r="90" spans="1:15" ht="64" thickBot="1" x14ac:dyDescent="0.4">
      <c r="A90" s="322"/>
      <c r="B90" s="238" t="s">
        <v>205</v>
      </c>
      <c r="C90" s="325"/>
      <c r="D90" s="241" t="s">
        <v>324</v>
      </c>
      <c r="E90" s="61" t="s">
        <v>329</v>
      </c>
      <c r="F90" s="62" t="s">
        <v>330</v>
      </c>
      <c r="G90" s="63" t="s">
        <v>43</v>
      </c>
      <c r="H90" s="64" t="s">
        <v>331</v>
      </c>
      <c r="I90" s="55"/>
      <c r="J90" s="2"/>
      <c r="K90" s="65"/>
      <c r="L90" s="102"/>
      <c r="M90" s="102"/>
      <c r="N90" s="256"/>
      <c r="O90" s="89"/>
    </row>
    <row r="91" spans="1:15" ht="93.5" thickBot="1" x14ac:dyDescent="0.4">
      <c r="A91" s="322"/>
      <c r="B91" s="238" t="s">
        <v>205</v>
      </c>
      <c r="C91" s="326"/>
      <c r="D91" s="241" t="s">
        <v>324</v>
      </c>
      <c r="E91" s="68" t="s">
        <v>332</v>
      </c>
      <c r="F91" s="62" t="s">
        <v>333</v>
      </c>
      <c r="G91" s="63" t="s">
        <v>53</v>
      </c>
      <c r="H91" s="64" t="s">
        <v>334</v>
      </c>
      <c r="I91" s="55"/>
      <c r="J91" s="2"/>
      <c r="K91" s="65"/>
      <c r="L91" s="66"/>
      <c r="M91" s="66"/>
      <c r="N91" s="88"/>
      <c r="O91" s="89"/>
    </row>
    <row r="92" spans="1:15" ht="64" thickBot="1" x14ac:dyDescent="0.4">
      <c r="A92" s="322"/>
      <c r="B92" s="238" t="s">
        <v>205</v>
      </c>
      <c r="C92" s="327" t="s">
        <v>335</v>
      </c>
      <c r="D92" s="241" t="s">
        <v>336</v>
      </c>
      <c r="E92" s="61" t="s">
        <v>337</v>
      </c>
      <c r="F92" s="62" t="s">
        <v>338</v>
      </c>
      <c r="G92" s="63" t="s">
        <v>53</v>
      </c>
      <c r="H92" s="64" t="s">
        <v>339</v>
      </c>
      <c r="I92" s="55"/>
      <c r="J92" s="2"/>
      <c r="K92" s="131"/>
      <c r="L92" s="102"/>
      <c r="M92" s="255"/>
      <c r="N92" s="256"/>
      <c r="O92" s="89"/>
    </row>
    <row r="93" spans="1:15" ht="64" thickBot="1" x14ac:dyDescent="0.4">
      <c r="A93" s="322"/>
      <c r="B93" s="238" t="s">
        <v>205</v>
      </c>
      <c r="C93" s="325"/>
      <c r="D93" s="241" t="s">
        <v>336</v>
      </c>
      <c r="E93" s="61" t="s">
        <v>340</v>
      </c>
      <c r="F93" s="132" t="s">
        <v>341</v>
      </c>
      <c r="G93" s="63" t="s">
        <v>53</v>
      </c>
      <c r="H93" s="64" t="s">
        <v>342</v>
      </c>
      <c r="I93" s="55"/>
      <c r="J93" s="2"/>
      <c r="K93" s="131"/>
      <c r="L93" s="102"/>
      <c r="M93" s="255"/>
      <c r="N93" s="256"/>
      <c r="O93" s="89"/>
    </row>
    <row r="94" spans="1:15" ht="64" thickBot="1" x14ac:dyDescent="0.4">
      <c r="A94" s="322"/>
      <c r="B94" s="238" t="s">
        <v>205</v>
      </c>
      <c r="C94" s="325"/>
      <c r="D94" s="241" t="s">
        <v>336</v>
      </c>
      <c r="E94" s="61" t="s">
        <v>343</v>
      </c>
      <c r="F94" s="132" t="s">
        <v>344</v>
      </c>
      <c r="G94" s="63" t="s">
        <v>53</v>
      </c>
      <c r="H94" s="92" t="s">
        <v>345</v>
      </c>
      <c r="I94" s="80"/>
      <c r="J94" s="2"/>
      <c r="K94" s="131"/>
      <c r="L94" s="102"/>
      <c r="M94" s="255"/>
      <c r="N94" s="256"/>
      <c r="O94" s="89"/>
    </row>
    <row r="95" spans="1:15" ht="64" thickBot="1" x14ac:dyDescent="0.4">
      <c r="A95" s="322"/>
      <c r="B95" s="238" t="s">
        <v>205</v>
      </c>
      <c r="C95" s="325"/>
      <c r="D95" s="241" t="s">
        <v>336</v>
      </c>
      <c r="E95" s="68" t="s">
        <v>346</v>
      </c>
      <c r="F95" s="132" t="s">
        <v>347</v>
      </c>
      <c r="G95" s="101" t="s">
        <v>348</v>
      </c>
      <c r="H95" s="64" t="s">
        <v>349</v>
      </c>
      <c r="I95" s="55"/>
      <c r="J95" s="2"/>
      <c r="K95" s="77"/>
      <c r="L95" s="255"/>
      <c r="M95" s="255"/>
      <c r="N95" s="256"/>
      <c r="O95" s="133" t="s">
        <v>350</v>
      </c>
    </row>
    <row r="96" spans="1:15" ht="64" thickBot="1" x14ac:dyDescent="0.4">
      <c r="A96" s="322"/>
      <c r="B96" s="238" t="s">
        <v>205</v>
      </c>
      <c r="C96" s="325"/>
      <c r="D96" s="241" t="s">
        <v>336</v>
      </c>
      <c r="E96" s="61" t="s">
        <v>351</v>
      </c>
      <c r="F96" s="132" t="s">
        <v>352</v>
      </c>
      <c r="G96" s="63" t="s">
        <v>43</v>
      </c>
      <c r="H96" s="64" t="s">
        <v>353</v>
      </c>
      <c r="I96" s="55"/>
      <c r="J96" s="2"/>
      <c r="K96" s="131"/>
      <c r="L96" s="102"/>
      <c r="M96" s="255"/>
      <c r="N96" s="256"/>
      <c r="O96" s="89"/>
    </row>
    <row r="97" spans="1:15" ht="64" thickBot="1" x14ac:dyDescent="0.4">
      <c r="A97" s="322"/>
      <c r="B97" s="238" t="s">
        <v>205</v>
      </c>
      <c r="C97" s="325"/>
      <c r="D97" s="241" t="s">
        <v>336</v>
      </c>
      <c r="E97" s="61" t="s">
        <v>354</v>
      </c>
      <c r="F97" s="132" t="s">
        <v>355</v>
      </c>
      <c r="G97" s="63" t="s">
        <v>53</v>
      </c>
      <c r="H97" s="64" t="s">
        <v>356</v>
      </c>
      <c r="I97" s="55"/>
      <c r="J97" s="2"/>
      <c r="K97" s="65"/>
      <c r="L97" s="66"/>
      <c r="M97" s="102"/>
      <c r="N97" s="88"/>
      <c r="O97" s="89"/>
    </row>
    <row r="98" spans="1:15" ht="87" thickBot="1" x14ac:dyDescent="0.4">
      <c r="A98" s="322"/>
      <c r="B98" s="238" t="s">
        <v>205</v>
      </c>
      <c r="C98" s="325"/>
      <c r="D98" s="241" t="s">
        <v>336</v>
      </c>
      <c r="E98" s="61" t="s">
        <v>357</v>
      </c>
      <c r="F98" s="132" t="s">
        <v>358</v>
      </c>
      <c r="G98" s="63" t="s">
        <v>53</v>
      </c>
      <c r="H98" s="64" t="s">
        <v>359</v>
      </c>
      <c r="I98" s="55"/>
      <c r="J98" s="2"/>
      <c r="K98" s="65"/>
      <c r="L98" s="66"/>
      <c r="M98" s="102"/>
      <c r="N98" s="88"/>
      <c r="O98" s="89"/>
    </row>
    <row r="99" spans="1:15" ht="64" thickBot="1" x14ac:dyDescent="0.4">
      <c r="A99" s="322"/>
      <c r="B99" s="238" t="s">
        <v>205</v>
      </c>
      <c r="C99" s="325"/>
      <c r="D99" s="241" t="s">
        <v>336</v>
      </c>
      <c r="E99" s="61" t="s">
        <v>360</v>
      </c>
      <c r="F99" s="62" t="s">
        <v>361</v>
      </c>
      <c r="G99" s="63" t="s">
        <v>43</v>
      </c>
      <c r="H99" s="64" t="s">
        <v>362</v>
      </c>
      <c r="I99" s="55"/>
      <c r="J99" s="2"/>
      <c r="K99" s="134"/>
      <c r="L99" s="66"/>
      <c r="M99" s="66"/>
      <c r="N99" s="256"/>
      <c r="O99" s="133" t="s">
        <v>363</v>
      </c>
    </row>
    <row r="100" spans="1:15" ht="64" thickBot="1" x14ac:dyDescent="0.4">
      <c r="A100" s="322"/>
      <c r="B100" s="238" t="s">
        <v>205</v>
      </c>
      <c r="C100" s="326"/>
      <c r="D100" s="241" t="s">
        <v>336</v>
      </c>
      <c r="E100" s="68" t="s">
        <v>364</v>
      </c>
      <c r="F100" s="62" t="s">
        <v>365</v>
      </c>
      <c r="G100" s="101" t="s">
        <v>53</v>
      </c>
      <c r="H100" s="64" t="s">
        <v>366</v>
      </c>
      <c r="I100" s="55"/>
      <c r="J100" s="2"/>
      <c r="K100" s="135"/>
      <c r="L100" s="91"/>
      <c r="M100" s="255"/>
      <c r="N100" s="256"/>
      <c r="O100" s="133" t="s">
        <v>367</v>
      </c>
    </row>
    <row r="101" spans="1:15" ht="93.5" thickBot="1" x14ac:dyDescent="0.4">
      <c r="A101" s="322"/>
      <c r="B101" s="238" t="s">
        <v>205</v>
      </c>
      <c r="C101" s="327" t="s">
        <v>368</v>
      </c>
      <c r="D101" s="241" t="s">
        <v>369</v>
      </c>
      <c r="E101" s="61" t="s">
        <v>370</v>
      </c>
      <c r="F101" s="62" t="s">
        <v>371</v>
      </c>
      <c r="G101" s="63" t="s">
        <v>53</v>
      </c>
      <c r="H101" s="64" t="s">
        <v>372</v>
      </c>
      <c r="I101" s="55"/>
      <c r="J101" s="2"/>
      <c r="K101" s="131"/>
      <c r="L101" s="102"/>
      <c r="M101" s="255"/>
      <c r="N101" s="256"/>
      <c r="O101" s="89"/>
    </row>
    <row r="102" spans="1:15" ht="64" thickBot="1" x14ac:dyDescent="0.4">
      <c r="A102" s="322"/>
      <c r="B102" s="238" t="s">
        <v>205</v>
      </c>
      <c r="C102" s="325"/>
      <c r="D102" s="241" t="s">
        <v>369</v>
      </c>
      <c r="E102" s="61" t="s">
        <v>373</v>
      </c>
      <c r="F102" s="62" t="s">
        <v>374</v>
      </c>
      <c r="G102" s="63" t="s">
        <v>43</v>
      </c>
      <c r="H102" s="64" t="s">
        <v>48</v>
      </c>
      <c r="I102" s="55"/>
      <c r="J102" s="2"/>
      <c r="K102" s="113"/>
      <c r="L102" s="255"/>
      <c r="M102" s="255"/>
      <c r="N102" s="256"/>
      <c r="O102" s="76" t="s">
        <v>375</v>
      </c>
    </row>
    <row r="103" spans="1:15" ht="64" thickBot="1" x14ac:dyDescent="0.4">
      <c r="A103" s="322"/>
      <c r="B103" s="238" t="s">
        <v>205</v>
      </c>
      <c r="C103" s="325"/>
      <c r="D103" s="241" t="s">
        <v>369</v>
      </c>
      <c r="E103" s="61" t="s">
        <v>376</v>
      </c>
      <c r="F103" s="62" t="s">
        <v>377</v>
      </c>
      <c r="G103" s="63" t="s">
        <v>43</v>
      </c>
      <c r="H103" s="120" t="s">
        <v>48</v>
      </c>
      <c r="I103" s="117"/>
      <c r="J103" s="2"/>
      <c r="K103" s="131"/>
      <c r="L103" s="102"/>
      <c r="M103" s="255"/>
      <c r="N103" s="256"/>
      <c r="O103" s="89"/>
    </row>
    <row r="104" spans="1:15" ht="64" thickBot="1" x14ac:dyDescent="0.4">
      <c r="A104" s="322"/>
      <c r="B104" s="238" t="s">
        <v>205</v>
      </c>
      <c r="C104" s="326"/>
      <c r="D104" s="241" t="s">
        <v>369</v>
      </c>
      <c r="E104" s="61" t="s">
        <v>378</v>
      </c>
      <c r="F104" s="62" t="s">
        <v>379</v>
      </c>
      <c r="G104" s="63" t="s">
        <v>43</v>
      </c>
      <c r="H104" s="64" t="s">
        <v>380</v>
      </c>
      <c r="I104" s="55"/>
      <c r="J104" s="2"/>
      <c r="K104" s="131"/>
      <c r="L104" s="102"/>
      <c r="M104" s="255"/>
      <c r="N104" s="256"/>
      <c r="O104" s="76"/>
    </row>
    <row r="105" spans="1:15" ht="71.5" thickBot="1" x14ac:dyDescent="0.4">
      <c r="A105" s="322"/>
      <c r="B105" s="238" t="s">
        <v>205</v>
      </c>
      <c r="C105" s="327" t="s">
        <v>381</v>
      </c>
      <c r="D105" s="241" t="s">
        <v>382</v>
      </c>
      <c r="E105" s="61" t="s">
        <v>383</v>
      </c>
      <c r="F105" s="62" t="s">
        <v>384</v>
      </c>
      <c r="G105" s="63" t="s">
        <v>43</v>
      </c>
      <c r="H105" s="64" t="s">
        <v>385</v>
      </c>
      <c r="I105" s="55"/>
      <c r="J105" s="2"/>
      <c r="K105" s="134"/>
      <c r="L105" s="87"/>
      <c r="M105" s="255"/>
      <c r="N105" s="256"/>
      <c r="O105" s="89" t="s">
        <v>386</v>
      </c>
    </row>
    <row r="106" spans="1:15" ht="64" thickBot="1" x14ac:dyDescent="0.4">
      <c r="A106" s="322"/>
      <c r="B106" s="238" t="s">
        <v>205</v>
      </c>
      <c r="C106" s="325"/>
      <c r="D106" s="241" t="s">
        <v>382</v>
      </c>
      <c r="E106" s="61" t="s">
        <v>387</v>
      </c>
      <c r="F106" s="62" t="s">
        <v>388</v>
      </c>
      <c r="G106" s="63" t="s">
        <v>53</v>
      </c>
      <c r="H106" s="64" t="s">
        <v>389</v>
      </c>
      <c r="I106" s="55"/>
      <c r="J106" s="2"/>
      <c r="K106" s="65"/>
      <c r="L106" s="102"/>
      <c r="M106" s="255"/>
      <c r="N106" s="256"/>
      <c r="O106" s="60" t="s">
        <v>183</v>
      </c>
    </row>
    <row r="107" spans="1:15" ht="64" thickBot="1" x14ac:dyDescent="0.4">
      <c r="A107" s="322"/>
      <c r="B107" s="238" t="s">
        <v>205</v>
      </c>
      <c r="C107" s="325"/>
      <c r="D107" s="241" t="s">
        <v>382</v>
      </c>
      <c r="E107" s="61" t="s">
        <v>390</v>
      </c>
      <c r="F107" s="62" t="s">
        <v>391</v>
      </c>
      <c r="G107" s="63" t="s">
        <v>43</v>
      </c>
      <c r="H107" s="64" t="s">
        <v>392</v>
      </c>
      <c r="I107" s="55"/>
      <c r="J107" s="2"/>
      <c r="K107" s="131"/>
      <c r="L107" s="102"/>
      <c r="M107" s="255"/>
      <c r="N107" s="256"/>
      <c r="O107" s="89"/>
    </row>
    <row r="108" spans="1:15" ht="64" thickBot="1" x14ac:dyDescent="0.4">
      <c r="A108" s="322"/>
      <c r="B108" s="238" t="s">
        <v>205</v>
      </c>
      <c r="C108" s="326"/>
      <c r="D108" s="241" t="s">
        <v>382</v>
      </c>
      <c r="E108" s="61" t="s">
        <v>393</v>
      </c>
      <c r="F108" s="62" t="s">
        <v>394</v>
      </c>
      <c r="G108" s="63" t="s">
        <v>43</v>
      </c>
      <c r="H108" s="64" t="s">
        <v>395</v>
      </c>
      <c r="I108" s="55"/>
      <c r="J108" s="2"/>
      <c r="K108" s="65"/>
      <c r="L108" s="66"/>
      <c r="M108" s="102"/>
      <c r="N108" s="88"/>
      <c r="O108" s="89"/>
    </row>
    <row r="109" spans="1:15" ht="64" thickBot="1" x14ac:dyDescent="0.4">
      <c r="A109" s="322"/>
      <c r="B109" s="238" t="s">
        <v>205</v>
      </c>
      <c r="C109" s="327" t="s">
        <v>396</v>
      </c>
      <c r="D109" s="241" t="s">
        <v>397</v>
      </c>
      <c r="E109" s="61" t="s">
        <v>398</v>
      </c>
      <c r="F109" s="62" t="s">
        <v>399</v>
      </c>
      <c r="G109" s="63" t="s">
        <v>43</v>
      </c>
      <c r="H109" s="64" t="s">
        <v>400</v>
      </c>
      <c r="I109" s="55"/>
      <c r="J109" s="2"/>
      <c r="K109" s="131"/>
      <c r="L109" s="102"/>
      <c r="M109" s="255"/>
      <c r="N109" s="256"/>
      <c r="O109" s="89"/>
    </row>
    <row r="110" spans="1:15" ht="64" thickBot="1" x14ac:dyDescent="0.4">
      <c r="A110" s="322"/>
      <c r="B110" s="238" t="s">
        <v>205</v>
      </c>
      <c r="C110" s="325"/>
      <c r="D110" s="241" t="s">
        <v>397</v>
      </c>
      <c r="E110" s="61" t="s">
        <v>401</v>
      </c>
      <c r="F110" s="62" t="s">
        <v>402</v>
      </c>
      <c r="G110" s="63" t="s">
        <v>53</v>
      </c>
      <c r="H110" s="64" t="s">
        <v>403</v>
      </c>
      <c r="I110" s="55"/>
      <c r="J110" s="2"/>
      <c r="K110" s="131"/>
      <c r="L110" s="102"/>
      <c r="M110" s="255"/>
      <c r="N110" s="256"/>
      <c r="O110" s="89"/>
    </row>
    <row r="111" spans="1:15" ht="87" thickBot="1" x14ac:dyDescent="0.4">
      <c r="A111" s="322"/>
      <c r="B111" s="238" t="s">
        <v>205</v>
      </c>
      <c r="C111" s="325"/>
      <c r="D111" s="241" t="s">
        <v>397</v>
      </c>
      <c r="E111" s="61" t="s">
        <v>404</v>
      </c>
      <c r="F111" s="62" t="s">
        <v>405</v>
      </c>
      <c r="G111" s="63" t="s">
        <v>43</v>
      </c>
      <c r="H111" s="64" t="s">
        <v>406</v>
      </c>
      <c r="I111" s="55"/>
      <c r="J111" s="2"/>
      <c r="K111" s="131"/>
      <c r="L111" s="102"/>
      <c r="M111" s="255"/>
      <c r="N111" s="256"/>
      <c r="O111" s="89"/>
    </row>
    <row r="112" spans="1:15" ht="64" thickBot="1" x14ac:dyDescent="0.4">
      <c r="A112" s="322"/>
      <c r="B112" s="238" t="s">
        <v>205</v>
      </c>
      <c r="C112" s="325"/>
      <c r="D112" s="241" t="s">
        <v>397</v>
      </c>
      <c r="E112" s="61" t="s">
        <v>407</v>
      </c>
      <c r="F112" s="62" t="s">
        <v>408</v>
      </c>
      <c r="G112" s="101" t="s">
        <v>273</v>
      </c>
      <c r="H112" s="64" t="s">
        <v>409</v>
      </c>
      <c r="I112" s="55"/>
      <c r="J112" s="2"/>
      <c r="K112" s="131"/>
      <c r="L112" s="102"/>
      <c r="M112" s="255"/>
      <c r="N112" s="256"/>
      <c r="O112" s="89"/>
    </row>
    <row r="113" spans="1:15" ht="64" thickBot="1" x14ac:dyDescent="0.4">
      <c r="A113" s="322"/>
      <c r="B113" s="238" t="s">
        <v>205</v>
      </c>
      <c r="C113" s="325"/>
      <c r="D113" s="241" t="s">
        <v>397</v>
      </c>
      <c r="E113" s="81" t="s">
        <v>410</v>
      </c>
      <c r="F113" s="82" t="s">
        <v>411</v>
      </c>
      <c r="G113" s="90" t="s">
        <v>412</v>
      </c>
      <c r="H113" s="84" t="s">
        <v>48</v>
      </c>
      <c r="I113" s="85"/>
      <c r="J113" s="2"/>
      <c r="K113" s="131"/>
      <c r="L113" s="102"/>
      <c r="M113" s="255"/>
      <c r="N113" s="256"/>
      <c r="O113" s="89"/>
    </row>
    <row r="114" spans="1:15" ht="64" thickBot="1" x14ac:dyDescent="0.4">
      <c r="A114" s="322"/>
      <c r="B114" s="238" t="s">
        <v>205</v>
      </c>
      <c r="C114" s="326"/>
      <c r="D114" s="241" t="s">
        <v>397</v>
      </c>
      <c r="E114" s="61" t="s">
        <v>413</v>
      </c>
      <c r="F114" s="62" t="s">
        <v>414</v>
      </c>
      <c r="G114" s="63" t="s">
        <v>53</v>
      </c>
      <c r="H114" s="64" t="s">
        <v>415</v>
      </c>
      <c r="I114" s="55"/>
      <c r="J114" s="2"/>
      <c r="K114" s="131"/>
      <c r="L114" s="102"/>
      <c r="M114" s="255"/>
      <c r="N114" s="256"/>
      <c r="O114" s="89"/>
    </row>
    <row r="115" spans="1:15" ht="64" thickBot="1" x14ac:dyDescent="0.4">
      <c r="A115" s="322"/>
      <c r="B115" s="238" t="s">
        <v>205</v>
      </c>
      <c r="C115" s="327" t="s">
        <v>416</v>
      </c>
      <c r="D115" s="241" t="s">
        <v>115</v>
      </c>
      <c r="E115" s="61" t="s">
        <v>417</v>
      </c>
      <c r="F115" s="62" t="s">
        <v>418</v>
      </c>
      <c r="G115" s="63" t="s">
        <v>43</v>
      </c>
      <c r="H115" s="64" t="s">
        <v>48</v>
      </c>
      <c r="I115" s="55"/>
      <c r="J115" s="2"/>
      <c r="K115" s="65"/>
      <c r="L115" s="66"/>
      <c r="M115" s="255"/>
      <c r="N115" s="256"/>
      <c r="O115" s="89"/>
    </row>
    <row r="116" spans="1:15" ht="64" thickBot="1" x14ac:dyDescent="0.4">
      <c r="A116" s="322"/>
      <c r="B116" s="238" t="s">
        <v>205</v>
      </c>
      <c r="C116" s="325"/>
      <c r="D116" s="241" t="s">
        <v>115</v>
      </c>
      <c r="E116" s="61" t="s">
        <v>419</v>
      </c>
      <c r="F116" s="62" t="s">
        <v>420</v>
      </c>
      <c r="G116" s="63" t="s">
        <v>43</v>
      </c>
      <c r="H116" s="64" t="s">
        <v>48</v>
      </c>
      <c r="I116" s="55"/>
      <c r="J116" s="2"/>
      <c r="K116" s="134"/>
      <c r="L116" s="66"/>
      <c r="M116" s="255"/>
      <c r="N116" s="256"/>
      <c r="O116" s="89" t="s">
        <v>421</v>
      </c>
    </row>
    <row r="117" spans="1:15" ht="64" thickBot="1" x14ac:dyDescent="0.4">
      <c r="A117" s="322"/>
      <c r="B117" s="238" t="s">
        <v>205</v>
      </c>
      <c r="C117" s="325"/>
      <c r="D117" s="241" t="s">
        <v>115</v>
      </c>
      <c r="E117" s="61" t="s">
        <v>422</v>
      </c>
      <c r="F117" s="62" t="s">
        <v>423</v>
      </c>
      <c r="G117" s="63" t="s">
        <v>43</v>
      </c>
      <c r="H117" s="64" t="s">
        <v>424</v>
      </c>
      <c r="I117" s="55"/>
      <c r="J117" s="2"/>
      <c r="K117" s="131"/>
      <c r="L117" s="102"/>
      <c r="M117" s="255"/>
      <c r="N117" s="256"/>
      <c r="O117" s="89"/>
    </row>
    <row r="118" spans="1:15" ht="64" thickBot="1" x14ac:dyDescent="0.4">
      <c r="A118" s="323"/>
      <c r="B118" s="238" t="s">
        <v>205</v>
      </c>
      <c r="C118" s="330"/>
      <c r="D118" s="241" t="s">
        <v>115</v>
      </c>
      <c r="E118" s="69" t="s">
        <v>425</v>
      </c>
      <c r="F118" s="70" t="s">
        <v>426</v>
      </c>
      <c r="G118" s="71" t="s">
        <v>43</v>
      </c>
      <c r="H118" s="72" t="s">
        <v>427</v>
      </c>
      <c r="I118" s="55"/>
      <c r="J118" s="2"/>
      <c r="K118" s="65"/>
      <c r="L118" s="255"/>
      <c r="M118" s="255"/>
      <c r="N118" s="256"/>
      <c r="O118" s="89"/>
    </row>
    <row r="119" spans="1:15" ht="29.15" customHeight="1" thickBot="1" x14ac:dyDescent="0.4">
      <c r="A119" s="321">
        <v>5</v>
      </c>
      <c r="B119" s="238" t="s">
        <v>428</v>
      </c>
      <c r="C119" s="324" t="s">
        <v>429</v>
      </c>
      <c r="D119" s="240" t="s">
        <v>430</v>
      </c>
      <c r="E119" s="74" t="s">
        <v>431</v>
      </c>
      <c r="F119" s="52" t="s">
        <v>432</v>
      </c>
      <c r="G119" s="53" t="s">
        <v>43</v>
      </c>
      <c r="H119" s="54" t="s">
        <v>48</v>
      </c>
      <c r="I119" s="55"/>
      <c r="J119" s="2"/>
      <c r="K119" s="77"/>
      <c r="L119" s="255"/>
      <c r="M119" s="255"/>
      <c r="N119" s="256"/>
      <c r="O119" s="60" t="s">
        <v>433</v>
      </c>
    </row>
    <row r="120" spans="1:15" ht="56.5" thickBot="1" x14ac:dyDescent="0.4">
      <c r="A120" s="322"/>
      <c r="B120" s="238" t="s">
        <v>428</v>
      </c>
      <c r="C120" s="325"/>
      <c r="D120" s="240" t="s">
        <v>430</v>
      </c>
      <c r="E120" s="61" t="s">
        <v>434</v>
      </c>
      <c r="F120" s="62" t="s">
        <v>435</v>
      </c>
      <c r="G120" s="63" t="s">
        <v>43</v>
      </c>
      <c r="H120" s="64" t="s">
        <v>436</v>
      </c>
      <c r="I120" s="55"/>
      <c r="J120" s="2"/>
      <c r="K120" s="134"/>
      <c r="L120" s="136"/>
      <c r="M120" s="255"/>
      <c r="N120" s="256"/>
      <c r="O120" s="89" t="s">
        <v>437</v>
      </c>
    </row>
    <row r="121" spans="1:15" ht="103" thickBot="1" x14ac:dyDescent="0.4">
      <c r="A121" s="322"/>
      <c r="B121" s="238" t="s">
        <v>428</v>
      </c>
      <c r="C121" s="325"/>
      <c r="D121" s="240" t="s">
        <v>430</v>
      </c>
      <c r="E121" s="61" t="s">
        <v>438</v>
      </c>
      <c r="F121" s="62" t="s">
        <v>439</v>
      </c>
      <c r="G121" s="101" t="s">
        <v>273</v>
      </c>
      <c r="H121" s="64" t="s">
        <v>440</v>
      </c>
      <c r="I121" s="55"/>
      <c r="J121" s="2"/>
      <c r="K121" s="134"/>
      <c r="L121" s="136"/>
      <c r="M121" s="255"/>
      <c r="N121" s="256"/>
      <c r="O121" s="137" t="s">
        <v>441</v>
      </c>
    </row>
    <row r="122" spans="1:15" ht="42.5" thickBot="1" x14ac:dyDescent="0.4">
      <c r="A122" s="322"/>
      <c r="B122" s="238" t="s">
        <v>428</v>
      </c>
      <c r="C122" s="325"/>
      <c r="D122" s="240" t="s">
        <v>430</v>
      </c>
      <c r="E122" s="61" t="s">
        <v>442</v>
      </c>
      <c r="F122" s="62" t="s">
        <v>443</v>
      </c>
      <c r="G122" s="63" t="s">
        <v>43</v>
      </c>
      <c r="H122" s="64" t="s">
        <v>444</v>
      </c>
      <c r="I122" s="55"/>
      <c r="J122" s="2"/>
      <c r="K122" s="134"/>
      <c r="L122" s="136"/>
      <c r="M122" s="102"/>
      <c r="N122" s="88"/>
      <c r="O122" s="137" t="s">
        <v>441</v>
      </c>
    </row>
    <row r="123" spans="1:15" ht="39.5" thickBot="1" x14ac:dyDescent="0.4">
      <c r="A123" s="322"/>
      <c r="B123" s="238" t="s">
        <v>428</v>
      </c>
      <c r="C123" s="325"/>
      <c r="D123" s="240" t="s">
        <v>430</v>
      </c>
      <c r="E123" s="61" t="s">
        <v>445</v>
      </c>
      <c r="F123" s="62" t="s">
        <v>446</v>
      </c>
      <c r="G123" s="63" t="s">
        <v>43</v>
      </c>
      <c r="H123" s="64" t="s">
        <v>48</v>
      </c>
      <c r="I123" s="55"/>
      <c r="J123" s="2"/>
      <c r="K123" s="65"/>
      <c r="L123" s="66"/>
      <c r="M123" s="255"/>
      <c r="N123" s="256"/>
      <c r="O123" s="89"/>
    </row>
    <row r="124" spans="1:15" ht="39.5" thickBot="1" x14ac:dyDescent="0.4">
      <c r="A124" s="322"/>
      <c r="B124" s="238" t="s">
        <v>428</v>
      </c>
      <c r="C124" s="325"/>
      <c r="D124" s="240" t="s">
        <v>430</v>
      </c>
      <c r="E124" s="68" t="s">
        <v>447</v>
      </c>
      <c r="F124" s="132" t="s">
        <v>448</v>
      </c>
      <c r="G124" s="101" t="s">
        <v>412</v>
      </c>
      <c r="H124" s="64" t="s">
        <v>48</v>
      </c>
      <c r="I124" s="55"/>
      <c r="J124" s="2"/>
      <c r="K124" s="134"/>
      <c r="L124" s="87"/>
      <c r="M124" s="255"/>
      <c r="N124" s="256"/>
      <c r="O124" s="89" t="s">
        <v>449</v>
      </c>
    </row>
    <row r="125" spans="1:15" ht="39.5" thickBot="1" x14ac:dyDescent="0.4">
      <c r="A125" s="322"/>
      <c r="B125" s="238" t="s">
        <v>428</v>
      </c>
      <c r="C125" s="325"/>
      <c r="D125" s="240" t="s">
        <v>430</v>
      </c>
      <c r="E125" s="61" t="s">
        <v>450</v>
      </c>
      <c r="F125" s="62" t="s">
        <v>451</v>
      </c>
      <c r="G125" s="63" t="s">
        <v>43</v>
      </c>
      <c r="H125" s="64" t="s">
        <v>452</v>
      </c>
      <c r="I125" s="55"/>
      <c r="J125" s="2"/>
      <c r="K125" s="77"/>
      <c r="L125" s="78"/>
      <c r="M125" s="102"/>
      <c r="N125" s="256"/>
      <c r="O125" s="76" t="s">
        <v>453</v>
      </c>
    </row>
    <row r="126" spans="1:15" ht="39.5" thickBot="1" x14ac:dyDescent="0.4">
      <c r="A126" s="322"/>
      <c r="B126" s="238" t="s">
        <v>428</v>
      </c>
      <c r="C126" s="325"/>
      <c r="D126" s="240" t="s">
        <v>430</v>
      </c>
      <c r="E126" s="61" t="s">
        <v>454</v>
      </c>
      <c r="F126" s="62" t="s">
        <v>455</v>
      </c>
      <c r="G126" s="63" t="s">
        <v>53</v>
      </c>
      <c r="H126" s="64" t="s">
        <v>456</v>
      </c>
      <c r="I126" s="55"/>
      <c r="J126" s="2"/>
      <c r="K126" s="65"/>
      <c r="L126" s="66"/>
      <c r="M126" s="255"/>
      <c r="N126" s="256"/>
      <c r="O126" s="60" t="s">
        <v>179</v>
      </c>
    </row>
    <row r="127" spans="1:15" ht="42.5" thickBot="1" x14ac:dyDescent="0.4">
      <c r="A127" s="322"/>
      <c r="B127" s="238" t="s">
        <v>428</v>
      </c>
      <c r="C127" s="326"/>
      <c r="D127" s="240" t="s">
        <v>430</v>
      </c>
      <c r="E127" s="61" t="s">
        <v>457</v>
      </c>
      <c r="F127" s="62" t="s">
        <v>458</v>
      </c>
      <c r="G127" s="63" t="s">
        <v>43</v>
      </c>
      <c r="H127" s="64" t="s">
        <v>459</v>
      </c>
      <c r="I127" s="55"/>
      <c r="J127" s="2"/>
      <c r="K127" s="65"/>
      <c r="L127" s="66"/>
      <c r="M127" s="255"/>
      <c r="N127" s="256"/>
      <c r="O127" s="76"/>
    </row>
    <row r="128" spans="1:15" ht="39.5" thickBot="1" x14ac:dyDescent="0.4">
      <c r="A128" s="322"/>
      <c r="B128" s="238" t="s">
        <v>428</v>
      </c>
      <c r="C128" s="327" t="s">
        <v>460</v>
      </c>
      <c r="D128" s="241" t="s">
        <v>461</v>
      </c>
      <c r="E128" s="61" t="s">
        <v>462</v>
      </c>
      <c r="F128" s="62" t="s">
        <v>463</v>
      </c>
      <c r="G128" s="63" t="s">
        <v>53</v>
      </c>
      <c r="H128" s="64" t="s">
        <v>464</v>
      </c>
      <c r="I128" s="55"/>
      <c r="J128" s="2"/>
      <c r="K128" s="65"/>
      <c r="L128" s="66"/>
      <c r="M128" s="102"/>
      <c r="N128" s="88"/>
      <c r="O128" s="89"/>
    </row>
    <row r="129" spans="1:15" ht="39.5" thickBot="1" x14ac:dyDescent="0.4">
      <c r="A129" s="322"/>
      <c r="B129" s="238" t="s">
        <v>428</v>
      </c>
      <c r="C129" s="325"/>
      <c r="D129" s="241" t="s">
        <v>461</v>
      </c>
      <c r="E129" s="61" t="s">
        <v>465</v>
      </c>
      <c r="F129" s="62" t="s">
        <v>466</v>
      </c>
      <c r="G129" s="63" t="s">
        <v>53</v>
      </c>
      <c r="H129" s="64" t="s">
        <v>467</v>
      </c>
      <c r="I129" s="55"/>
      <c r="J129" s="2"/>
      <c r="K129" s="77"/>
      <c r="L129" s="102"/>
      <c r="M129" s="102"/>
      <c r="N129" s="256"/>
      <c r="O129" s="121" t="s">
        <v>468</v>
      </c>
    </row>
    <row r="130" spans="1:15" ht="42.5" thickBot="1" x14ac:dyDescent="0.4">
      <c r="A130" s="322"/>
      <c r="B130" s="238" t="s">
        <v>428</v>
      </c>
      <c r="C130" s="325"/>
      <c r="D130" s="241" t="s">
        <v>461</v>
      </c>
      <c r="E130" s="61" t="s">
        <v>469</v>
      </c>
      <c r="F130" s="62" t="s">
        <v>470</v>
      </c>
      <c r="G130" s="63" t="s">
        <v>53</v>
      </c>
      <c r="H130" s="64" t="s">
        <v>471</v>
      </c>
      <c r="I130" s="55"/>
      <c r="J130" s="2"/>
      <c r="K130" s="65"/>
      <c r="L130" s="66"/>
      <c r="M130" s="255"/>
      <c r="N130" s="256"/>
      <c r="O130" s="89"/>
    </row>
    <row r="131" spans="1:15" ht="39.5" thickBot="1" x14ac:dyDescent="0.4">
      <c r="A131" s="322"/>
      <c r="B131" s="238" t="s">
        <v>428</v>
      </c>
      <c r="C131" s="325"/>
      <c r="D131" s="241" t="s">
        <v>461</v>
      </c>
      <c r="E131" s="68" t="s">
        <v>472</v>
      </c>
      <c r="F131" s="132" t="s">
        <v>473</v>
      </c>
      <c r="G131" s="101" t="s">
        <v>412</v>
      </c>
      <c r="H131" s="64" t="s">
        <v>474</v>
      </c>
      <c r="I131" s="55"/>
      <c r="J131" s="2"/>
      <c r="K131" s="131"/>
      <c r="L131" s="102"/>
      <c r="M131" s="255"/>
      <c r="N131" s="256"/>
      <c r="O131" s="89"/>
    </row>
    <row r="132" spans="1:15" ht="39.5" thickBot="1" x14ac:dyDescent="0.4">
      <c r="A132" s="322"/>
      <c r="B132" s="238" t="s">
        <v>428</v>
      </c>
      <c r="C132" s="325"/>
      <c r="D132" s="241" t="s">
        <v>461</v>
      </c>
      <c r="E132" s="68" t="s">
        <v>475</v>
      </c>
      <c r="F132" s="132" t="s">
        <v>476</v>
      </c>
      <c r="G132" s="101" t="s">
        <v>412</v>
      </c>
      <c r="H132" s="64" t="s">
        <v>477</v>
      </c>
      <c r="I132" s="55"/>
      <c r="J132" s="2"/>
      <c r="K132" s="131"/>
      <c r="L132" s="102"/>
      <c r="M132" s="255"/>
      <c r="N132" s="256"/>
      <c r="O132" s="89"/>
    </row>
    <row r="133" spans="1:15" ht="39.5" thickBot="1" x14ac:dyDescent="0.4">
      <c r="A133" s="322"/>
      <c r="B133" s="238" t="s">
        <v>428</v>
      </c>
      <c r="C133" s="325"/>
      <c r="D133" s="241" t="s">
        <v>461</v>
      </c>
      <c r="E133" s="81" t="s">
        <v>478</v>
      </c>
      <c r="F133" s="82" t="s">
        <v>479</v>
      </c>
      <c r="G133" s="90" t="s">
        <v>412</v>
      </c>
      <c r="H133" s="84" t="s">
        <v>480</v>
      </c>
      <c r="I133" s="85"/>
      <c r="J133" s="2"/>
      <c r="K133" s="131"/>
      <c r="L133" s="102"/>
      <c r="M133" s="255"/>
      <c r="N133" s="256"/>
      <c r="O133" s="89"/>
    </row>
    <row r="134" spans="1:15" ht="42.5" thickBot="1" x14ac:dyDescent="0.4">
      <c r="A134" s="322"/>
      <c r="B134" s="238" t="s">
        <v>428</v>
      </c>
      <c r="C134" s="325"/>
      <c r="D134" s="241" t="s">
        <v>461</v>
      </c>
      <c r="E134" s="61" t="s">
        <v>481</v>
      </c>
      <c r="F134" s="62" t="s">
        <v>482</v>
      </c>
      <c r="G134" s="63" t="s">
        <v>43</v>
      </c>
      <c r="H134" s="64" t="s">
        <v>483</v>
      </c>
      <c r="I134" s="55"/>
      <c r="J134" s="2"/>
      <c r="K134" s="131"/>
      <c r="L134" s="102"/>
      <c r="M134" s="255"/>
      <c r="N134" s="256"/>
      <c r="O134" s="89"/>
    </row>
    <row r="135" spans="1:15" ht="84.5" thickBot="1" x14ac:dyDescent="0.4">
      <c r="A135" s="322"/>
      <c r="B135" s="238" t="s">
        <v>428</v>
      </c>
      <c r="C135" s="325"/>
      <c r="D135" s="241" t="s">
        <v>461</v>
      </c>
      <c r="E135" s="61" t="s">
        <v>484</v>
      </c>
      <c r="F135" s="62" t="s">
        <v>485</v>
      </c>
      <c r="G135" s="63" t="s">
        <v>43</v>
      </c>
      <c r="H135" s="64" t="s">
        <v>486</v>
      </c>
      <c r="I135" s="55"/>
      <c r="J135" s="2"/>
      <c r="K135" s="131"/>
      <c r="L135" s="102"/>
      <c r="M135" s="255"/>
      <c r="N135" s="256"/>
      <c r="O135" s="89"/>
    </row>
    <row r="136" spans="1:15" ht="74.5" thickBot="1" x14ac:dyDescent="0.4">
      <c r="A136" s="322"/>
      <c r="B136" s="238" t="s">
        <v>428</v>
      </c>
      <c r="C136" s="325"/>
      <c r="D136" s="241" t="s">
        <v>461</v>
      </c>
      <c r="E136" s="61" t="s">
        <v>487</v>
      </c>
      <c r="F136" s="62" t="s">
        <v>488</v>
      </c>
      <c r="G136" s="63" t="s">
        <v>53</v>
      </c>
      <c r="H136" s="64" t="s">
        <v>489</v>
      </c>
      <c r="I136" s="55"/>
      <c r="J136" s="2"/>
      <c r="K136" s="65"/>
      <c r="L136" s="87"/>
      <c r="M136" s="102"/>
      <c r="N136" s="88"/>
      <c r="O136" s="89" t="s">
        <v>490</v>
      </c>
    </row>
    <row r="137" spans="1:15" ht="103" thickBot="1" x14ac:dyDescent="0.4">
      <c r="A137" s="322"/>
      <c r="B137" s="238" t="s">
        <v>428</v>
      </c>
      <c r="C137" s="325"/>
      <c r="D137" s="241" t="s">
        <v>461</v>
      </c>
      <c r="E137" s="61" t="s">
        <v>491</v>
      </c>
      <c r="F137" s="62" t="s">
        <v>492</v>
      </c>
      <c r="G137" s="63" t="s">
        <v>43</v>
      </c>
      <c r="H137" s="120" t="s">
        <v>48</v>
      </c>
      <c r="I137" s="117"/>
      <c r="J137" s="2"/>
      <c r="K137" s="77"/>
      <c r="L137" s="87"/>
      <c r="M137" s="255"/>
      <c r="N137" s="256"/>
      <c r="O137" s="89" t="s">
        <v>493</v>
      </c>
    </row>
    <row r="138" spans="1:15" ht="39.5" thickBot="1" x14ac:dyDescent="0.4">
      <c r="A138" s="322"/>
      <c r="B138" s="238" t="s">
        <v>428</v>
      </c>
      <c r="C138" s="325"/>
      <c r="D138" s="241" t="s">
        <v>461</v>
      </c>
      <c r="E138" s="68" t="s">
        <v>494</v>
      </c>
      <c r="F138" s="132" t="s">
        <v>495</v>
      </c>
      <c r="G138" s="101" t="s">
        <v>412</v>
      </c>
      <c r="H138" s="64" t="s">
        <v>496</v>
      </c>
      <c r="I138" s="55"/>
      <c r="J138" s="2"/>
      <c r="K138" s="77"/>
      <c r="L138" s="78"/>
      <c r="M138" s="255"/>
      <c r="N138" s="256"/>
      <c r="O138" s="122" t="s">
        <v>497</v>
      </c>
    </row>
    <row r="139" spans="1:15" ht="39.5" thickBot="1" x14ac:dyDescent="0.4">
      <c r="A139" s="322"/>
      <c r="B139" s="238" t="s">
        <v>428</v>
      </c>
      <c r="C139" s="325"/>
      <c r="D139" s="241" t="s">
        <v>461</v>
      </c>
      <c r="E139" s="68" t="s">
        <v>498</v>
      </c>
      <c r="F139" s="132" t="s">
        <v>499</v>
      </c>
      <c r="G139" s="101" t="s">
        <v>412</v>
      </c>
      <c r="H139" s="64" t="s">
        <v>500</v>
      </c>
      <c r="I139" s="55"/>
      <c r="J139" s="2"/>
      <c r="K139" s="65"/>
      <c r="L139" s="66"/>
      <c r="M139" s="255"/>
      <c r="N139" s="256"/>
      <c r="O139" s="89"/>
    </row>
    <row r="140" spans="1:15" ht="39.5" thickBot="1" x14ac:dyDescent="0.4">
      <c r="A140" s="322"/>
      <c r="B140" s="238" t="s">
        <v>428</v>
      </c>
      <c r="C140" s="325"/>
      <c r="D140" s="241" t="s">
        <v>461</v>
      </c>
      <c r="E140" s="68" t="s">
        <v>501</v>
      </c>
      <c r="F140" s="132" t="s">
        <v>502</v>
      </c>
      <c r="G140" s="101" t="s">
        <v>412</v>
      </c>
      <c r="H140" s="64" t="s">
        <v>48</v>
      </c>
      <c r="I140" s="55"/>
      <c r="J140" s="2"/>
      <c r="K140" s="65"/>
      <c r="L140" s="66"/>
      <c r="M140" s="255"/>
      <c r="N140" s="256"/>
      <c r="O140" s="89"/>
    </row>
    <row r="141" spans="1:15" ht="39.5" thickBot="1" x14ac:dyDescent="0.4">
      <c r="A141" s="322"/>
      <c r="B141" s="238" t="s">
        <v>428</v>
      </c>
      <c r="C141" s="325"/>
      <c r="D141" s="241" t="s">
        <v>461</v>
      </c>
      <c r="E141" s="68" t="s">
        <v>503</v>
      </c>
      <c r="F141" s="132" t="s">
        <v>504</v>
      </c>
      <c r="G141" s="101" t="s">
        <v>412</v>
      </c>
      <c r="H141" s="64" t="s">
        <v>48</v>
      </c>
      <c r="I141" s="55"/>
      <c r="J141" s="2"/>
      <c r="K141" s="65"/>
      <c r="L141" s="102"/>
      <c r="M141" s="102"/>
      <c r="N141" s="256"/>
      <c r="O141" s="89"/>
    </row>
    <row r="142" spans="1:15" ht="51.5" thickBot="1" x14ac:dyDescent="0.4">
      <c r="A142" s="322"/>
      <c r="B142" s="238" t="s">
        <v>428</v>
      </c>
      <c r="C142" s="325"/>
      <c r="D142" s="241" t="s">
        <v>461</v>
      </c>
      <c r="E142" s="61" t="s">
        <v>505</v>
      </c>
      <c r="F142" s="62" t="s">
        <v>506</v>
      </c>
      <c r="G142" s="63" t="s">
        <v>43</v>
      </c>
      <c r="H142" s="64" t="s">
        <v>48</v>
      </c>
      <c r="I142" s="55"/>
      <c r="J142" s="2"/>
      <c r="K142" s="65"/>
      <c r="L142" s="102"/>
      <c r="M142" s="102"/>
      <c r="N142" s="256"/>
      <c r="O142" s="89"/>
    </row>
    <row r="143" spans="1:15" ht="39.5" thickBot="1" x14ac:dyDescent="0.4">
      <c r="A143" s="322"/>
      <c r="B143" s="238" t="s">
        <v>428</v>
      </c>
      <c r="C143" s="325"/>
      <c r="D143" s="241" t="s">
        <v>461</v>
      </c>
      <c r="E143" s="61" t="s">
        <v>507</v>
      </c>
      <c r="F143" s="62" t="s">
        <v>508</v>
      </c>
      <c r="G143" s="63" t="s">
        <v>53</v>
      </c>
      <c r="H143" s="64" t="s">
        <v>509</v>
      </c>
      <c r="I143" s="55"/>
      <c r="J143" s="2"/>
      <c r="K143" s="65"/>
      <c r="L143" s="102"/>
      <c r="M143" s="102"/>
      <c r="N143" s="256"/>
      <c r="O143" s="89"/>
    </row>
    <row r="144" spans="1:15" ht="112.5" thickBot="1" x14ac:dyDescent="0.4">
      <c r="A144" s="322"/>
      <c r="B144" s="238" t="s">
        <v>428</v>
      </c>
      <c r="C144" s="325"/>
      <c r="D144" s="241" t="s">
        <v>461</v>
      </c>
      <c r="E144" s="68" t="s">
        <v>510</v>
      </c>
      <c r="F144" s="62" t="s">
        <v>511</v>
      </c>
      <c r="G144" s="101" t="s">
        <v>43</v>
      </c>
      <c r="H144" s="64" t="s">
        <v>512</v>
      </c>
      <c r="I144" s="55"/>
      <c r="J144" s="2"/>
      <c r="K144" s="77"/>
      <c r="L144" s="87"/>
      <c r="M144" s="255"/>
      <c r="N144" s="256"/>
      <c r="O144" s="89" t="s">
        <v>493</v>
      </c>
    </row>
    <row r="145" spans="1:15" ht="103" thickBot="1" x14ac:dyDescent="0.4">
      <c r="A145" s="322"/>
      <c r="B145" s="238" t="s">
        <v>428</v>
      </c>
      <c r="C145" s="325"/>
      <c r="D145" s="241" t="s">
        <v>461</v>
      </c>
      <c r="E145" s="68" t="s">
        <v>513</v>
      </c>
      <c r="F145" s="62" t="s">
        <v>514</v>
      </c>
      <c r="G145" s="101" t="s">
        <v>273</v>
      </c>
      <c r="H145" s="64" t="s">
        <v>515</v>
      </c>
      <c r="I145" s="55"/>
      <c r="J145" s="2"/>
      <c r="K145" s="77"/>
      <c r="L145" s="87"/>
      <c r="M145" s="255"/>
      <c r="N145" s="256"/>
      <c r="O145" s="89" t="s">
        <v>493</v>
      </c>
    </row>
    <row r="146" spans="1:15" ht="103" thickBot="1" x14ac:dyDescent="0.4">
      <c r="A146" s="322"/>
      <c r="B146" s="238" t="s">
        <v>428</v>
      </c>
      <c r="C146" s="325"/>
      <c r="D146" s="241" t="s">
        <v>461</v>
      </c>
      <c r="E146" s="61" t="s">
        <v>516</v>
      </c>
      <c r="F146" s="62" t="s">
        <v>517</v>
      </c>
      <c r="G146" s="101" t="s">
        <v>273</v>
      </c>
      <c r="H146" s="64" t="s">
        <v>518</v>
      </c>
      <c r="I146" s="55"/>
      <c r="J146" s="2"/>
      <c r="K146" s="118"/>
      <c r="L146" s="87"/>
      <c r="M146" s="102"/>
      <c r="N146" s="138"/>
      <c r="O146" s="89" t="s">
        <v>493</v>
      </c>
    </row>
    <row r="147" spans="1:15" ht="39.5" thickBot="1" x14ac:dyDescent="0.4">
      <c r="A147" s="322"/>
      <c r="B147" s="238" t="s">
        <v>428</v>
      </c>
      <c r="C147" s="325"/>
      <c r="D147" s="241" t="s">
        <v>461</v>
      </c>
      <c r="E147" s="93" t="s">
        <v>519</v>
      </c>
      <c r="F147" s="62" t="s">
        <v>520</v>
      </c>
      <c r="G147" s="130" t="s">
        <v>53</v>
      </c>
      <c r="H147" s="64" t="s">
        <v>521</v>
      </c>
      <c r="I147" s="55"/>
      <c r="J147" s="2"/>
      <c r="K147" s="65"/>
      <c r="L147" s="66"/>
      <c r="M147" s="66"/>
      <c r="N147" s="256"/>
      <c r="O147" s="89"/>
    </row>
    <row r="148" spans="1:15" ht="74.5" thickBot="1" x14ac:dyDescent="0.4">
      <c r="A148" s="322"/>
      <c r="B148" s="238" t="s">
        <v>428</v>
      </c>
      <c r="C148" s="254"/>
      <c r="D148" s="241" t="s">
        <v>461</v>
      </c>
      <c r="E148" s="139" t="s">
        <v>522</v>
      </c>
      <c r="F148" s="62" t="s">
        <v>523</v>
      </c>
      <c r="G148" s="140" t="s">
        <v>53</v>
      </c>
      <c r="H148" s="64" t="s">
        <v>524</v>
      </c>
      <c r="I148" s="55"/>
      <c r="J148" s="2"/>
      <c r="K148" s="77"/>
      <c r="L148" s="87"/>
      <c r="M148" s="255"/>
      <c r="N148" s="256"/>
      <c r="O148" s="122" t="s">
        <v>525</v>
      </c>
    </row>
    <row r="149" spans="1:15" ht="56.5" thickBot="1" x14ac:dyDescent="0.4">
      <c r="A149" s="322"/>
      <c r="B149" s="238" t="s">
        <v>428</v>
      </c>
      <c r="C149" s="254"/>
      <c r="D149" s="241" t="s">
        <v>461</v>
      </c>
      <c r="E149" s="139" t="s">
        <v>526</v>
      </c>
      <c r="F149" s="62" t="s">
        <v>527</v>
      </c>
      <c r="G149" s="101" t="s">
        <v>43</v>
      </c>
      <c r="H149" s="64" t="s">
        <v>528</v>
      </c>
      <c r="I149" s="55"/>
      <c r="J149" s="2"/>
      <c r="K149" s="77"/>
      <c r="L149" s="87"/>
      <c r="M149" s="255"/>
      <c r="N149" s="256"/>
      <c r="O149" s="122" t="s">
        <v>529</v>
      </c>
    </row>
    <row r="150" spans="1:15" ht="47.5" thickBot="1" x14ac:dyDescent="0.4">
      <c r="A150" s="322"/>
      <c r="B150" s="238" t="s">
        <v>428</v>
      </c>
      <c r="C150" s="327" t="s">
        <v>530</v>
      </c>
      <c r="D150" s="241" t="s">
        <v>531</v>
      </c>
      <c r="E150" s="141" t="s">
        <v>532</v>
      </c>
      <c r="F150" s="82" t="s">
        <v>533</v>
      </c>
      <c r="G150" s="141" t="s">
        <v>53</v>
      </c>
      <c r="H150" s="142" t="s">
        <v>534</v>
      </c>
      <c r="I150" s="143"/>
      <c r="J150" s="2"/>
      <c r="K150" s="65"/>
      <c r="L150" s="66"/>
      <c r="M150" s="66"/>
      <c r="N150" s="256"/>
      <c r="O150" s="89"/>
    </row>
    <row r="151" spans="1:15" ht="74.5" thickBot="1" x14ac:dyDescent="0.4">
      <c r="A151" s="322"/>
      <c r="B151" s="238" t="s">
        <v>428</v>
      </c>
      <c r="C151" s="325"/>
      <c r="D151" s="241" t="s">
        <v>531</v>
      </c>
      <c r="E151" s="61" t="s">
        <v>535</v>
      </c>
      <c r="F151" s="62" t="s">
        <v>536</v>
      </c>
      <c r="G151" s="63" t="s">
        <v>53</v>
      </c>
      <c r="H151" s="144" t="s">
        <v>537</v>
      </c>
      <c r="I151" s="145"/>
      <c r="J151" s="2"/>
      <c r="K151" s="65"/>
      <c r="L151" s="78"/>
      <c r="M151" s="91"/>
      <c r="N151" s="88"/>
      <c r="O151" s="60" t="s">
        <v>538</v>
      </c>
    </row>
    <row r="152" spans="1:15" ht="74.5" thickBot="1" x14ac:dyDescent="0.4">
      <c r="A152" s="322"/>
      <c r="B152" s="238" t="s">
        <v>428</v>
      </c>
      <c r="C152" s="325"/>
      <c r="D152" s="241" t="s">
        <v>531</v>
      </c>
      <c r="E152" s="61" t="s">
        <v>539</v>
      </c>
      <c r="F152" s="62" t="s">
        <v>540</v>
      </c>
      <c r="G152" s="63" t="s">
        <v>53</v>
      </c>
      <c r="H152" s="144" t="s">
        <v>541</v>
      </c>
      <c r="I152" s="145"/>
      <c r="J152" s="2"/>
      <c r="K152" s="65"/>
      <c r="L152" s="87"/>
      <c r="M152" s="66"/>
      <c r="N152" s="256"/>
      <c r="O152" s="89" t="s">
        <v>542</v>
      </c>
    </row>
    <row r="153" spans="1:15" ht="42.5" thickBot="1" x14ac:dyDescent="0.4">
      <c r="A153" s="322"/>
      <c r="B153" s="238" t="s">
        <v>428</v>
      </c>
      <c r="C153" s="325"/>
      <c r="D153" s="241" t="s">
        <v>531</v>
      </c>
      <c r="E153" s="61" t="s">
        <v>543</v>
      </c>
      <c r="F153" s="62" t="s">
        <v>544</v>
      </c>
      <c r="G153" s="63" t="s">
        <v>53</v>
      </c>
      <c r="H153" s="144" t="s">
        <v>545</v>
      </c>
      <c r="I153" s="145"/>
      <c r="J153" s="2"/>
      <c r="K153" s="65"/>
      <c r="L153" s="66"/>
      <c r="M153" s="66"/>
      <c r="N153" s="256"/>
      <c r="O153" s="89"/>
    </row>
    <row r="154" spans="1:15" ht="47.5" thickBot="1" x14ac:dyDescent="0.4">
      <c r="A154" s="322"/>
      <c r="B154" s="238" t="s">
        <v>428</v>
      </c>
      <c r="C154" s="325"/>
      <c r="D154" s="241" t="s">
        <v>531</v>
      </c>
      <c r="E154" s="61" t="s">
        <v>546</v>
      </c>
      <c r="F154" s="62" t="s">
        <v>547</v>
      </c>
      <c r="G154" s="63" t="s">
        <v>53</v>
      </c>
      <c r="H154" s="144" t="s">
        <v>548</v>
      </c>
      <c r="I154" s="145"/>
      <c r="J154" s="2"/>
      <c r="K154" s="65"/>
      <c r="L154" s="66"/>
      <c r="M154" s="66"/>
      <c r="N154" s="256"/>
      <c r="O154" s="89"/>
    </row>
    <row r="155" spans="1:15" ht="42.5" thickBot="1" x14ac:dyDescent="0.4">
      <c r="A155" s="322"/>
      <c r="B155" s="238" t="s">
        <v>428</v>
      </c>
      <c r="C155" s="326"/>
      <c r="D155" s="241" t="s">
        <v>531</v>
      </c>
      <c r="E155" s="93" t="s">
        <v>549</v>
      </c>
      <c r="F155" s="62" t="s">
        <v>550</v>
      </c>
      <c r="G155" s="130" t="s">
        <v>53</v>
      </c>
      <c r="H155" s="144" t="s">
        <v>551</v>
      </c>
      <c r="I155" s="145"/>
      <c r="J155" s="2"/>
      <c r="K155" s="65"/>
      <c r="L155" s="66"/>
      <c r="M155" s="66"/>
      <c r="N155" s="256"/>
      <c r="O155" s="89"/>
    </row>
    <row r="156" spans="1:15" ht="42.5" thickBot="1" x14ac:dyDescent="0.4">
      <c r="A156" s="322"/>
      <c r="B156" s="238" t="s">
        <v>428</v>
      </c>
      <c r="C156" s="327" t="s">
        <v>552</v>
      </c>
      <c r="D156" s="241" t="s">
        <v>553</v>
      </c>
      <c r="E156" s="61" t="s">
        <v>554</v>
      </c>
      <c r="F156" s="62" t="s">
        <v>555</v>
      </c>
      <c r="G156" s="101" t="s">
        <v>53</v>
      </c>
      <c r="H156" s="64" t="s">
        <v>556</v>
      </c>
      <c r="I156" s="55"/>
      <c r="J156" s="2"/>
      <c r="K156" s="65"/>
      <c r="L156" s="66"/>
      <c r="M156" s="102"/>
      <c r="N156" s="88"/>
      <c r="O156" s="89"/>
    </row>
    <row r="157" spans="1:15" ht="39.5" thickBot="1" x14ac:dyDescent="0.4">
      <c r="A157" s="322"/>
      <c r="B157" s="238" t="s">
        <v>428</v>
      </c>
      <c r="C157" s="325"/>
      <c r="D157" s="241" t="s">
        <v>553</v>
      </c>
      <c r="E157" s="61" t="s">
        <v>557</v>
      </c>
      <c r="F157" s="62" t="s">
        <v>558</v>
      </c>
      <c r="G157" s="63" t="s">
        <v>43</v>
      </c>
      <c r="H157" s="64" t="s">
        <v>559</v>
      </c>
      <c r="I157" s="55"/>
      <c r="J157" s="2"/>
      <c r="K157" s="65"/>
      <c r="L157" s="102"/>
      <c r="M157" s="102"/>
      <c r="N157" s="256"/>
      <c r="O157" s="89"/>
    </row>
    <row r="158" spans="1:15" ht="39.5" thickBot="1" x14ac:dyDescent="0.4">
      <c r="A158" s="322"/>
      <c r="B158" s="238" t="s">
        <v>428</v>
      </c>
      <c r="C158" s="325"/>
      <c r="D158" s="241" t="s">
        <v>553</v>
      </c>
      <c r="E158" s="61" t="s">
        <v>560</v>
      </c>
      <c r="F158" s="62" t="s">
        <v>561</v>
      </c>
      <c r="G158" s="101" t="s">
        <v>53</v>
      </c>
      <c r="H158" s="64" t="s">
        <v>562</v>
      </c>
      <c r="I158" s="55"/>
      <c r="J158" s="2"/>
      <c r="K158" s="65"/>
      <c r="L158" s="102"/>
      <c r="M158" s="102"/>
      <c r="N158" s="256"/>
      <c r="O158" s="89"/>
    </row>
    <row r="159" spans="1:15" ht="56.5" thickBot="1" x14ac:dyDescent="0.4">
      <c r="A159" s="322"/>
      <c r="B159" s="238" t="s">
        <v>428</v>
      </c>
      <c r="C159" s="325"/>
      <c r="D159" s="241" t="s">
        <v>553</v>
      </c>
      <c r="E159" s="61" t="s">
        <v>563</v>
      </c>
      <c r="F159" s="62" t="s">
        <v>564</v>
      </c>
      <c r="G159" s="63" t="s">
        <v>53</v>
      </c>
      <c r="H159" s="64" t="s">
        <v>565</v>
      </c>
      <c r="I159" s="55"/>
      <c r="J159" s="2"/>
      <c r="K159" s="65"/>
      <c r="L159" s="66"/>
      <c r="M159" s="66"/>
      <c r="N159" s="256"/>
      <c r="O159" s="89"/>
    </row>
    <row r="160" spans="1:15" ht="39.5" thickBot="1" x14ac:dyDescent="0.4">
      <c r="A160" s="322"/>
      <c r="B160" s="238" t="s">
        <v>428</v>
      </c>
      <c r="C160" s="325"/>
      <c r="D160" s="241" t="s">
        <v>553</v>
      </c>
      <c r="E160" s="61" t="s">
        <v>566</v>
      </c>
      <c r="F160" s="62" t="s">
        <v>567</v>
      </c>
      <c r="G160" s="101" t="s">
        <v>269</v>
      </c>
      <c r="H160" s="64" t="s">
        <v>568</v>
      </c>
      <c r="I160" s="55"/>
      <c r="J160" s="2"/>
      <c r="K160" s="65"/>
      <c r="L160" s="66"/>
      <c r="M160" s="102"/>
      <c r="N160" s="88"/>
      <c r="O160" s="89"/>
    </row>
    <row r="161" spans="1:15" ht="39.5" thickBot="1" x14ac:dyDescent="0.4">
      <c r="A161" s="323"/>
      <c r="B161" s="238" t="s">
        <v>428</v>
      </c>
      <c r="C161" s="330"/>
      <c r="D161" s="241" t="s">
        <v>553</v>
      </c>
      <c r="E161" s="97" t="s">
        <v>569</v>
      </c>
      <c r="F161" s="70" t="s">
        <v>570</v>
      </c>
      <c r="G161" s="71" t="s">
        <v>53</v>
      </c>
      <c r="H161" s="72" t="s">
        <v>571</v>
      </c>
      <c r="I161" s="55"/>
      <c r="J161" s="2"/>
      <c r="K161" s="65"/>
      <c r="L161" s="66"/>
      <c r="M161" s="255"/>
      <c r="N161" s="256"/>
      <c r="O161" s="89"/>
    </row>
    <row r="162" spans="1:15" ht="115" thickBot="1" x14ac:dyDescent="0.4">
      <c r="A162" s="321">
        <v>6</v>
      </c>
      <c r="B162" s="237" t="s">
        <v>572</v>
      </c>
      <c r="C162" s="324" t="s">
        <v>573</v>
      </c>
      <c r="D162" s="240" t="s">
        <v>574</v>
      </c>
      <c r="E162" s="74" t="s">
        <v>575</v>
      </c>
      <c r="F162" s="52" t="s">
        <v>576</v>
      </c>
      <c r="G162" s="53" t="s">
        <v>43</v>
      </c>
      <c r="H162" s="146" t="s">
        <v>577</v>
      </c>
      <c r="I162" s="55"/>
      <c r="J162" s="2"/>
      <c r="K162" s="65"/>
      <c r="L162" s="66"/>
      <c r="M162" s="91"/>
      <c r="N162" s="88"/>
      <c r="O162" s="89"/>
    </row>
    <row r="163" spans="1:15" ht="68" thickBot="1" x14ac:dyDescent="0.4">
      <c r="A163" s="322"/>
      <c r="B163" s="237" t="s">
        <v>572</v>
      </c>
      <c r="C163" s="326"/>
      <c r="D163" s="240" t="s">
        <v>574</v>
      </c>
      <c r="E163" s="61" t="s">
        <v>578</v>
      </c>
      <c r="F163" s="62" t="s">
        <v>579</v>
      </c>
      <c r="G163" s="63" t="s">
        <v>53</v>
      </c>
      <c r="H163" s="64" t="s">
        <v>580</v>
      </c>
      <c r="I163" s="55"/>
      <c r="J163" s="2"/>
      <c r="K163" s="65"/>
      <c r="L163" s="66"/>
      <c r="M163" s="91"/>
      <c r="N163" s="88"/>
      <c r="O163" s="89"/>
    </row>
    <row r="164" spans="1:15" ht="68" thickBot="1" x14ac:dyDescent="0.4">
      <c r="A164" s="322"/>
      <c r="B164" s="237" t="s">
        <v>572</v>
      </c>
      <c r="C164" s="327" t="s">
        <v>581</v>
      </c>
      <c r="D164" s="241" t="s">
        <v>582</v>
      </c>
      <c r="E164" s="93" t="s">
        <v>583</v>
      </c>
      <c r="F164" s="62" t="s">
        <v>584</v>
      </c>
      <c r="G164" s="130" t="s">
        <v>43</v>
      </c>
      <c r="H164" s="64" t="s">
        <v>585</v>
      </c>
      <c r="I164" s="55"/>
      <c r="J164" s="2"/>
      <c r="K164" s="65"/>
      <c r="L164" s="66"/>
      <c r="M164" s="328"/>
      <c r="N164" s="329"/>
      <c r="O164" s="60" t="s">
        <v>179</v>
      </c>
    </row>
    <row r="165" spans="1:15" ht="68" thickBot="1" x14ac:dyDescent="0.4">
      <c r="A165" s="322"/>
      <c r="B165" s="237" t="s">
        <v>572</v>
      </c>
      <c r="C165" s="325"/>
      <c r="D165" s="241" t="s">
        <v>582</v>
      </c>
      <c r="E165" s="93" t="s">
        <v>586</v>
      </c>
      <c r="F165" s="62" t="s">
        <v>587</v>
      </c>
      <c r="G165" s="130" t="s">
        <v>53</v>
      </c>
      <c r="H165" s="64" t="s">
        <v>48</v>
      </c>
      <c r="I165" s="55"/>
      <c r="J165" s="2"/>
      <c r="K165" s="65"/>
      <c r="L165" s="66"/>
      <c r="M165" s="66"/>
      <c r="N165" s="256"/>
      <c r="O165" s="89"/>
    </row>
    <row r="166" spans="1:15" ht="68" thickBot="1" x14ac:dyDescent="0.4">
      <c r="A166" s="322"/>
      <c r="B166" s="237" t="s">
        <v>572</v>
      </c>
      <c r="C166" s="326"/>
      <c r="D166" s="241" t="s">
        <v>582</v>
      </c>
      <c r="E166" s="139" t="s">
        <v>588</v>
      </c>
      <c r="F166" s="62" t="s">
        <v>589</v>
      </c>
      <c r="G166" s="140" t="s">
        <v>53</v>
      </c>
      <c r="H166" s="64" t="s">
        <v>590</v>
      </c>
      <c r="I166" s="55"/>
      <c r="J166" s="2"/>
      <c r="K166" s="65"/>
      <c r="L166" s="66"/>
      <c r="M166" s="66"/>
      <c r="N166" s="256"/>
      <c r="O166" s="147"/>
    </row>
    <row r="167" spans="1:15" ht="68" thickBot="1" x14ac:dyDescent="0.4">
      <c r="A167" s="323"/>
      <c r="B167" s="237" t="s">
        <v>572</v>
      </c>
      <c r="C167" s="148" t="s">
        <v>591</v>
      </c>
      <c r="D167" s="149" t="s">
        <v>592</v>
      </c>
      <c r="E167" s="69" t="s">
        <v>593</v>
      </c>
      <c r="F167" s="70" t="s">
        <v>592</v>
      </c>
      <c r="G167" s="150" t="s">
        <v>273</v>
      </c>
      <c r="H167" s="72" t="s">
        <v>594</v>
      </c>
      <c r="I167" s="55"/>
      <c r="J167" s="2"/>
      <c r="K167" s="151"/>
      <c r="L167" s="152"/>
      <c r="M167" s="153"/>
      <c r="N167" s="154"/>
      <c r="O167" s="155"/>
    </row>
  </sheetData>
  <sheetProtection sheet="1" objects="1" scenarios="1" sort="0"/>
  <autoFilter ref="A11:H167">
    <filterColumn colId="0" showButton="0"/>
    <filterColumn colId="2" showButton="0"/>
  </autoFilter>
  <mergeCells count="52">
    <mergeCell ref="C6:D6"/>
    <mergeCell ref="L6:O6"/>
    <mergeCell ref="A1:H1"/>
    <mergeCell ref="K1:O1"/>
    <mergeCell ref="A3:H3"/>
    <mergeCell ref="K3:O3"/>
    <mergeCell ref="L5:O5"/>
    <mergeCell ref="O11:O12"/>
    <mergeCell ref="A13:A16"/>
    <mergeCell ref="C13:C14"/>
    <mergeCell ref="C15:C16"/>
    <mergeCell ref="L7:O7"/>
    <mergeCell ref="C8:D8"/>
    <mergeCell ref="L8:O8"/>
    <mergeCell ref="A11:B12"/>
    <mergeCell ref="C11:D12"/>
    <mergeCell ref="E11:E12"/>
    <mergeCell ref="F11:F12"/>
    <mergeCell ref="G11:G12"/>
    <mergeCell ref="H11:H12"/>
    <mergeCell ref="K11:N11"/>
    <mergeCell ref="C32:C33"/>
    <mergeCell ref="C34:C36"/>
    <mergeCell ref="A37:A54"/>
    <mergeCell ref="C37:C42"/>
    <mergeCell ref="C43:C45"/>
    <mergeCell ref="A17:A36"/>
    <mergeCell ref="C17:C21"/>
    <mergeCell ref="C22:C24"/>
    <mergeCell ref="C25:C26"/>
    <mergeCell ref="C27:C31"/>
    <mergeCell ref="C46:C51"/>
    <mergeCell ref="C52:C54"/>
    <mergeCell ref="A55:A118"/>
    <mergeCell ref="C55:C66"/>
    <mergeCell ref="C67:C71"/>
    <mergeCell ref="C101:C104"/>
    <mergeCell ref="C105:C108"/>
    <mergeCell ref="C109:C114"/>
    <mergeCell ref="C72:C88"/>
    <mergeCell ref="C89:C91"/>
    <mergeCell ref="C92:C100"/>
    <mergeCell ref="C115:C118"/>
    <mergeCell ref="A119:A161"/>
    <mergeCell ref="C119:C127"/>
    <mergeCell ref="C128:C147"/>
    <mergeCell ref="C150:C155"/>
    <mergeCell ref="M164:N164"/>
    <mergeCell ref="C156:C161"/>
    <mergeCell ref="A162:A167"/>
    <mergeCell ref="C162:C163"/>
    <mergeCell ref="C164:C16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3"/>
  <sheetViews>
    <sheetView workbookViewId="0">
      <pane ySplit="2" topLeftCell="A3" activePane="bottomLeft" state="frozen"/>
      <selection activeCell="G11" sqref="G11"/>
      <selection pane="bottomLeft" activeCell="G11" sqref="G11"/>
    </sheetView>
  </sheetViews>
  <sheetFormatPr baseColWidth="10" defaultRowHeight="14.5" x14ac:dyDescent="0.35"/>
  <cols>
    <col min="1" max="1" width="16.81640625" customWidth="1"/>
    <col min="2" max="2" width="25.81640625" bestFit="1" customWidth="1"/>
    <col min="3" max="3" width="26.81640625" hidden="1" customWidth="1"/>
    <col min="4" max="4" width="39.1796875" bestFit="1" customWidth="1"/>
    <col min="5" max="5" width="31.1796875" customWidth="1"/>
    <col min="6" max="6" width="26.81640625" bestFit="1" customWidth="1"/>
    <col min="7" max="7" width="9.453125" style="226" bestFit="1" customWidth="1"/>
    <col min="8" max="8" width="9.1796875" style="226" bestFit="1" customWidth="1"/>
    <col min="9" max="9" width="9" style="226" bestFit="1" customWidth="1"/>
    <col min="10" max="10" width="43.453125" style="229" bestFit="1" customWidth="1"/>
    <col min="11" max="11" width="68" style="229" bestFit="1" customWidth="1"/>
    <col min="12" max="12" width="22.81640625" style="230" customWidth="1"/>
    <col min="13" max="13" width="143.81640625" style="229" bestFit="1" customWidth="1"/>
  </cols>
  <sheetData>
    <row r="1" spans="1:13" ht="43.5" customHeight="1" thickBot="1" x14ac:dyDescent="0.4">
      <c r="A1" s="369" t="s">
        <v>595</v>
      </c>
      <c r="B1" s="370"/>
      <c r="C1" s="370"/>
      <c r="D1" s="370"/>
      <c r="E1" s="370"/>
      <c r="F1" s="371"/>
      <c r="G1" s="372" t="s">
        <v>596</v>
      </c>
      <c r="H1" s="372"/>
      <c r="I1" s="372"/>
      <c r="J1" s="373" t="s">
        <v>597</v>
      </c>
      <c r="K1" s="374"/>
      <c r="L1" s="374"/>
      <c r="M1" s="375"/>
    </row>
    <row r="2" spans="1:13" ht="65.25" customHeight="1" thickBot="1" x14ac:dyDescent="0.4">
      <c r="A2" s="156" t="s">
        <v>598</v>
      </c>
      <c r="B2" s="157" t="s">
        <v>599</v>
      </c>
      <c r="C2" s="157" t="s">
        <v>600</v>
      </c>
      <c r="D2" s="157" t="s">
        <v>601</v>
      </c>
      <c r="E2" s="157" t="s">
        <v>602</v>
      </c>
      <c r="F2" s="158" t="s">
        <v>603</v>
      </c>
      <c r="G2" s="159" t="s">
        <v>604</v>
      </c>
      <c r="H2" s="160" t="s">
        <v>605</v>
      </c>
      <c r="I2" s="161" t="s">
        <v>606</v>
      </c>
      <c r="J2" s="162" t="s">
        <v>607</v>
      </c>
      <c r="K2" s="163" t="s">
        <v>608</v>
      </c>
      <c r="L2" s="163" t="s">
        <v>609</v>
      </c>
      <c r="M2" s="164" t="s">
        <v>610</v>
      </c>
    </row>
    <row r="3" spans="1:13" ht="29" x14ac:dyDescent="0.35">
      <c r="A3" s="165" t="s">
        <v>611</v>
      </c>
      <c r="B3" s="166" t="s">
        <v>612</v>
      </c>
      <c r="C3" s="167" t="s">
        <v>613</v>
      </c>
      <c r="D3" s="168" t="s">
        <v>614</v>
      </c>
      <c r="E3" s="167" t="s">
        <v>615</v>
      </c>
      <c r="F3" s="169"/>
      <c r="G3" s="170" t="s">
        <v>616</v>
      </c>
      <c r="H3" s="171" t="s">
        <v>616</v>
      </c>
      <c r="I3" s="172" t="s">
        <v>616</v>
      </c>
      <c r="J3" s="173" t="s">
        <v>617</v>
      </c>
      <c r="K3" s="174" t="s">
        <v>618</v>
      </c>
      <c r="L3" s="175" t="s">
        <v>619</v>
      </c>
      <c r="M3" s="176" t="s">
        <v>620</v>
      </c>
    </row>
    <row r="4" spans="1:13" s="182" customFormat="1" ht="52.5" customHeight="1" x14ac:dyDescent="0.35">
      <c r="A4" s="367" t="s">
        <v>621</v>
      </c>
      <c r="B4" s="251" t="s">
        <v>622</v>
      </c>
      <c r="C4" s="166" t="s">
        <v>623</v>
      </c>
      <c r="D4" s="177" t="s">
        <v>624</v>
      </c>
      <c r="E4" s="167" t="s">
        <v>625</v>
      </c>
      <c r="F4" s="169"/>
      <c r="G4" s="178" t="s">
        <v>626</v>
      </c>
      <c r="H4" s="166" t="s">
        <v>616</v>
      </c>
      <c r="I4" s="179" t="s">
        <v>616</v>
      </c>
      <c r="J4" s="173" t="s">
        <v>627</v>
      </c>
      <c r="K4" s="180" t="s">
        <v>628</v>
      </c>
      <c r="L4" s="175" t="s">
        <v>629</v>
      </c>
      <c r="M4" s="181"/>
    </row>
    <row r="5" spans="1:13" s="182" customFormat="1" x14ac:dyDescent="0.35">
      <c r="A5" s="367"/>
      <c r="B5" s="251" t="s">
        <v>622</v>
      </c>
      <c r="C5" s="166">
        <v>16201</v>
      </c>
      <c r="D5" s="177" t="s">
        <v>630</v>
      </c>
      <c r="E5" s="167" t="s">
        <v>631</v>
      </c>
      <c r="F5" s="169"/>
      <c r="G5" s="178" t="s">
        <v>626</v>
      </c>
      <c r="H5" s="166" t="s">
        <v>616</v>
      </c>
      <c r="I5" s="179" t="s">
        <v>616</v>
      </c>
      <c r="J5" s="173" t="s">
        <v>627</v>
      </c>
      <c r="K5" s="180" t="s">
        <v>632</v>
      </c>
      <c r="L5" s="175">
        <v>111</v>
      </c>
      <c r="M5" s="181"/>
    </row>
    <row r="6" spans="1:13" s="182" customFormat="1" ht="101.5" x14ac:dyDescent="0.35">
      <c r="A6" s="367"/>
      <c r="B6" s="251" t="s">
        <v>622</v>
      </c>
      <c r="C6" s="166">
        <v>16204</v>
      </c>
      <c r="D6" s="177" t="s">
        <v>633</v>
      </c>
      <c r="E6" s="167" t="s">
        <v>634</v>
      </c>
      <c r="F6" s="169"/>
      <c r="G6" s="178" t="s">
        <v>626</v>
      </c>
      <c r="H6" s="166" t="s">
        <v>626</v>
      </c>
      <c r="I6" s="179" t="s">
        <v>626</v>
      </c>
      <c r="J6" s="173" t="s">
        <v>635</v>
      </c>
      <c r="K6" s="180" t="s">
        <v>636</v>
      </c>
      <c r="L6" s="175" t="s">
        <v>637</v>
      </c>
      <c r="M6" s="181"/>
    </row>
    <row r="7" spans="1:13" s="182" customFormat="1" ht="72.5" x14ac:dyDescent="0.35">
      <c r="A7" s="367"/>
      <c r="B7" s="251" t="s">
        <v>622</v>
      </c>
      <c r="C7" s="166" t="s">
        <v>638</v>
      </c>
      <c r="D7" s="177" t="s">
        <v>639</v>
      </c>
      <c r="E7" s="167" t="s">
        <v>640</v>
      </c>
      <c r="F7" s="169"/>
      <c r="G7" s="178" t="s">
        <v>626</v>
      </c>
      <c r="H7" s="166" t="s">
        <v>626</v>
      </c>
      <c r="I7" s="179" t="s">
        <v>626</v>
      </c>
      <c r="J7" s="183" t="s">
        <v>641</v>
      </c>
      <c r="K7" s="184" t="s">
        <v>642</v>
      </c>
      <c r="L7" s="175" t="s">
        <v>643</v>
      </c>
      <c r="M7" s="181"/>
    </row>
    <row r="8" spans="1:13" s="182" customFormat="1" ht="29" x14ac:dyDescent="0.35">
      <c r="A8" s="367" t="s">
        <v>644</v>
      </c>
      <c r="B8" s="189" t="s">
        <v>645</v>
      </c>
      <c r="C8" s="167" t="s">
        <v>646</v>
      </c>
      <c r="D8" s="177" t="s">
        <v>647</v>
      </c>
      <c r="E8" s="167" t="s">
        <v>648</v>
      </c>
      <c r="F8" s="169" t="s">
        <v>649</v>
      </c>
      <c r="G8" s="178" t="s">
        <v>616</v>
      </c>
      <c r="H8" s="166" t="s">
        <v>616</v>
      </c>
      <c r="I8" s="179" t="s">
        <v>616</v>
      </c>
      <c r="J8" s="173" t="s">
        <v>650</v>
      </c>
      <c r="K8" s="180" t="s">
        <v>651</v>
      </c>
      <c r="L8" s="175" t="s">
        <v>652</v>
      </c>
      <c r="M8" s="181"/>
    </row>
    <row r="9" spans="1:13" s="182" customFormat="1" ht="15" customHeight="1" x14ac:dyDescent="0.35">
      <c r="A9" s="367"/>
      <c r="B9" s="189" t="s">
        <v>645</v>
      </c>
      <c r="C9" s="167" t="s">
        <v>638</v>
      </c>
      <c r="D9" s="177" t="s">
        <v>653</v>
      </c>
      <c r="E9" s="167" t="s">
        <v>654</v>
      </c>
      <c r="F9" s="169"/>
      <c r="G9" s="178" t="s">
        <v>616</v>
      </c>
      <c r="H9" s="166" t="s">
        <v>616</v>
      </c>
      <c r="I9" s="179" t="s">
        <v>616</v>
      </c>
      <c r="J9" s="173" t="s">
        <v>627</v>
      </c>
      <c r="K9" s="180" t="s">
        <v>655</v>
      </c>
      <c r="L9" s="175">
        <v>117</v>
      </c>
      <c r="M9" s="181"/>
    </row>
    <row r="10" spans="1:13" s="182" customFormat="1" ht="29" x14ac:dyDescent="0.35">
      <c r="A10" s="367"/>
      <c r="B10" s="189" t="s">
        <v>645</v>
      </c>
      <c r="C10" s="166" t="s">
        <v>656</v>
      </c>
      <c r="D10" s="177" t="s">
        <v>657</v>
      </c>
      <c r="E10" s="167" t="s">
        <v>658</v>
      </c>
      <c r="F10" s="169" t="s">
        <v>659</v>
      </c>
      <c r="G10" s="178" t="s">
        <v>616</v>
      </c>
      <c r="H10" s="166" t="s">
        <v>616</v>
      </c>
      <c r="I10" s="179" t="s">
        <v>616</v>
      </c>
      <c r="J10" s="173" t="s">
        <v>617</v>
      </c>
      <c r="K10" s="180" t="s">
        <v>660</v>
      </c>
      <c r="L10" s="175">
        <v>23</v>
      </c>
      <c r="M10" s="185" t="s">
        <v>661</v>
      </c>
    </row>
    <row r="11" spans="1:13" s="182" customFormat="1" ht="29" x14ac:dyDescent="0.35">
      <c r="A11" s="367"/>
      <c r="B11" s="189" t="s">
        <v>645</v>
      </c>
      <c r="C11" s="166">
        <v>3305</v>
      </c>
      <c r="D11" s="177" t="s">
        <v>662</v>
      </c>
      <c r="E11" s="167" t="s">
        <v>663</v>
      </c>
      <c r="F11" s="169"/>
      <c r="G11" s="178" t="s">
        <v>616</v>
      </c>
      <c r="H11" s="166" t="s">
        <v>616</v>
      </c>
      <c r="I11" s="179" t="s">
        <v>616</v>
      </c>
      <c r="J11" s="173" t="s">
        <v>617</v>
      </c>
      <c r="K11" s="180" t="s">
        <v>664</v>
      </c>
      <c r="L11" s="175">
        <v>21</v>
      </c>
      <c r="M11" s="181"/>
    </row>
    <row r="12" spans="1:13" s="182" customFormat="1" ht="29" x14ac:dyDescent="0.35">
      <c r="A12" s="367"/>
      <c r="B12" s="189" t="s">
        <v>645</v>
      </c>
      <c r="C12" s="166">
        <v>17108</v>
      </c>
      <c r="D12" s="177" t="s">
        <v>665</v>
      </c>
      <c r="E12" s="167" t="s">
        <v>666</v>
      </c>
      <c r="F12" s="169" t="s">
        <v>667</v>
      </c>
      <c r="G12" s="178" t="s">
        <v>616</v>
      </c>
      <c r="H12" s="166" t="s">
        <v>616</v>
      </c>
      <c r="I12" s="179" t="s">
        <v>616</v>
      </c>
      <c r="J12" s="173" t="s">
        <v>668</v>
      </c>
      <c r="K12" s="180" t="s">
        <v>669</v>
      </c>
      <c r="L12" s="175">
        <v>28</v>
      </c>
      <c r="M12" s="181"/>
    </row>
    <row r="13" spans="1:13" s="182" customFormat="1" ht="45.75" customHeight="1" x14ac:dyDescent="0.35">
      <c r="A13" s="367"/>
      <c r="B13" s="189" t="s">
        <v>645</v>
      </c>
      <c r="C13" s="167" t="s">
        <v>670</v>
      </c>
      <c r="D13" s="177" t="s">
        <v>671</v>
      </c>
      <c r="E13" s="186" t="s">
        <v>672</v>
      </c>
      <c r="F13" s="169" t="s">
        <v>673</v>
      </c>
      <c r="G13" s="178" t="s">
        <v>616</v>
      </c>
      <c r="H13" s="166" t="s">
        <v>616</v>
      </c>
      <c r="I13" s="179" t="s">
        <v>616</v>
      </c>
      <c r="J13" s="187" t="s">
        <v>668</v>
      </c>
      <c r="K13" s="180" t="s">
        <v>674</v>
      </c>
      <c r="L13" s="175">
        <v>25</v>
      </c>
      <c r="M13" s="181"/>
    </row>
    <row r="14" spans="1:13" s="182" customFormat="1" x14ac:dyDescent="0.35">
      <c r="A14" s="188" t="s">
        <v>675</v>
      </c>
      <c r="B14" s="166" t="s">
        <v>676</v>
      </c>
      <c r="C14" s="167" t="s">
        <v>677</v>
      </c>
      <c r="D14" s="168" t="s">
        <v>678</v>
      </c>
      <c r="E14" s="167" t="s">
        <v>679</v>
      </c>
      <c r="F14" s="169"/>
      <c r="G14" s="178" t="s">
        <v>616</v>
      </c>
      <c r="H14" s="166" t="s">
        <v>616</v>
      </c>
      <c r="I14" s="179" t="s">
        <v>616</v>
      </c>
      <c r="J14" s="187" t="s">
        <v>680</v>
      </c>
      <c r="K14" s="180" t="s">
        <v>681</v>
      </c>
      <c r="L14" s="175">
        <v>43</v>
      </c>
      <c r="M14" s="181"/>
    </row>
    <row r="15" spans="1:13" s="182" customFormat="1" ht="29" x14ac:dyDescent="0.35">
      <c r="A15" s="366" t="s">
        <v>682</v>
      </c>
      <c r="B15" s="168" t="s">
        <v>683</v>
      </c>
      <c r="C15" s="167" t="s">
        <v>684</v>
      </c>
      <c r="D15" s="177" t="s">
        <v>685</v>
      </c>
      <c r="E15" s="167" t="s">
        <v>686</v>
      </c>
      <c r="F15" s="169"/>
      <c r="G15" s="178" t="s">
        <v>626</v>
      </c>
      <c r="H15" s="166" t="s">
        <v>616</v>
      </c>
      <c r="I15" s="179" t="s">
        <v>616</v>
      </c>
      <c r="J15" s="173" t="s">
        <v>687</v>
      </c>
      <c r="K15" s="180" t="s">
        <v>688</v>
      </c>
      <c r="L15" s="175" t="s">
        <v>689</v>
      </c>
      <c r="M15" s="181"/>
    </row>
    <row r="16" spans="1:13" s="182" customFormat="1" ht="50.25" customHeight="1" x14ac:dyDescent="0.35">
      <c r="A16" s="366"/>
      <c r="B16" s="168" t="s">
        <v>683</v>
      </c>
      <c r="C16" s="167" t="s">
        <v>690</v>
      </c>
      <c r="D16" s="177" t="s">
        <v>691</v>
      </c>
      <c r="E16" s="167" t="s">
        <v>692</v>
      </c>
      <c r="F16" s="169"/>
      <c r="G16" s="178" t="s">
        <v>626</v>
      </c>
      <c r="H16" s="166" t="s">
        <v>616</v>
      </c>
      <c r="I16" s="179" t="s">
        <v>616</v>
      </c>
      <c r="J16" s="173" t="s">
        <v>687</v>
      </c>
      <c r="K16" s="180" t="s">
        <v>693</v>
      </c>
      <c r="L16" s="175">
        <v>162</v>
      </c>
      <c r="M16" s="181"/>
    </row>
    <row r="17" spans="1:13" s="182" customFormat="1" ht="50.25" customHeight="1" x14ac:dyDescent="0.35">
      <c r="A17" s="366"/>
      <c r="B17" s="168" t="s">
        <v>683</v>
      </c>
      <c r="C17" s="166" t="s">
        <v>638</v>
      </c>
      <c r="D17" s="177" t="s">
        <v>694</v>
      </c>
      <c r="E17" s="167" t="s">
        <v>690</v>
      </c>
      <c r="F17" s="169"/>
      <c r="G17" s="178" t="s">
        <v>626</v>
      </c>
      <c r="H17" s="166" t="s">
        <v>616</v>
      </c>
      <c r="I17" s="179" t="s">
        <v>616</v>
      </c>
      <c r="J17" s="173" t="s">
        <v>687</v>
      </c>
      <c r="K17" s="180" t="s">
        <v>693</v>
      </c>
      <c r="L17" s="175" t="s">
        <v>695</v>
      </c>
      <c r="M17" s="181"/>
    </row>
    <row r="18" spans="1:13" s="182" customFormat="1" ht="29" x14ac:dyDescent="0.35">
      <c r="A18" s="366"/>
      <c r="B18" s="168" t="s">
        <v>683</v>
      </c>
      <c r="C18" s="167" t="s">
        <v>696</v>
      </c>
      <c r="D18" s="177" t="s">
        <v>697</v>
      </c>
      <c r="E18" s="167" t="s">
        <v>696</v>
      </c>
      <c r="F18" s="169"/>
      <c r="G18" s="178" t="s">
        <v>626</v>
      </c>
      <c r="H18" s="166" t="s">
        <v>616</v>
      </c>
      <c r="I18" s="179" t="s">
        <v>616</v>
      </c>
      <c r="J18" s="173" t="s">
        <v>687</v>
      </c>
      <c r="K18" s="180" t="s">
        <v>693</v>
      </c>
      <c r="L18" s="175" t="s">
        <v>695</v>
      </c>
      <c r="M18" s="181"/>
    </row>
    <row r="19" spans="1:13" s="182" customFormat="1" ht="29" x14ac:dyDescent="0.35">
      <c r="A19" s="366"/>
      <c r="B19" s="168" t="s">
        <v>683</v>
      </c>
      <c r="C19" s="167" t="s">
        <v>698</v>
      </c>
      <c r="D19" s="177" t="s">
        <v>699</v>
      </c>
      <c r="E19" s="167" t="s">
        <v>698</v>
      </c>
      <c r="F19" s="169"/>
      <c r="G19" s="178" t="s">
        <v>626</v>
      </c>
      <c r="H19" s="166" t="s">
        <v>616</v>
      </c>
      <c r="I19" s="179" t="s">
        <v>616</v>
      </c>
      <c r="J19" s="173" t="s">
        <v>627</v>
      </c>
      <c r="K19" s="180" t="s">
        <v>700</v>
      </c>
      <c r="L19" s="175">
        <v>124</v>
      </c>
      <c r="M19" s="181"/>
    </row>
    <row r="20" spans="1:13" s="182" customFormat="1" x14ac:dyDescent="0.35">
      <c r="A20" s="366"/>
      <c r="B20" s="168" t="s">
        <v>683</v>
      </c>
      <c r="C20" s="166" t="s">
        <v>701</v>
      </c>
      <c r="D20" s="177" t="s">
        <v>702</v>
      </c>
      <c r="E20" s="167" t="s">
        <v>703</v>
      </c>
      <c r="F20" s="169"/>
      <c r="G20" s="178" t="s">
        <v>626</v>
      </c>
      <c r="H20" s="166" t="s">
        <v>616</v>
      </c>
      <c r="I20" s="179" t="s">
        <v>616</v>
      </c>
      <c r="J20" s="173" t="s">
        <v>687</v>
      </c>
      <c r="K20" s="180" t="s">
        <v>693</v>
      </c>
      <c r="L20" s="175" t="s">
        <v>695</v>
      </c>
      <c r="M20" s="181"/>
    </row>
    <row r="21" spans="1:13" s="182" customFormat="1" ht="43.5" x14ac:dyDescent="0.35">
      <c r="A21" s="366"/>
      <c r="B21" s="168" t="s">
        <v>683</v>
      </c>
      <c r="C21" s="166" t="s">
        <v>704</v>
      </c>
      <c r="D21" s="177" t="s">
        <v>705</v>
      </c>
      <c r="E21" s="167" t="s">
        <v>706</v>
      </c>
      <c r="F21" s="169" t="s">
        <v>707</v>
      </c>
      <c r="G21" s="178" t="s">
        <v>626</v>
      </c>
      <c r="H21" s="166" t="s">
        <v>616</v>
      </c>
      <c r="I21" s="179" t="s">
        <v>616</v>
      </c>
      <c r="J21" s="173" t="s">
        <v>687</v>
      </c>
      <c r="K21" s="180" t="s">
        <v>708</v>
      </c>
      <c r="L21" s="175" t="s">
        <v>689</v>
      </c>
      <c r="M21" s="181"/>
    </row>
    <row r="22" spans="1:13" s="182" customFormat="1" x14ac:dyDescent="0.35">
      <c r="A22" s="366"/>
      <c r="B22" s="168" t="s">
        <v>683</v>
      </c>
      <c r="C22" s="167" t="s">
        <v>709</v>
      </c>
      <c r="D22" s="177" t="s">
        <v>710</v>
      </c>
      <c r="E22" s="167" t="s">
        <v>711</v>
      </c>
      <c r="F22" s="169"/>
      <c r="G22" s="178" t="s">
        <v>626</v>
      </c>
      <c r="H22" s="166" t="s">
        <v>616</v>
      </c>
      <c r="I22" s="179" t="s">
        <v>616</v>
      </c>
      <c r="J22" s="173" t="s">
        <v>687</v>
      </c>
      <c r="K22" s="180" t="s">
        <v>712</v>
      </c>
      <c r="L22" s="175">
        <v>161</v>
      </c>
      <c r="M22" s="181"/>
    </row>
    <row r="23" spans="1:13" ht="58" x14ac:dyDescent="0.35">
      <c r="A23" s="367" t="s">
        <v>713</v>
      </c>
      <c r="B23" s="189" t="s">
        <v>714</v>
      </c>
      <c r="C23" s="167" t="s">
        <v>715</v>
      </c>
      <c r="D23" s="189" t="s">
        <v>716</v>
      </c>
      <c r="E23" s="167" t="s">
        <v>715</v>
      </c>
      <c r="F23" s="169" t="s">
        <v>717</v>
      </c>
      <c r="G23" s="178" t="s">
        <v>626</v>
      </c>
      <c r="H23" s="166" t="s">
        <v>616</v>
      </c>
      <c r="I23" s="179" t="s">
        <v>616</v>
      </c>
      <c r="J23" s="173" t="s">
        <v>718</v>
      </c>
      <c r="K23" s="180" t="s">
        <v>719</v>
      </c>
      <c r="L23" s="175" t="s">
        <v>720</v>
      </c>
      <c r="M23" s="181"/>
    </row>
    <row r="24" spans="1:13" s="182" customFormat="1" ht="43.5" x14ac:dyDescent="0.35">
      <c r="A24" s="367"/>
      <c r="B24" s="189" t="s">
        <v>714</v>
      </c>
      <c r="C24" s="167" t="s">
        <v>721</v>
      </c>
      <c r="D24" s="168" t="s">
        <v>722</v>
      </c>
      <c r="E24" s="167" t="s">
        <v>723</v>
      </c>
      <c r="F24" s="169"/>
      <c r="G24" s="178" t="s">
        <v>626</v>
      </c>
      <c r="H24" s="166" t="s">
        <v>616</v>
      </c>
      <c r="I24" s="179" t="s">
        <v>616</v>
      </c>
      <c r="J24" s="173" t="s">
        <v>718</v>
      </c>
      <c r="K24" s="180" t="s">
        <v>724</v>
      </c>
      <c r="L24" s="175">
        <v>102</v>
      </c>
      <c r="M24" s="181"/>
    </row>
    <row r="25" spans="1:13" s="182" customFormat="1" ht="43.5" x14ac:dyDescent="0.35">
      <c r="A25" s="367"/>
      <c r="B25" s="189" t="s">
        <v>714</v>
      </c>
      <c r="C25" s="167" t="s">
        <v>725</v>
      </c>
      <c r="D25" s="168" t="s">
        <v>726</v>
      </c>
      <c r="E25" s="167" t="s">
        <v>727</v>
      </c>
      <c r="F25" s="169"/>
      <c r="G25" s="178" t="s">
        <v>626</v>
      </c>
      <c r="H25" s="166" t="s">
        <v>616</v>
      </c>
      <c r="I25" s="179" t="s">
        <v>616</v>
      </c>
      <c r="J25" s="173" t="s">
        <v>718</v>
      </c>
      <c r="K25" s="180" t="s">
        <v>724</v>
      </c>
      <c r="L25" s="175">
        <v>102</v>
      </c>
      <c r="M25" s="181"/>
    </row>
    <row r="26" spans="1:13" s="182" customFormat="1" ht="43.5" x14ac:dyDescent="0.35">
      <c r="A26" s="367"/>
      <c r="B26" s="189" t="s">
        <v>714</v>
      </c>
      <c r="C26" s="167" t="s">
        <v>728</v>
      </c>
      <c r="D26" s="168" t="s">
        <v>729</v>
      </c>
      <c r="E26" s="167" t="s">
        <v>730</v>
      </c>
      <c r="F26" s="190" t="s">
        <v>731</v>
      </c>
      <c r="G26" s="178" t="s">
        <v>626</v>
      </c>
      <c r="H26" s="166" t="s">
        <v>616</v>
      </c>
      <c r="I26" s="179" t="s">
        <v>616</v>
      </c>
      <c r="J26" s="187" t="s">
        <v>718</v>
      </c>
      <c r="K26" s="180" t="s">
        <v>724</v>
      </c>
      <c r="L26" s="175">
        <v>102</v>
      </c>
      <c r="M26" s="191"/>
    </row>
    <row r="27" spans="1:13" s="182" customFormat="1" ht="43.5" x14ac:dyDescent="0.35">
      <c r="A27" s="367"/>
      <c r="B27" s="189" t="s">
        <v>714</v>
      </c>
      <c r="C27" s="167" t="s">
        <v>732</v>
      </c>
      <c r="D27" s="168" t="s">
        <v>733</v>
      </c>
      <c r="E27" s="167" t="s">
        <v>734</v>
      </c>
      <c r="F27" s="169"/>
      <c r="G27" s="178" t="s">
        <v>626</v>
      </c>
      <c r="H27" s="166" t="s">
        <v>616</v>
      </c>
      <c r="I27" s="179" t="s">
        <v>616</v>
      </c>
      <c r="J27" s="173" t="s">
        <v>627</v>
      </c>
      <c r="K27" s="180" t="s">
        <v>700</v>
      </c>
      <c r="L27" s="175">
        <v>124</v>
      </c>
      <c r="M27" s="181"/>
    </row>
    <row r="28" spans="1:13" s="182" customFormat="1" ht="43.5" x14ac:dyDescent="0.35">
      <c r="A28" s="367"/>
      <c r="B28" s="189" t="s">
        <v>714</v>
      </c>
      <c r="C28" s="167" t="s">
        <v>735</v>
      </c>
      <c r="D28" s="168" t="s">
        <v>736</v>
      </c>
      <c r="E28" s="167" t="s">
        <v>737</v>
      </c>
      <c r="F28" s="169"/>
      <c r="G28" s="178" t="s">
        <v>626</v>
      </c>
      <c r="H28" s="166" t="s">
        <v>616</v>
      </c>
      <c r="I28" s="179" t="s">
        <v>616</v>
      </c>
      <c r="J28" s="173" t="s">
        <v>718</v>
      </c>
      <c r="K28" s="180" t="s">
        <v>738</v>
      </c>
      <c r="L28" s="175">
        <v>103</v>
      </c>
      <c r="M28" s="181"/>
    </row>
    <row r="29" spans="1:13" s="182" customFormat="1" ht="43.5" x14ac:dyDescent="0.35">
      <c r="A29" s="367"/>
      <c r="B29" s="189" t="s">
        <v>714</v>
      </c>
      <c r="C29" s="167" t="s">
        <v>739</v>
      </c>
      <c r="D29" s="168" t="s">
        <v>740</v>
      </c>
      <c r="E29" s="167" t="s">
        <v>741</v>
      </c>
      <c r="F29" s="169" t="s">
        <v>742</v>
      </c>
      <c r="G29" s="178" t="s">
        <v>626</v>
      </c>
      <c r="H29" s="166" t="s">
        <v>616</v>
      </c>
      <c r="I29" s="179" t="s">
        <v>616</v>
      </c>
      <c r="J29" s="173" t="s">
        <v>718</v>
      </c>
      <c r="K29" s="180" t="s">
        <v>724</v>
      </c>
      <c r="L29" s="175">
        <v>102</v>
      </c>
      <c r="M29" s="181"/>
    </row>
    <row r="30" spans="1:13" s="182" customFormat="1" ht="43.5" x14ac:dyDescent="0.35">
      <c r="A30" s="367"/>
      <c r="B30" s="189" t="s">
        <v>714</v>
      </c>
      <c r="C30" s="167" t="s">
        <v>743</v>
      </c>
      <c r="D30" s="168" t="s">
        <v>744</v>
      </c>
      <c r="E30" s="167" t="s">
        <v>745</v>
      </c>
      <c r="F30" s="169" t="s">
        <v>742</v>
      </c>
      <c r="G30" s="178" t="s">
        <v>626</v>
      </c>
      <c r="H30" s="166" t="s">
        <v>616</v>
      </c>
      <c r="I30" s="179" t="s">
        <v>616</v>
      </c>
      <c r="J30" s="173" t="s">
        <v>718</v>
      </c>
      <c r="K30" s="180" t="s">
        <v>724</v>
      </c>
      <c r="L30" s="175">
        <v>102</v>
      </c>
      <c r="M30" s="181"/>
    </row>
    <row r="31" spans="1:13" s="182" customFormat="1" ht="27" customHeight="1" x14ac:dyDescent="0.35">
      <c r="A31" s="367"/>
      <c r="B31" s="189" t="s">
        <v>714</v>
      </c>
      <c r="C31" s="167" t="s">
        <v>746</v>
      </c>
      <c r="D31" s="168" t="s">
        <v>747</v>
      </c>
      <c r="E31" s="167" t="s">
        <v>748</v>
      </c>
      <c r="F31" s="169" t="s">
        <v>742</v>
      </c>
      <c r="G31" s="178" t="s">
        <v>626</v>
      </c>
      <c r="H31" s="166" t="s">
        <v>616</v>
      </c>
      <c r="I31" s="179" t="s">
        <v>616</v>
      </c>
      <c r="J31" s="187" t="s">
        <v>718</v>
      </c>
      <c r="K31" s="180" t="s">
        <v>724</v>
      </c>
      <c r="L31" s="175" t="s">
        <v>749</v>
      </c>
      <c r="M31" s="181"/>
    </row>
    <row r="32" spans="1:13" s="182" customFormat="1" x14ac:dyDescent="0.35">
      <c r="A32" s="367" t="s">
        <v>750</v>
      </c>
      <c r="B32" s="189" t="s">
        <v>751</v>
      </c>
      <c r="C32" s="167" t="s">
        <v>752</v>
      </c>
      <c r="D32" s="177" t="s">
        <v>753</v>
      </c>
      <c r="E32" s="167" t="s">
        <v>752</v>
      </c>
      <c r="F32" s="169"/>
      <c r="G32" s="178" t="s">
        <v>626</v>
      </c>
      <c r="H32" s="166" t="s">
        <v>616</v>
      </c>
      <c r="I32" s="179" t="s">
        <v>616</v>
      </c>
      <c r="J32" s="173" t="s">
        <v>754</v>
      </c>
      <c r="K32" s="180" t="s">
        <v>755</v>
      </c>
      <c r="L32" s="175">
        <v>152</v>
      </c>
      <c r="M32" s="181"/>
    </row>
    <row r="33" spans="1:13" s="182" customFormat="1" x14ac:dyDescent="0.35">
      <c r="A33" s="368"/>
      <c r="B33" s="189" t="s">
        <v>751</v>
      </c>
      <c r="C33" s="167" t="s">
        <v>756</v>
      </c>
      <c r="D33" s="177" t="s">
        <v>757</v>
      </c>
      <c r="E33" s="167" t="s">
        <v>758</v>
      </c>
      <c r="F33" s="169"/>
      <c r="G33" s="178" t="s">
        <v>626</v>
      </c>
      <c r="H33" s="166" t="s">
        <v>616</v>
      </c>
      <c r="I33" s="179" t="s">
        <v>616</v>
      </c>
      <c r="J33" s="173" t="s">
        <v>754</v>
      </c>
      <c r="K33" s="180" t="s">
        <v>759</v>
      </c>
      <c r="L33" s="175">
        <v>154</v>
      </c>
      <c r="M33" s="181"/>
    </row>
    <row r="34" spans="1:13" s="182" customFormat="1" ht="43.5" x14ac:dyDescent="0.35">
      <c r="A34" s="368"/>
      <c r="B34" s="189" t="s">
        <v>751</v>
      </c>
      <c r="C34" s="167" t="s">
        <v>760</v>
      </c>
      <c r="D34" s="177" t="s">
        <v>761</v>
      </c>
      <c r="E34" s="167" t="s">
        <v>762</v>
      </c>
      <c r="F34" s="169"/>
      <c r="G34" s="178" t="s">
        <v>626</v>
      </c>
      <c r="H34" s="166" t="s">
        <v>616</v>
      </c>
      <c r="I34" s="179" t="s">
        <v>616</v>
      </c>
      <c r="J34" s="173" t="s">
        <v>754</v>
      </c>
      <c r="K34" s="180" t="s">
        <v>763</v>
      </c>
      <c r="L34" s="175" t="s">
        <v>764</v>
      </c>
      <c r="M34" s="181"/>
    </row>
    <row r="35" spans="1:13" s="182" customFormat="1" ht="29" x14ac:dyDescent="0.35">
      <c r="A35" s="368"/>
      <c r="B35" s="189" t="s">
        <v>751</v>
      </c>
      <c r="C35" s="167" t="s">
        <v>765</v>
      </c>
      <c r="D35" s="177" t="s">
        <v>229</v>
      </c>
      <c r="E35" s="167" t="s">
        <v>766</v>
      </c>
      <c r="F35" s="169"/>
      <c r="G35" s="178" t="s">
        <v>626</v>
      </c>
      <c r="H35" s="166" t="s">
        <v>616</v>
      </c>
      <c r="I35" s="179" t="s">
        <v>616</v>
      </c>
      <c r="J35" s="173" t="s">
        <v>627</v>
      </c>
      <c r="K35" s="180" t="s">
        <v>767</v>
      </c>
      <c r="L35" s="175">
        <v>120</v>
      </c>
      <c r="M35" s="181"/>
    </row>
    <row r="36" spans="1:13" s="182" customFormat="1" x14ac:dyDescent="0.35">
      <c r="A36" s="368"/>
      <c r="B36" s="189" t="s">
        <v>751</v>
      </c>
      <c r="C36" s="167" t="s">
        <v>768</v>
      </c>
      <c r="D36" s="177" t="s">
        <v>769</v>
      </c>
      <c r="E36" s="167" t="s">
        <v>770</v>
      </c>
      <c r="F36" s="169"/>
      <c r="G36" s="178" t="s">
        <v>616</v>
      </c>
      <c r="H36" s="166" t="s">
        <v>616</v>
      </c>
      <c r="I36" s="179" t="s">
        <v>616</v>
      </c>
      <c r="J36" s="173" t="s">
        <v>617</v>
      </c>
      <c r="K36" s="174" t="s">
        <v>618</v>
      </c>
      <c r="L36" s="175">
        <v>1</v>
      </c>
      <c r="M36" s="181"/>
    </row>
    <row r="37" spans="1:13" s="182" customFormat="1" ht="29" x14ac:dyDescent="0.35">
      <c r="A37" s="368"/>
      <c r="B37" s="189" t="s">
        <v>751</v>
      </c>
      <c r="C37" s="167" t="s">
        <v>771</v>
      </c>
      <c r="D37" s="177" t="s">
        <v>772</v>
      </c>
      <c r="E37" s="167" t="s">
        <v>773</v>
      </c>
      <c r="F37" s="169"/>
      <c r="G37" s="178" t="s">
        <v>616</v>
      </c>
      <c r="H37" s="166" t="s">
        <v>616</v>
      </c>
      <c r="I37" s="179" t="s">
        <v>616</v>
      </c>
      <c r="J37" s="187" t="s">
        <v>680</v>
      </c>
      <c r="K37" s="180" t="s">
        <v>774</v>
      </c>
      <c r="L37" s="175">
        <v>44</v>
      </c>
      <c r="M37" s="181"/>
    </row>
    <row r="38" spans="1:13" s="182" customFormat="1" ht="43.5" x14ac:dyDescent="0.35">
      <c r="A38" s="368"/>
      <c r="B38" s="189" t="s">
        <v>751</v>
      </c>
      <c r="C38" s="167" t="s">
        <v>775</v>
      </c>
      <c r="D38" s="177" t="s">
        <v>776</v>
      </c>
      <c r="E38" s="167" t="s">
        <v>777</v>
      </c>
      <c r="F38" s="169"/>
      <c r="G38" s="178" t="s">
        <v>616</v>
      </c>
      <c r="H38" s="166" t="s">
        <v>616</v>
      </c>
      <c r="I38" s="179" t="s">
        <v>616</v>
      </c>
      <c r="J38" s="173" t="s">
        <v>680</v>
      </c>
      <c r="K38" s="180" t="s">
        <v>778</v>
      </c>
      <c r="L38" s="175">
        <v>45</v>
      </c>
      <c r="M38" s="181"/>
    </row>
    <row r="39" spans="1:13" s="182" customFormat="1" ht="43.5" x14ac:dyDescent="0.35">
      <c r="A39" s="368"/>
      <c r="B39" s="189" t="s">
        <v>751</v>
      </c>
      <c r="C39" s="167" t="s">
        <v>779</v>
      </c>
      <c r="D39" s="177" t="s">
        <v>780</v>
      </c>
      <c r="E39" s="167" t="s">
        <v>781</v>
      </c>
      <c r="F39" s="169"/>
      <c r="G39" s="192" t="s">
        <v>616</v>
      </c>
      <c r="H39" s="193" t="s">
        <v>616</v>
      </c>
      <c r="I39" s="194" t="s">
        <v>616</v>
      </c>
      <c r="J39" s="187" t="s">
        <v>680</v>
      </c>
      <c r="K39" s="180" t="s">
        <v>778</v>
      </c>
      <c r="L39" s="175">
        <v>45</v>
      </c>
      <c r="M39" s="181"/>
    </row>
    <row r="40" spans="1:13" s="182" customFormat="1" ht="43.5" x14ac:dyDescent="0.35">
      <c r="A40" s="368"/>
      <c r="B40" s="189" t="s">
        <v>751</v>
      </c>
      <c r="C40" s="167" t="s">
        <v>782</v>
      </c>
      <c r="D40" s="177" t="s">
        <v>783</v>
      </c>
      <c r="E40" s="167" t="s">
        <v>784</v>
      </c>
      <c r="F40" s="169"/>
      <c r="G40" s="178" t="s">
        <v>616</v>
      </c>
      <c r="H40" s="166" t="s">
        <v>616</v>
      </c>
      <c r="I40" s="179" t="s">
        <v>616</v>
      </c>
      <c r="J40" s="173" t="s">
        <v>680</v>
      </c>
      <c r="K40" s="180" t="s">
        <v>778</v>
      </c>
      <c r="L40" s="175">
        <v>45</v>
      </c>
      <c r="M40" s="181"/>
    </row>
    <row r="41" spans="1:13" s="182" customFormat="1" ht="29" x14ac:dyDescent="0.35">
      <c r="A41" s="368"/>
      <c r="B41" s="189" t="s">
        <v>751</v>
      </c>
      <c r="C41" s="167" t="s">
        <v>785</v>
      </c>
      <c r="D41" s="177" t="s">
        <v>786</v>
      </c>
      <c r="E41" s="167" t="s">
        <v>787</v>
      </c>
      <c r="F41" s="169"/>
      <c r="G41" s="178" t="s">
        <v>626</v>
      </c>
      <c r="H41" s="166" t="s">
        <v>626</v>
      </c>
      <c r="I41" s="179" t="s">
        <v>626</v>
      </c>
      <c r="J41" s="173" t="s">
        <v>788</v>
      </c>
      <c r="K41" s="180" t="s">
        <v>789</v>
      </c>
      <c r="L41" s="175">
        <v>312</v>
      </c>
      <c r="M41" s="181"/>
    </row>
    <row r="42" spans="1:13" s="182" customFormat="1" ht="29" x14ac:dyDescent="0.35">
      <c r="A42" s="368"/>
      <c r="B42" s="189" t="s">
        <v>751</v>
      </c>
      <c r="C42" s="167" t="s">
        <v>790</v>
      </c>
      <c r="D42" s="177" t="s">
        <v>791</v>
      </c>
      <c r="E42" s="167" t="s">
        <v>792</v>
      </c>
      <c r="F42" s="169"/>
      <c r="G42" s="178" t="s">
        <v>626</v>
      </c>
      <c r="H42" s="166" t="s">
        <v>626</v>
      </c>
      <c r="I42" s="179" t="s">
        <v>626</v>
      </c>
      <c r="J42" s="173" t="s">
        <v>788</v>
      </c>
      <c r="K42" s="180" t="s">
        <v>789</v>
      </c>
      <c r="L42" s="175">
        <v>312</v>
      </c>
      <c r="M42" s="181"/>
    </row>
    <row r="43" spans="1:13" s="182" customFormat="1" ht="29" x14ac:dyDescent="0.35">
      <c r="A43" s="368"/>
      <c r="B43" s="189" t="s">
        <v>751</v>
      </c>
      <c r="C43" s="167" t="s">
        <v>793</v>
      </c>
      <c r="D43" s="177" t="s">
        <v>794</v>
      </c>
      <c r="E43" s="167" t="s">
        <v>795</v>
      </c>
      <c r="F43" s="169"/>
      <c r="G43" s="178" t="s">
        <v>626</v>
      </c>
      <c r="H43" s="166" t="s">
        <v>616</v>
      </c>
      <c r="I43" s="179" t="s">
        <v>616</v>
      </c>
      <c r="J43" s="187" t="s">
        <v>680</v>
      </c>
      <c r="K43" s="180" t="s">
        <v>774</v>
      </c>
      <c r="L43" s="175">
        <v>44</v>
      </c>
      <c r="M43" s="181"/>
    </row>
    <row r="44" spans="1:13" s="182" customFormat="1" x14ac:dyDescent="0.35">
      <c r="A44" s="368"/>
      <c r="B44" s="189" t="s">
        <v>751</v>
      </c>
      <c r="C44" s="167" t="s">
        <v>796</v>
      </c>
      <c r="D44" s="177" t="s">
        <v>797</v>
      </c>
      <c r="E44" s="167" t="s">
        <v>798</v>
      </c>
      <c r="F44" s="169"/>
      <c r="G44" s="178" t="s">
        <v>626</v>
      </c>
      <c r="H44" s="166" t="s">
        <v>616</v>
      </c>
      <c r="I44" s="179" t="s">
        <v>616</v>
      </c>
      <c r="J44" s="173" t="s">
        <v>627</v>
      </c>
      <c r="K44" s="180" t="s">
        <v>799</v>
      </c>
      <c r="L44" s="175">
        <v>119</v>
      </c>
      <c r="M44" s="181"/>
    </row>
    <row r="45" spans="1:13" s="182" customFormat="1" ht="29" x14ac:dyDescent="0.35">
      <c r="A45" s="368"/>
      <c r="B45" s="189" t="s">
        <v>751</v>
      </c>
      <c r="C45" s="167" t="s">
        <v>800</v>
      </c>
      <c r="D45" s="177" t="s">
        <v>801</v>
      </c>
      <c r="E45" s="167" t="s">
        <v>802</v>
      </c>
      <c r="F45" s="169"/>
      <c r="G45" s="178" t="s">
        <v>626</v>
      </c>
      <c r="H45" s="166" t="s">
        <v>616</v>
      </c>
      <c r="I45" s="179" t="s">
        <v>616</v>
      </c>
      <c r="J45" s="173" t="s">
        <v>627</v>
      </c>
      <c r="K45" s="180" t="s">
        <v>803</v>
      </c>
      <c r="L45" s="175">
        <v>123</v>
      </c>
      <c r="M45" s="181"/>
    </row>
    <row r="46" spans="1:13" s="182" customFormat="1" ht="29" x14ac:dyDescent="0.35">
      <c r="A46" s="368"/>
      <c r="B46" s="189" t="s">
        <v>751</v>
      </c>
      <c r="C46" s="167" t="s">
        <v>804</v>
      </c>
      <c r="D46" s="177" t="s">
        <v>805</v>
      </c>
      <c r="E46" s="167" t="s">
        <v>793</v>
      </c>
      <c r="F46" s="169"/>
      <c r="G46" s="178" t="s">
        <v>626</v>
      </c>
      <c r="H46" s="166" t="s">
        <v>616</v>
      </c>
      <c r="I46" s="179" t="s">
        <v>616</v>
      </c>
      <c r="J46" s="173" t="s">
        <v>627</v>
      </c>
      <c r="K46" s="180" t="s">
        <v>803</v>
      </c>
      <c r="L46" s="175">
        <v>123</v>
      </c>
      <c r="M46" s="181"/>
    </row>
    <row r="47" spans="1:13" s="182" customFormat="1" ht="29" x14ac:dyDescent="0.35">
      <c r="A47" s="368"/>
      <c r="B47" s="189" t="s">
        <v>751</v>
      </c>
      <c r="C47" s="167" t="s">
        <v>806</v>
      </c>
      <c r="D47" s="195" t="s">
        <v>807</v>
      </c>
      <c r="E47" s="196" t="s">
        <v>808</v>
      </c>
      <c r="F47" s="197" t="s">
        <v>809</v>
      </c>
      <c r="G47" s="192" t="s">
        <v>626</v>
      </c>
      <c r="H47" s="198" t="s">
        <v>616</v>
      </c>
      <c r="I47" s="194" t="s">
        <v>616</v>
      </c>
      <c r="J47" s="199" t="s">
        <v>810</v>
      </c>
      <c r="K47" s="200" t="s">
        <v>811</v>
      </c>
      <c r="L47" s="175">
        <v>222</v>
      </c>
      <c r="M47" s="181"/>
    </row>
    <row r="48" spans="1:13" s="182" customFormat="1" ht="29" x14ac:dyDescent="0.35">
      <c r="A48" s="368"/>
      <c r="B48" s="189" t="s">
        <v>751</v>
      </c>
      <c r="C48" s="167" t="s">
        <v>812</v>
      </c>
      <c r="D48" s="177" t="s">
        <v>432</v>
      </c>
      <c r="E48" s="167" t="s">
        <v>813</v>
      </c>
      <c r="F48" s="169"/>
      <c r="G48" s="192" t="s">
        <v>626</v>
      </c>
      <c r="H48" s="193" t="s">
        <v>616</v>
      </c>
      <c r="I48" s="194" t="s">
        <v>616</v>
      </c>
      <c r="J48" s="173" t="s">
        <v>627</v>
      </c>
      <c r="K48" s="180" t="s">
        <v>803</v>
      </c>
      <c r="L48" s="175">
        <v>123</v>
      </c>
      <c r="M48" s="181"/>
    </row>
    <row r="49" spans="1:13" s="182" customFormat="1" ht="43.5" x14ac:dyDescent="0.35">
      <c r="A49" s="368"/>
      <c r="B49" s="189" t="s">
        <v>751</v>
      </c>
      <c r="C49" s="167" t="s">
        <v>814</v>
      </c>
      <c r="D49" s="195" t="s">
        <v>815</v>
      </c>
      <c r="E49" s="196" t="s">
        <v>816</v>
      </c>
      <c r="F49" s="201" t="s">
        <v>817</v>
      </c>
      <c r="G49" s="178" t="s">
        <v>626</v>
      </c>
      <c r="H49" s="198" t="s">
        <v>616</v>
      </c>
      <c r="I49" s="179" t="s">
        <v>616</v>
      </c>
      <c r="J49" s="202" t="s">
        <v>788</v>
      </c>
      <c r="K49" s="200" t="s">
        <v>818</v>
      </c>
      <c r="L49" s="175">
        <v>311</v>
      </c>
      <c r="M49" s="181"/>
    </row>
    <row r="50" spans="1:13" s="182" customFormat="1" x14ac:dyDescent="0.35">
      <c r="A50" s="368"/>
      <c r="B50" s="189" t="s">
        <v>751</v>
      </c>
      <c r="C50" s="167" t="s">
        <v>819</v>
      </c>
      <c r="D50" s="177" t="s">
        <v>820</v>
      </c>
      <c r="E50" s="167" t="s">
        <v>821</v>
      </c>
      <c r="F50" s="169"/>
      <c r="G50" s="178" t="s">
        <v>626</v>
      </c>
      <c r="H50" s="166" t="s">
        <v>626</v>
      </c>
      <c r="I50" s="179" t="s">
        <v>626</v>
      </c>
      <c r="J50" s="173" t="s">
        <v>788</v>
      </c>
      <c r="K50" s="180" t="s">
        <v>818</v>
      </c>
      <c r="L50" s="175">
        <v>311</v>
      </c>
      <c r="M50" s="181"/>
    </row>
    <row r="51" spans="1:13" s="182" customFormat="1" ht="43.5" x14ac:dyDescent="0.35">
      <c r="A51" s="368"/>
      <c r="B51" s="189" t="s">
        <v>751</v>
      </c>
      <c r="C51" s="167" t="s">
        <v>822</v>
      </c>
      <c r="D51" s="177" t="s">
        <v>823</v>
      </c>
      <c r="E51" s="167" t="s">
        <v>824</v>
      </c>
      <c r="F51" s="169"/>
      <c r="G51" s="178" t="s">
        <v>616</v>
      </c>
      <c r="H51" s="166" t="s">
        <v>616</v>
      </c>
      <c r="I51" s="179" t="s">
        <v>616</v>
      </c>
      <c r="J51" s="173" t="s">
        <v>617</v>
      </c>
      <c r="K51" s="180" t="s">
        <v>778</v>
      </c>
      <c r="L51" s="175">
        <v>45</v>
      </c>
      <c r="M51" s="181"/>
    </row>
    <row r="52" spans="1:13" x14ac:dyDescent="0.35">
      <c r="A52" s="368"/>
      <c r="B52" s="189" t="s">
        <v>751</v>
      </c>
      <c r="C52" s="167" t="s">
        <v>825</v>
      </c>
      <c r="D52" s="203" t="s">
        <v>826</v>
      </c>
      <c r="E52" s="167" t="s">
        <v>827</v>
      </c>
      <c r="F52" s="204"/>
      <c r="G52" s="178" t="s">
        <v>626</v>
      </c>
      <c r="H52" s="166" t="s">
        <v>616</v>
      </c>
      <c r="I52" s="179" t="s">
        <v>616</v>
      </c>
      <c r="J52" s="173" t="s">
        <v>754</v>
      </c>
      <c r="K52" s="180" t="s">
        <v>828</v>
      </c>
      <c r="L52" s="175">
        <v>151</v>
      </c>
      <c r="M52" s="181"/>
    </row>
    <row r="53" spans="1:13" ht="43.5" x14ac:dyDescent="0.35">
      <c r="A53" s="368"/>
      <c r="B53" s="189" t="s">
        <v>751</v>
      </c>
      <c r="C53" s="167" t="s">
        <v>829</v>
      </c>
      <c r="D53" s="203" t="s">
        <v>830</v>
      </c>
      <c r="E53" s="167" t="s">
        <v>804</v>
      </c>
      <c r="F53" s="204"/>
      <c r="G53" s="178" t="s">
        <v>616</v>
      </c>
      <c r="H53" s="166" t="s">
        <v>616</v>
      </c>
      <c r="I53" s="179" t="s">
        <v>616</v>
      </c>
      <c r="J53" s="173" t="s">
        <v>617</v>
      </c>
      <c r="K53" s="180" t="s">
        <v>778</v>
      </c>
      <c r="L53" s="175">
        <v>45</v>
      </c>
      <c r="M53" s="181"/>
    </row>
    <row r="54" spans="1:13" ht="29" x14ac:dyDescent="0.35">
      <c r="A54" s="368"/>
      <c r="B54" s="189" t="s">
        <v>751</v>
      </c>
      <c r="C54" s="167" t="s">
        <v>831</v>
      </c>
      <c r="D54" s="203" t="s">
        <v>832</v>
      </c>
      <c r="E54" s="167" t="s">
        <v>833</v>
      </c>
      <c r="F54" s="204"/>
      <c r="G54" s="178" t="s">
        <v>626</v>
      </c>
      <c r="H54" s="166" t="s">
        <v>616</v>
      </c>
      <c r="I54" s="179" t="s">
        <v>616</v>
      </c>
      <c r="J54" s="173" t="s">
        <v>627</v>
      </c>
      <c r="K54" s="180" t="s">
        <v>767</v>
      </c>
      <c r="L54" s="175">
        <v>120</v>
      </c>
      <c r="M54" s="181"/>
    </row>
    <row r="55" spans="1:13" s="211" customFormat="1" ht="29" x14ac:dyDescent="0.35">
      <c r="A55" s="368"/>
      <c r="B55" s="189" t="s">
        <v>751</v>
      </c>
      <c r="C55" s="205" t="s">
        <v>834</v>
      </c>
      <c r="D55" s="206" t="s">
        <v>835</v>
      </c>
      <c r="E55" s="205" t="s">
        <v>836</v>
      </c>
      <c r="F55" s="207"/>
      <c r="G55" s="192" t="s">
        <v>626</v>
      </c>
      <c r="H55" s="178" t="s">
        <v>626</v>
      </c>
      <c r="I55" s="208" t="s">
        <v>616</v>
      </c>
      <c r="J55" s="209" t="s">
        <v>837</v>
      </c>
      <c r="K55" s="210" t="s">
        <v>803</v>
      </c>
      <c r="L55" s="175">
        <v>311</v>
      </c>
      <c r="M55" s="176"/>
    </row>
    <row r="56" spans="1:13" s="211" customFormat="1" x14ac:dyDescent="0.35">
      <c r="A56" s="368"/>
      <c r="B56" s="189" t="s">
        <v>751</v>
      </c>
      <c r="C56" s="205" t="s">
        <v>838</v>
      </c>
      <c r="D56" s="212" t="s">
        <v>839</v>
      </c>
      <c r="E56" s="205" t="s">
        <v>840</v>
      </c>
      <c r="F56" s="213"/>
      <c r="G56" s="192" t="s">
        <v>626</v>
      </c>
      <c r="H56" s="193" t="s">
        <v>626</v>
      </c>
      <c r="I56" s="194" t="s">
        <v>626</v>
      </c>
      <c r="J56" s="173" t="s">
        <v>788</v>
      </c>
      <c r="K56" s="180" t="s">
        <v>818</v>
      </c>
      <c r="L56" s="175">
        <v>311</v>
      </c>
      <c r="M56" s="176"/>
    </row>
    <row r="57" spans="1:13" s="182" customFormat="1" ht="29" x14ac:dyDescent="0.35">
      <c r="A57" s="368"/>
      <c r="B57" s="189" t="s">
        <v>751</v>
      </c>
      <c r="C57" s="167" t="s">
        <v>841</v>
      </c>
      <c r="D57" s="177" t="s">
        <v>842</v>
      </c>
      <c r="E57" s="167" t="s">
        <v>843</v>
      </c>
      <c r="F57" s="169" t="s">
        <v>844</v>
      </c>
      <c r="G57" s="178" t="s">
        <v>626</v>
      </c>
      <c r="H57" s="178" t="s">
        <v>626</v>
      </c>
      <c r="I57" s="179" t="s">
        <v>616</v>
      </c>
      <c r="J57" s="173" t="s">
        <v>627</v>
      </c>
      <c r="K57" s="180" t="s">
        <v>767</v>
      </c>
      <c r="L57" s="175">
        <v>222</v>
      </c>
      <c r="M57" s="181"/>
    </row>
    <row r="58" spans="1:13" s="182" customFormat="1" x14ac:dyDescent="0.35">
      <c r="A58" s="368"/>
      <c r="B58" s="189" t="s">
        <v>751</v>
      </c>
      <c r="C58" s="166">
        <v>17109</v>
      </c>
      <c r="D58" s="177" t="s">
        <v>845</v>
      </c>
      <c r="E58" s="167" t="s">
        <v>846</v>
      </c>
      <c r="F58" s="169" t="s">
        <v>847</v>
      </c>
      <c r="G58" s="178" t="s">
        <v>616</v>
      </c>
      <c r="H58" s="166" t="s">
        <v>616</v>
      </c>
      <c r="I58" s="179" t="s">
        <v>616</v>
      </c>
      <c r="J58" s="173" t="s">
        <v>680</v>
      </c>
      <c r="K58" s="180" t="s">
        <v>848</v>
      </c>
      <c r="L58" s="175">
        <v>46</v>
      </c>
      <c r="M58" s="181"/>
    </row>
    <row r="59" spans="1:13" s="182" customFormat="1" ht="29" x14ac:dyDescent="0.35">
      <c r="A59" s="368"/>
      <c r="B59" s="189" t="s">
        <v>751</v>
      </c>
      <c r="C59" s="167" t="s">
        <v>849</v>
      </c>
      <c r="D59" s="177" t="s">
        <v>290</v>
      </c>
      <c r="E59" s="167" t="s">
        <v>850</v>
      </c>
      <c r="F59" s="169"/>
      <c r="G59" s="178" t="s">
        <v>626</v>
      </c>
      <c r="H59" s="166" t="s">
        <v>626</v>
      </c>
      <c r="I59" s="179" t="s">
        <v>626</v>
      </c>
      <c r="J59" s="173" t="s">
        <v>788</v>
      </c>
      <c r="K59" s="180" t="s">
        <v>789</v>
      </c>
      <c r="L59" s="175">
        <v>312</v>
      </c>
      <c r="M59" s="181"/>
    </row>
    <row r="60" spans="1:13" s="182" customFormat="1" ht="29" x14ac:dyDescent="0.35">
      <c r="A60" s="362" t="s">
        <v>851</v>
      </c>
      <c r="B60" s="168" t="s">
        <v>852</v>
      </c>
      <c r="C60" s="167" t="s">
        <v>853</v>
      </c>
      <c r="D60" s="177" t="s">
        <v>854</v>
      </c>
      <c r="E60" s="167" t="s">
        <v>855</v>
      </c>
      <c r="F60" s="169" t="s">
        <v>856</v>
      </c>
      <c r="G60" s="178" t="s">
        <v>626</v>
      </c>
      <c r="H60" s="166" t="s">
        <v>616</v>
      </c>
      <c r="I60" s="179" t="s">
        <v>616</v>
      </c>
      <c r="J60" s="173" t="s">
        <v>718</v>
      </c>
      <c r="K60" s="180" t="s">
        <v>738</v>
      </c>
      <c r="L60" s="175">
        <v>103</v>
      </c>
      <c r="M60" s="181"/>
    </row>
    <row r="61" spans="1:13" s="182" customFormat="1" ht="29" x14ac:dyDescent="0.35">
      <c r="A61" s="362"/>
      <c r="B61" s="168" t="s">
        <v>852</v>
      </c>
      <c r="C61" s="167" t="s">
        <v>857</v>
      </c>
      <c r="D61" s="177" t="s">
        <v>858</v>
      </c>
      <c r="E61" s="167" t="s">
        <v>859</v>
      </c>
      <c r="F61" s="169" t="s">
        <v>860</v>
      </c>
      <c r="G61" s="178" t="s">
        <v>626</v>
      </c>
      <c r="H61" s="166" t="s">
        <v>616</v>
      </c>
      <c r="I61" s="179" t="s">
        <v>616</v>
      </c>
      <c r="J61" s="173" t="s">
        <v>718</v>
      </c>
      <c r="K61" s="180" t="s">
        <v>738</v>
      </c>
      <c r="L61" s="175">
        <v>103</v>
      </c>
      <c r="M61" s="181"/>
    </row>
    <row r="62" spans="1:13" s="182" customFormat="1" ht="29" x14ac:dyDescent="0.35">
      <c r="A62" s="366" t="s">
        <v>861</v>
      </c>
      <c r="B62" s="168" t="s">
        <v>862</v>
      </c>
      <c r="C62" s="167" t="s">
        <v>863</v>
      </c>
      <c r="D62" s="177" t="s">
        <v>864</v>
      </c>
      <c r="E62" s="167" t="s">
        <v>865</v>
      </c>
      <c r="F62" s="169"/>
      <c r="G62" s="178" t="s">
        <v>626</v>
      </c>
      <c r="H62" s="166" t="s">
        <v>616</v>
      </c>
      <c r="I62" s="179" t="s">
        <v>616</v>
      </c>
      <c r="J62" s="173" t="s">
        <v>718</v>
      </c>
      <c r="K62" s="180" t="s">
        <v>738</v>
      </c>
      <c r="L62" s="175">
        <v>103</v>
      </c>
      <c r="M62" s="181"/>
    </row>
    <row r="63" spans="1:13" s="182" customFormat="1" ht="29" x14ac:dyDescent="0.35">
      <c r="A63" s="362"/>
      <c r="B63" s="168" t="s">
        <v>862</v>
      </c>
      <c r="C63" s="167" t="s">
        <v>866</v>
      </c>
      <c r="D63" s="177" t="s">
        <v>867</v>
      </c>
      <c r="E63" s="167" t="s">
        <v>868</v>
      </c>
      <c r="F63" s="169"/>
      <c r="G63" s="178" t="s">
        <v>626</v>
      </c>
      <c r="H63" s="166" t="s">
        <v>616</v>
      </c>
      <c r="I63" s="179" t="s">
        <v>616</v>
      </c>
      <c r="J63" s="173" t="s">
        <v>718</v>
      </c>
      <c r="K63" s="180" t="s">
        <v>738</v>
      </c>
      <c r="L63" s="175">
        <v>103</v>
      </c>
      <c r="M63" s="181"/>
    </row>
    <row r="64" spans="1:13" s="182" customFormat="1" x14ac:dyDescent="0.35">
      <c r="A64" s="362"/>
      <c r="B64" s="168" t="s">
        <v>862</v>
      </c>
      <c r="C64" s="167" t="s">
        <v>869</v>
      </c>
      <c r="D64" s="177" t="s">
        <v>870</v>
      </c>
      <c r="E64" s="167" t="s">
        <v>871</v>
      </c>
      <c r="F64" s="169"/>
      <c r="G64" s="178" t="s">
        <v>626</v>
      </c>
      <c r="H64" s="166" t="s">
        <v>616</v>
      </c>
      <c r="I64" s="179" t="s">
        <v>616</v>
      </c>
      <c r="J64" s="173" t="s">
        <v>872</v>
      </c>
      <c r="K64" s="180" t="s">
        <v>873</v>
      </c>
      <c r="L64" s="175">
        <v>173</v>
      </c>
      <c r="M64" s="181"/>
    </row>
    <row r="65" spans="1:13" s="182" customFormat="1" x14ac:dyDescent="0.35">
      <c r="A65" s="362"/>
      <c r="B65" s="168" t="s">
        <v>862</v>
      </c>
      <c r="C65" s="167" t="s">
        <v>874</v>
      </c>
      <c r="D65" s="177" t="s">
        <v>875</v>
      </c>
      <c r="E65" s="167" t="s">
        <v>876</v>
      </c>
      <c r="F65" s="169"/>
      <c r="G65" s="178" t="s">
        <v>626</v>
      </c>
      <c r="H65" s="166" t="s">
        <v>616</v>
      </c>
      <c r="I65" s="179" t="s">
        <v>616</v>
      </c>
      <c r="J65" s="173" t="s">
        <v>872</v>
      </c>
      <c r="K65" s="180" t="s">
        <v>873</v>
      </c>
      <c r="L65" s="175">
        <v>173</v>
      </c>
      <c r="M65" s="181"/>
    </row>
    <row r="66" spans="1:13" s="182" customFormat="1" x14ac:dyDescent="0.35">
      <c r="A66" s="362"/>
      <c r="B66" s="168" t="s">
        <v>862</v>
      </c>
      <c r="C66" s="167" t="s">
        <v>877</v>
      </c>
      <c r="D66" s="177" t="s">
        <v>878</v>
      </c>
      <c r="E66" s="167" t="s">
        <v>879</v>
      </c>
      <c r="F66" s="169"/>
      <c r="G66" s="178" t="s">
        <v>616</v>
      </c>
      <c r="H66" s="166" t="s">
        <v>616</v>
      </c>
      <c r="I66" s="179" t="s">
        <v>616</v>
      </c>
      <c r="J66" s="173" t="s">
        <v>668</v>
      </c>
      <c r="K66" s="180" t="s">
        <v>674</v>
      </c>
      <c r="L66" s="175">
        <v>25</v>
      </c>
      <c r="M66" s="181"/>
    </row>
    <row r="67" spans="1:13" s="182" customFormat="1" x14ac:dyDescent="0.35">
      <c r="A67" s="362"/>
      <c r="B67" s="168" t="s">
        <v>862</v>
      </c>
      <c r="C67" s="167" t="s">
        <v>880</v>
      </c>
      <c r="D67" s="177" t="s">
        <v>881</v>
      </c>
      <c r="E67" s="167" t="s">
        <v>882</v>
      </c>
      <c r="F67" s="169"/>
      <c r="G67" s="178" t="s">
        <v>626</v>
      </c>
      <c r="H67" s="166" t="s">
        <v>616</v>
      </c>
      <c r="I67" s="179" t="s">
        <v>616</v>
      </c>
      <c r="J67" s="173" t="s">
        <v>872</v>
      </c>
      <c r="K67" s="180" t="s">
        <v>873</v>
      </c>
      <c r="L67" s="175">
        <v>173</v>
      </c>
      <c r="M67" s="181"/>
    </row>
    <row r="68" spans="1:13" s="182" customFormat="1" x14ac:dyDescent="0.35">
      <c r="A68" s="362"/>
      <c r="B68" s="168" t="s">
        <v>862</v>
      </c>
      <c r="C68" s="167" t="s">
        <v>883</v>
      </c>
      <c r="D68" s="177" t="s">
        <v>884</v>
      </c>
      <c r="E68" s="167" t="s">
        <v>885</v>
      </c>
      <c r="F68" s="169"/>
      <c r="G68" s="178" t="s">
        <v>626</v>
      </c>
      <c r="H68" s="166" t="s">
        <v>616</v>
      </c>
      <c r="I68" s="179" t="s">
        <v>616</v>
      </c>
      <c r="J68" s="173" t="s">
        <v>872</v>
      </c>
      <c r="K68" s="180" t="s">
        <v>873</v>
      </c>
      <c r="L68" s="175">
        <v>173</v>
      </c>
      <c r="M68" s="181"/>
    </row>
    <row r="69" spans="1:13" s="182" customFormat="1" x14ac:dyDescent="0.35">
      <c r="A69" s="165">
        <v>10</v>
      </c>
      <c r="B69" s="166" t="s">
        <v>886</v>
      </c>
      <c r="C69" s="167" t="s">
        <v>887</v>
      </c>
      <c r="D69" s="177" t="s">
        <v>888</v>
      </c>
      <c r="E69" s="167">
        <v>10000</v>
      </c>
      <c r="F69" s="169"/>
      <c r="G69" s="178" t="s">
        <v>626</v>
      </c>
      <c r="H69" s="166" t="s">
        <v>616</v>
      </c>
      <c r="I69" s="179" t="s">
        <v>616</v>
      </c>
      <c r="J69" s="173" t="s">
        <v>718</v>
      </c>
      <c r="K69" s="180" t="s">
        <v>889</v>
      </c>
      <c r="L69" s="175">
        <v>101</v>
      </c>
      <c r="M69" s="181"/>
    </row>
    <row r="70" spans="1:13" s="182" customFormat="1" ht="52.5" customHeight="1" x14ac:dyDescent="0.35">
      <c r="A70" s="188" t="s">
        <v>890</v>
      </c>
      <c r="B70" s="249" t="s">
        <v>59</v>
      </c>
      <c r="C70" s="167" t="s">
        <v>891</v>
      </c>
      <c r="D70" s="177" t="s">
        <v>892</v>
      </c>
      <c r="E70" s="167">
        <v>11000</v>
      </c>
      <c r="F70" s="190"/>
      <c r="G70" s="178" t="s">
        <v>626</v>
      </c>
      <c r="H70" s="166" t="s">
        <v>616</v>
      </c>
      <c r="I70" s="179" t="s">
        <v>616</v>
      </c>
      <c r="J70" s="173" t="s">
        <v>872</v>
      </c>
      <c r="K70" s="180" t="s">
        <v>893</v>
      </c>
      <c r="L70" s="175">
        <v>175</v>
      </c>
      <c r="M70" s="181"/>
    </row>
    <row r="71" spans="1:13" s="182" customFormat="1" ht="43.5" x14ac:dyDescent="0.35">
      <c r="A71" s="362">
        <v>12</v>
      </c>
      <c r="B71" s="168" t="s">
        <v>894</v>
      </c>
      <c r="C71" s="167" t="s">
        <v>895</v>
      </c>
      <c r="D71" s="177" t="s">
        <v>896</v>
      </c>
      <c r="E71" s="167">
        <v>12000</v>
      </c>
      <c r="F71" s="169"/>
      <c r="G71" s="178" t="s">
        <v>626</v>
      </c>
      <c r="H71" s="166" t="s">
        <v>616</v>
      </c>
      <c r="I71" s="179" t="s">
        <v>616</v>
      </c>
      <c r="J71" s="173" t="s">
        <v>872</v>
      </c>
      <c r="K71" s="180" t="s">
        <v>897</v>
      </c>
      <c r="L71" s="175" t="s">
        <v>898</v>
      </c>
      <c r="M71" s="181"/>
    </row>
    <row r="72" spans="1:13" s="182" customFormat="1" ht="43.5" x14ac:dyDescent="0.35">
      <c r="A72" s="362"/>
      <c r="B72" s="168" t="s">
        <v>894</v>
      </c>
      <c r="C72" s="166">
        <v>12207</v>
      </c>
      <c r="D72" s="177" t="s">
        <v>899</v>
      </c>
      <c r="E72" s="166">
        <v>12100</v>
      </c>
      <c r="F72" s="169"/>
      <c r="G72" s="178" t="s">
        <v>626</v>
      </c>
      <c r="H72" s="166" t="s">
        <v>616</v>
      </c>
      <c r="I72" s="179" t="s">
        <v>616</v>
      </c>
      <c r="J72" s="173" t="s">
        <v>872</v>
      </c>
      <c r="K72" s="180" t="s">
        <v>897</v>
      </c>
      <c r="L72" s="175" t="s">
        <v>898</v>
      </c>
      <c r="M72" s="181"/>
    </row>
    <row r="73" spans="1:13" s="182" customFormat="1" ht="43.5" x14ac:dyDescent="0.35">
      <c r="A73" s="362"/>
      <c r="B73" s="168" t="s">
        <v>894</v>
      </c>
      <c r="C73" s="166">
        <v>12208</v>
      </c>
      <c r="D73" s="177" t="s">
        <v>900</v>
      </c>
      <c r="E73" s="166">
        <v>12101</v>
      </c>
      <c r="F73" s="169"/>
      <c r="G73" s="178" t="s">
        <v>626</v>
      </c>
      <c r="H73" s="166" t="s">
        <v>616</v>
      </c>
      <c r="I73" s="179" t="s">
        <v>616</v>
      </c>
      <c r="J73" s="173" t="s">
        <v>872</v>
      </c>
      <c r="K73" s="180" t="s">
        <v>897</v>
      </c>
      <c r="L73" s="175" t="s">
        <v>898</v>
      </c>
      <c r="M73" s="181"/>
    </row>
    <row r="74" spans="1:13" s="182" customFormat="1" ht="43.5" x14ac:dyDescent="0.35">
      <c r="A74" s="362"/>
      <c r="B74" s="168" t="s">
        <v>894</v>
      </c>
      <c r="C74" s="166">
        <v>12301</v>
      </c>
      <c r="D74" s="177" t="s">
        <v>901</v>
      </c>
      <c r="E74" s="166">
        <v>12200</v>
      </c>
      <c r="F74" s="169"/>
      <c r="G74" s="178" t="s">
        <v>626</v>
      </c>
      <c r="H74" s="166" t="s">
        <v>616</v>
      </c>
      <c r="I74" s="179" t="s">
        <v>616</v>
      </c>
      <c r="J74" s="173" t="s">
        <v>872</v>
      </c>
      <c r="K74" s="180" t="s">
        <v>897</v>
      </c>
      <c r="L74" s="175" t="s">
        <v>898</v>
      </c>
      <c r="M74" s="181"/>
    </row>
    <row r="75" spans="1:13" s="182" customFormat="1" ht="43.5" x14ac:dyDescent="0.35">
      <c r="A75" s="362"/>
      <c r="B75" s="168" t="s">
        <v>894</v>
      </c>
      <c r="C75" s="166">
        <v>12302</v>
      </c>
      <c r="D75" s="177" t="s">
        <v>902</v>
      </c>
      <c r="E75" s="166">
        <v>12300</v>
      </c>
      <c r="F75" s="169"/>
      <c r="G75" s="178" t="s">
        <v>626</v>
      </c>
      <c r="H75" s="166" t="s">
        <v>616</v>
      </c>
      <c r="I75" s="179" t="s">
        <v>616</v>
      </c>
      <c r="J75" s="173" t="s">
        <v>872</v>
      </c>
      <c r="K75" s="180" t="s">
        <v>897</v>
      </c>
      <c r="L75" s="175" t="s">
        <v>898</v>
      </c>
      <c r="M75" s="181"/>
    </row>
    <row r="76" spans="1:13" s="182" customFormat="1" ht="43.5" x14ac:dyDescent="0.35">
      <c r="A76" s="362">
        <v>13</v>
      </c>
      <c r="B76" s="168" t="s">
        <v>903</v>
      </c>
      <c r="C76" s="167">
        <v>13000</v>
      </c>
      <c r="D76" s="195" t="s">
        <v>904</v>
      </c>
      <c r="E76" s="196">
        <v>13000</v>
      </c>
      <c r="F76" s="201"/>
      <c r="G76" s="178" t="s">
        <v>626</v>
      </c>
      <c r="H76" s="198" t="s">
        <v>616</v>
      </c>
      <c r="I76" s="179" t="s">
        <v>905</v>
      </c>
      <c r="J76" s="202" t="s">
        <v>810</v>
      </c>
      <c r="K76" s="200" t="s">
        <v>811</v>
      </c>
      <c r="L76" s="175" t="s">
        <v>906</v>
      </c>
      <c r="M76" s="181"/>
    </row>
    <row r="77" spans="1:13" s="182" customFormat="1" ht="43.5" x14ac:dyDescent="0.35">
      <c r="A77" s="362"/>
      <c r="B77" s="168" t="s">
        <v>903</v>
      </c>
      <c r="C77" s="166">
        <v>13101</v>
      </c>
      <c r="D77" s="195" t="s">
        <v>907</v>
      </c>
      <c r="E77" s="214">
        <v>13100</v>
      </c>
      <c r="F77" s="201"/>
      <c r="G77" s="178" t="s">
        <v>626</v>
      </c>
      <c r="H77" s="198" t="s">
        <v>616</v>
      </c>
      <c r="I77" s="179" t="s">
        <v>616</v>
      </c>
      <c r="J77" s="202" t="s">
        <v>810</v>
      </c>
      <c r="K77" s="200" t="s">
        <v>811</v>
      </c>
      <c r="L77" s="175" t="s">
        <v>906</v>
      </c>
      <c r="M77" s="181"/>
    </row>
    <row r="78" spans="1:13" s="182" customFormat="1" ht="43.5" x14ac:dyDescent="0.35">
      <c r="A78" s="362"/>
      <c r="B78" s="168" t="s">
        <v>903</v>
      </c>
      <c r="C78" s="166" t="s">
        <v>908</v>
      </c>
      <c r="D78" s="195" t="s">
        <v>909</v>
      </c>
      <c r="E78" s="214">
        <v>13200</v>
      </c>
      <c r="F78" s="201"/>
      <c r="G78" s="178" t="s">
        <v>626</v>
      </c>
      <c r="H78" s="198" t="s">
        <v>616</v>
      </c>
      <c r="I78" s="179" t="s">
        <v>616</v>
      </c>
      <c r="J78" s="202" t="s">
        <v>810</v>
      </c>
      <c r="K78" s="200" t="s">
        <v>811</v>
      </c>
      <c r="L78" s="175" t="s">
        <v>906</v>
      </c>
      <c r="M78" s="181"/>
    </row>
    <row r="79" spans="1:13" s="182" customFormat="1" ht="43.5" x14ac:dyDescent="0.35">
      <c r="A79" s="362"/>
      <c r="B79" s="168" t="s">
        <v>903</v>
      </c>
      <c r="C79" s="166">
        <v>13109</v>
      </c>
      <c r="D79" s="195" t="s">
        <v>910</v>
      </c>
      <c r="E79" s="214">
        <v>13300</v>
      </c>
      <c r="F79" s="201" t="s">
        <v>911</v>
      </c>
      <c r="G79" s="178" t="s">
        <v>626</v>
      </c>
      <c r="H79" s="198" t="s">
        <v>616</v>
      </c>
      <c r="I79" s="179" t="s">
        <v>616</v>
      </c>
      <c r="J79" s="202" t="s">
        <v>810</v>
      </c>
      <c r="K79" s="200" t="s">
        <v>811</v>
      </c>
      <c r="L79" s="175" t="s">
        <v>906</v>
      </c>
      <c r="M79" s="181"/>
    </row>
    <row r="80" spans="1:13" s="182" customFormat="1" ht="29" x14ac:dyDescent="0.35">
      <c r="A80" s="362">
        <v>14</v>
      </c>
      <c r="B80" s="168" t="s">
        <v>912</v>
      </c>
      <c r="C80" s="167" t="s">
        <v>913</v>
      </c>
      <c r="D80" s="195" t="s">
        <v>914</v>
      </c>
      <c r="E80" s="196">
        <v>14000</v>
      </c>
      <c r="F80" s="201"/>
      <c r="G80" s="178" t="s">
        <v>626</v>
      </c>
      <c r="H80" s="198" t="s">
        <v>616</v>
      </c>
      <c r="I80" s="179" t="s">
        <v>616</v>
      </c>
      <c r="J80" s="202" t="s">
        <v>810</v>
      </c>
      <c r="K80" s="200" t="s">
        <v>915</v>
      </c>
      <c r="L80" s="175">
        <v>221</v>
      </c>
      <c r="M80" s="181"/>
    </row>
    <row r="81" spans="1:13" s="182" customFormat="1" x14ac:dyDescent="0.35">
      <c r="A81" s="362"/>
      <c r="B81" s="168" t="s">
        <v>912</v>
      </c>
      <c r="C81" s="166" t="s">
        <v>916</v>
      </c>
      <c r="D81" s="195" t="s">
        <v>917</v>
      </c>
      <c r="E81" s="214">
        <v>14100</v>
      </c>
      <c r="F81" s="201"/>
      <c r="G81" s="178" t="s">
        <v>626</v>
      </c>
      <c r="H81" s="198" t="s">
        <v>616</v>
      </c>
      <c r="I81" s="179" t="s">
        <v>616</v>
      </c>
      <c r="J81" s="202" t="s">
        <v>810</v>
      </c>
      <c r="K81" s="200" t="s">
        <v>915</v>
      </c>
      <c r="L81" s="175">
        <v>221</v>
      </c>
      <c r="M81" s="181"/>
    </row>
    <row r="82" spans="1:13" s="182" customFormat="1" x14ac:dyDescent="0.35">
      <c r="A82" s="362"/>
      <c r="B82" s="168" t="s">
        <v>912</v>
      </c>
      <c r="C82" s="166" t="s">
        <v>918</v>
      </c>
      <c r="D82" s="195" t="s">
        <v>919</v>
      </c>
      <c r="E82" s="214">
        <v>14200</v>
      </c>
      <c r="F82" s="201"/>
      <c r="G82" s="178" t="s">
        <v>626</v>
      </c>
      <c r="H82" s="198" t="s">
        <v>616</v>
      </c>
      <c r="I82" s="179" t="s">
        <v>616</v>
      </c>
      <c r="J82" s="202" t="s">
        <v>810</v>
      </c>
      <c r="K82" s="200" t="s">
        <v>915</v>
      </c>
      <c r="L82" s="175">
        <v>221</v>
      </c>
      <c r="M82" s="181"/>
    </row>
    <row r="83" spans="1:13" s="182" customFormat="1" ht="43.5" x14ac:dyDescent="0.35">
      <c r="A83" s="362">
        <v>15</v>
      </c>
      <c r="B83" s="168" t="s">
        <v>920</v>
      </c>
      <c r="C83" s="167" t="s">
        <v>921</v>
      </c>
      <c r="D83" s="177" t="s">
        <v>922</v>
      </c>
      <c r="E83" s="167">
        <v>15000</v>
      </c>
      <c r="F83" s="169" t="s">
        <v>923</v>
      </c>
      <c r="G83" s="178" t="s">
        <v>626</v>
      </c>
      <c r="H83" s="166" t="s">
        <v>616</v>
      </c>
      <c r="I83" s="179" t="s">
        <v>616</v>
      </c>
      <c r="J83" s="187" t="s">
        <v>924</v>
      </c>
      <c r="K83" s="180" t="s">
        <v>925</v>
      </c>
      <c r="L83" s="175" t="s">
        <v>926</v>
      </c>
      <c r="M83" s="215" t="s">
        <v>927</v>
      </c>
    </row>
    <row r="84" spans="1:13" s="182" customFormat="1" x14ac:dyDescent="0.35">
      <c r="A84" s="362"/>
      <c r="B84" s="168" t="s">
        <v>920</v>
      </c>
      <c r="C84" s="167">
        <v>15104</v>
      </c>
      <c r="D84" s="177" t="s">
        <v>928</v>
      </c>
      <c r="E84" s="167">
        <v>15100</v>
      </c>
      <c r="F84" s="169"/>
      <c r="G84" s="178" t="s">
        <v>626</v>
      </c>
      <c r="H84" s="166" t="s">
        <v>616</v>
      </c>
      <c r="I84" s="179" t="s">
        <v>616</v>
      </c>
      <c r="J84" s="187"/>
      <c r="K84" s="180"/>
      <c r="L84" s="175">
        <v>104</v>
      </c>
      <c r="M84" s="181"/>
    </row>
    <row r="85" spans="1:13" s="182" customFormat="1" ht="43.5" x14ac:dyDescent="0.35">
      <c r="A85" s="362"/>
      <c r="B85" s="168" t="s">
        <v>920</v>
      </c>
      <c r="C85" s="166">
        <v>15201</v>
      </c>
      <c r="D85" s="177" t="s">
        <v>929</v>
      </c>
      <c r="E85" s="166">
        <v>15200</v>
      </c>
      <c r="F85" s="169" t="s">
        <v>930</v>
      </c>
      <c r="G85" s="178" t="s">
        <v>626</v>
      </c>
      <c r="H85" s="166" t="s">
        <v>616</v>
      </c>
      <c r="I85" s="179" t="s">
        <v>616</v>
      </c>
      <c r="J85" s="187" t="s">
        <v>718</v>
      </c>
      <c r="K85" s="180" t="s">
        <v>931</v>
      </c>
      <c r="L85" s="175">
        <v>104</v>
      </c>
      <c r="M85" s="181"/>
    </row>
    <row r="86" spans="1:13" s="182" customFormat="1" ht="14.5" customHeight="1" x14ac:dyDescent="0.35">
      <c r="A86" s="362">
        <v>16</v>
      </c>
      <c r="B86" s="168" t="s">
        <v>932</v>
      </c>
      <c r="C86" s="167" t="s">
        <v>933</v>
      </c>
      <c r="D86" s="216" t="s">
        <v>818</v>
      </c>
      <c r="E86" s="167">
        <v>16000</v>
      </c>
      <c r="F86" s="169"/>
      <c r="G86" s="178" t="s">
        <v>626</v>
      </c>
      <c r="H86" s="166" t="s">
        <v>626</v>
      </c>
      <c r="I86" s="179" t="s">
        <v>626</v>
      </c>
      <c r="J86" s="173" t="s">
        <v>788</v>
      </c>
      <c r="K86" s="180" t="s">
        <v>818</v>
      </c>
      <c r="L86" s="175">
        <v>311</v>
      </c>
      <c r="M86" s="181"/>
    </row>
    <row r="87" spans="1:13" s="182" customFormat="1" ht="29" x14ac:dyDescent="0.35">
      <c r="A87" s="362"/>
      <c r="B87" s="168" t="s">
        <v>932</v>
      </c>
      <c r="C87" s="166">
        <v>16101</v>
      </c>
      <c r="D87" s="177" t="s">
        <v>482</v>
      </c>
      <c r="E87" s="166">
        <v>16100</v>
      </c>
      <c r="F87" s="169"/>
      <c r="G87" s="178" t="s">
        <v>626</v>
      </c>
      <c r="H87" s="166" t="s">
        <v>626</v>
      </c>
      <c r="I87" s="179" t="s">
        <v>626</v>
      </c>
      <c r="J87" s="173" t="s">
        <v>788</v>
      </c>
      <c r="K87" s="180" t="s">
        <v>818</v>
      </c>
      <c r="L87" s="175">
        <v>311</v>
      </c>
      <c r="M87" s="181"/>
    </row>
    <row r="88" spans="1:13" s="182" customFormat="1" ht="29" x14ac:dyDescent="0.35">
      <c r="A88" s="362"/>
      <c r="B88" s="168" t="s">
        <v>932</v>
      </c>
      <c r="C88" s="166">
        <v>16102</v>
      </c>
      <c r="D88" s="177" t="s">
        <v>934</v>
      </c>
      <c r="E88" s="166">
        <v>16101</v>
      </c>
      <c r="F88" s="169"/>
      <c r="G88" s="178" t="s">
        <v>626</v>
      </c>
      <c r="H88" s="166" t="s">
        <v>626</v>
      </c>
      <c r="I88" s="179" t="s">
        <v>626</v>
      </c>
      <c r="J88" s="173" t="s">
        <v>788</v>
      </c>
      <c r="K88" s="180" t="s">
        <v>818</v>
      </c>
      <c r="L88" s="175">
        <v>311</v>
      </c>
      <c r="M88" s="181"/>
    </row>
    <row r="89" spans="1:13" s="182" customFormat="1" ht="29" x14ac:dyDescent="0.35">
      <c r="A89" s="362"/>
      <c r="B89" s="168" t="s">
        <v>932</v>
      </c>
      <c r="C89" s="166">
        <v>16103</v>
      </c>
      <c r="D89" s="177" t="s">
        <v>935</v>
      </c>
      <c r="E89" s="166">
        <v>16102</v>
      </c>
      <c r="F89" s="169"/>
      <c r="G89" s="178" t="s">
        <v>626</v>
      </c>
      <c r="H89" s="166" t="s">
        <v>626</v>
      </c>
      <c r="I89" s="179" t="s">
        <v>626</v>
      </c>
      <c r="J89" s="173" t="s">
        <v>788</v>
      </c>
      <c r="K89" s="180" t="s">
        <v>818</v>
      </c>
      <c r="L89" s="175">
        <v>311</v>
      </c>
      <c r="M89" s="181"/>
    </row>
    <row r="90" spans="1:13" s="182" customFormat="1" ht="29" x14ac:dyDescent="0.35">
      <c r="A90" s="362"/>
      <c r="B90" s="168" t="s">
        <v>932</v>
      </c>
      <c r="C90" s="166">
        <v>16104</v>
      </c>
      <c r="D90" s="177" t="s">
        <v>936</v>
      </c>
      <c r="E90" s="166">
        <v>16103</v>
      </c>
      <c r="F90" s="169"/>
      <c r="G90" s="178" t="s">
        <v>626</v>
      </c>
      <c r="H90" s="166" t="s">
        <v>626</v>
      </c>
      <c r="I90" s="179" t="s">
        <v>626</v>
      </c>
      <c r="J90" s="173" t="s">
        <v>788</v>
      </c>
      <c r="K90" s="180" t="s">
        <v>818</v>
      </c>
      <c r="L90" s="175">
        <v>311</v>
      </c>
      <c r="M90" s="181"/>
    </row>
    <row r="91" spans="1:13" s="182" customFormat="1" ht="29" x14ac:dyDescent="0.35">
      <c r="A91" s="362"/>
      <c r="B91" s="168" t="s">
        <v>932</v>
      </c>
      <c r="C91" s="166">
        <v>16105</v>
      </c>
      <c r="D91" s="177" t="s">
        <v>937</v>
      </c>
      <c r="E91" s="166">
        <v>16104</v>
      </c>
      <c r="F91" s="169"/>
      <c r="G91" s="178" t="s">
        <v>626</v>
      </c>
      <c r="H91" s="166" t="s">
        <v>626</v>
      </c>
      <c r="I91" s="179" t="s">
        <v>626</v>
      </c>
      <c r="J91" s="173" t="s">
        <v>788</v>
      </c>
      <c r="K91" s="180" t="s">
        <v>818</v>
      </c>
      <c r="L91" s="175">
        <v>311</v>
      </c>
      <c r="M91" s="181"/>
    </row>
    <row r="92" spans="1:13" s="182" customFormat="1" ht="29" x14ac:dyDescent="0.35">
      <c r="A92" s="362"/>
      <c r="B92" s="168" t="s">
        <v>932</v>
      </c>
      <c r="C92" s="166">
        <v>16111</v>
      </c>
      <c r="D92" s="177" t="s">
        <v>938</v>
      </c>
      <c r="E92" s="166">
        <v>16105</v>
      </c>
      <c r="F92" s="169"/>
      <c r="G92" s="178" t="s">
        <v>626</v>
      </c>
      <c r="H92" s="166" t="s">
        <v>626</v>
      </c>
      <c r="I92" s="179" t="s">
        <v>626</v>
      </c>
      <c r="J92" s="173" t="s">
        <v>788</v>
      </c>
      <c r="K92" s="180" t="s">
        <v>818</v>
      </c>
      <c r="L92" s="175">
        <v>311</v>
      </c>
      <c r="M92" s="181"/>
    </row>
    <row r="93" spans="1:13" s="182" customFormat="1" ht="29" x14ac:dyDescent="0.35">
      <c r="A93" s="362"/>
      <c r="B93" s="168" t="s">
        <v>932</v>
      </c>
      <c r="C93" s="166">
        <v>16112</v>
      </c>
      <c r="D93" s="177" t="s">
        <v>939</v>
      </c>
      <c r="E93" s="166">
        <v>16106</v>
      </c>
      <c r="F93" s="169"/>
      <c r="G93" s="178" t="s">
        <v>626</v>
      </c>
      <c r="H93" s="166" t="s">
        <v>626</v>
      </c>
      <c r="I93" s="179" t="s">
        <v>626</v>
      </c>
      <c r="J93" s="173" t="s">
        <v>788</v>
      </c>
      <c r="K93" s="180" t="s">
        <v>818</v>
      </c>
      <c r="L93" s="175">
        <v>311</v>
      </c>
      <c r="M93" s="181"/>
    </row>
    <row r="94" spans="1:13" s="182" customFormat="1" ht="29" x14ac:dyDescent="0.35">
      <c r="A94" s="362"/>
      <c r="B94" s="168" t="s">
        <v>932</v>
      </c>
      <c r="C94" s="166">
        <v>16113</v>
      </c>
      <c r="D94" s="177" t="s">
        <v>940</v>
      </c>
      <c r="E94" s="166">
        <v>16200</v>
      </c>
      <c r="F94" s="169"/>
      <c r="G94" s="178" t="s">
        <v>626</v>
      </c>
      <c r="H94" s="166" t="s">
        <v>626</v>
      </c>
      <c r="I94" s="179" t="s">
        <v>626</v>
      </c>
      <c r="J94" s="173" t="s">
        <v>788</v>
      </c>
      <c r="K94" s="180" t="s">
        <v>818</v>
      </c>
      <c r="L94" s="175">
        <v>311</v>
      </c>
      <c r="M94" s="181"/>
    </row>
    <row r="95" spans="1:13" s="182" customFormat="1" ht="29" x14ac:dyDescent="0.35">
      <c r="A95" s="362"/>
      <c r="B95" s="168" t="s">
        <v>932</v>
      </c>
      <c r="C95" s="166">
        <v>16121</v>
      </c>
      <c r="D95" s="177" t="s">
        <v>492</v>
      </c>
      <c r="E95" s="166">
        <v>16300</v>
      </c>
      <c r="F95" s="169"/>
      <c r="G95" s="178" t="s">
        <v>626</v>
      </c>
      <c r="H95" s="166" t="s">
        <v>626</v>
      </c>
      <c r="I95" s="179" t="s">
        <v>626</v>
      </c>
      <c r="J95" s="173" t="s">
        <v>788</v>
      </c>
      <c r="K95" s="180" t="s">
        <v>789</v>
      </c>
      <c r="L95" s="175">
        <v>312</v>
      </c>
      <c r="M95" s="181"/>
    </row>
    <row r="96" spans="1:13" s="182" customFormat="1" ht="29" x14ac:dyDescent="0.35">
      <c r="A96" s="362"/>
      <c r="B96" s="168" t="s">
        <v>932</v>
      </c>
      <c r="C96" s="166">
        <v>16122</v>
      </c>
      <c r="D96" s="177" t="s">
        <v>488</v>
      </c>
      <c r="E96" s="166">
        <v>16400</v>
      </c>
      <c r="F96" s="169"/>
      <c r="G96" s="178" t="s">
        <v>626</v>
      </c>
      <c r="H96" s="166" t="s">
        <v>626</v>
      </c>
      <c r="I96" s="179" t="s">
        <v>626</v>
      </c>
      <c r="J96" s="173" t="s">
        <v>788</v>
      </c>
      <c r="K96" s="180" t="s">
        <v>789</v>
      </c>
      <c r="L96" s="175">
        <v>312</v>
      </c>
      <c r="M96" s="181"/>
    </row>
    <row r="97" spans="1:13" s="182" customFormat="1" ht="29" x14ac:dyDescent="0.35">
      <c r="A97" s="362"/>
      <c r="B97" s="168" t="s">
        <v>932</v>
      </c>
      <c r="C97" s="166">
        <v>16123</v>
      </c>
      <c r="D97" s="177" t="s">
        <v>941</v>
      </c>
      <c r="E97" s="166">
        <v>16500</v>
      </c>
      <c r="F97" s="169"/>
      <c r="G97" s="178" t="s">
        <v>626</v>
      </c>
      <c r="H97" s="166" t="s">
        <v>626</v>
      </c>
      <c r="I97" s="179" t="s">
        <v>626</v>
      </c>
      <c r="J97" s="173" t="s">
        <v>788</v>
      </c>
      <c r="K97" s="180" t="s">
        <v>789</v>
      </c>
      <c r="L97" s="175">
        <v>312</v>
      </c>
      <c r="M97" s="181"/>
    </row>
    <row r="98" spans="1:13" s="182" customFormat="1" ht="29" x14ac:dyDescent="0.35">
      <c r="A98" s="362"/>
      <c r="B98" s="168" t="s">
        <v>932</v>
      </c>
      <c r="C98" s="166">
        <v>16124</v>
      </c>
      <c r="D98" s="177" t="s">
        <v>942</v>
      </c>
      <c r="E98" s="166">
        <v>16501</v>
      </c>
      <c r="F98" s="169"/>
      <c r="G98" s="178" t="s">
        <v>626</v>
      </c>
      <c r="H98" s="166" t="s">
        <v>626</v>
      </c>
      <c r="I98" s="179" t="s">
        <v>626</v>
      </c>
      <c r="J98" s="173" t="s">
        <v>788</v>
      </c>
      <c r="K98" s="180" t="s">
        <v>789</v>
      </c>
      <c r="L98" s="175">
        <v>312</v>
      </c>
      <c r="M98" s="181"/>
    </row>
    <row r="99" spans="1:13" s="182" customFormat="1" ht="29" x14ac:dyDescent="0.35">
      <c r="A99" s="362"/>
      <c r="B99" s="168" t="s">
        <v>932</v>
      </c>
      <c r="C99" s="166">
        <v>16125</v>
      </c>
      <c r="D99" s="177" t="s">
        <v>943</v>
      </c>
      <c r="E99" s="166">
        <v>16600</v>
      </c>
      <c r="F99" s="169"/>
      <c r="G99" s="178" t="s">
        <v>626</v>
      </c>
      <c r="H99" s="166" t="s">
        <v>626</v>
      </c>
      <c r="I99" s="179" t="s">
        <v>626</v>
      </c>
      <c r="J99" s="173" t="s">
        <v>788</v>
      </c>
      <c r="K99" s="180" t="s">
        <v>789</v>
      </c>
      <c r="L99" s="175">
        <v>312</v>
      </c>
      <c r="M99" s="181"/>
    </row>
    <row r="100" spans="1:13" s="182" customFormat="1" ht="29" x14ac:dyDescent="0.35">
      <c r="A100" s="362"/>
      <c r="B100" s="168" t="s">
        <v>932</v>
      </c>
      <c r="C100" s="166">
        <v>16131</v>
      </c>
      <c r="D100" s="177" t="s">
        <v>944</v>
      </c>
      <c r="E100" s="166">
        <v>16700</v>
      </c>
      <c r="F100" s="169"/>
      <c r="G100" s="178" t="s">
        <v>626</v>
      </c>
      <c r="H100" s="166" t="s">
        <v>626</v>
      </c>
      <c r="I100" s="179" t="s">
        <v>626</v>
      </c>
      <c r="J100" s="173" t="s">
        <v>788</v>
      </c>
      <c r="K100" s="180" t="s">
        <v>789</v>
      </c>
      <c r="L100" s="175">
        <v>312</v>
      </c>
      <c r="M100" s="181"/>
    </row>
    <row r="101" spans="1:13" s="182" customFormat="1" ht="29" x14ac:dyDescent="0.35">
      <c r="A101" s="362"/>
      <c r="B101" s="168" t="s">
        <v>932</v>
      </c>
      <c r="C101" s="166">
        <v>16141</v>
      </c>
      <c r="D101" s="177" t="s">
        <v>945</v>
      </c>
      <c r="E101" s="166">
        <v>16800</v>
      </c>
      <c r="F101" s="169"/>
      <c r="G101" s="178" t="s">
        <v>626</v>
      </c>
      <c r="H101" s="166" t="s">
        <v>626</v>
      </c>
      <c r="I101" s="179" t="s">
        <v>626</v>
      </c>
      <c r="J101" s="173" t="s">
        <v>788</v>
      </c>
      <c r="K101" s="180" t="s">
        <v>789</v>
      </c>
      <c r="L101" s="175">
        <v>312</v>
      </c>
      <c r="M101" s="181"/>
    </row>
    <row r="102" spans="1:13" s="182" customFormat="1" x14ac:dyDescent="0.35">
      <c r="A102" s="363">
        <v>17</v>
      </c>
      <c r="B102" s="189" t="s">
        <v>946</v>
      </c>
      <c r="C102" s="166">
        <v>17000</v>
      </c>
      <c r="D102" s="177" t="s">
        <v>947</v>
      </c>
      <c r="E102" s="166">
        <v>17000</v>
      </c>
      <c r="F102" s="169"/>
      <c r="G102" s="178" t="s">
        <v>626</v>
      </c>
      <c r="H102" s="166" t="s">
        <v>616</v>
      </c>
      <c r="I102" s="179" t="s">
        <v>616</v>
      </c>
      <c r="J102" s="173" t="s">
        <v>754</v>
      </c>
      <c r="K102" s="180" t="s">
        <v>755</v>
      </c>
      <c r="L102" s="175">
        <v>152</v>
      </c>
      <c r="M102" s="181"/>
    </row>
    <row r="103" spans="1:13" s="182" customFormat="1" ht="24.75" customHeight="1" x14ac:dyDescent="0.35">
      <c r="A103" s="363"/>
      <c r="B103" s="189" t="s">
        <v>946</v>
      </c>
      <c r="C103" s="166">
        <v>17101</v>
      </c>
      <c r="D103" s="177" t="s">
        <v>948</v>
      </c>
      <c r="E103" s="166">
        <v>17100</v>
      </c>
      <c r="F103" s="365"/>
      <c r="G103" s="178" t="s">
        <v>626</v>
      </c>
      <c r="H103" s="166" t="s">
        <v>616</v>
      </c>
      <c r="I103" s="179" t="s">
        <v>616</v>
      </c>
      <c r="J103" s="173" t="s">
        <v>754</v>
      </c>
      <c r="K103" s="180" t="s">
        <v>755</v>
      </c>
      <c r="L103" s="175">
        <v>152</v>
      </c>
      <c r="M103" s="181"/>
    </row>
    <row r="104" spans="1:13" s="182" customFormat="1" ht="24.75" customHeight="1" x14ac:dyDescent="0.35">
      <c r="A104" s="363"/>
      <c r="B104" s="189" t="s">
        <v>946</v>
      </c>
      <c r="C104" s="166">
        <v>17102</v>
      </c>
      <c r="D104" s="177" t="s">
        <v>949</v>
      </c>
      <c r="E104" s="166">
        <v>17200</v>
      </c>
      <c r="F104" s="365"/>
      <c r="G104" s="178" t="s">
        <v>626</v>
      </c>
      <c r="H104" s="166" t="s">
        <v>616</v>
      </c>
      <c r="I104" s="179" t="s">
        <v>616</v>
      </c>
      <c r="J104" s="173" t="s">
        <v>754</v>
      </c>
      <c r="K104" s="180" t="s">
        <v>755</v>
      </c>
      <c r="L104" s="175">
        <v>152</v>
      </c>
      <c r="M104" s="181"/>
    </row>
    <row r="105" spans="1:13" s="182" customFormat="1" ht="24.75" customHeight="1" x14ac:dyDescent="0.35">
      <c r="A105" s="363"/>
      <c r="B105" s="189" t="s">
        <v>946</v>
      </c>
      <c r="C105" s="166">
        <v>17103</v>
      </c>
      <c r="D105" s="177" t="s">
        <v>950</v>
      </c>
      <c r="E105" s="166">
        <v>17300</v>
      </c>
      <c r="F105" s="365"/>
      <c r="G105" s="178" t="s">
        <v>626</v>
      </c>
      <c r="H105" s="166" t="s">
        <v>616</v>
      </c>
      <c r="I105" s="179" t="s">
        <v>616</v>
      </c>
      <c r="J105" s="173" t="s">
        <v>754</v>
      </c>
      <c r="K105" s="180" t="s">
        <v>755</v>
      </c>
      <c r="L105" s="175">
        <v>152</v>
      </c>
      <c r="M105" s="181"/>
    </row>
    <row r="106" spans="1:13" s="182" customFormat="1" ht="24.75" customHeight="1" x14ac:dyDescent="0.35">
      <c r="A106" s="363"/>
      <c r="B106" s="189" t="s">
        <v>946</v>
      </c>
      <c r="C106" s="166">
        <v>17104</v>
      </c>
      <c r="D106" s="177" t="s">
        <v>951</v>
      </c>
      <c r="E106" s="166">
        <v>17400</v>
      </c>
      <c r="F106" s="365"/>
      <c r="G106" s="178" t="s">
        <v>626</v>
      </c>
      <c r="H106" s="166" t="s">
        <v>616</v>
      </c>
      <c r="I106" s="179" t="s">
        <v>616</v>
      </c>
      <c r="J106" s="173" t="s">
        <v>754</v>
      </c>
      <c r="K106" s="180" t="s">
        <v>755</v>
      </c>
      <c r="L106" s="175">
        <v>152</v>
      </c>
      <c r="M106" s="181"/>
    </row>
    <row r="107" spans="1:13" s="182" customFormat="1" x14ac:dyDescent="0.35">
      <c r="A107" s="363"/>
      <c r="B107" s="189" t="s">
        <v>946</v>
      </c>
      <c r="C107" s="166">
        <v>17105</v>
      </c>
      <c r="D107" s="177" t="s">
        <v>952</v>
      </c>
      <c r="E107" s="166">
        <v>17500</v>
      </c>
      <c r="F107" s="169"/>
      <c r="G107" s="178" t="s">
        <v>626</v>
      </c>
      <c r="H107" s="166" t="s">
        <v>616</v>
      </c>
      <c r="I107" s="179" t="s">
        <v>616</v>
      </c>
      <c r="J107" s="187" t="s">
        <v>872</v>
      </c>
      <c r="K107" s="180" t="s">
        <v>873</v>
      </c>
      <c r="L107" s="175">
        <v>152</v>
      </c>
      <c r="M107" s="181"/>
    </row>
    <row r="108" spans="1:13" s="182" customFormat="1" ht="29" x14ac:dyDescent="0.35">
      <c r="A108" s="363"/>
      <c r="B108" s="189" t="s">
        <v>946</v>
      </c>
      <c r="C108" s="166">
        <v>17106</v>
      </c>
      <c r="D108" s="177" t="s">
        <v>953</v>
      </c>
      <c r="E108" s="166">
        <v>17501</v>
      </c>
      <c r="F108" s="169"/>
      <c r="G108" s="178" t="s">
        <v>626</v>
      </c>
      <c r="H108" s="166" t="s">
        <v>616</v>
      </c>
      <c r="I108" s="179" t="s">
        <v>616</v>
      </c>
      <c r="J108" s="173" t="s">
        <v>627</v>
      </c>
      <c r="K108" s="180" t="s">
        <v>700</v>
      </c>
      <c r="L108" s="175">
        <v>124</v>
      </c>
      <c r="M108" s="181"/>
    </row>
    <row r="109" spans="1:13" s="182" customFormat="1" ht="29" x14ac:dyDescent="0.35">
      <c r="A109" s="363"/>
      <c r="B109" s="189" t="s">
        <v>946</v>
      </c>
      <c r="C109" s="166">
        <v>17107</v>
      </c>
      <c r="D109" s="177" t="s">
        <v>446</v>
      </c>
      <c r="E109" s="166">
        <v>17502</v>
      </c>
      <c r="F109" s="169"/>
      <c r="G109" s="178" t="s">
        <v>626</v>
      </c>
      <c r="H109" s="166" t="s">
        <v>616</v>
      </c>
      <c r="I109" s="179" t="s">
        <v>616</v>
      </c>
      <c r="J109" s="173" t="s">
        <v>627</v>
      </c>
      <c r="K109" s="180" t="s">
        <v>700</v>
      </c>
      <c r="L109" s="175">
        <v>124</v>
      </c>
      <c r="M109" s="181"/>
    </row>
    <row r="110" spans="1:13" s="182" customFormat="1" ht="29" x14ac:dyDescent="0.35">
      <c r="A110" s="363"/>
      <c r="B110" s="189" t="s">
        <v>946</v>
      </c>
      <c r="C110" s="167" t="s">
        <v>954</v>
      </c>
      <c r="D110" s="177" t="s">
        <v>955</v>
      </c>
      <c r="E110" s="166">
        <v>17600</v>
      </c>
      <c r="F110" s="169" t="s">
        <v>956</v>
      </c>
      <c r="G110" s="178" t="s">
        <v>626</v>
      </c>
      <c r="H110" s="166" t="s">
        <v>616</v>
      </c>
      <c r="I110" s="179" t="s">
        <v>616</v>
      </c>
      <c r="J110" s="173" t="s">
        <v>627</v>
      </c>
      <c r="K110" s="180" t="s">
        <v>957</v>
      </c>
      <c r="L110" s="175">
        <v>121</v>
      </c>
      <c r="M110" s="181"/>
    </row>
    <row r="111" spans="1:13" s="182" customFormat="1" ht="58" x14ac:dyDescent="0.35">
      <c r="A111" s="363"/>
      <c r="B111" s="189" t="s">
        <v>946</v>
      </c>
      <c r="C111" s="166">
        <v>16206</v>
      </c>
      <c r="D111" s="177" t="s">
        <v>958</v>
      </c>
      <c r="E111" s="166">
        <v>17700</v>
      </c>
      <c r="F111" s="169" t="s">
        <v>959</v>
      </c>
      <c r="G111" s="178" t="s">
        <v>626</v>
      </c>
      <c r="H111" s="166" t="s">
        <v>626</v>
      </c>
      <c r="I111" s="179" t="s">
        <v>616</v>
      </c>
      <c r="J111" s="173" t="s">
        <v>960</v>
      </c>
      <c r="K111" s="180" t="s">
        <v>961</v>
      </c>
      <c r="L111" s="175" t="s">
        <v>962</v>
      </c>
      <c r="M111" s="181"/>
    </row>
    <row r="112" spans="1:13" s="182" customFormat="1" ht="29.5" thickBot="1" x14ac:dyDescent="0.4">
      <c r="A112" s="364"/>
      <c r="B112" s="189" t="s">
        <v>946</v>
      </c>
      <c r="C112" s="217">
        <v>16207</v>
      </c>
      <c r="D112" s="218" t="s">
        <v>963</v>
      </c>
      <c r="E112" s="217">
        <v>17800</v>
      </c>
      <c r="F112" s="219" t="s">
        <v>959</v>
      </c>
      <c r="G112" s="220" t="s">
        <v>626</v>
      </c>
      <c r="H112" s="217" t="s">
        <v>626</v>
      </c>
      <c r="I112" s="221" t="s">
        <v>616</v>
      </c>
      <c r="J112" s="222" t="s">
        <v>964</v>
      </c>
      <c r="K112" s="223" t="s">
        <v>965</v>
      </c>
      <c r="L112" s="224">
        <v>231</v>
      </c>
      <c r="M112" s="225"/>
    </row>
    <row r="113" spans="1:13" x14ac:dyDescent="0.35">
      <c r="J113" s="227"/>
      <c r="K113" s="227"/>
      <c r="L113" s="228"/>
      <c r="M113" s="227"/>
    </row>
    <row r="114" spans="1:13" x14ac:dyDescent="0.35">
      <c r="J114" s="227"/>
      <c r="K114" s="227"/>
      <c r="L114" s="228"/>
      <c r="M114" s="227"/>
    </row>
    <row r="115" spans="1:13" x14ac:dyDescent="0.35">
      <c r="J115" s="227"/>
      <c r="K115" s="227"/>
      <c r="L115" s="228"/>
      <c r="M115" s="227"/>
    </row>
    <row r="116" spans="1:13" x14ac:dyDescent="0.35">
      <c r="J116" s="227"/>
      <c r="K116" s="227"/>
      <c r="L116" s="228"/>
      <c r="M116" s="227"/>
    </row>
    <row r="117" spans="1:13" x14ac:dyDescent="0.35">
      <c r="J117" s="227"/>
      <c r="K117" s="227"/>
      <c r="L117" s="228"/>
      <c r="M117" s="227"/>
    </row>
    <row r="118" spans="1:13" x14ac:dyDescent="0.35">
      <c r="A118" s="182"/>
      <c r="J118" s="227"/>
      <c r="K118" s="227"/>
      <c r="L118" s="228"/>
      <c r="M118" s="227"/>
    </row>
    <row r="119" spans="1:13" x14ac:dyDescent="0.35">
      <c r="J119" s="227"/>
      <c r="K119" s="227"/>
      <c r="L119" s="228"/>
      <c r="M119" s="227"/>
    </row>
    <row r="120" spans="1:13" x14ac:dyDescent="0.35">
      <c r="J120" s="227"/>
      <c r="K120" s="227"/>
      <c r="L120" s="228"/>
      <c r="M120" s="227"/>
    </row>
    <row r="121" spans="1:13" x14ac:dyDescent="0.35">
      <c r="J121" s="227"/>
      <c r="K121" s="227"/>
      <c r="L121" s="228"/>
      <c r="M121" s="227"/>
    </row>
    <row r="122" spans="1:13" x14ac:dyDescent="0.35">
      <c r="J122" s="227"/>
      <c r="K122" s="227"/>
      <c r="L122" s="228"/>
      <c r="M122" s="227"/>
    </row>
    <row r="123" spans="1:13" x14ac:dyDescent="0.35">
      <c r="J123" s="227"/>
      <c r="K123" s="227"/>
      <c r="L123" s="228"/>
      <c r="M123" s="227"/>
    </row>
    <row r="124" spans="1:13" x14ac:dyDescent="0.35">
      <c r="J124" s="227"/>
      <c r="K124" s="227"/>
      <c r="L124" s="228"/>
      <c r="M124" s="227"/>
    </row>
    <row r="125" spans="1:13" x14ac:dyDescent="0.35">
      <c r="J125" s="227"/>
      <c r="K125" s="227"/>
      <c r="L125" s="228"/>
      <c r="M125" s="227"/>
    </row>
    <row r="126" spans="1:13" x14ac:dyDescent="0.35">
      <c r="J126" s="227"/>
      <c r="K126" s="227"/>
      <c r="L126" s="228"/>
      <c r="M126" s="227"/>
    </row>
    <row r="127" spans="1:13" x14ac:dyDescent="0.35">
      <c r="J127" s="227"/>
      <c r="K127" s="227"/>
      <c r="L127" s="228"/>
      <c r="M127" s="227"/>
    </row>
    <row r="128" spans="1:13" x14ac:dyDescent="0.35">
      <c r="J128" s="227"/>
      <c r="K128" s="227"/>
      <c r="L128" s="228"/>
      <c r="M128" s="227"/>
    </row>
    <row r="129" spans="10:13" x14ac:dyDescent="0.35">
      <c r="J129" s="227"/>
      <c r="K129" s="227"/>
      <c r="L129" s="228"/>
      <c r="M129" s="227"/>
    </row>
    <row r="130" spans="10:13" x14ac:dyDescent="0.35">
      <c r="J130" s="227"/>
      <c r="K130" s="227"/>
      <c r="L130" s="228"/>
      <c r="M130" s="227"/>
    </row>
    <row r="131" spans="10:13" x14ac:dyDescent="0.35">
      <c r="J131" s="227"/>
      <c r="K131" s="227"/>
      <c r="L131" s="228"/>
      <c r="M131" s="227"/>
    </row>
    <row r="132" spans="10:13" x14ac:dyDescent="0.35">
      <c r="J132" s="227"/>
      <c r="K132" s="227"/>
      <c r="L132" s="228"/>
      <c r="M132" s="227"/>
    </row>
    <row r="133" spans="10:13" x14ac:dyDescent="0.35">
      <c r="J133" s="227"/>
      <c r="K133" s="227"/>
      <c r="L133" s="228"/>
      <c r="M133" s="227"/>
    </row>
    <row r="134" spans="10:13" x14ac:dyDescent="0.35">
      <c r="J134" s="227"/>
      <c r="K134" s="227"/>
      <c r="L134" s="228"/>
      <c r="M134" s="227"/>
    </row>
    <row r="135" spans="10:13" x14ac:dyDescent="0.35">
      <c r="J135" s="227"/>
      <c r="K135" s="227"/>
      <c r="L135" s="228"/>
      <c r="M135" s="227"/>
    </row>
    <row r="136" spans="10:13" x14ac:dyDescent="0.35">
      <c r="J136" s="227"/>
      <c r="K136" s="227"/>
      <c r="L136" s="228"/>
      <c r="M136" s="227"/>
    </row>
    <row r="137" spans="10:13" x14ac:dyDescent="0.35">
      <c r="J137" s="227"/>
      <c r="K137" s="227"/>
      <c r="L137" s="228"/>
      <c r="M137" s="227"/>
    </row>
    <row r="138" spans="10:13" x14ac:dyDescent="0.35">
      <c r="J138" s="227"/>
      <c r="K138" s="227"/>
      <c r="L138" s="228"/>
      <c r="M138" s="227"/>
    </row>
    <row r="139" spans="10:13" x14ac:dyDescent="0.35">
      <c r="J139" s="227"/>
      <c r="K139" s="227"/>
      <c r="L139" s="228"/>
      <c r="M139" s="227"/>
    </row>
    <row r="140" spans="10:13" x14ac:dyDescent="0.35">
      <c r="J140" s="227"/>
      <c r="K140" s="227"/>
      <c r="L140" s="228"/>
      <c r="M140" s="227"/>
    </row>
    <row r="141" spans="10:13" x14ac:dyDescent="0.35">
      <c r="J141" s="227"/>
      <c r="K141" s="227"/>
      <c r="L141" s="228"/>
      <c r="M141" s="227"/>
    </row>
    <row r="142" spans="10:13" x14ac:dyDescent="0.35">
      <c r="J142" s="227"/>
      <c r="K142" s="227"/>
      <c r="L142" s="228"/>
      <c r="M142" s="227"/>
    </row>
    <row r="143" spans="10:13" x14ac:dyDescent="0.35">
      <c r="J143" s="227"/>
      <c r="K143" s="227"/>
      <c r="L143" s="228"/>
      <c r="M143" s="227"/>
    </row>
    <row r="144" spans="10:13" x14ac:dyDescent="0.35">
      <c r="J144" s="227"/>
      <c r="K144" s="227"/>
      <c r="L144" s="228"/>
      <c r="M144" s="227"/>
    </row>
    <row r="145" spans="10:13" x14ac:dyDescent="0.35">
      <c r="J145" s="227"/>
      <c r="K145" s="227"/>
      <c r="L145" s="228"/>
      <c r="M145" s="227"/>
    </row>
    <row r="146" spans="10:13" x14ac:dyDescent="0.35">
      <c r="J146" s="227"/>
      <c r="K146" s="227"/>
      <c r="L146" s="228"/>
      <c r="M146" s="227"/>
    </row>
    <row r="147" spans="10:13" x14ac:dyDescent="0.35">
      <c r="J147" s="227"/>
      <c r="K147" s="227"/>
      <c r="L147" s="228"/>
      <c r="M147" s="227"/>
    </row>
    <row r="148" spans="10:13" x14ac:dyDescent="0.35">
      <c r="J148" s="227"/>
      <c r="K148" s="227"/>
      <c r="L148" s="228"/>
      <c r="M148" s="227"/>
    </row>
    <row r="149" spans="10:13" x14ac:dyDescent="0.35">
      <c r="J149" s="227"/>
      <c r="K149" s="227"/>
      <c r="L149" s="228"/>
      <c r="M149" s="227"/>
    </row>
    <row r="150" spans="10:13" x14ac:dyDescent="0.35">
      <c r="J150" s="227"/>
      <c r="K150" s="227"/>
      <c r="L150" s="228"/>
      <c r="M150" s="227"/>
    </row>
    <row r="151" spans="10:13" x14ac:dyDescent="0.35">
      <c r="J151" s="227"/>
      <c r="K151" s="227"/>
      <c r="L151" s="228"/>
      <c r="M151" s="227"/>
    </row>
    <row r="152" spans="10:13" x14ac:dyDescent="0.35">
      <c r="J152" s="227"/>
      <c r="K152" s="227"/>
      <c r="L152" s="228"/>
      <c r="M152" s="227"/>
    </row>
    <row r="153" spans="10:13" x14ac:dyDescent="0.35">
      <c r="J153" s="227"/>
      <c r="K153" s="227"/>
      <c r="L153" s="228"/>
      <c r="M153" s="227"/>
    </row>
    <row r="154" spans="10:13" x14ac:dyDescent="0.35">
      <c r="J154" s="227"/>
      <c r="K154" s="227"/>
      <c r="L154" s="228"/>
      <c r="M154" s="227"/>
    </row>
    <row r="155" spans="10:13" x14ac:dyDescent="0.35">
      <c r="J155" s="227"/>
      <c r="K155" s="227"/>
      <c r="L155" s="228"/>
      <c r="M155" s="227"/>
    </row>
    <row r="156" spans="10:13" x14ac:dyDescent="0.35">
      <c r="J156" s="227"/>
      <c r="K156" s="227"/>
      <c r="L156" s="228"/>
      <c r="M156" s="227"/>
    </row>
    <row r="157" spans="10:13" x14ac:dyDescent="0.35">
      <c r="J157" s="227"/>
      <c r="K157" s="227"/>
      <c r="L157" s="228"/>
      <c r="M157" s="227"/>
    </row>
    <row r="158" spans="10:13" x14ac:dyDescent="0.35">
      <c r="J158" s="227"/>
      <c r="K158" s="227"/>
      <c r="L158" s="228"/>
      <c r="M158" s="227"/>
    </row>
    <row r="159" spans="10:13" x14ac:dyDescent="0.35">
      <c r="J159" s="227"/>
      <c r="K159" s="227"/>
      <c r="L159" s="228"/>
      <c r="M159" s="227"/>
    </row>
    <row r="160" spans="10:13" x14ac:dyDescent="0.35">
      <c r="J160" s="227"/>
      <c r="K160" s="227"/>
      <c r="L160" s="228"/>
      <c r="M160" s="227"/>
    </row>
    <row r="161" spans="10:13" x14ac:dyDescent="0.35">
      <c r="J161" s="227"/>
      <c r="K161" s="227"/>
      <c r="L161" s="228"/>
      <c r="M161" s="227"/>
    </row>
    <row r="162" spans="10:13" x14ac:dyDescent="0.35">
      <c r="J162" s="227"/>
      <c r="K162" s="227"/>
      <c r="L162" s="228"/>
      <c r="M162" s="227"/>
    </row>
    <row r="163" spans="10:13" x14ac:dyDescent="0.35">
      <c r="J163" s="227"/>
      <c r="K163" s="227"/>
      <c r="L163" s="228"/>
      <c r="M163" s="227"/>
    </row>
    <row r="164" spans="10:13" x14ac:dyDescent="0.35">
      <c r="J164" s="227"/>
      <c r="K164" s="227"/>
      <c r="L164" s="228"/>
      <c r="M164" s="227"/>
    </row>
    <row r="165" spans="10:13" x14ac:dyDescent="0.35">
      <c r="J165" s="227"/>
      <c r="K165" s="227"/>
      <c r="L165" s="228"/>
      <c r="M165" s="227"/>
    </row>
    <row r="166" spans="10:13" x14ac:dyDescent="0.35">
      <c r="J166" s="227"/>
      <c r="K166" s="227"/>
      <c r="L166" s="228"/>
      <c r="M166" s="227"/>
    </row>
    <row r="167" spans="10:13" x14ac:dyDescent="0.35">
      <c r="J167" s="227"/>
      <c r="K167" s="227"/>
      <c r="L167" s="228"/>
      <c r="M167" s="227"/>
    </row>
    <row r="168" spans="10:13" x14ac:dyDescent="0.35">
      <c r="J168" s="227"/>
      <c r="K168" s="227"/>
      <c r="L168" s="228"/>
      <c r="M168" s="227"/>
    </row>
    <row r="169" spans="10:13" x14ac:dyDescent="0.35">
      <c r="J169" s="227"/>
      <c r="K169" s="227"/>
      <c r="L169" s="228"/>
      <c r="M169" s="227"/>
    </row>
    <row r="170" spans="10:13" x14ac:dyDescent="0.35">
      <c r="J170" s="227"/>
      <c r="K170" s="227"/>
      <c r="L170" s="228"/>
      <c r="M170" s="227"/>
    </row>
    <row r="171" spans="10:13" x14ac:dyDescent="0.35">
      <c r="J171" s="227"/>
      <c r="K171" s="227"/>
      <c r="L171" s="228"/>
      <c r="M171" s="227"/>
    </row>
    <row r="172" spans="10:13" x14ac:dyDescent="0.35">
      <c r="J172" s="227"/>
      <c r="K172" s="227"/>
      <c r="L172" s="228"/>
      <c r="M172" s="227"/>
    </row>
    <row r="173" spans="10:13" x14ac:dyDescent="0.35">
      <c r="J173" s="227"/>
      <c r="K173" s="227"/>
      <c r="L173" s="228"/>
      <c r="M173" s="227"/>
    </row>
    <row r="174" spans="10:13" x14ac:dyDescent="0.35">
      <c r="J174" s="227"/>
      <c r="K174" s="227"/>
      <c r="L174" s="228"/>
      <c r="M174" s="227"/>
    </row>
    <row r="175" spans="10:13" x14ac:dyDescent="0.35">
      <c r="J175" s="227"/>
      <c r="K175" s="227"/>
      <c r="L175" s="228"/>
      <c r="M175" s="227"/>
    </row>
    <row r="176" spans="10:13" x14ac:dyDescent="0.35">
      <c r="J176" s="227"/>
      <c r="K176" s="227"/>
      <c r="L176" s="228"/>
      <c r="M176" s="227"/>
    </row>
    <row r="177" spans="10:13" x14ac:dyDescent="0.35">
      <c r="J177" s="227"/>
      <c r="K177" s="227"/>
      <c r="L177" s="228"/>
      <c r="M177" s="227"/>
    </row>
    <row r="178" spans="10:13" x14ac:dyDescent="0.35">
      <c r="J178" s="227"/>
      <c r="K178" s="227"/>
      <c r="L178" s="228"/>
      <c r="M178" s="227"/>
    </row>
    <row r="179" spans="10:13" x14ac:dyDescent="0.35">
      <c r="J179" s="227"/>
      <c r="K179" s="227"/>
      <c r="L179" s="228"/>
      <c r="M179" s="227"/>
    </row>
    <row r="180" spans="10:13" x14ac:dyDescent="0.35">
      <c r="J180" s="227"/>
      <c r="K180" s="227"/>
      <c r="L180" s="228"/>
      <c r="M180" s="227"/>
    </row>
    <row r="181" spans="10:13" x14ac:dyDescent="0.35">
      <c r="J181" s="227"/>
      <c r="K181" s="227"/>
      <c r="L181" s="228"/>
      <c r="M181" s="227"/>
    </row>
    <row r="182" spans="10:13" x14ac:dyDescent="0.35">
      <c r="J182" s="227"/>
      <c r="K182" s="227"/>
      <c r="L182" s="228"/>
      <c r="M182" s="227"/>
    </row>
    <row r="183" spans="10:13" x14ac:dyDescent="0.35">
      <c r="J183" s="227"/>
      <c r="K183" s="227"/>
      <c r="L183" s="228"/>
      <c r="M183" s="227"/>
    </row>
    <row r="184" spans="10:13" x14ac:dyDescent="0.35">
      <c r="J184" s="227"/>
      <c r="K184" s="227"/>
      <c r="L184" s="228"/>
      <c r="M184" s="227"/>
    </row>
    <row r="185" spans="10:13" x14ac:dyDescent="0.35">
      <c r="J185" s="227"/>
      <c r="K185" s="227"/>
      <c r="L185" s="228"/>
      <c r="M185" s="227"/>
    </row>
    <row r="186" spans="10:13" x14ac:dyDescent="0.35">
      <c r="J186" s="227"/>
      <c r="K186" s="227"/>
      <c r="L186" s="228"/>
      <c r="M186" s="227"/>
    </row>
    <row r="187" spans="10:13" x14ac:dyDescent="0.35">
      <c r="J187" s="227"/>
      <c r="K187" s="227"/>
      <c r="L187" s="228"/>
      <c r="M187" s="227"/>
    </row>
    <row r="188" spans="10:13" x14ac:dyDescent="0.35">
      <c r="J188" s="227"/>
      <c r="K188" s="227"/>
      <c r="L188" s="228"/>
      <c r="M188" s="227"/>
    </row>
    <row r="189" spans="10:13" x14ac:dyDescent="0.35">
      <c r="J189" s="227"/>
      <c r="K189" s="227"/>
      <c r="L189" s="228"/>
      <c r="M189" s="227"/>
    </row>
    <row r="190" spans="10:13" x14ac:dyDescent="0.35">
      <c r="J190" s="227"/>
      <c r="K190" s="227"/>
      <c r="L190" s="228"/>
      <c r="M190" s="227"/>
    </row>
    <row r="191" spans="10:13" x14ac:dyDescent="0.35">
      <c r="J191" s="227"/>
      <c r="K191" s="227"/>
      <c r="L191" s="228"/>
      <c r="M191" s="227"/>
    </row>
    <row r="192" spans="10:13" x14ac:dyDescent="0.35">
      <c r="J192" s="227"/>
      <c r="K192" s="227"/>
      <c r="L192" s="228"/>
      <c r="M192" s="227"/>
    </row>
    <row r="193" spans="10:13" x14ac:dyDescent="0.35">
      <c r="J193" s="227"/>
      <c r="K193" s="227"/>
      <c r="L193" s="228"/>
      <c r="M193" s="227"/>
    </row>
    <row r="194" spans="10:13" x14ac:dyDescent="0.35">
      <c r="J194" s="227"/>
      <c r="K194" s="227"/>
      <c r="L194" s="228"/>
      <c r="M194" s="227"/>
    </row>
    <row r="195" spans="10:13" x14ac:dyDescent="0.35">
      <c r="J195" s="227"/>
      <c r="K195" s="227"/>
      <c r="L195" s="228"/>
      <c r="M195" s="227"/>
    </row>
    <row r="196" spans="10:13" x14ac:dyDescent="0.35">
      <c r="J196" s="227"/>
      <c r="K196" s="227"/>
      <c r="L196" s="228"/>
      <c r="M196" s="227"/>
    </row>
    <row r="197" spans="10:13" x14ac:dyDescent="0.35">
      <c r="J197" s="227"/>
      <c r="K197" s="227"/>
      <c r="L197" s="228"/>
      <c r="M197" s="227"/>
    </row>
    <row r="198" spans="10:13" x14ac:dyDescent="0.35">
      <c r="J198" s="227"/>
      <c r="K198" s="227"/>
      <c r="L198" s="228"/>
      <c r="M198" s="227"/>
    </row>
    <row r="199" spans="10:13" x14ac:dyDescent="0.35">
      <c r="J199" s="227"/>
      <c r="K199" s="227"/>
      <c r="L199" s="228"/>
      <c r="M199" s="227"/>
    </row>
    <row r="200" spans="10:13" x14ac:dyDescent="0.35">
      <c r="J200" s="227"/>
      <c r="K200" s="227"/>
      <c r="L200" s="228"/>
      <c r="M200" s="227"/>
    </row>
    <row r="201" spans="10:13" x14ac:dyDescent="0.35">
      <c r="J201" s="227"/>
      <c r="K201" s="227"/>
      <c r="L201" s="228"/>
      <c r="M201" s="227"/>
    </row>
    <row r="202" spans="10:13" x14ac:dyDescent="0.35">
      <c r="J202" s="227"/>
      <c r="K202" s="227"/>
      <c r="L202" s="228"/>
      <c r="M202" s="227"/>
    </row>
    <row r="203" spans="10:13" x14ac:dyDescent="0.35">
      <c r="J203" s="227"/>
      <c r="K203" s="227"/>
      <c r="L203" s="228"/>
      <c r="M203" s="227"/>
    </row>
    <row r="204" spans="10:13" x14ac:dyDescent="0.35">
      <c r="J204" s="227"/>
      <c r="K204" s="227"/>
      <c r="L204" s="228"/>
      <c r="M204" s="227"/>
    </row>
    <row r="205" spans="10:13" x14ac:dyDescent="0.35">
      <c r="J205" s="227"/>
      <c r="K205" s="227"/>
      <c r="L205" s="228"/>
      <c r="M205" s="227"/>
    </row>
    <row r="206" spans="10:13" x14ac:dyDescent="0.35">
      <c r="J206" s="227"/>
      <c r="K206" s="227"/>
      <c r="L206" s="228"/>
      <c r="M206" s="227"/>
    </row>
    <row r="207" spans="10:13" x14ac:dyDescent="0.35">
      <c r="J207" s="227"/>
      <c r="K207" s="227"/>
      <c r="L207" s="228"/>
      <c r="M207" s="227"/>
    </row>
    <row r="208" spans="10:13" x14ac:dyDescent="0.35">
      <c r="J208" s="227"/>
      <c r="K208" s="227"/>
      <c r="L208" s="228"/>
      <c r="M208" s="227"/>
    </row>
    <row r="209" spans="10:13" x14ac:dyDescent="0.35">
      <c r="J209" s="227"/>
      <c r="K209" s="227"/>
      <c r="L209" s="228"/>
      <c r="M209" s="227"/>
    </row>
    <row r="210" spans="10:13" x14ac:dyDescent="0.35">
      <c r="J210" s="227"/>
      <c r="K210" s="227"/>
      <c r="L210" s="228"/>
      <c r="M210" s="227"/>
    </row>
    <row r="211" spans="10:13" x14ac:dyDescent="0.35">
      <c r="J211" s="227"/>
      <c r="K211" s="227"/>
      <c r="L211" s="228"/>
      <c r="M211" s="227"/>
    </row>
    <row r="212" spans="10:13" x14ac:dyDescent="0.35">
      <c r="J212" s="227"/>
      <c r="K212" s="227"/>
      <c r="L212" s="228"/>
      <c r="M212" s="227"/>
    </row>
    <row r="213" spans="10:13" x14ac:dyDescent="0.35">
      <c r="J213" s="227"/>
      <c r="K213" s="227"/>
      <c r="L213" s="228"/>
      <c r="M213" s="227"/>
    </row>
    <row r="214" spans="10:13" x14ac:dyDescent="0.35">
      <c r="J214" s="227"/>
      <c r="K214" s="227"/>
      <c r="L214" s="228"/>
      <c r="M214" s="227"/>
    </row>
    <row r="215" spans="10:13" x14ac:dyDescent="0.35">
      <c r="J215" s="227"/>
      <c r="K215" s="227"/>
      <c r="L215" s="228"/>
      <c r="M215" s="227"/>
    </row>
    <row r="216" spans="10:13" x14ac:dyDescent="0.35">
      <c r="J216" s="227"/>
      <c r="K216" s="227"/>
      <c r="L216" s="228"/>
      <c r="M216" s="227"/>
    </row>
    <row r="217" spans="10:13" x14ac:dyDescent="0.35">
      <c r="J217" s="227"/>
      <c r="K217" s="227"/>
      <c r="L217" s="228"/>
      <c r="M217" s="227"/>
    </row>
    <row r="218" spans="10:13" x14ac:dyDescent="0.35">
      <c r="J218" s="227"/>
      <c r="K218" s="227"/>
      <c r="L218" s="228"/>
      <c r="M218" s="227"/>
    </row>
    <row r="219" spans="10:13" x14ac:dyDescent="0.35">
      <c r="J219" s="227"/>
      <c r="K219" s="227"/>
      <c r="L219" s="228"/>
      <c r="M219" s="227"/>
    </row>
    <row r="220" spans="10:13" x14ac:dyDescent="0.35">
      <c r="J220" s="227"/>
      <c r="K220" s="227"/>
      <c r="L220" s="228"/>
      <c r="M220" s="227"/>
    </row>
    <row r="221" spans="10:13" x14ac:dyDescent="0.35">
      <c r="J221" s="227"/>
      <c r="K221" s="227"/>
      <c r="L221" s="228"/>
      <c r="M221" s="227"/>
    </row>
    <row r="222" spans="10:13" x14ac:dyDescent="0.35">
      <c r="J222" s="227"/>
      <c r="K222" s="227"/>
      <c r="L222" s="228"/>
      <c r="M222" s="227"/>
    </row>
    <row r="223" spans="10:13" x14ac:dyDescent="0.35">
      <c r="J223" s="227"/>
      <c r="K223" s="227"/>
      <c r="L223" s="228"/>
      <c r="M223" s="227"/>
    </row>
    <row r="224" spans="10:13" x14ac:dyDescent="0.35">
      <c r="J224" s="227"/>
      <c r="K224" s="227"/>
      <c r="L224" s="228"/>
      <c r="M224" s="227"/>
    </row>
    <row r="225" spans="10:13" x14ac:dyDescent="0.35">
      <c r="J225" s="227"/>
      <c r="K225" s="227"/>
      <c r="L225" s="228"/>
      <c r="M225" s="227"/>
    </row>
    <row r="226" spans="10:13" x14ac:dyDescent="0.35">
      <c r="J226" s="227"/>
      <c r="K226" s="227"/>
      <c r="L226" s="228"/>
      <c r="M226" s="227"/>
    </row>
    <row r="227" spans="10:13" x14ac:dyDescent="0.35">
      <c r="J227" s="227"/>
      <c r="K227" s="227"/>
      <c r="L227" s="228"/>
      <c r="M227" s="227"/>
    </row>
    <row r="228" spans="10:13" x14ac:dyDescent="0.35">
      <c r="J228" s="227"/>
      <c r="K228" s="227"/>
      <c r="L228" s="228"/>
      <c r="M228" s="227"/>
    </row>
    <row r="229" spans="10:13" x14ac:dyDescent="0.35">
      <c r="J229" s="227"/>
      <c r="K229" s="227"/>
      <c r="L229" s="228"/>
      <c r="M229" s="227"/>
    </row>
    <row r="230" spans="10:13" x14ac:dyDescent="0.35">
      <c r="J230" s="227"/>
      <c r="K230" s="227"/>
      <c r="L230" s="228"/>
      <c r="M230" s="227"/>
    </row>
    <row r="231" spans="10:13" x14ac:dyDescent="0.35">
      <c r="J231" s="227"/>
      <c r="K231" s="227"/>
      <c r="L231" s="228"/>
      <c r="M231" s="227"/>
    </row>
    <row r="232" spans="10:13" x14ac:dyDescent="0.35">
      <c r="J232" s="227"/>
      <c r="K232" s="227"/>
      <c r="L232" s="228"/>
      <c r="M232" s="227"/>
    </row>
    <row r="233" spans="10:13" x14ac:dyDescent="0.35">
      <c r="J233" s="227"/>
      <c r="K233" s="227"/>
      <c r="L233" s="228"/>
      <c r="M233" s="227"/>
    </row>
    <row r="234" spans="10:13" x14ac:dyDescent="0.35">
      <c r="J234" s="227"/>
      <c r="K234" s="227"/>
      <c r="L234" s="228"/>
      <c r="M234" s="227"/>
    </row>
    <row r="235" spans="10:13" x14ac:dyDescent="0.35">
      <c r="J235" s="227"/>
      <c r="K235" s="227"/>
      <c r="L235" s="228"/>
      <c r="M235" s="227"/>
    </row>
    <row r="236" spans="10:13" x14ac:dyDescent="0.35">
      <c r="J236" s="227"/>
      <c r="K236" s="227"/>
      <c r="L236" s="228"/>
      <c r="M236" s="227"/>
    </row>
    <row r="237" spans="10:13" x14ac:dyDescent="0.35">
      <c r="J237" s="227"/>
      <c r="K237" s="227"/>
      <c r="L237" s="228"/>
      <c r="M237" s="227"/>
    </row>
    <row r="238" spans="10:13" x14ac:dyDescent="0.35">
      <c r="J238" s="227"/>
      <c r="K238" s="227"/>
      <c r="L238" s="228"/>
      <c r="M238" s="227"/>
    </row>
    <row r="239" spans="10:13" x14ac:dyDescent="0.35">
      <c r="J239" s="227"/>
      <c r="K239" s="227"/>
      <c r="L239" s="228"/>
      <c r="M239" s="227"/>
    </row>
    <row r="240" spans="10:13" x14ac:dyDescent="0.35">
      <c r="J240" s="227"/>
      <c r="K240" s="227"/>
      <c r="L240" s="228"/>
      <c r="M240" s="227"/>
    </row>
    <row r="241" spans="10:13" x14ac:dyDescent="0.35">
      <c r="J241" s="227"/>
      <c r="K241" s="227"/>
      <c r="L241" s="228"/>
      <c r="M241" s="227"/>
    </row>
    <row r="242" spans="10:13" x14ac:dyDescent="0.35">
      <c r="J242" s="227"/>
      <c r="K242" s="227"/>
      <c r="L242" s="228"/>
      <c r="M242" s="227"/>
    </row>
    <row r="243" spans="10:13" x14ac:dyDescent="0.35">
      <c r="J243" s="227"/>
      <c r="K243" s="227"/>
      <c r="L243" s="228"/>
      <c r="M243" s="227"/>
    </row>
    <row r="244" spans="10:13" x14ac:dyDescent="0.35">
      <c r="J244" s="227"/>
      <c r="K244" s="227"/>
      <c r="L244" s="228"/>
      <c r="M244" s="227"/>
    </row>
    <row r="245" spans="10:13" x14ac:dyDescent="0.35">
      <c r="J245" s="227"/>
      <c r="K245" s="227"/>
      <c r="L245" s="228"/>
      <c r="M245" s="227"/>
    </row>
    <row r="246" spans="10:13" x14ac:dyDescent="0.35">
      <c r="J246" s="227"/>
      <c r="K246" s="227"/>
      <c r="L246" s="228"/>
      <c r="M246" s="227"/>
    </row>
    <row r="247" spans="10:13" x14ac:dyDescent="0.35">
      <c r="J247" s="227"/>
      <c r="K247" s="227"/>
      <c r="L247" s="228"/>
      <c r="M247" s="227"/>
    </row>
    <row r="248" spans="10:13" x14ac:dyDescent="0.35">
      <c r="J248" s="227"/>
      <c r="K248" s="227"/>
      <c r="L248" s="228"/>
      <c r="M248" s="227"/>
    </row>
    <row r="249" spans="10:13" x14ac:dyDescent="0.35">
      <c r="J249" s="227"/>
      <c r="K249" s="227"/>
      <c r="L249" s="228"/>
      <c r="M249" s="227"/>
    </row>
    <row r="250" spans="10:13" x14ac:dyDescent="0.35">
      <c r="J250" s="227"/>
      <c r="K250" s="227"/>
      <c r="L250" s="228"/>
      <c r="M250" s="227"/>
    </row>
    <row r="251" spans="10:13" x14ac:dyDescent="0.35">
      <c r="J251" s="227"/>
      <c r="K251" s="227"/>
      <c r="L251" s="228"/>
      <c r="M251" s="227"/>
    </row>
    <row r="252" spans="10:13" x14ac:dyDescent="0.35">
      <c r="J252" s="227"/>
      <c r="K252" s="227"/>
      <c r="L252" s="228"/>
      <c r="M252" s="227"/>
    </row>
    <row r="253" spans="10:13" x14ac:dyDescent="0.35">
      <c r="J253" s="227"/>
      <c r="K253" s="227"/>
      <c r="L253" s="228"/>
      <c r="M253" s="227"/>
    </row>
    <row r="254" spans="10:13" x14ac:dyDescent="0.35">
      <c r="J254" s="227"/>
      <c r="K254" s="227"/>
      <c r="L254" s="228"/>
      <c r="M254" s="227"/>
    </row>
    <row r="255" spans="10:13" x14ac:dyDescent="0.35">
      <c r="J255" s="227"/>
      <c r="K255" s="227"/>
      <c r="L255" s="228"/>
      <c r="M255" s="227"/>
    </row>
    <row r="256" spans="10:13" x14ac:dyDescent="0.35">
      <c r="J256" s="227"/>
      <c r="K256" s="227"/>
      <c r="L256" s="228"/>
      <c r="M256" s="227"/>
    </row>
    <row r="257" spans="10:13" x14ac:dyDescent="0.35">
      <c r="J257" s="227"/>
      <c r="K257" s="227"/>
      <c r="L257" s="228"/>
      <c r="M257" s="227"/>
    </row>
    <row r="258" spans="10:13" x14ac:dyDescent="0.35">
      <c r="J258" s="227"/>
      <c r="K258" s="227"/>
      <c r="L258" s="228"/>
      <c r="M258" s="227"/>
    </row>
    <row r="259" spans="10:13" x14ac:dyDescent="0.35">
      <c r="J259" s="227"/>
      <c r="K259" s="227"/>
      <c r="L259" s="228"/>
      <c r="M259" s="227"/>
    </row>
    <row r="260" spans="10:13" x14ac:dyDescent="0.35">
      <c r="J260" s="227"/>
      <c r="K260" s="227"/>
      <c r="L260" s="228"/>
      <c r="M260" s="227"/>
    </row>
    <row r="261" spans="10:13" x14ac:dyDescent="0.35">
      <c r="J261" s="227"/>
      <c r="K261" s="227"/>
      <c r="L261" s="228"/>
      <c r="M261" s="227"/>
    </row>
    <row r="262" spans="10:13" x14ac:dyDescent="0.35">
      <c r="J262" s="227"/>
      <c r="K262" s="227"/>
      <c r="L262" s="228"/>
      <c r="M262" s="227"/>
    </row>
    <row r="263" spans="10:13" x14ac:dyDescent="0.35">
      <c r="J263" s="227"/>
      <c r="K263" s="227"/>
      <c r="L263" s="228"/>
      <c r="M263" s="227"/>
    </row>
    <row r="264" spans="10:13" x14ac:dyDescent="0.35">
      <c r="J264" s="227"/>
      <c r="K264" s="227"/>
      <c r="L264" s="228"/>
      <c r="M264" s="227"/>
    </row>
    <row r="265" spans="10:13" x14ac:dyDescent="0.35">
      <c r="J265" s="227"/>
      <c r="K265" s="227"/>
      <c r="L265" s="228"/>
      <c r="M265" s="227"/>
    </row>
    <row r="266" spans="10:13" x14ac:dyDescent="0.35">
      <c r="J266" s="227"/>
      <c r="K266" s="227"/>
      <c r="L266" s="228"/>
      <c r="M266" s="227"/>
    </row>
    <row r="267" spans="10:13" x14ac:dyDescent="0.35">
      <c r="J267" s="227"/>
      <c r="K267" s="227"/>
      <c r="L267" s="228"/>
      <c r="M267" s="227"/>
    </row>
    <row r="268" spans="10:13" x14ac:dyDescent="0.35">
      <c r="J268" s="227"/>
      <c r="K268" s="227"/>
      <c r="L268" s="228"/>
      <c r="M268" s="227"/>
    </row>
    <row r="269" spans="10:13" x14ac:dyDescent="0.35">
      <c r="J269" s="227"/>
      <c r="K269" s="227"/>
      <c r="L269" s="228"/>
      <c r="M269" s="227"/>
    </row>
    <row r="270" spans="10:13" x14ac:dyDescent="0.35">
      <c r="J270" s="227"/>
      <c r="K270" s="227"/>
      <c r="L270" s="228"/>
      <c r="M270" s="227"/>
    </row>
    <row r="271" spans="10:13" x14ac:dyDescent="0.35">
      <c r="J271" s="227"/>
      <c r="K271" s="227"/>
      <c r="L271" s="228"/>
      <c r="M271" s="227"/>
    </row>
    <row r="272" spans="10:13" x14ac:dyDescent="0.35">
      <c r="J272" s="227"/>
      <c r="K272" s="227"/>
      <c r="L272" s="228"/>
      <c r="M272" s="227"/>
    </row>
    <row r="273" spans="10:13" x14ac:dyDescent="0.35">
      <c r="J273" s="227"/>
      <c r="K273" s="227"/>
      <c r="L273" s="228"/>
      <c r="M273" s="227"/>
    </row>
    <row r="274" spans="10:13" x14ac:dyDescent="0.35">
      <c r="J274" s="227"/>
      <c r="K274" s="227"/>
      <c r="L274" s="228"/>
      <c r="M274" s="227"/>
    </row>
    <row r="275" spans="10:13" x14ac:dyDescent="0.35">
      <c r="J275" s="227"/>
      <c r="K275" s="227"/>
      <c r="L275" s="228"/>
      <c r="M275" s="227"/>
    </row>
    <row r="276" spans="10:13" x14ac:dyDescent="0.35">
      <c r="J276" s="227"/>
      <c r="K276" s="227"/>
      <c r="L276" s="228"/>
      <c r="M276" s="227"/>
    </row>
    <row r="277" spans="10:13" x14ac:dyDescent="0.35">
      <c r="J277" s="227"/>
      <c r="K277" s="227"/>
      <c r="L277" s="228"/>
      <c r="M277" s="227"/>
    </row>
    <row r="278" spans="10:13" x14ac:dyDescent="0.35">
      <c r="J278" s="227"/>
      <c r="K278" s="227"/>
      <c r="L278" s="228"/>
      <c r="M278" s="227"/>
    </row>
    <row r="279" spans="10:13" x14ac:dyDescent="0.35">
      <c r="J279" s="227"/>
      <c r="K279" s="227"/>
      <c r="L279" s="228"/>
      <c r="M279" s="227"/>
    </row>
    <row r="280" spans="10:13" x14ac:dyDescent="0.35">
      <c r="J280" s="227"/>
      <c r="K280" s="227"/>
      <c r="L280" s="228"/>
      <c r="M280" s="227"/>
    </row>
    <row r="281" spans="10:13" x14ac:dyDescent="0.35">
      <c r="J281" s="227"/>
      <c r="K281" s="227"/>
      <c r="L281" s="228"/>
      <c r="M281" s="227"/>
    </row>
    <row r="282" spans="10:13" x14ac:dyDescent="0.35">
      <c r="J282" s="227"/>
      <c r="K282" s="227"/>
      <c r="L282" s="228"/>
      <c r="M282" s="227"/>
    </row>
    <row r="283" spans="10:13" x14ac:dyDescent="0.35">
      <c r="J283" s="227"/>
      <c r="K283" s="227"/>
      <c r="L283" s="228"/>
      <c r="M283" s="227"/>
    </row>
    <row r="284" spans="10:13" x14ac:dyDescent="0.35">
      <c r="J284" s="227"/>
      <c r="K284" s="227"/>
      <c r="L284" s="228"/>
      <c r="M284" s="227"/>
    </row>
    <row r="285" spans="10:13" x14ac:dyDescent="0.35">
      <c r="J285" s="227"/>
      <c r="K285" s="227"/>
      <c r="L285" s="228"/>
      <c r="M285" s="227"/>
    </row>
    <row r="286" spans="10:13" x14ac:dyDescent="0.35">
      <c r="J286" s="227"/>
      <c r="K286" s="227"/>
      <c r="L286" s="228"/>
      <c r="M286" s="227"/>
    </row>
    <row r="287" spans="10:13" x14ac:dyDescent="0.35">
      <c r="J287" s="227"/>
      <c r="K287" s="227"/>
      <c r="L287" s="228"/>
      <c r="M287" s="227"/>
    </row>
    <row r="288" spans="10:13" x14ac:dyDescent="0.35">
      <c r="J288" s="227"/>
      <c r="K288" s="227"/>
      <c r="L288" s="228"/>
      <c r="M288" s="227"/>
    </row>
    <row r="289" spans="10:13" x14ac:dyDescent="0.35">
      <c r="J289" s="227"/>
      <c r="K289" s="227"/>
      <c r="L289" s="228"/>
      <c r="M289" s="227"/>
    </row>
    <row r="290" spans="10:13" x14ac:dyDescent="0.35">
      <c r="J290" s="227"/>
      <c r="K290" s="227"/>
      <c r="L290" s="228"/>
      <c r="M290" s="227"/>
    </row>
    <row r="291" spans="10:13" x14ac:dyDescent="0.35">
      <c r="J291" s="227"/>
      <c r="K291" s="227"/>
      <c r="L291" s="228"/>
      <c r="M291" s="227"/>
    </row>
    <row r="292" spans="10:13" x14ac:dyDescent="0.35">
      <c r="J292" s="227"/>
      <c r="K292" s="227"/>
      <c r="L292" s="228"/>
      <c r="M292" s="227"/>
    </row>
    <row r="293" spans="10:13" x14ac:dyDescent="0.35">
      <c r="J293" s="227"/>
      <c r="K293" s="227"/>
      <c r="L293" s="228"/>
      <c r="M293" s="227"/>
    </row>
    <row r="294" spans="10:13" x14ac:dyDescent="0.35">
      <c r="J294" s="227"/>
      <c r="K294" s="227"/>
      <c r="L294" s="228"/>
      <c r="M294" s="227"/>
    </row>
    <row r="295" spans="10:13" x14ac:dyDescent="0.35">
      <c r="J295" s="227"/>
      <c r="K295" s="227"/>
      <c r="L295" s="228"/>
      <c r="M295" s="227"/>
    </row>
    <row r="296" spans="10:13" x14ac:dyDescent="0.35">
      <c r="J296" s="227"/>
      <c r="K296" s="227"/>
      <c r="L296" s="228"/>
      <c r="M296" s="227"/>
    </row>
    <row r="297" spans="10:13" x14ac:dyDescent="0.35">
      <c r="J297" s="227"/>
      <c r="K297" s="227"/>
      <c r="L297" s="228"/>
      <c r="M297" s="227"/>
    </row>
    <row r="298" spans="10:13" x14ac:dyDescent="0.35">
      <c r="J298" s="227"/>
      <c r="K298" s="227"/>
      <c r="L298" s="228"/>
      <c r="M298" s="227"/>
    </row>
    <row r="299" spans="10:13" x14ac:dyDescent="0.35">
      <c r="J299" s="227"/>
      <c r="K299" s="227"/>
      <c r="L299" s="228"/>
      <c r="M299" s="227"/>
    </row>
    <row r="300" spans="10:13" x14ac:dyDescent="0.35">
      <c r="J300" s="227"/>
      <c r="K300" s="227"/>
      <c r="L300" s="228"/>
      <c r="M300" s="227"/>
    </row>
    <row r="301" spans="10:13" x14ac:dyDescent="0.35">
      <c r="J301" s="227"/>
      <c r="K301" s="227"/>
      <c r="L301" s="228"/>
      <c r="M301" s="227"/>
    </row>
    <row r="302" spans="10:13" x14ac:dyDescent="0.35">
      <c r="J302" s="227"/>
      <c r="K302" s="227"/>
      <c r="L302" s="228"/>
      <c r="M302" s="227"/>
    </row>
    <row r="303" spans="10:13" x14ac:dyDescent="0.35">
      <c r="J303" s="227"/>
      <c r="K303" s="227"/>
      <c r="L303" s="228"/>
      <c r="M303" s="227"/>
    </row>
    <row r="304" spans="10:13" x14ac:dyDescent="0.35">
      <c r="J304" s="227"/>
      <c r="K304" s="227"/>
      <c r="L304" s="228"/>
      <c r="M304" s="227"/>
    </row>
    <row r="305" spans="10:13" x14ac:dyDescent="0.35">
      <c r="J305" s="227"/>
      <c r="K305" s="227"/>
      <c r="L305" s="228"/>
      <c r="M305" s="227"/>
    </row>
    <row r="306" spans="10:13" x14ac:dyDescent="0.35">
      <c r="J306" s="227"/>
      <c r="K306" s="227"/>
      <c r="L306" s="228"/>
      <c r="M306" s="227"/>
    </row>
    <row r="307" spans="10:13" x14ac:dyDescent="0.35">
      <c r="J307" s="227"/>
      <c r="K307" s="227"/>
      <c r="L307" s="228"/>
      <c r="M307" s="227"/>
    </row>
    <row r="308" spans="10:13" x14ac:dyDescent="0.35">
      <c r="J308" s="227"/>
      <c r="K308" s="227"/>
      <c r="L308" s="228"/>
      <c r="M308" s="227"/>
    </row>
    <row r="309" spans="10:13" x14ac:dyDescent="0.35">
      <c r="J309" s="227"/>
      <c r="K309" s="227"/>
      <c r="L309" s="228"/>
      <c r="M309" s="227"/>
    </row>
    <row r="310" spans="10:13" x14ac:dyDescent="0.35">
      <c r="J310" s="227"/>
      <c r="K310" s="227"/>
      <c r="L310" s="228"/>
      <c r="M310" s="227"/>
    </row>
    <row r="311" spans="10:13" x14ac:dyDescent="0.35">
      <c r="J311" s="227"/>
      <c r="K311" s="227"/>
      <c r="L311" s="228"/>
      <c r="M311" s="227"/>
    </row>
    <row r="312" spans="10:13" x14ac:dyDescent="0.35">
      <c r="J312" s="227"/>
      <c r="K312" s="227"/>
      <c r="L312" s="228"/>
      <c r="M312" s="227"/>
    </row>
    <row r="313" spans="10:13" x14ac:dyDescent="0.35">
      <c r="J313" s="227"/>
      <c r="K313" s="227"/>
      <c r="L313" s="228"/>
      <c r="M313" s="227"/>
    </row>
    <row r="314" spans="10:13" x14ac:dyDescent="0.35">
      <c r="J314" s="227"/>
      <c r="K314" s="227"/>
      <c r="L314" s="228"/>
      <c r="M314" s="227"/>
    </row>
    <row r="315" spans="10:13" x14ac:dyDescent="0.35">
      <c r="J315" s="227"/>
      <c r="K315" s="227"/>
      <c r="L315" s="228"/>
      <c r="M315" s="227"/>
    </row>
    <row r="316" spans="10:13" x14ac:dyDescent="0.35">
      <c r="J316" s="227"/>
      <c r="K316" s="227"/>
      <c r="L316" s="228"/>
      <c r="M316" s="227"/>
    </row>
    <row r="317" spans="10:13" x14ac:dyDescent="0.35">
      <c r="J317" s="227"/>
      <c r="K317" s="227"/>
      <c r="L317" s="228"/>
      <c r="M317" s="227"/>
    </row>
    <row r="318" spans="10:13" x14ac:dyDescent="0.35">
      <c r="J318" s="227"/>
      <c r="K318" s="227"/>
      <c r="L318" s="228"/>
      <c r="M318" s="227"/>
    </row>
    <row r="319" spans="10:13" x14ac:dyDescent="0.35">
      <c r="J319" s="227"/>
      <c r="K319" s="227"/>
      <c r="L319" s="228"/>
      <c r="M319" s="227"/>
    </row>
    <row r="320" spans="10:13" x14ac:dyDescent="0.35">
      <c r="J320" s="227"/>
      <c r="K320" s="227"/>
      <c r="L320" s="228"/>
      <c r="M320" s="227"/>
    </row>
    <row r="321" spans="10:13" x14ac:dyDescent="0.35">
      <c r="J321" s="227"/>
      <c r="K321" s="227"/>
      <c r="L321" s="228"/>
      <c r="M321" s="227"/>
    </row>
    <row r="322" spans="10:13" x14ac:dyDescent="0.35">
      <c r="J322" s="227"/>
      <c r="K322" s="227"/>
      <c r="L322" s="228"/>
      <c r="M322" s="227"/>
    </row>
    <row r="323" spans="10:13" x14ac:dyDescent="0.35">
      <c r="J323" s="227"/>
      <c r="K323" s="227"/>
      <c r="L323" s="228"/>
      <c r="M323" s="227"/>
    </row>
  </sheetData>
  <sheetProtection sheet="1" objects="1" scenarios="1" sort="0"/>
  <autoFilter ref="A2:M112"/>
  <mergeCells count="17">
    <mergeCell ref="A8:A13"/>
    <mergeCell ref="A1:F1"/>
    <mergeCell ref="G1:I1"/>
    <mergeCell ref="J1:M1"/>
    <mergeCell ref="A4:A7"/>
    <mergeCell ref="A60:A61"/>
    <mergeCell ref="A62:A68"/>
    <mergeCell ref="A71:A75"/>
    <mergeCell ref="A15:A22"/>
    <mergeCell ref="A23:A31"/>
    <mergeCell ref="A32:A59"/>
    <mergeCell ref="A86:A101"/>
    <mergeCell ref="A102:A112"/>
    <mergeCell ref="F103:F106"/>
    <mergeCell ref="A76:A79"/>
    <mergeCell ref="A80:A82"/>
    <mergeCell ref="A83:A85"/>
  </mergeCells>
  <pageMargins left="0.7" right="0.7" top="0.75" bottom="0.75" header="0.3" footer="0.3"/>
  <pageSetup paperSize="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2:D17161"/>
  <sheetViews>
    <sheetView zoomScale="110" zoomScaleNormal="110" workbookViewId="0">
      <pane ySplit="13" topLeftCell="A157" activePane="bottomLeft" state="frozen"/>
      <selection activeCell="G11" sqref="G11"/>
      <selection pane="bottomLeft" activeCell="G11" sqref="G11"/>
    </sheetView>
  </sheetViews>
  <sheetFormatPr baseColWidth="10" defaultColWidth="9.1796875" defaultRowHeight="14.5" x14ac:dyDescent="0.35"/>
  <cols>
    <col min="1" max="1" width="22.1796875" style="236" customWidth="1"/>
    <col min="2" max="2" width="48.1796875" style="235" customWidth="1"/>
    <col min="3" max="3" width="110.1796875" style="235" bestFit="1" customWidth="1"/>
    <col min="4" max="4" width="36.1796875" style="235" bestFit="1" customWidth="1"/>
    <col min="5" max="16384" width="9.1796875" style="235"/>
  </cols>
  <sheetData>
    <row r="12" spans="1:4" s="231" customFormat="1" ht="31.75" customHeight="1" x14ac:dyDescent="0.35">
      <c r="A12" s="376" t="s">
        <v>966</v>
      </c>
      <c r="B12" s="376"/>
      <c r="C12" s="376"/>
      <c r="D12" s="376"/>
    </row>
    <row r="13" spans="1:4" s="233" customFormat="1" ht="34.5" customHeight="1" x14ac:dyDescent="0.35">
      <c r="A13" s="232" t="s">
        <v>967</v>
      </c>
      <c r="B13" s="232" t="s">
        <v>968</v>
      </c>
      <c r="C13" s="232" t="s">
        <v>969</v>
      </c>
      <c r="D13" s="232" t="s">
        <v>970</v>
      </c>
    </row>
    <row r="14" spans="1:4" hidden="1" x14ac:dyDescent="0.35">
      <c r="A14" s="234" t="s">
        <v>971</v>
      </c>
      <c r="B14" s="234" t="s">
        <v>972</v>
      </c>
      <c r="C14" s="234" t="s">
        <v>973</v>
      </c>
      <c r="D14" s="234" t="s">
        <v>974</v>
      </c>
    </row>
    <row r="15" spans="1:4" hidden="1" x14ac:dyDescent="0.35">
      <c r="A15" s="234" t="s">
        <v>975</v>
      </c>
      <c r="B15" s="234" t="s">
        <v>976</v>
      </c>
      <c r="C15" s="234" t="s">
        <v>977</v>
      </c>
      <c r="D15" s="234" t="s">
        <v>978</v>
      </c>
    </row>
    <row r="16" spans="1:4" hidden="1" x14ac:dyDescent="0.35">
      <c r="A16" s="234" t="s">
        <v>979</v>
      </c>
      <c r="B16" s="234" t="s">
        <v>980</v>
      </c>
      <c r="C16" s="234" t="s">
        <v>981</v>
      </c>
      <c r="D16" s="234" t="s">
        <v>982</v>
      </c>
    </row>
    <row r="17" spans="1:4" hidden="1" x14ac:dyDescent="0.35">
      <c r="A17" s="234" t="s">
        <v>983</v>
      </c>
      <c r="B17" s="234" t="s">
        <v>984</v>
      </c>
      <c r="C17" s="234" t="s">
        <v>985</v>
      </c>
      <c r="D17" s="234" t="s">
        <v>986</v>
      </c>
    </row>
    <row r="18" spans="1:4" hidden="1" x14ac:dyDescent="0.35">
      <c r="A18" s="234" t="s">
        <v>987</v>
      </c>
      <c r="B18" s="234" t="s">
        <v>988</v>
      </c>
      <c r="C18" s="234" t="s">
        <v>989</v>
      </c>
      <c r="D18" s="234" t="s">
        <v>990</v>
      </c>
    </row>
    <row r="19" spans="1:4" hidden="1" x14ac:dyDescent="0.35">
      <c r="A19" s="234" t="s">
        <v>991</v>
      </c>
      <c r="B19" s="234" t="s">
        <v>992</v>
      </c>
      <c r="C19" s="234" t="s">
        <v>993</v>
      </c>
      <c r="D19" s="234" t="s">
        <v>994</v>
      </c>
    </row>
    <row r="20" spans="1:4" hidden="1" x14ac:dyDescent="0.35">
      <c r="A20" s="234" t="s">
        <v>995</v>
      </c>
      <c r="B20" s="234" t="s">
        <v>996</v>
      </c>
      <c r="C20" s="234" t="s">
        <v>997</v>
      </c>
      <c r="D20" s="234" t="s">
        <v>998</v>
      </c>
    </row>
    <row r="21" spans="1:4" hidden="1" x14ac:dyDescent="0.35">
      <c r="A21" s="234" t="s">
        <v>999</v>
      </c>
      <c r="B21" s="234" t="s">
        <v>1000</v>
      </c>
      <c r="C21" s="234" t="s">
        <v>1001</v>
      </c>
      <c r="D21" s="234" t="s">
        <v>1002</v>
      </c>
    </row>
    <row r="22" spans="1:4" hidden="1" x14ac:dyDescent="0.35">
      <c r="A22" s="234" t="s">
        <v>1003</v>
      </c>
      <c r="B22" s="234" t="s">
        <v>1004</v>
      </c>
      <c r="C22" s="234" t="s">
        <v>1005</v>
      </c>
      <c r="D22" s="234" t="s">
        <v>1006</v>
      </c>
    </row>
    <row r="23" spans="1:4" hidden="1" x14ac:dyDescent="0.35">
      <c r="A23" s="234" t="s">
        <v>1007</v>
      </c>
      <c r="B23" s="234" t="s">
        <v>1008</v>
      </c>
      <c r="C23" s="234" t="s">
        <v>1009</v>
      </c>
      <c r="D23" s="234" t="s">
        <v>1010</v>
      </c>
    </row>
    <row r="24" spans="1:4" hidden="1" x14ac:dyDescent="0.35">
      <c r="A24" s="234" t="s">
        <v>1011</v>
      </c>
      <c r="B24" s="234" t="s">
        <v>1012</v>
      </c>
      <c r="C24" s="234" t="s">
        <v>1012</v>
      </c>
      <c r="D24" s="234" t="s">
        <v>1013</v>
      </c>
    </row>
    <row r="25" spans="1:4" hidden="1" x14ac:dyDescent="0.35">
      <c r="A25" s="234" t="s">
        <v>1014</v>
      </c>
      <c r="B25" s="234" t="s">
        <v>1015</v>
      </c>
      <c r="C25" s="234" t="s">
        <v>1016</v>
      </c>
      <c r="D25" s="234" t="s">
        <v>1017</v>
      </c>
    </row>
    <row r="26" spans="1:4" hidden="1" x14ac:dyDescent="0.35">
      <c r="A26" s="234" t="s">
        <v>1018</v>
      </c>
      <c r="B26" s="234" t="s">
        <v>1019</v>
      </c>
      <c r="C26" s="234" t="s">
        <v>1020</v>
      </c>
      <c r="D26" s="234" t="s">
        <v>1017</v>
      </c>
    </row>
    <row r="27" spans="1:4" hidden="1" x14ac:dyDescent="0.35">
      <c r="A27" s="234" t="s">
        <v>1021</v>
      </c>
      <c r="B27" s="234" t="s">
        <v>1022</v>
      </c>
      <c r="C27" s="234" t="s">
        <v>1023</v>
      </c>
      <c r="D27" s="234" t="s">
        <v>1024</v>
      </c>
    </row>
    <row r="28" spans="1:4" hidden="1" x14ac:dyDescent="0.35">
      <c r="A28" s="234" t="s">
        <v>1025</v>
      </c>
      <c r="B28" s="234" t="s">
        <v>1026</v>
      </c>
      <c r="C28" s="234" t="s">
        <v>1027</v>
      </c>
      <c r="D28" s="234" t="s">
        <v>1028</v>
      </c>
    </row>
    <row r="29" spans="1:4" hidden="1" x14ac:dyDescent="0.35">
      <c r="A29" s="234" t="s">
        <v>1029</v>
      </c>
      <c r="B29" s="234" t="s">
        <v>1030</v>
      </c>
      <c r="C29" s="234" t="s">
        <v>1031</v>
      </c>
      <c r="D29" s="234" t="s">
        <v>1032</v>
      </c>
    </row>
    <row r="30" spans="1:4" hidden="1" x14ac:dyDescent="0.35">
      <c r="A30" s="234" t="s">
        <v>1033</v>
      </c>
      <c r="B30" s="234" t="s">
        <v>1034</v>
      </c>
      <c r="C30" s="234" t="s">
        <v>1035</v>
      </c>
      <c r="D30" s="234" t="s">
        <v>1036</v>
      </c>
    </row>
    <row r="31" spans="1:4" hidden="1" x14ac:dyDescent="0.35">
      <c r="A31" s="234" t="s">
        <v>1037</v>
      </c>
      <c r="B31" s="234" t="s">
        <v>1038</v>
      </c>
      <c r="C31" s="234" t="s">
        <v>1039</v>
      </c>
      <c r="D31" s="234" t="s">
        <v>1040</v>
      </c>
    </row>
    <row r="32" spans="1:4" hidden="1" x14ac:dyDescent="0.35">
      <c r="A32" s="234" t="s">
        <v>1041</v>
      </c>
      <c r="B32" s="234" t="s">
        <v>1042</v>
      </c>
      <c r="C32" s="234" t="s">
        <v>1043</v>
      </c>
      <c r="D32" s="234" t="s">
        <v>1044</v>
      </c>
    </row>
    <row r="33" spans="1:4" hidden="1" x14ac:dyDescent="0.35">
      <c r="A33" s="234" t="s">
        <v>1045</v>
      </c>
      <c r="B33" s="234" t="s">
        <v>1042</v>
      </c>
      <c r="C33" s="234" t="s">
        <v>1046</v>
      </c>
      <c r="D33" s="234" t="s">
        <v>1047</v>
      </c>
    </row>
    <row r="34" spans="1:4" hidden="1" x14ac:dyDescent="0.35">
      <c r="A34" s="234" t="s">
        <v>1048</v>
      </c>
      <c r="B34" s="234" t="s">
        <v>1049</v>
      </c>
      <c r="C34" s="234" t="s">
        <v>1050</v>
      </c>
      <c r="D34" s="234" t="s">
        <v>1051</v>
      </c>
    </row>
    <row r="35" spans="1:4" hidden="1" x14ac:dyDescent="0.35">
      <c r="A35" s="234" t="s">
        <v>1052</v>
      </c>
      <c r="B35" s="234" t="s">
        <v>1053</v>
      </c>
      <c r="C35" s="234" t="s">
        <v>1054</v>
      </c>
      <c r="D35" s="234" t="s">
        <v>1055</v>
      </c>
    </row>
    <row r="36" spans="1:4" hidden="1" x14ac:dyDescent="0.35">
      <c r="A36" s="234" t="s">
        <v>1056</v>
      </c>
      <c r="B36" s="234" t="s">
        <v>1053</v>
      </c>
      <c r="C36" s="234" t="s">
        <v>1054</v>
      </c>
      <c r="D36" s="234" t="s">
        <v>1057</v>
      </c>
    </row>
    <row r="37" spans="1:4" hidden="1" x14ac:dyDescent="0.35">
      <c r="A37" s="234" t="s">
        <v>1058</v>
      </c>
      <c r="B37" s="234" t="s">
        <v>1059</v>
      </c>
      <c r="C37" s="234" t="s">
        <v>1060</v>
      </c>
      <c r="D37" s="234" t="s">
        <v>1061</v>
      </c>
    </row>
    <row r="38" spans="1:4" hidden="1" x14ac:dyDescent="0.35">
      <c r="A38" s="234" t="s">
        <v>1062</v>
      </c>
      <c r="B38" s="234" t="s">
        <v>1053</v>
      </c>
      <c r="C38" s="234" t="s">
        <v>1054</v>
      </c>
      <c r="D38" s="234" t="s">
        <v>1051</v>
      </c>
    </row>
    <row r="39" spans="1:4" hidden="1" x14ac:dyDescent="0.35">
      <c r="A39" s="234" t="s">
        <v>1063</v>
      </c>
      <c r="B39" s="234" t="s">
        <v>1053</v>
      </c>
      <c r="C39" s="234" t="s">
        <v>1054</v>
      </c>
      <c r="D39" s="234" t="s">
        <v>1064</v>
      </c>
    </row>
    <row r="40" spans="1:4" hidden="1" x14ac:dyDescent="0.35">
      <c r="A40" s="234" t="s">
        <v>1065</v>
      </c>
      <c r="B40" s="234" t="s">
        <v>1066</v>
      </c>
      <c r="C40" s="234" t="s">
        <v>1067</v>
      </c>
      <c r="D40" s="234" t="s">
        <v>1068</v>
      </c>
    </row>
    <row r="41" spans="1:4" hidden="1" x14ac:dyDescent="0.35">
      <c r="A41" s="234" t="s">
        <v>1069</v>
      </c>
      <c r="B41" s="234" t="s">
        <v>1053</v>
      </c>
      <c r="C41" s="234" t="s">
        <v>1054</v>
      </c>
      <c r="D41" s="234" t="s">
        <v>1070</v>
      </c>
    </row>
    <row r="42" spans="1:4" hidden="1" x14ac:dyDescent="0.35">
      <c r="A42" s="234" t="s">
        <v>1071</v>
      </c>
      <c r="B42" s="234" t="s">
        <v>1072</v>
      </c>
      <c r="C42" s="234" t="s">
        <v>1073</v>
      </c>
      <c r="D42" s="234" t="s">
        <v>1074</v>
      </c>
    </row>
    <row r="43" spans="1:4" hidden="1" x14ac:dyDescent="0.35">
      <c r="A43" s="234" t="s">
        <v>1075</v>
      </c>
      <c r="B43" s="234" t="s">
        <v>1076</v>
      </c>
      <c r="C43" s="234" t="s">
        <v>1077</v>
      </c>
      <c r="D43" s="234" t="s">
        <v>1078</v>
      </c>
    </row>
    <row r="44" spans="1:4" hidden="1" x14ac:dyDescent="0.35">
      <c r="A44" s="234" t="s">
        <v>1079</v>
      </c>
      <c r="B44" s="234" t="s">
        <v>1080</v>
      </c>
      <c r="C44" s="234" t="s">
        <v>1081</v>
      </c>
      <c r="D44" s="234" t="s">
        <v>1082</v>
      </c>
    </row>
    <row r="45" spans="1:4" hidden="1" x14ac:dyDescent="0.35">
      <c r="A45" s="234" t="s">
        <v>1083</v>
      </c>
      <c r="B45" s="234" t="s">
        <v>1084</v>
      </c>
      <c r="C45" s="234" t="s">
        <v>1084</v>
      </c>
      <c r="D45" s="234" t="s">
        <v>1082</v>
      </c>
    </row>
    <row r="46" spans="1:4" hidden="1" x14ac:dyDescent="0.35">
      <c r="A46" s="234" t="s">
        <v>1085</v>
      </c>
      <c r="B46" s="234" t="s">
        <v>1086</v>
      </c>
      <c r="C46" s="234" t="s">
        <v>1087</v>
      </c>
      <c r="D46" s="234" t="s">
        <v>1024</v>
      </c>
    </row>
    <row r="47" spans="1:4" hidden="1" x14ac:dyDescent="0.35">
      <c r="A47" s="234" t="s">
        <v>1088</v>
      </c>
      <c r="B47" s="234" t="s">
        <v>1089</v>
      </c>
      <c r="C47" s="234" t="s">
        <v>1090</v>
      </c>
      <c r="D47" s="234" t="s">
        <v>1091</v>
      </c>
    </row>
    <row r="48" spans="1:4" hidden="1" x14ac:dyDescent="0.35">
      <c r="A48" s="234" t="s">
        <v>1092</v>
      </c>
      <c r="B48" s="234" t="s">
        <v>1093</v>
      </c>
      <c r="C48" s="234" t="s">
        <v>1094</v>
      </c>
      <c r="D48" s="234" t="s">
        <v>1024</v>
      </c>
    </row>
    <row r="49" spans="1:4" hidden="1" x14ac:dyDescent="0.35">
      <c r="A49" s="234" t="s">
        <v>1095</v>
      </c>
      <c r="B49" s="234" t="s">
        <v>1096</v>
      </c>
      <c r="C49" s="234" t="s">
        <v>1097</v>
      </c>
      <c r="D49" s="234" t="s">
        <v>1098</v>
      </c>
    </row>
    <row r="50" spans="1:4" hidden="1" x14ac:dyDescent="0.35">
      <c r="A50" s="234" t="s">
        <v>1099</v>
      </c>
      <c r="B50" s="234" t="s">
        <v>1100</v>
      </c>
      <c r="C50" s="234" t="s">
        <v>1101</v>
      </c>
      <c r="D50" s="234" t="s">
        <v>1102</v>
      </c>
    </row>
    <row r="51" spans="1:4" hidden="1" x14ac:dyDescent="0.35">
      <c r="A51" s="234" t="s">
        <v>1103</v>
      </c>
      <c r="B51" s="234" t="s">
        <v>1104</v>
      </c>
      <c r="C51" s="234" t="s">
        <v>1105</v>
      </c>
      <c r="D51" s="234" t="s">
        <v>1036</v>
      </c>
    </row>
    <row r="52" spans="1:4" hidden="1" x14ac:dyDescent="0.35">
      <c r="A52" s="234" t="s">
        <v>1106</v>
      </c>
      <c r="B52" s="234" t="s">
        <v>1107</v>
      </c>
      <c r="C52" s="234" t="s">
        <v>1108</v>
      </c>
      <c r="D52" s="234" t="s">
        <v>1024</v>
      </c>
    </row>
    <row r="53" spans="1:4" hidden="1" x14ac:dyDescent="0.35">
      <c r="A53" s="234" t="s">
        <v>1109</v>
      </c>
      <c r="B53" s="234" t="s">
        <v>1110</v>
      </c>
      <c r="C53" s="234" t="s">
        <v>1111</v>
      </c>
      <c r="D53" s="234" t="s">
        <v>1112</v>
      </c>
    </row>
    <row r="54" spans="1:4" hidden="1" x14ac:dyDescent="0.35">
      <c r="A54" s="234" t="s">
        <v>1113</v>
      </c>
      <c r="B54" s="234" t="s">
        <v>1114</v>
      </c>
      <c r="C54" s="234" t="s">
        <v>1115</v>
      </c>
      <c r="D54" s="234" t="s">
        <v>1064</v>
      </c>
    </row>
    <row r="55" spans="1:4" hidden="1" x14ac:dyDescent="0.35">
      <c r="A55" s="234" t="s">
        <v>1116</v>
      </c>
      <c r="B55" s="234" t="s">
        <v>1117</v>
      </c>
      <c r="C55" s="234" t="s">
        <v>1118</v>
      </c>
      <c r="D55" s="234" t="s">
        <v>1119</v>
      </c>
    </row>
    <row r="56" spans="1:4" hidden="1" x14ac:dyDescent="0.35">
      <c r="A56" s="234" t="s">
        <v>1120</v>
      </c>
      <c r="B56" s="234" t="s">
        <v>1121</v>
      </c>
      <c r="C56" s="234" t="s">
        <v>1122</v>
      </c>
      <c r="D56" s="234" t="s">
        <v>1123</v>
      </c>
    </row>
    <row r="57" spans="1:4" hidden="1" x14ac:dyDescent="0.35">
      <c r="A57" s="234" t="s">
        <v>1124</v>
      </c>
      <c r="B57" s="234" t="s">
        <v>1125</v>
      </c>
      <c r="C57" s="234" t="s">
        <v>1126</v>
      </c>
      <c r="D57" s="234" t="s">
        <v>1127</v>
      </c>
    </row>
    <row r="58" spans="1:4" hidden="1" x14ac:dyDescent="0.35">
      <c r="A58" s="234" t="s">
        <v>1128</v>
      </c>
      <c r="B58" s="234" t="s">
        <v>1129</v>
      </c>
      <c r="C58" s="234" t="s">
        <v>1130</v>
      </c>
      <c r="D58" s="234" t="s">
        <v>1131</v>
      </c>
    </row>
    <row r="59" spans="1:4" hidden="1" x14ac:dyDescent="0.35">
      <c r="A59" s="234" t="s">
        <v>1132</v>
      </c>
      <c r="B59" s="234" t="s">
        <v>1133</v>
      </c>
      <c r="C59" s="234" t="s">
        <v>1134</v>
      </c>
      <c r="D59" s="234" t="s">
        <v>1127</v>
      </c>
    </row>
    <row r="60" spans="1:4" hidden="1" x14ac:dyDescent="0.35">
      <c r="A60" s="234" t="s">
        <v>1135</v>
      </c>
      <c r="B60" s="234" t="s">
        <v>1136</v>
      </c>
      <c r="C60" s="234" t="s">
        <v>1137</v>
      </c>
      <c r="D60" s="234" t="s">
        <v>1138</v>
      </c>
    </row>
    <row r="61" spans="1:4" hidden="1" x14ac:dyDescent="0.35">
      <c r="A61" s="234" t="s">
        <v>1139</v>
      </c>
      <c r="B61" s="234" t="s">
        <v>1140</v>
      </c>
      <c r="C61" s="234" t="s">
        <v>1141</v>
      </c>
      <c r="D61" s="234" t="s">
        <v>1142</v>
      </c>
    </row>
    <row r="62" spans="1:4" hidden="1" x14ac:dyDescent="0.35">
      <c r="A62" s="234" t="s">
        <v>1143</v>
      </c>
      <c r="B62" s="234" t="s">
        <v>1144</v>
      </c>
      <c r="C62" s="234" t="s">
        <v>1145</v>
      </c>
      <c r="D62" s="234" t="s">
        <v>1146</v>
      </c>
    </row>
    <row r="63" spans="1:4" hidden="1" x14ac:dyDescent="0.35">
      <c r="A63" s="234" t="s">
        <v>1147</v>
      </c>
      <c r="B63" s="234" t="s">
        <v>1148</v>
      </c>
      <c r="C63" s="234" t="s">
        <v>1149</v>
      </c>
      <c r="D63" s="234" t="s">
        <v>1150</v>
      </c>
    </row>
    <row r="64" spans="1:4" hidden="1" x14ac:dyDescent="0.35">
      <c r="A64" s="234" t="s">
        <v>1151</v>
      </c>
      <c r="B64" s="234" t="s">
        <v>1152</v>
      </c>
      <c r="C64" s="234" t="s">
        <v>1153</v>
      </c>
      <c r="D64" s="234" t="s">
        <v>1127</v>
      </c>
    </row>
    <row r="65" spans="1:4" hidden="1" x14ac:dyDescent="0.35">
      <c r="A65" s="234" t="s">
        <v>1154</v>
      </c>
      <c r="B65" s="234" t="s">
        <v>1155</v>
      </c>
      <c r="C65" s="234" t="s">
        <v>1156</v>
      </c>
      <c r="D65" s="234" t="s">
        <v>1127</v>
      </c>
    </row>
    <row r="66" spans="1:4" hidden="1" x14ac:dyDescent="0.35">
      <c r="A66" s="234" t="s">
        <v>1157</v>
      </c>
      <c r="B66" s="234" t="s">
        <v>1158</v>
      </c>
      <c r="C66" s="234" t="s">
        <v>1159</v>
      </c>
      <c r="D66" s="234" t="s">
        <v>1131</v>
      </c>
    </row>
    <row r="67" spans="1:4" hidden="1" x14ac:dyDescent="0.35">
      <c r="A67" s="234" t="s">
        <v>1160</v>
      </c>
      <c r="B67" s="234" t="s">
        <v>1161</v>
      </c>
      <c r="C67" s="234" t="s">
        <v>1162</v>
      </c>
      <c r="D67" s="234" t="s">
        <v>1138</v>
      </c>
    </row>
    <row r="68" spans="1:4" hidden="1" x14ac:dyDescent="0.35">
      <c r="A68" s="234" t="s">
        <v>1163</v>
      </c>
      <c r="B68" s="234" t="s">
        <v>1164</v>
      </c>
      <c r="C68" s="234" t="s">
        <v>1165</v>
      </c>
      <c r="D68" s="234" t="s">
        <v>1146</v>
      </c>
    </row>
    <row r="69" spans="1:4" hidden="1" x14ac:dyDescent="0.35">
      <c r="A69" s="234" t="s">
        <v>1166</v>
      </c>
      <c r="B69" s="234" t="s">
        <v>1167</v>
      </c>
      <c r="C69" s="234" t="s">
        <v>1168</v>
      </c>
      <c r="D69" s="234" t="s">
        <v>1150</v>
      </c>
    </row>
    <row r="70" spans="1:4" hidden="1" x14ac:dyDescent="0.35">
      <c r="A70" s="234" t="s">
        <v>1169</v>
      </c>
      <c r="B70" s="234" t="s">
        <v>1170</v>
      </c>
      <c r="C70" s="234" t="s">
        <v>1171</v>
      </c>
      <c r="D70" s="234" t="s">
        <v>1172</v>
      </c>
    </row>
    <row r="71" spans="1:4" hidden="1" x14ac:dyDescent="0.35">
      <c r="A71" s="234" t="s">
        <v>1173</v>
      </c>
      <c r="B71" s="234" t="s">
        <v>1174</v>
      </c>
      <c r="C71" s="234" t="s">
        <v>1175</v>
      </c>
      <c r="D71" s="234" t="s">
        <v>1176</v>
      </c>
    </row>
    <row r="72" spans="1:4" hidden="1" x14ac:dyDescent="0.35">
      <c r="A72" s="234" t="s">
        <v>1177</v>
      </c>
      <c r="B72" s="234" t="s">
        <v>1178</v>
      </c>
      <c r="C72" s="234" t="s">
        <v>1179</v>
      </c>
      <c r="D72" s="234" t="s">
        <v>1176</v>
      </c>
    </row>
    <row r="73" spans="1:4" hidden="1" x14ac:dyDescent="0.35">
      <c r="A73" s="234" t="s">
        <v>1180</v>
      </c>
      <c r="B73" s="234" t="s">
        <v>1181</v>
      </c>
      <c r="C73" s="234" t="s">
        <v>1182</v>
      </c>
      <c r="D73" s="234" t="s">
        <v>1183</v>
      </c>
    </row>
    <row r="74" spans="1:4" hidden="1" x14ac:dyDescent="0.35">
      <c r="A74" s="234" t="s">
        <v>1184</v>
      </c>
      <c r="B74" s="234" t="s">
        <v>1185</v>
      </c>
      <c r="C74" s="234" t="s">
        <v>1186</v>
      </c>
      <c r="D74" s="234" t="s">
        <v>1187</v>
      </c>
    </row>
    <row r="75" spans="1:4" hidden="1" x14ac:dyDescent="0.35">
      <c r="A75" s="234" t="s">
        <v>1188</v>
      </c>
      <c r="B75" s="234" t="s">
        <v>1189</v>
      </c>
      <c r="C75" s="234" t="s">
        <v>1190</v>
      </c>
      <c r="D75" s="234" t="s">
        <v>1127</v>
      </c>
    </row>
    <row r="76" spans="1:4" hidden="1" x14ac:dyDescent="0.35">
      <c r="A76" s="234" t="s">
        <v>1191</v>
      </c>
      <c r="B76" s="234" t="s">
        <v>1192</v>
      </c>
      <c r="C76" s="234" t="s">
        <v>1193</v>
      </c>
      <c r="D76" s="234" t="s">
        <v>1194</v>
      </c>
    </row>
    <row r="77" spans="1:4" hidden="1" x14ac:dyDescent="0.35">
      <c r="A77" s="234" t="s">
        <v>1195</v>
      </c>
      <c r="B77" s="234" t="s">
        <v>1196</v>
      </c>
      <c r="C77" s="234" t="s">
        <v>1197</v>
      </c>
      <c r="D77" s="234" t="s">
        <v>1176</v>
      </c>
    </row>
    <row r="78" spans="1:4" hidden="1" x14ac:dyDescent="0.35">
      <c r="A78" s="234" t="s">
        <v>1198</v>
      </c>
      <c r="B78" s="234" t="s">
        <v>1199</v>
      </c>
      <c r="C78" s="234" t="s">
        <v>1200</v>
      </c>
      <c r="D78" s="234" t="s">
        <v>1201</v>
      </c>
    </row>
    <row r="79" spans="1:4" hidden="1" x14ac:dyDescent="0.35">
      <c r="A79" s="234" t="s">
        <v>1202</v>
      </c>
      <c r="B79" s="234" t="s">
        <v>1203</v>
      </c>
      <c r="C79" s="234" t="s">
        <v>1204</v>
      </c>
      <c r="D79" s="234" t="s">
        <v>1205</v>
      </c>
    </row>
    <row r="80" spans="1:4" hidden="1" x14ac:dyDescent="0.35">
      <c r="A80" s="234" t="s">
        <v>1206</v>
      </c>
      <c r="B80" s="234" t="s">
        <v>1207</v>
      </c>
      <c r="C80" s="234" t="s">
        <v>1208</v>
      </c>
      <c r="D80" s="234" t="s">
        <v>1209</v>
      </c>
    </row>
    <row r="81" spans="1:4" hidden="1" x14ac:dyDescent="0.35">
      <c r="A81" s="234" t="s">
        <v>1210</v>
      </c>
      <c r="B81" s="234" t="s">
        <v>1211</v>
      </c>
      <c r="C81" s="234" t="s">
        <v>1212</v>
      </c>
      <c r="D81" s="234" t="s">
        <v>1024</v>
      </c>
    </row>
    <row r="82" spans="1:4" hidden="1" x14ac:dyDescent="0.35">
      <c r="A82" s="234" t="s">
        <v>1213</v>
      </c>
      <c r="B82" s="234" t="s">
        <v>1214</v>
      </c>
      <c r="C82" s="234" t="s">
        <v>1215</v>
      </c>
      <c r="D82" s="234" t="s">
        <v>1216</v>
      </c>
    </row>
    <row r="83" spans="1:4" hidden="1" x14ac:dyDescent="0.35">
      <c r="A83" s="234" t="s">
        <v>1217</v>
      </c>
      <c r="B83" s="234" t="s">
        <v>1218</v>
      </c>
      <c r="C83" s="234" t="s">
        <v>1219</v>
      </c>
      <c r="D83" s="234" t="s">
        <v>1220</v>
      </c>
    </row>
    <row r="84" spans="1:4" hidden="1" x14ac:dyDescent="0.35">
      <c r="A84" s="234" t="s">
        <v>1221</v>
      </c>
      <c r="B84" s="234" t="s">
        <v>1222</v>
      </c>
      <c r="C84" s="234" t="s">
        <v>1223</v>
      </c>
      <c r="D84" s="234" t="s">
        <v>1224</v>
      </c>
    </row>
    <row r="85" spans="1:4" hidden="1" x14ac:dyDescent="0.35">
      <c r="A85" s="234" t="s">
        <v>1225</v>
      </c>
      <c r="B85" s="234" t="s">
        <v>1226</v>
      </c>
      <c r="C85" s="234" t="s">
        <v>1226</v>
      </c>
      <c r="D85" s="234" t="s">
        <v>1224</v>
      </c>
    </row>
    <row r="86" spans="1:4" hidden="1" x14ac:dyDescent="0.35">
      <c r="A86" s="234" t="s">
        <v>1227</v>
      </c>
      <c r="B86" s="234" t="s">
        <v>1228</v>
      </c>
      <c r="C86" s="234" t="s">
        <v>1229</v>
      </c>
      <c r="D86" s="234" t="s">
        <v>1224</v>
      </c>
    </row>
    <row r="87" spans="1:4" hidden="1" x14ac:dyDescent="0.35">
      <c r="A87" s="234" t="s">
        <v>1230</v>
      </c>
      <c r="B87" s="234" t="s">
        <v>1231</v>
      </c>
      <c r="C87" s="234" t="s">
        <v>1232</v>
      </c>
      <c r="D87" s="234" t="s">
        <v>1209</v>
      </c>
    </row>
    <row r="88" spans="1:4" hidden="1" x14ac:dyDescent="0.35">
      <c r="A88" s="234" t="s">
        <v>1233</v>
      </c>
      <c r="B88" s="234" t="s">
        <v>1234</v>
      </c>
      <c r="C88" s="234" t="s">
        <v>1234</v>
      </c>
      <c r="D88" s="234" t="s">
        <v>1044</v>
      </c>
    </row>
    <row r="89" spans="1:4" hidden="1" x14ac:dyDescent="0.35">
      <c r="A89" s="234" t="s">
        <v>1235</v>
      </c>
      <c r="B89" s="234" t="s">
        <v>1236</v>
      </c>
      <c r="C89" s="234" t="s">
        <v>1237</v>
      </c>
      <c r="D89" s="234" t="s">
        <v>1238</v>
      </c>
    </row>
    <row r="90" spans="1:4" hidden="1" x14ac:dyDescent="0.35">
      <c r="A90" s="234" t="s">
        <v>1239</v>
      </c>
      <c r="B90" s="234" t="s">
        <v>1240</v>
      </c>
      <c r="C90" s="234" t="s">
        <v>1241</v>
      </c>
      <c r="D90" s="234" t="s">
        <v>1146</v>
      </c>
    </row>
    <row r="91" spans="1:4" hidden="1" x14ac:dyDescent="0.35">
      <c r="A91" s="234" t="s">
        <v>1242</v>
      </c>
      <c r="B91" s="234" t="s">
        <v>1243</v>
      </c>
      <c r="C91" s="234" t="s">
        <v>1243</v>
      </c>
      <c r="D91" s="234" t="s">
        <v>1044</v>
      </c>
    </row>
    <row r="92" spans="1:4" hidden="1" x14ac:dyDescent="0.35">
      <c r="A92" s="234" t="s">
        <v>1244</v>
      </c>
      <c r="B92" s="234" t="s">
        <v>1245</v>
      </c>
      <c r="C92" s="234" t="s">
        <v>1246</v>
      </c>
      <c r="D92" s="234" t="s">
        <v>1247</v>
      </c>
    </row>
    <row r="93" spans="1:4" hidden="1" x14ac:dyDescent="0.35">
      <c r="A93" s="234" t="s">
        <v>1248</v>
      </c>
      <c r="B93" s="234" t="s">
        <v>1249</v>
      </c>
      <c r="C93" s="234" t="s">
        <v>1250</v>
      </c>
      <c r="D93" s="234" t="s">
        <v>1251</v>
      </c>
    </row>
    <row r="94" spans="1:4" hidden="1" x14ac:dyDescent="0.35">
      <c r="A94" s="234" t="s">
        <v>1252</v>
      </c>
      <c r="B94" s="234" t="s">
        <v>1253</v>
      </c>
      <c r="C94" s="234" t="s">
        <v>1254</v>
      </c>
      <c r="D94" s="234" t="s">
        <v>1006</v>
      </c>
    </row>
    <row r="95" spans="1:4" hidden="1" x14ac:dyDescent="0.35">
      <c r="A95" s="234" t="s">
        <v>1255</v>
      </c>
      <c r="B95" s="234" t="s">
        <v>1256</v>
      </c>
      <c r="C95" s="234" t="s">
        <v>1257</v>
      </c>
      <c r="D95" s="234" t="s">
        <v>1119</v>
      </c>
    </row>
    <row r="96" spans="1:4" hidden="1" x14ac:dyDescent="0.35">
      <c r="A96" s="234" t="s">
        <v>1258</v>
      </c>
      <c r="B96" s="234" t="s">
        <v>1259</v>
      </c>
      <c r="C96" s="234" t="s">
        <v>1260</v>
      </c>
      <c r="D96" s="234" t="s">
        <v>1261</v>
      </c>
    </row>
    <row r="97" spans="1:4" hidden="1" x14ac:dyDescent="0.35">
      <c r="A97" s="234" t="s">
        <v>1262</v>
      </c>
      <c r="B97" s="234" t="s">
        <v>1263</v>
      </c>
      <c r="C97" s="234" t="s">
        <v>1264</v>
      </c>
      <c r="D97" s="234" t="s">
        <v>1138</v>
      </c>
    </row>
    <row r="98" spans="1:4" hidden="1" x14ac:dyDescent="0.35">
      <c r="A98" s="234" t="s">
        <v>1265</v>
      </c>
      <c r="B98" s="234" t="s">
        <v>1059</v>
      </c>
      <c r="C98" s="234" t="s">
        <v>1266</v>
      </c>
      <c r="D98" s="234" t="s">
        <v>1057</v>
      </c>
    </row>
    <row r="99" spans="1:4" hidden="1" x14ac:dyDescent="0.35">
      <c r="A99" s="234" t="s">
        <v>1267</v>
      </c>
      <c r="B99" s="234" t="s">
        <v>1268</v>
      </c>
      <c r="C99" s="234" t="s">
        <v>1269</v>
      </c>
      <c r="D99" s="234" t="s">
        <v>1270</v>
      </c>
    </row>
    <row r="100" spans="1:4" hidden="1" x14ac:dyDescent="0.35">
      <c r="A100" s="234" t="s">
        <v>1271</v>
      </c>
      <c r="B100" s="234" t="s">
        <v>1272</v>
      </c>
      <c r="C100" s="234" t="s">
        <v>1273</v>
      </c>
      <c r="D100" s="234" t="s">
        <v>1146</v>
      </c>
    </row>
    <row r="101" spans="1:4" hidden="1" x14ac:dyDescent="0.35">
      <c r="A101" s="234" t="s">
        <v>1274</v>
      </c>
      <c r="B101" s="234" t="s">
        <v>1275</v>
      </c>
      <c r="C101" s="234" t="s">
        <v>1276</v>
      </c>
      <c r="D101" s="234" t="s">
        <v>1127</v>
      </c>
    </row>
    <row r="102" spans="1:4" hidden="1" x14ac:dyDescent="0.35">
      <c r="A102" s="234" t="s">
        <v>1277</v>
      </c>
      <c r="B102" s="234" t="s">
        <v>1278</v>
      </c>
      <c r="C102" s="234" t="s">
        <v>1279</v>
      </c>
      <c r="D102" s="234" t="s">
        <v>1280</v>
      </c>
    </row>
    <row r="103" spans="1:4" hidden="1" x14ac:dyDescent="0.35">
      <c r="A103" s="234" t="s">
        <v>1281</v>
      </c>
      <c r="B103" s="234" t="s">
        <v>1282</v>
      </c>
      <c r="C103" s="234" t="s">
        <v>1283</v>
      </c>
      <c r="D103" s="234" t="s">
        <v>1284</v>
      </c>
    </row>
    <row r="104" spans="1:4" hidden="1" x14ac:dyDescent="0.35">
      <c r="A104" s="234" t="s">
        <v>1285</v>
      </c>
      <c r="B104" s="234" t="s">
        <v>1286</v>
      </c>
      <c r="C104" s="234" t="s">
        <v>1287</v>
      </c>
      <c r="D104" s="234" t="s">
        <v>1024</v>
      </c>
    </row>
    <row r="105" spans="1:4" hidden="1" x14ac:dyDescent="0.35">
      <c r="A105" s="234" t="s">
        <v>1288</v>
      </c>
      <c r="B105" s="234" t="s">
        <v>1289</v>
      </c>
      <c r="C105" s="234" t="s">
        <v>1290</v>
      </c>
      <c r="D105" s="234" t="s">
        <v>1291</v>
      </c>
    </row>
    <row r="106" spans="1:4" hidden="1" x14ac:dyDescent="0.35">
      <c r="A106" s="234" t="s">
        <v>1292</v>
      </c>
      <c r="B106" s="234" t="s">
        <v>1293</v>
      </c>
      <c r="C106" s="234" t="s">
        <v>1294</v>
      </c>
      <c r="D106" s="234" t="s">
        <v>1295</v>
      </c>
    </row>
    <row r="107" spans="1:4" hidden="1" x14ac:dyDescent="0.35">
      <c r="A107" s="234" t="s">
        <v>1296</v>
      </c>
      <c r="B107" s="234" t="s">
        <v>1297</v>
      </c>
      <c r="C107" s="234" t="s">
        <v>1298</v>
      </c>
      <c r="D107" s="234" t="s">
        <v>1299</v>
      </c>
    </row>
    <row r="108" spans="1:4" hidden="1" x14ac:dyDescent="0.35">
      <c r="A108" s="234" t="s">
        <v>1300</v>
      </c>
      <c r="B108" s="234" t="s">
        <v>1301</v>
      </c>
      <c r="C108" s="234" t="s">
        <v>1301</v>
      </c>
      <c r="D108" s="234" t="s">
        <v>1302</v>
      </c>
    </row>
    <row r="109" spans="1:4" hidden="1" x14ac:dyDescent="0.35">
      <c r="A109" s="234" t="s">
        <v>1303</v>
      </c>
      <c r="B109" s="234" t="s">
        <v>1304</v>
      </c>
      <c r="C109" s="234" t="s">
        <v>1305</v>
      </c>
      <c r="D109" s="234" t="s">
        <v>1306</v>
      </c>
    </row>
    <row r="110" spans="1:4" hidden="1" x14ac:dyDescent="0.35">
      <c r="A110" s="234" t="s">
        <v>1307</v>
      </c>
      <c r="B110" s="234" t="s">
        <v>1304</v>
      </c>
      <c r="C110" s="234" t="s">
        <v>1305</v>
      </c>
      <c r="D110" s="234" t="s">
        <v>1308</v>
      </c>
    </row>
    <row r="111" spans="1:4" hidden="1" x14ac:dyDescent="0.35">
      <c r="A111" s="234" t="s">
        <v>1309</v>
      </c>
      <c r="B111" s="234" t="s">
        <v>1304</v>
      </c>
      <c r="C111" s="234" t="s">
        <v>1305</v>
      </c>
      <c r="D111" s="234" t="s">
        <v>1310</v>
      </c>
    </row>
    <row r="112" spans="1:4" hidden="1" x14ac:dyDescent="0.35">
      <c r="A112" s="234" t="s">
        <v>1311</v>
      </c>
      <c r="B112" s="234" t="s">
        <v>1304</v>
      </c>
      <c r="C112" s="234" t="s">
        <v>1312</v>
      </c>
      <c r="D112" s="234" t="s">
        <v>1131</v>
      </c>
    </row>
    <row r="113" spans="1:4" hidden="1" x14ac:dyDescent="0.35">
      <c r="A113" s="234" t="s">
        <v>1313</v>
      </c>
      <c r="B113" s="234" t="s">
        <v>1314</v>
      </c>
      <c r="C113" s="234" t="s">
        <v>1315</v>
      </c>
      <c r="D113" s="234" t="s">
        <v>1316</v>
      </c>
    </row>
    <row r="114" spans="1:4" hidden="1" x14ac:dyDescent="0.35">
      <c r="A114" s="234" t="s">
        <v>1317</v>
      </c>
      <c r="B114" s="234" t="s">
        <v>1318</v>
      </c>
      <c r="C114" s="234" t="s">
        <v>1319</v>
      </c>
      <c r="D114" s="234" t="s">
        <v>1320</v>
      </c>
    </row>
    <row r="115" spans="1:4" hidden="1" x14ac:dyDescent="0.35">
      <c r="A115" s="234" t="s">
        <v>1321</v>
      </c>
      <c r="B115" s="234" t="s">
        <v>1322</v>
      </c>
      <c r="C115" s="234" t="s">
        <v>1322</v>
      </c>
      <c r="D115" s="234" t="s">
        <v>1323</v>
      </c>
    </row>
    <row r="116" spans="1:4" hidden="1" x14ac:dyDescent="0.35">
      <c r="A116" s="234" t="s">
        <v>1324</v>
      </c>
      <c r="B116" s="234" t="s">
        <v>1325</v>
      </c>
      <c r="C116" s="234" t="s">
        <v>1326</v>
      </c>
      <c r="D116" s="234" t="s">
        <v>1024</v>
      </c>
    </row>
    <row r="117" spans="1:4" hidden="1" x14ac:dyDescent="0.35">
      <c r="A117" s="234" t="s">
        <v>1327</v>
      </c>
      <c r="B117" s="234" t="s">
        <v>1328</v>
      </c>
      <c r="C117" s="234" t="s">
        <v>1329</v>
      </c>
      <c r="D117" s="234" t="s">
        <v>1330</v>
      </c>
    </row>
    <row r="118" spans="1:4" hidden="1" x14ac:dyDescent="0.35">
      <c r="A118" s="234" t="s">
        <v>1331</v>
      </c>
      <c r="B118" s="234" t="s">
        <v>1332</v>
      </c>
      <c r="C118" s="234" t="s">
        <v>1333</v>
      </c>
      <c r="D118" s="234" t="s">
        <v>1334</v>
      </c>
    </row>
    <row r="119" spans="1:4" hidden="1" x14ac:dyDescent="0.35">
      <c r="A119" s="234" t="s">
        <v>1335</v>
      </c>
      <c r="B119" s="234" t="s">
        <v>1336</v>
      </c>
      <c r="C119" s="234" t="s">
        <v>1337</v>
      </c>
      <c r="D119" s="234" t="s">
        <v>1338</v>
      </c>
    </row>
    <row r="120" spans="1:4" hidden="1" x14ac:dyDescent="0.35">
      <c r="A120" s="234" t="s">
        <v>1339</v>
      </c>
      <c r="B120" s="234" t="s">
        <v>1340</v>
      </c>
      <c r="C120" s="234" t="s">
        <v>1341</v>
      </c>
      <c r="D120" s="234" t="s">
        <v>1342</v>
      </c>
    </row>
    <row r="121" spans="1:4" hidden="1" x14ac:dyDescent="0.35">
      <c r="A121" s="234" t="s">
        <v>1343</v>
      </c>
      <c r="B121" s="234" t="s">
        <v>1344</v>
      </c>
      <c r="C121" s="234" t="s">
        <v>1345</v>
      </c>
      <c r="D121" s="234" t="s">
        <v>1346</v>
      </c>
    </row>
    <row r="122" spans="1:4" hidden="1" x14ac:dyDescent="0.35">
      <c r="A122" s="234" t="s">
        <v>1347</v>
      </c>
      <c r="B122" s="234" t="s">
        <v>1348</v>
      </c>
      <c r="C122" s="234" t="s">
        <v>1349</v>
      </c>
      <c r="D122" s="234" t="s">
        <v>978</v>
      </c>
    </row>
    <row r="123" spans="1:4" hidden="1" x14ac:dyDescent="0.35">
      <c r="A123" s="234" t="s">
        <v>1350</v>
      </c>
      <c r="B123" s="234" t="s">
        <v>1351</v>
      </c>
      <c r="C123" s="234" t="s">
        <v>1352</v>
      </c>
      <c r="D123" s="234" t="s">
        <v>1353</v>
      </c>
    </row>
    <row r="124" spans="1:4" hidden="1" x14ac:dyDescent="0.35">
      <c r="A124" s="234" t="s">
        <v>1354</v>
      </c>
      <c r="B124" s="234" t="s">
        <v>1355</v>
      </c>
      <c r="C124" s="234" t="s">
        <v>1356</v>
      </c>
      <c r="D124" s="234" t="s">
        <v>1357</v>
      </c>
    </row>
    <row r="125" spans="1:4" hidden="1" x14ac:dyDescent="0.35">
      <c r="A125" s="234" t="s">
        <v>1358</v>
      </c>
      <c r="B125" s="234" t="s">
        <v>1053</v>
      </c>
      <c r="C125" s="234" t="s">
        <v>1054</v>
      </c>
      <c r="D125" s="234" t="s">
        <v>1359</v>
      </c>
    </row>
    <row r="126" spans="1:4" hidden="1" x14ac:dyDescent="0.35">
      <c r="A126" s="234" t="s">
        <v>1360</v>
      </c>
      <c r="B126" s="234" t="s">
        <v>1361</v>
      </c>
      <c r="C126" s="234" t="s">
        <v>1362</v>
      </c>
      <c r="D126" s="234" t="s">
        <v>1363</v>
      </c>
    </row>
    <row r="127" spans="1:4" hidden="1" x14ac:dyDescent="0.35">
      <c r="A127" s="234" t="s">
        <v>1364</v>
      </c>
      <c r="B127" s="234" t="s">
        <v>1365</v>
      </c>
      <c r="C127" s="234" t="s">
        <v>1366</v>
      </c>
      <c r="D127" s="234" t="s">
        <v>1261</v>
      </c>
    </row>
    <row r="128" spans="1:4" hidden="1" x14ac:dyDescent="0.35">
      <c r="A128" s="234" t="s">
        <v>1367</v>
      </c>
      <c r="B128" s="234" t="s">
        <v>1368</v>
      </c>
      <c r="C128" s="234" t="s">
        <v>1368</v>
      </c>
      <c r="D128" s="234" t="s">
        <v>1057</v>
      </c>
    </row>
    <row r="129" spans="1:4" hidden="1" x14ac:dyDescent="0.35">
      <c r="A129" s="234" t="s">
        <v>1369</v>
      </c>
      <c r="B129" s="234" t="s">
        <v>1042</v>
      </c>
      <c r="C129" s="234" t="s">
        <v>1370</v>
      </c>
      <c r="D129" s="234" t="s">
        <v>1334</v>
      </c>
    </row>
    <row r="130" spans="1:4" hidden="1" x14ac:dyDescent="0.35">
      <c r="A130" s="234" t="s">
        <v>1371</v>
      </c>
      <c r="B130" s="234" t="s">
        <v>1372</v>
      </c>
      <c r="C130" s="234" t="s">
        <v>1373</v>
      </c>
      <c r="D130" s="234" t="s">
        <v>1374</v>
      </c>
    </row>
    <row r="131" spans="1:4" hidden="1" x14ac:dyDescent="0.35">
      <c r="A131" s="234" t="s">
        <v>1375</v>
      </c>
      <c r="B131" s="234" t="s">
        <v>1376</v>
      </c>
      <c r="C131" s="234" t="s">
        <v>1377</v>
      </c>
      <c r="D131" s="234" t="s">
        <v>1308</v>
      </c>
    </row>
    <row r="132" spans="1:4" hidden="1" x14ac:dyDescent="0.35">
      <c r="A132" s="234" t="s">
        <v>1378</v>
      </c>
      <c r="B132" s="234" t="s">
        <v>1379</v>
      </c>
      <c r="C132" s="234" t="s">
        <v>1380</v>
      </c>
      <c r="D132" s="234" t="s">
        <v>1381</v>
      </c>
    </row>
    <row r="133" spans="1:4" hidden="1" x14ac:dyDescent="0.35">
      <c r="A133" s="234" t="s">
        <v>1382</v>
      </c>
      <c r="B133" s="234" t="s">
        <v>1383</v>
      </c>
      <c r="C133" s="234" t="s">
        <v>1384</v>
      </c>
      <c r="D133" s="234" t="s">
        <v>1385</v>
      </c>
    </row>
    <row r="134" spans="1:4" hidden="1" x14ac:dyDescent="0.35">
      <c r="A134" s="234" t="s">
        <v>1386</v>
      </c>
      <c r="B134" s="234" t="s">
        <v>1387</v>
      </c>
      <c r="C134" s="234" t="s">
        <v>1388</v>
      </c>
      <c r="D134" s="234" t="s">
        <v>1047</v>
      </c>
    </row>
    <row r="135" spans="1:4" hidden="1" x14ac:dyDescent="0.35">
      <c r="A135" s="234" t="s">
        <v>1389</v>
      </c>
      <c r="B135" s="234" t="s">
        <v>1390</v>
      </c>
      <c r="C135" s="234" t="s">
        <v>1391</v>
      </c>
      <c r="D135" s="234" t="s">
        <v>1392</v>
      </c>
    </row>
    <row r="136" spans="1:4" hidden="1" x14ac:dyDescent="0.35">
      <c r="A136" s="234" t="s">
        <v>1393</v>
      </c>
      <c r="B136" s="234" t="s">
        <v>1394</v>
      </c>
      <c r="C136" s="234" t="s">
        <v>1395</v>
      </c>
      <c r="D136" s="234" t="s">
        <v>1396</v>
      </c>
    </row>
    <row r="137" spans="1:4" hidden="1" x14ac:dyDescent="0.35">
      <c r="A137" s="234" t="s">
        <v>1397</v>
      </c>
      <c r="B137" s="234" t="s">
        <v>1398</v>
      </c>
      <c r="C137" s="234" t="s">
        <v>1398</v>
      </c>
      <c r="D137" s="234" t="s">
        <v>1082</v>
      </c>
    </row>
    <row r="138" spans="1:4" hidden="1" x14ac:dyDescent="0.35">
      <c r="A138" s="234" t="s">
        <v>1399</v>
      </c>
      <c r="B138" s="234" t="s">
        <v>1400</v>
      </c>
      <c r="C138" s="234" t="s">
        <v>1400</v>
      </c>
      <c r="D138" s="234" t="s">
        <v>1082</v>
      </c>
    </row>
    <row r="139" spans="1:4" hidden="1" x14ac:dyDescent="0.35">
      <c r="A139" s="234" t="s">
        <v>1401</v>
      </c>
      <c r="B139" s="234" t="s">
        <v>1402</v>
      </c>
      <c r="C139" s="234" t="s">
        <v>1402</v>
      </c>
      <c r="D139" s="234" t="s">
        <v>1082</v>
      </c>
    </row>
    <row r="140" spans="1:4" hidden="1" x14ac:dyDescent="0.35">
      <c r="A140" s="234" t="s">
        <v>1403</v>
      </c>
      <c r="B140" s="234" t="s">
        <v>1404</v>
      </c>
      <c r="C140" s="234" t="s">
        <v>1404</v>
      </c>
      <c r="D140" s="234" t="s">
        <v>1082</v>
      </c>
    </row>
    <row r="141" spans="1:4" hidden="1" x14ac:dyDescent="0.35">
      <c r="A141" s="234" t="s">
        <v>1405</v>
      </c>
      <c r="B141" s="234" t="s">
        <v>1406</v>
      </c>
      <c r="C141" s="234" t="s">
        <v>1406</v>
      </c>
      <c r="D141" s="234" t="s">
        <v>1082</v>
      </c>
    </row>
    <row r="142" spans="1:4" hidden="1" x14ac:dyDescent="0.35">
      <c r="A142" s="234" t="s">
        <v>1407</v>
      </c>
      <c r="B142" s="234" t="s">
        <v>1408</v>
      </c>
      <c r="C142" s="234" t="s">
        <v>1408</v>
      </c>
      <c r="D142" s="234" t="s">
        <v>1082</v>
      </c>
    </row>
    <row r="143" spans="1:4" hidden="1" x14ac:dyDescent="0.35">
      <c r="A143" s="234" t="s">
        <v>1409</v>
      </c>
      <c r="B143" s="234" t="s">
        <v>1410</v>
      </c>
      <c r="C143" s="234" t="s">
        <v>1410</v>
      </c>
      <c r="D143" s="234" t="s">
        <v>1082</v>
      </c>
    </row>
    <row r="144" spans="1:4" hidden="1" x14ac:dyDescent="0.35">
      <c r="A144" s="234" t="s">
        <v>1411</v>
      </c>
      <c r="B144" s="234" t="s">
        <v>1412</v>
      </c>
      <c r="C144" s="234" t="s">
        <v>1413</v>
      </c>
      <c r="D144" s="234" t="s">
        <v>1127</v>
      </c>
    </row>
    <row r="145" spans="1:4" hidden="1" x14ac:dyDescent="0.35">
      <c r="A145" s="234" t="s">
        <v>1414</v>
      </c>
      <c r="B145" s="234" t="s">
        <v>1415</v>
      </c>
      <c r="C145" s="234" t="s">
        <v>1416</v>
      </c>
      <c r="D145" s="234" t="s">
        <v>1127</v>
      </c>
    </row>
    <row r="146" spans="1:4" hidden="1" x14ac:dyDescent="0.35">
      <c r="A146" s="234" t="s">
        <v>1417</v>
      </c>
      <c r="B146" s="234" t="s">
        <v>1418</v>
      </c>
      <c r="C146" s="234" t="s">
        <v>1419</v>
      </c>
      <c r="D146" s="234" t="s">
        <v>1420</v>
      </c>
    </row>
    <row r="147" spans="1:4" hidden="1" x14ac:dyDescent="0.35">
      <c r="A147" s="234" t="s">
        <v>1421</v>
      </c>
      <c r="B147" s="234" t="s">
        <v>1422</v>
      </c>
      <c r="C147" s="234" t="s">
        <v>1423</v>
      </c>
      <c r="D147" s="234" t="s">
        <v>1142</v>
      </c>
    </row>
    <row r="148" spans="1:4" hidden="1" x14ac:dyDescent="0.35">
      <c r="A148" s="234" t="s">
        <v>1424</v>
      </c>
      <c r="B148" s="234" t="s">
        <v>1425</v>
      </c>
      <c r="C148" s="234" t="s">
        <v>1426</v>
      </c>
      <c r="D148" s="234" t="s">
        <v>1024</v>
      </c>
    </row>
    <row r="149" spans="1:4" hidden="1" x14ac:dyDescent="0.35">
      <c r="A149" s="234" t="s">
        <v>1427</v>
      </c>
      <c r="B149" s="234" t="s">
        <v>1428</v>
      </c>
      <c r="C149" s="234" t="s">
        <v>1429</v>
      </c>
      <c r="D149" s="234" t="s">
        <v>1024</v>
      </c>
    </row>
    <row r="150" spans="1:4" hidden="1" x14ac:dyDescent="0.35">
      <c r="A150" s="234" t="s">
        <v>1430</v>
      </c>
      <c r="B150" s="234" t="s">
        <v>1431</v>
      </c>
      <c r="C150" s="234" t="s">
        <v>1432</v>
      </c>
      <c r="D150" s="234" t="s">
        <v>1024</v>
      </c>
    </row>
    <row r="151" spans="1:4" hidden="1" x14ac:dyDescent="0.35">
      <c r="A151" s="234" t="s">
        <v>1433</v>
      </c>
      <c r="B151" s="234" t="s">
        <v>1434</v>
      </c>
      <c r="C151" s="234" t="s">
        <v>1435</v>
      </c>
      <c r="D151" s="234" t="s">
        <v>1070</v>
      </c>
    </row>
    <row r="152" spans="1:4" hidden="1" x14ac:dyDescent="0.35">
      <c r="A152" s="234" t="s">
        <v>1436</v>
      </c>
      <c r="B152" s="234" t="s">
        <v>1437</v>
      </c>
      <c r="C152" s="234" t="s">
        <v>1438</v>
      </c>
      <c r="D152" s="234" t="s">
        <v>1439</v>
      </c>
    </row>
    <row r="153" spans="1:4" hidden="1" x14ac:dyDescent="0.35">
      <c r="A153" s="234" t="s">
        <v>1440</v>
      </c>
      <c r="B153" s="234" t="s">
        <v>1441</v>
      </c>
      <c r="C153" s="234" t="s">
        <v>1442</v>
      </c>
      <c r="D153" s="234" t="s">
        <v>1138</v>
      </c>
    </row>
    <row r="154" spans="1:4" hidden="1" x14ac:dyDescent="0.35">
      <c r="A154" s="234" t="s">
        <v>1443</v>
      </c>
      <c r="B154" s="234" t="s">
        <v>1444</v>
      </c>
      <c r="C154" s="234" t="s">
        <v>1445</v>
      </c>
      <c r="D154" s="234" t="s">
        <v>1183</v>
      </c>
    </row>
    <row r="155" spans="1:4" hidden="1" x14ac:dyDescent="0.35">
      <c r="A155" s="234" t="s">
        <v>1446</v>
      </c>
      <c r="B155" s="234" t="s">
        <v>1447</v>
      </c>
      <c r="C155" s="234" t="s">
        <v>1448</v>
      </c>
      <c r="D155" s="234" t="s">
        <v>1392</v>
      </c>
    </row>
    <row r="156" spans="1:4" hidden="1" x14ac:dyDescent="0.35">
      <c r="A156" s="234" t="s">
        <v>1449</v>
      </c>
      <c r="B156" s="234" t="s">
        <v>1450</v>
      </c>
      <c r="C156" s="234" t="s">
        <v>1451</v>
      </c>
      <c r="D156" s="234" t="s">
        <v>1452</v>
      </c>
    </row>
    <row r="157" spans="1:4" x14ac:dyDescent="0.35">
      <c r="A157" s="234" t="s">
        <v>1453</v>
      </c>
      <c r="B157" s="234" t="s">
        <v>1454</v>
      </c>
      <c r="C157" s="234" t="s">
        <v>1455</v>
      </c>
      <c r="D157" s="234" t="s">
        <v>1456</v>
      </c>
    </row>
    <row r="158" spans="1:4" hidden="1" x14ac:dyDescent="0.35">
      <c r="A158" s="234" t="s">
        <v>1457</v>
      </c>
      <c r="B158" s="234" t="s">
        <v>1458</v>
      </c>
      <c r="C158" s="234" t="s">
        <v>1459</v>
      </c>
      <c r="D158" s="234" t="s">
        <v>1150</v>
      </c>
    </row>
    <row r="159" spans="1:4" hidden="1" x14ac:dyDescent="0.35">
      <c r="A159" s="234" t="s">
        <v>1460</v>
      </c>
      <c r="B159" s="234" t="s">
        <v>1461</v>
      </c>
      <c r="C159" s="234" t="s">
        <v>1462</v>
      </c>
      <c r="D159" s="234" t="s">
        <v>1463</v>
      </c>
    </row>
    <row r="160" spans="1:4" hidden="1" x14ac:dyDescent="0.35">
      <c r="A160" s="234" t="s">
        <v>1464</v>
      </c>
      <c r="B160" s="234" t="s">
        <v>1465</v>
      </c>
      <c r="C160" s="234" t="s">
        <v>1466</v>
      </c>
      <c r="D160" s="234" t="s">
        <v>1467</v>
      </c>
    </row>
    <row r="161" spans="1:4" hidden="1" x14ac:dyDescent="0.35">
      <c r="A161" s="234" t="s">
        <v>1468</v>
      </c>
      <c r="B161" s="234" t="s">
        <v>1469</v>
      </c>
      <c r="C161" s="234" t="s">
        <v>1470</v>
      </c>
      <c r="D161" s="234" t="s">
        <v>1006</v>
      </c>
    </row>
    <row r="162" spans="1:4" hidden="1" x14ac:dyDescent="0.35">
      <c r="A162" s="234" t="s">
        <v>1471</v>
      </c>
      <c r="B162" s="234" t="s">
        <v>1472</v>
      </c>
      <c r="C162" s="234" t="s">
        <v>1473</v>
      </c>
      <c r="D162" s="234" t="s">
        <v>1474</v>
      </c>
    </row>
    <row r="163" spans="1:4" hidden="1" x14ac:dyDescent="0.35">
      <c r="A163" s="234" t="s">
        <v>1475</v>
      </c>
      <c r="B163" s="234" t="s">
        <v>1476</v>
      </c>
      <c r="C163" s="234" t="s">
        <v>1477</v>
      </c>
      <c r="D163" s="234" t="s">
        <v>1478</v>
      </c>
    </row>
    <row r="164" spans="1:4" hidden="1" x14ac:dyDescent="0.35">
      <c r="A164" s="234" t="s">
        <v>1479</v>
      </c>
      <c r="B164" s="234" t="s">
        <v>1480</v>
      </c>
      <c r="C164" s="234" t="s">
        <v>1480</v>
      </c>
      <c r="D164" s="234" t="s">
        <v>1481</v>
      </c>
    </row>
    <row r="165" spans="1:4" hidden="1" x14ac:dyDescent="0.35">
      <c r="A165" s="234" t="s">
        <v>1482</v>
      </c>
      <c r="B165" s="234" t="s">
        <v>1483</v>
      </c>
      <c r="C165" s="234" t="s">
        <v>1484</v>
      </c>
      <c r="D165" s="234" t="s">
        <v>1024</v>
      </c>
    </row>
    <row r="166" spans="1:4" hidden="1" x14ac:dyDescent="0.35">
      <c r="A166" s="234" t="s">
        <v>1485</v>
      </c>
      <c r="B166" s="234" t="s">
        <v>1486</v>
      </c>
      <c r="C166" s="234" t="s">
        <v>1487</v>
      </c>
      <c r="D166" s="234" t="s">
        <v>1488</v>
      </c>
    </row>
    <row r="167" spans="1:4" hidden="1" x14ac:dyDescent="0.35">
      <c r="A167" s="234" t="s">
        <v>1489</v>
      </c>
      <c r="B167" s="234" t="s">
        <v>1490</v>
      </c>
      <c r="C167" s="234" t="s">
        <v>1491</v>
      </c>
      <c r="D167" s="234" t="s">
        <v>1176</v>
      </c>
    </row>
    <row r="168" spans="1:4" hidden="1" x14ac:dyDescent="0.35">
      <c r="A168" s="234" t="s">
        <v>1492</v>
      </c>
      <c r="B168" s="234" t="s">
        <v>1493</v>
      </c>
      <c r="C168" s="234" t="s">
        <v>1494</v>
      </c>
      <c r="D168" s="234" t="s">
        <v>1495</v>
      </c>
    </row>
    <row r="169" spans="1:4" hidden="1" x14ac:dyDescent="0.35">
      <c r="A169" s="234" t="s">
        <v>1496</v>
      </c>
      <c r="B169" s="234" t="s">
        <v>1497</v>
      </c>
      <c r="C169" s="234" t="s">
        <v>1498</v>
      </c>
      <c r="D169" s="234" t="s">
        <v>1499</v>
      </c>
    </row>
    <row r="170" spans="1:4" hidden="1" x14ac:dyDescent="0.35">
      <c r="A170" s="234" t="s">
        <v>1500</v>
      </c>
      <c r="B170" s="234" t="s">
        <v>1501</v>
      </c>
      <c r="C170" s="234" t="s">
        <v>1502</v>
      </c>
      <c r="D170" s="234" t="s">
        <v>1308</v>
      </c>
    </row>
    <row r="171" spans="1:4" hidden="1" x14ac:dyDescent="0.35">
      <c r="A171" s="234" t="s">
        <v>1503</v>
      </c>
      <c r="B171" s="234" t="s">
        <v>1504</v>
      </c>
      <c r="C171" s="234" t="s">
        <v>1505</v>
      </c>
      <c r="D171" s="234" t="s">
        <v>1506</v>
      </c>
    </row>
    <row r="172" spans="1:4" hidden="1" x14ac:dyDescent="0.35">
      <c r="A172" s="234" t="s">
        <v>1507</v>
      </c>
      <c r="B172" s="234" t="s">
        <v>1508</v>
      </c>
      <c r="C172" s="234" t="s">
        <v>1509</v>
      </c>
      <c r="D172" s="234" t="s">
        <v>1510</v>
      </c>
    </row>
    <row r="173" spans="1:4" hidden="1" x14ac:dyDescent="0.35">
      <c r="A173" s="234" t="s">
        <v>1511</v>
      </c>
      <c r="B173" s="234" t="s">
        <v>1512</v>
      </c>
      <c r="C173" s="234" t="s">
        <v>1513</v>
      </c>
      <c r="D173" s="234" t="s">
        <v>1478</v>
      </c>
    </row>
    <row r="174" spans="1:4" hidden="1" x14ac:dyDescent="0.35">
      <c r="A174" s="234" t="s">
        <v>1514</v>
      </c>
      <c r="B174" s="234" t="s">
        <v>1515</v>
      </c>
      <c r="C174" s="234" t="s">
        <v>1516</v>
      </c>
      <c r="D174" s="234" t="s">
        <v>1439</v>
      </c>
    </row>
    <row r="175" spans="1:4" hidden="1" x14ac:dyDescent="0.35">
      <c r="A175" s="234" t="s">
        <v>1517</v>
      </c>
      <c r="B175" s="234" t="s">
        <v>1518</v>
      </c>
      <c r="C175" s="234" t="s">
        <v>1519</v>
      </c>
      <c r="D175" s="234" t="s">
        <v>1520</v>
      </c>
    </row>
    <row r="176" spans="1:4" hidden="1" x14ac:dyDescent="0.35">
      <c r="A176" s="234" t="s">
        <v>1521</v>
      </c>
      <c r="B176" s="234" t="s">
        <v>1522</v>
      </c>
      <c r="C176" s="234" t="s">
        <v>1523</v>
      </c>
      <c r="D176" s="234" t="s">
        <v>1524</v>
      </c>
    </row>
    <row r="177" spans="1:4" hidden="1" x14ac:dyDescent="0.35">
      <c r="A177" s="234" t="s">
        <v>1525</v>
      </c>
      <c r="B177" s="234" t="s">
        <v>1526</v>
      </c>
      <c r="C177" s="234" t="s">
        <v>1527</v>
      </c>
      <c r="D177" s="234" t="s">
        <v>1528</v>
      </c>
    </row>
    <row r="178" spans="1:4" hidden="1" x14ac:dyDescent="0.35">
      <c r="A178" s="234" t="s">
        <v>1529</v>
      </c>
      <c r="B178" s="234" t="s">
        <v>1530</v>
      </c>
      <c r="C178" s="234" t="s">
        <v>1531</v>
      </c>
      <c r="D178" s="234" t="s">
        <v>1082</v>
      </c>
    </row>
    <row r="179" spans="1:4" hidden="1" x14ac:dyDescent="0.35">
      <c r="A179" s="234" t="s">
        <v>1532</v>
      </c>
      <c r="B179" s="234" t="s">
        <v>1533</v>
      </c>
      <c r="C179" s="234" t="s">
        <v>1534</v>
      </c>
      <c r="D179" s="234" t="s">
        <v>1420</v>
      </c>
    </row>
    <row r="180" spans="1:4" hidden="1" x14ac:dyDescent="0.35">
      <c r="A180" s="234" t="s">
        <v>1535</v>
      </c>
      <c r="B180" s="234" t="s">
        <v>1536</v>
      </c>
      <c r="C180" s="234" t="s">
        <v>1537</v>
      </c>
      <c r="D180" s="234" t="s">
        <v>1017</v>
      </c>
    </row>
    <row r="181" spans="1:4" hidden="1" x14ac:dyDescent="0.35">
      <c r="A181" s="234" t="s">
        <v>1538</v>
      </c>
      <c r="B181" s="234" t="s">
        <v>1539</v>
      </c>
      <c r="C181" s="234" t="s">
        <v>1540</v>
      </c>
      <c r="D181" s="234" t="s">
        <v>1541</v>
      </c>
    </row>
    <row r="182" spans="1:4" hidden="1" x14ac:dyDescent="0.35">
      <c r="A182" s="234" t="s">
        <v>1542</v>
      </c>
      <c r="B182" s="234" t="s">
        <v>1543</v>
      </c>
      <c r="C182" s="234" t="s">
        <v>1544</v>
      </c>
      <c r="D182" s="234" t="s">
        <v>1541</v>
      </c>
    </row>
    <row r="183" spans="1:4" hidden="1" x14ac:dyDescent="0.35">
      <c r="A183" s="234" t="s">
        <v>1545</v>
      </c>
      <c r="B183" s="234" t="s">
        <v>1546</v>
      </c>
      <c r="C183" s="234" t="s">
        <v>1547</v>
      </c>
      <c r="D183" s="234" t="s">
        <v>1541</v>
      </c>
    </row>
    <row r="184" spans="1:4" hidden="1" x14ac:dyDescent="0.35">
      <c r="A184" s="234" t="s">
        <v>1548</v>
      </c>
      <c r="B184" s="234" t="s">
        <v>1549</v>
      </c>
      <c r="C184" s="234" t="s">
        <v>1550</v>
      </c>
      <c r="D184" s="234" t="s">
        <v>1551</v>
      </c>
    </row>
    <row r="185" spans="1:4" hidden="1" x14ac:dyDescent="0.35">
      <c r="A185" s="234" t="s">
        <v>1552</v>
      </c>
      <c r="B185" s="234" t="s">
        <v>1553</v>
      </c>
      <c r="C185" s="234" t="s">
        <v>1554</v>
      </c>
      <c r="D185" s="234" t="s">
        <v>1555</v>
      </c>
    </row>
    <row r="186" spans="1:4" hidden="1" x14ac:dyDescent="0.35">
      <c r="A186" s="234" t="s">
        <v>1556</v>
      </c>
      <c r="B186" s="234" t="s">
        <v>1557</v>
      </c>
      <c r="C186" s="234" t="s">
        <v>1558</v>
      </c>
      <c r="D186" s="234" t="s">
        <v>1559</v>
      </c>
    </row>
    <row r="187" spans="1:4" hidden="1" x14ac:dyDescent="0.35">
      <c r="A187" s="234" t="s">
        <v>1560</v>
      </c>
      <c r="B187" s="234" t="s">
        <v>1561</v>
      </c>
      <c r="C187" s="234" t="s">
        <v>1562</v>
      </c>
      <c r="D187" s="234" t="s">
        <v>998</v>
      </c>
    </row>
    <row r="188" spans="1:4" hidden="1" x14ac:dyDescent="0.35">
      <c r="A188" s="234" t="s">
        <v>1563</v>
      </c>
      <c r="B188" s="234" t="s">
        <v>1564</v>
      </c>
      <c r="C188" s="234" t="s">
        <v>1565</v>
      </c>
      <c r="D188" s="234" t="s">
        <v>1098</v>
      </c>
    </row>
    <row r="189" spans="1:4" hidden="1" x14ac:dyDescent="0.35">
      <c r="A189" s="234" t="s">
        <v>1566</v>
      </c>
      <c r="B189" s="234" t="s">
        <v>1567</v>
      </c>
      <c r="C189" s="234" t="s">
        <v>1568</v>
      </c>
      <c r="D189" s="234" t="s">
        <v>1006</v>
      </c>
    </row>
    <row r="190" spans="1:4" hidden="1" x14ac:dyDescent="0.35">
      <c r="A190" s="234" t="s">
        <v>1569</v>
      </c>
      <c r="B190" s="234" t="s">
        <v>1570</v>
      </c>
      <c r="C190" s="234" t="s">
        <v>1571</v>
      </c>
      <c r="D190" s="234" t="s">
        <v>1572</v>
      </c>
    </row>
    <row r="191" spans="1:4" hidden="1" x14ac:dyDescent="0.35">
      <c r="A191" s="234" t="s">
        <v>1573</v>
      </c>
      <c r="B191" s="234" t="s">
        <v>1574</v>
      </c>
      <c r="C191" s="234" t="s">
        <v>1575</v>
      </c>
      <c r="D191" s="234" t="s">
        <v>1142</v>
      </c>
    </row>
    <row r="192" spans="1:4" hidden="1" x14ac:dyDescent="0.35">
      <c r="A192" s="234" t="s">
        <v>1576</v>
      </c>
      <c r="B192" s="234" t="s">
        <v>1577</v>
      </c>
      <c r="C192" s="234" t="s">
        <v>1578</v>
      </c>
      <c r="D192" s="234" t="s">
        <v>1002</v>
      </c>
    </row>
    <row r="193" spans="1:4" hidden="1" x14ac:dyDescent="0.35">
      <c r="A193" s="234" t="s">
        <v>1579</v>
      </c>
      <c r="B193" s="234" t="s">
        <v>1580</v>
      </c>
      <c r="C193" s="234" t="s">
        <v>1581</v>
      </c>
      <c r="D193" s="234" t="s">
        <v>1582</v>
      </c>
    </row>
    <row r="194" spans="1:4" hidden="1" x14ac:dyDescent="0.35">
      <c r="A194" s="234" t="s">
        <v>1583</v>
      </c>
      <c r="B194" s="234" t="s">
        <v>1584</v>
      </c>
      <c r="C194" s="234" t="s">
        <v>1585</v>
      </c>
      <c r="D194" s="234" t="s">
        <v>1183</v>
      </c>
    </row>
    <row r="195" spans="1:4" hidden="1" x14ac:dyDescent="0.35">
      <c r="A195" s="234" t="s">
        <v>1586</v>
      </c>
      <c r="B195" s="234" t="s">
        <v>1587</v>
      </c>
      <c r="C195" s="234" t="s">
        <v>1588</v>
      </c>
      <c r="D195" s="234" t="s">
        <v>1589</v>
      </c>
    </row>
    <row r="196" spans="1:4" hidden="1" x14ac:dyDescent="0.35">
      <c r="A196" s="234" t="s">
        <v>1590</v>
      </c>
      <c r="B196" s="234" t="s">
        <v>1591</v>
      </c>
      <c r="C196" s="234" t="s">
        <v>1592</v>
      </c>
      <c r="D196" s="234" t="s">
        <v>1589</v>
      </c>
    </row>
    <row r="197" spans="1:4" hidden="1" x14ac:dyDescent="0.35">
      <c r="A197" s="234" t="s">
        <v>1593</v>
      </c>
      <c r="B197" s="234" t="s">
        <v>1594</v>
      </c>
      <c r="C197" s="234" t="s">
        <v>1595</v>
      </c>
      <c r="D197" s="234" t="s">
        <v>1596</v>
      </c>
    </row>
    <row r="198" spans="1:4" hidden="1" x14ac:dyDescent="0.35">
      <c r="A198" s="234" t="s">
        <v>1597</v>
      </c>
      <c r="B198" s="234" t="s">
        <v>1598</v>
      </c>
      <c r="C198" s="234" t="s">
        <v>1599</v>
      </c>
      <c r="D198" s="234" t="s">
        <v>1342</v>
      </c>
    </row>
    <row r="199" spans="1:4" hidden="1" x14ac:dyDescent="0.35">
      <c r="A199" s="234" t="s">
        <v>1600</v>
      </c>
      <c r="B199" s="234" t="s">
        <v>1601</v>
      </c>
      <c r="C199" s="234" t="s">
        <v>1602</v>
      </c>
      <c r="D199" s="234" t="s">
        <v>1603</v>
      </c>
    </row>
    <row r="200" spans="1:4" hidden="1" x14ac:dyDescent="0.35">
      <c r="A200" s="234" t="s">
        <v>1604</v>
      </c>
      <c r="B200" s="234" t="s">
        <v>1605</v>
      </c>
      <c r="C200" s="234" t="s">
        <v>1606</v>
      </c>
      <c r="D200" s="234" t="s">
        <v>1474</v>
      </c>
    </row>
    <row r="201" spans="1:4" hidden="1" x14ac:dyDescent="0.35">
      <c r="A201" s="234" t="s">
        <v>1607</v>
      </c>
      <c r="B201" s="234" t="s">
        <v>1608</v>
      </c>
      <c r="C201" s="234" t="s">
        <v>1609</v>
      </c>
      <c r="D201" s="234" t="s">
        <v>1251</v>
      </c>
    </row>
    <row r="202" spans="1:4" hidden="1" x14ac:dyDescent="0.35">
      <c r="A202" s="234" t="s">
        <v>1610</v>
      </c>
      <c r="B202" s="234" t="s">
        <v>1611</v>
      </c>
      <c r="C202" s="234" t="s">
        <v>1612</v>
      </c>
      <c r="D202" s="234" t="s">
        <v>1613</v>
      </c>
    </row>
    <row r="203" spans="1:4" hidden="1" x14ac:dyDescent="0.35">
      <c r="A203" s="234" t="s">
        <v>1614</v>
      </c>
      <c r="B203" s="234" t="s">
        <v>1615</v>
      </c>
      <c r="C203" s="234" t="s">
        <v>1616</v>
      </c>
      <c r="D203" s="234" t="s">
        <v>1613</v>
      </c>
    </row>
    <row r="204" spans="1:4" hidden="1" x14ac:dyDescent="0.35">
      <c r="A204" s="234" t="s">
        <v>1617</v>
      </c>
      <c r="B204" s="234" t="s">
        <v>1618</v>
      </c>
      <c r="C204" s="234" t="s">
        <v>1619</v>
      </c>
      <c r="D204" s="234" t="s">
        <v>1176</v>
      </c>
    </row>
    <row r="205" spans="1:4" hidden="1" x14ac:dyDescent="0.35">
      <c r="A205" s="234" t="s">
        <v>1620</v>
      </c>
      <c r="B205" s="234" t="s">
        <v>1621</v>
      </c>
      <c r="C205" s="234" t="s">
        <v>1622</v>
      </c>
      <c r="D205" s="234" t="s">
        <v>1142</v>
      </c>
    </row>
    <row r="206" spans="1:4" hidden="1" x14ac:dyDescent="0.35">
      <c r="A206" s="234" t="s">
        <v>1623</v>
      </c>
      <c r="B206" s="234" t="s">
        <v>1624</v>
      </c>
      <c r="C206" s="234" t="s">
        <v>1625</v>
      </c>
      <c r="D206" s="234" t="s">
        <v>1626</v>
      </c>
    </row>
    <row r="207" spans="1:4" hidden="1" x14ac:dyDescent="0.35">
      <c r="A207" s="234" t="s">
        <v>1627</v>
      </c>
      <c r="B207" s="234" t="s">
        <v>1628</v>
      </c>
      <c r="C207" s="234" t="s">
        <v>1629</v>
      </c>
      <c r="D207" s="234" t="s">
        <v>1127</v>
      </c>
    </row>
    <row r="208" spans="1:4" hidden="1" x14ac:dyDescent="0.35">
      <c r="A208" s="234" t="s">
        <v>1630</v>
      </c>
      <c r="B208" s="234" t="s">
        <v>1631</v>
      </c>
      <c r="C208" s="234" t="s">
        <v>1632</v>
      </c>
      <c r="D208" s="234" t="s">
        <v>1127</v>
      </c>
    </row>
    <row r="209" spans="1:4" hidden="1" x14ac:dyDescent="0.35">
      <c r="A209" s="234" t="s">
        <v>1633</v>
      </c>
      <c r="B209" s="234" t="s">
        <v>1634</v>
      </c>
      <c r="C209" s="234" t="s">
        <v>1635</v>
      </c>
      <c r="D209" s="234" t="s">
        <v>1138</v>
      </c>
    </row>
    <row r="210" spans="1:4" hidden="1" x14ac:dyDescent="0.35">
      <c r="A210" s="234" t="s">
        <v>1636</v>
      </c>
      <c r="B210" s="234" t="s">
        <v>1637</v>
      </c>
      <c r="C210" s="234" t="s">
        <v>1638</v>
      </c>
      <c r="D210" s="234" t="s">
        <v>1639</v>
      </c>
    </row>
    <row r="211" spans="1:4" hidden="1" x14ac:dyDescent="0.35">
      <c r="A211" s="234" t="s">
        <v>1640</v>
      </c>
      <c r="B211" s="234" t="s">
        <v>1641</v>
      </c>
      <c r="C211" s="234" t="s">
        <v>1642</v>
      </c>
      <c r="D211" s="234" t="s">
        <v>1392</v>
      </c>
    </row>
    <row r="212" spans="1:4" hidden="1" x14ac:dyDescent="0.35">
      <c r="A212" s="234" t="s">
        <v>1643</v>
      </c>
      <c r="B212" s="234" t="s">
        <v>1644</v>
      </c>
      <c r="C212" s="234" t="s">
        <v>1645</v>
      </c>
      <c r="D212" s="234" t="s">
        <v>1420</v>
      </c>
    </row>
    <row r="213" spans="1:4" hidden="1" x14ac:dyDescent="0.35">
      <c r="A213" s="234" t="s">
        <v>1646</v>
      </c>
      <c r="B213" s="234" t="s">
        <v>1647</v>
      </c>
      <c r="C213" s="234" t="s">
        <v>1648</v>
      </c>
      <c r="D213" s="234" t="s">
        <v>1342</v>
      </c>
    </row>
    <row r="214" spans="1:4" hidden="1" x14ac:dyDescent="0.35">
      <c r="A214" s="234" t="s">
        <v>1649</v>
      </c>
      <c r="B214" s="234" t="s">
        <v>1650</v>
      </c>
      <c r="C214" s="234" t="s">
        <v>1651</v>
      </c>
      <c r="D214" s="234" t="s">
        <v>1024</v>
      </c>
    </row>
    <row r="215" spans="1:4" hidden="1" x14ac:dyDescent="0.35">
      <c r="A215" s="234" t="s">
        <v>1652</v>
      </c>
      <c r="B215" s="234" t="s">
        <v>1653</v>
      </c>
      <c r="C215" s="234" t="s">
        <v>1654</v>
      </c>
      <c r="D215" s="234" t="s">
        <v>1102</v>
      </c>
    </row>
    <row r="216" spans="1:4" hidden="1" x14ac:dyDescent="0.35">
      <c r="A216" s="234" t="s">
        <v>1655</v>
      </c>
      <c r="B216" s="234" t="s">
        <v>1656</v>
      </c>
      <c r="C216" s="234" t="s">
        <v>1657</v>
      </c>
      <c r="D216" s="234" t="s">
        <v>1596</v>
      </c>
    </row>
    <row r="217" spans="1:4" hidden="1" x14ac:dyDescent="0.35">
      <c r="A217" s="234" t="s">
        <v>1658</v>
      </c>
      <c r="B217" s="234" t="s">
        <v>1659</v>
      </c>
      <c r="C217" s="234" t="s">
        <v>1660</v>
      </c>
      <c r="D217" s="234" t="s">
        <v>1346</v>
      </c>
    </row>
    <row r="218" spans="1:4" hidden="1" x14ac:dyDescent="0.35">
      <c r="A218" s="234" t="s">
        <v>1661</v>
      </c>
      <c r="B218" s="234" t="s">
        <v>1662</v>
      </c>
      <c r="C218" s="234" t="s">
        <v>1663</v>
      </c>
      <c r="D218" s="234" t="s">
        <v>1664</v>
      </c>
    </row>
    <row r="219" spans="1:4" hidden="1" x14ac:dyDescent="0.35">
      <c r="A219" s="234" t="s">
        <v>1665</v>
      </c>
      <c r="B219" s="234" t="s">
        <v>1666</v>
      </c>
      <c r="C219" s="234" t="s">
        <v>1667</v>
      </c>
      <c r="D219" s="234" t="s">
        <v>1017</v>
      </c>
    </row>
    <row r="220" spans="1:4" hidden="1" x14ac:dyDescent="0.35">
      <c r="A220" s="234" t="s">
        <v>1668</v>
      </c>
      <c r="B220" s="234" t="s">
        <v>1669</v>
      </c>
      <c r="C220" s="234" t="s">
        <v>1670</v>
      </c>
      <c r="D220" s="234" t="s">
        <v>1439</v>
      </c>
    </row>
    <row r="221" spans="1:4" hidden="1" x14ac:dyDescent="0.35">
      <c r="A221" s="234" t="s">
        <v>1671</v>
      </c>
      <c r="B221" s="234" t="s">
        <v>1672</v>
      </c>
      <c r="C221" s="234" t="s">
        <v>1673</v>
      </c>
      <c r="D221" s="234" t="s">
        <v>1674</v>
      </c>
    </row>
    <row r="222" spans="1:4" hidden="1" x14ac:dyDescent="0.35">
      <c r="A222" s="234" t="s">
        <v>1675</v>
      </c>
      <c r="B222" s="234" t="s">
        <v>1676</v>
      </c>
      <c r="C222" s="234" t="s">
        <v>1677</v>
      </c>
      <c r="D222" s="234" t="s">
        <v>1678</v>
      </c>
    </row>
    <row r="223" spans="1:4" hidden="1" x14ac:dyDescent="0.35">
      <c r="A223" s="234" t="s">
        <v>1679</v>
      </c>
      <c r="B223" s="234" t="s">
        <v>1680</v>
      </c>
      <c r="C223" s="234" t="s">
        <v>1681</v>
      </c>
      <c r="D223" s="234" t="s">
        <v>1682</v>
      </c>
    </row>
    <row r="224" spans="1:4" hidden="1" x14ac:dyDescent="0.35">
      <c r="A224" s="234" t="s">
        <v>1683</v>
      </c>
      <c r="B224" s="234" t="s">
        <v>1684</v>
      </c>
      <c r="C224" s="234" t="s">
        <v>1685</v>
      </c>
      <c r="D224" s="234" t="s">
        <v>1686</v>
      </c>
    </row>
    <row r="225" spans="1:4" hidden="1" x14ac:dyDescent="0.35">
      <c r="A225" s="234" t="s">
        <v>1687</v>
      </c>
      <c r="B225" s="234" t="s">
        <v>1688</v>
      </c>
      <c r="C225" s="234" t="s">
        <v>1689</v>
      </c>
      <c r="D225" s="234" t="s">
        <v>1439</v>
      </c>
    </row>
    <row r="226" spans="1:4" hidden="1" x14ac:dyDescent="0.35">
      <c r="A226" s="234" t="s">
        <v>1690</v>
      </c>
      <c r="B226" s="234" t="s">
        <v>1691</v>
      </c>
      <c r="C226" s="234" t="s">
        <v>1692</v>
      </c>
      <c r="D226" s="234" t="s">
        <v>1693</v>
      </c>
    </row>
    <row r="227" spans="1:4" hidden="1" x14ac:dyDescent="0.35">
      <c r="A227" s="234" t="s">
        <v>1694</v>
      </c>
      <c r="B227" s="234" t="s">
        <v>1695</v>
      </c>
      <c r="C227" s="234" t="s">
        <v>1696</v>
      </c>
      <c r="D227" s="234" t="s">
        <v>1697</v>
      </c>
    </row>
    <row r="228" spans="1:4" hidden="1" x14ac:dyDescent="0.35">
      <c r="A228" s="234" t="s">
        <v>1698</v>
      </c>
      <c r="B228" s="234" t="s">
        <v>1699</v>
      </c>
      <c r="C228" s="234" t="s">
        <v>1700</v>
      </c>
      <c r="D228" s="234" t="s">
        <v>1701</v>
      </c>
    </row>
    <row r="229" spans="1:4" hidden="1" x14ac:dyDescent="0.35">
      <c r="A229" s="234" t="s">
        <v>1702</v>
      </c>
      <c r="B229" s="234" t="s">
        <v>1703</v>
      </c>
      <c r="C229" s="234" t="s">
        <v>1704</v>
      </c>
      <c r="D229" s="234" t="s">
        <v>1302</v>
      </c>
    </row>
    <row r="230" spans="1:4" hidden="1" x14ac:dyDescent="0.35">
      <c r="A230" s="234" t="s">
        <v>1705</v>
      </c>
      <c r="B230" s="234" t="s">
        <v>1706</v>
      </c>
      <c r="C230" s="234" t="s">
        <v>1707</v>
      </c>
      <c r="D230" s="234" t="s">
        <v>1708</v>
      </c>
    </row>
    <row r="231" spans="1:4" hidden="1" x14ac:dyDescent="0.35">
      <c r="A231" s="234" t="s">
        <v>1709</v>
      </c>
      <c r="B231" s="234" t="s">
        <v>1710</v>
      </c>
      <c r="C231" s="234" t="s">
        <v>1710</v>
      </c>
      <c r="D231" s="234" t="s">
        <v>994</v>
      </c>
    </row>
    <row r="232" spans="1:4" hidden="1" x14ac:dyDescent="0.35">
      <c r="A232" s="234" t="s">
        <v>1711</v>
      </c>
      <c r="B232" s="234" t="s">
        <v>1712</v>
      </c>
      <c r="C232" s="234" t="s">
        <v>1712</v>
      </c>
      <c r="D232" s="234" t="s">
        <v>994</v>
      </c>
    </row>
    <row r="233" spans="1:4" hidden="1" x14ac:dyDescent="0.35">
      <c r="A233" s="234" t="s">
        <v>1713</v>
      </c>
      <c r="B233" s="234" t="s">
        <v>1714</v>
      </c>
      <c r="C233" s="234" t="s">
        <v>1715</v>
      </c>
      <c r="D233" s="234" t="s">
        <v>1359</v>
      </c>
    </row>
    <row r="234" spans="1:4" hidden="1" x14ac:dyDescent="0.35">
      <c r="A234" s="234" t="s">
        <v>1716</v>
      </c>
      <c r="B234" s="234" t="s">
        <v>1717</v>
      </c>
      <c r="C234" s="234" t="s">
        <v>1718</v>
      </c>
      <c r="D234" s="234" t="s">
        <v>1719</v>
      </c>
    </row>
    <row r="235" spans="1:4" hidden="1" x14ac:dyDescent="0.35">
      <c r="A235" s="234" t="s">
        <v>1720</v>
      </c>
      <c r="B235" s="234" t="s">
        <v>1721</v>
      </c>
      <c r="C235" s="234" t="s">
        <v>1722</v>
      </c>
      <c r="D235" s="234" t="s">
        <v>1723</v>
      </c>
    </row>
    <row r="236" spans="1:4" hidden="1" x14ac:dyDescent="0.35">
      <c r="A236" s="234" t="s">
        <v>1724</v>
      </c>
      <c r="B236" s="234" t="s">
        <v>1725</v>
      </c>
      <c r="C236" s="234" t="s">
        <v>1578</v>
      </c>
      <c r="D236" s="234" t="s">
        <v>1726</v>
      </c>
    </row>
    <row r="237" spans="1:4" hidden="1" x14ac:dyDescent="0.35">
      <c r="A237" s="234" t="s">
        <v>1727</v>
      </c>
      <c r="B237" s="234" t="s">
        <v>1728</v>
      </c>
      <c r="C237" s="234" t="s">
        <v>1729</v>
      </c>
      <c r="D237" s="234" t="s">
        <v>1730</v>
      </c>
    </row>
    <row r="238" spans="1:4" x14ac:dyDescent="0.35">
      <c r="A238" s="234" t="s">
        <v>1731</v>
      </c>
      <c r="B238" s="234" t="s">
        <v>1732</v>
      </c>
      <c r="C238" s="234" t="s">
        <v>1733</v>
      </c>
      <c r="D238" s="234" t="s">
        <v>1456</v>
      </c>
    </row>
    <row r="239" spans="1:4" hidden="1" x14ac:dyDescent="0.35">
      <c r="A239" s="234" t="s">
        <v>1734</v>
      </c>
      <c r="B239" s="234" t="s">
        <v>1735</v>
      </c>
      <c r="C239" s="234" t="s">
        <v>1736</v>
      </c>
      <c r="D239" s="234" t="s">
        <v>1737</v>
      </c>
    </row>
    <row r="240" spans="1:4" hidden="1" x14ac:dyDescent="0.35">
      <c r="A240" s="234" t="s">
        <v>1738</v>
      </c>
      <c r="B240" s="234" t="s">
        <v>1739</v>
      </c>
      <c r="C240" s="234" t="s">
        <v>1740</v>
      </c>
      <c r="D240" s="234" t="s">
        <v>1024</v>
      </c>
    </row>
    <row r="241" spans="1:4" hidden="1" x14ac:dyDescent="0.35">
      <c r="A241" s="234" t="s">
        <v>1741</v>
      </c>
      <c r="B241" s="234" t="s">
        <v>1742</v>
      </c>
      <c r="C241" s="234" t="s">
        <v>1743</v>
      </c>
      <c r="D241" s="234" t="s">
        <v>1596</v>
      </c>
    </row>
    <row r="242" spans="1:4" hidden="1" x14ac:dyDescent="0.35">
      <c r="A242" s="234" t="s">
        <v>1744</v>
      </c>
      <c r="B242" s="234" t="s">
        <v>1745</v>
      </c>
      <c r="C242" s="234" t="s">
        <v>1746</v>
      </c>
      <c r="D242" s="234" t="s">
        <v>1112</v>
      </c>
    </row>
    <row r="243" spans="1:4" hidden="1" x14ac:dyDescent="0.35">
      <c r="A243" s="234" t="s">
        <v>1747</v>
      </c>
      <c r="B243" s="234" t="s">
        <v>1748</v>
      </c>
      <c r="C243" s="234" t="s">
        <v>1749</v>
      </c>
      <c r="D243" s="234" t="s">
        <v>1750</v>
      </c>
    </row>
    <row r="244" spans="1:4" hidden="1" x14ac:dyDescent="0.35">
      <c r="A244" s="234" t="s">
        <v>1751</v>
      </c>
      <c r="B244" s="234" t="s">
        <v>1752</v>
      </c>
      <c r="C244" s="234" t="s">
        <v>1753</v>
      </c>
      <c r="D244" s="234" t="s">
        <v>1754</v>
      </c>
    </row>
    <row r="245" spans="1:4" hidden="1" x14ac:dyDescent="0.35">
      <c r="A245" s="234" t="s">
        <v>1755</v>
      </c>
      <c r="B245" s="234" t="s">
        <v>1756</v>
      </c>
      <c r="C245" s="234" t="s">
        <v>1757</v>
      </c>
      <c r="D245" s="234" t="s">
        <v>1112</v>
      </c>
    </row>
    <row r="246" spans="1:4" hidden="1" x14ac:dyDescent="0.35">
      <c r="A246" s="234" t="s">
        <v>1758</v>
      </c>
      <c r="B246" s="234" t="s">
        <v>1759</v>
      </c>
      <c r="C246" s="234" t="s">
        <v>1760</v>
      </c>
      <c r="D246" s="234" t="s">
        <v>978</v>
      </c>
    </row>
    <row r="247" spans="1:4" hidden="1" x14ac:dyDescent="0.35">
      <c r="A247" s="234" t="s">
        <v>1761</v>
      </c>
      <c r="B247" s="234" t="s">
        <v>1762</v>
      </c>
      <c r="C247" s="234" t="s">
        <v>1763</v>
      </c>
      <c r="D247" s="234" t="s">
        <v>978</v>
      </c>
    </row>
    <row r="248" spans="1:4" hidden="1" x14ac:dyDescent="0.35">
      <c r="A248" s="234" t="s">
        <v>1764</v>
      </c>
      <c r="B248" s="234" t="s">
        <v>1765</v>
      </c>
      <c r="C248" s="234" t="s">
        <v>1766</v>
      </c>
      <c r="D248" s="234" t="s">
        <v>1767</v>
      </c>
    </row>
    <row r="249" spans="1:4" hidden="1" x14ac:dyDescent="0.35">
      <c r="A249" s="234" t="s">
        <v>1768</v>
      </c>
      <c r="B249" s="234" t="s">
        <v>1769</v>
      </c>
      <c r="C249" s="234" t="s">
        <v>1770</v>
      </c>
      <c r="D249" s="234" t="s">
        <v>1771</v>
      </c>
    </row>
    <row r="250" spans="1:4" hidden="1" x14ac:dyDescent="0.35">
      <c r="A250" s="234" t="s">
        <v>1772</v>
      </c>
      <c r="B250" s="234" t="s">
        <v>1773</v>
      </c>
      <c r="C250" s="234" t="s">
        <v>1774</v>
      </c>
      <c r="D250" s="234" t="s">
        <v>1775</v>
      </c>
    </row>
    <row r="251" spans="1:4" hidden="1" x14ac:dyDescent="0.35">
      <c r="A251" s="234" t="s">
        <v>1776</v>
      </c>
      <c r="B251" s="234" t="s">
        <v>1777</v>
      </c>
      <c r="C251" s="234" t="s">
        <v>1778</v>
      </c>
      <c r="D251" s="234" t="s">
        <v>1779</v>
      </c>
    </row>
    <row r="252" spans="1:4" hidden="1" x14ac:dyDescent="0.35">
      <c r="A252" s="234" t="s">
        <v>1780</v>
      </c>
      <c r="B252" s="234" t="s">
        <v>1781</v>
      </c>
      <c r="C252" s="234" t="s">
        <v>1782</v>
      </c>
      <c r="D252" s="234" t="s">
        <v>1779</v>
      </c>
    </row>
    <row r="253" spans="1:4" hidden="1" x14ac:dyDescent="0.35">
      <c r="A253" s="234" t="s">
        <v>1783</v>
      </c>
      <c r="B253" s="234" t="s">
        <v>1784</v>
      </c>
      <c r="C253" s="234" t="s">
        <v>1785</v>
      </c>
      <c r="D253" s="234" t="s">
        <v>1786</v>
      </c>
    </row>
    <row r="254" spans="1:4" hidden="1" x14ac:dyDescent="0.35">
      <c r="A254" s="234" t="s">
        <v>1787</v>
      </c>
      <c r="B254" s="234" t="s">
        <v>1788</v>
      </c>
      <c r="C254" s="234" t="s">
        <v>1789</v>
      </c>
      <c r="D254" s="234" t="s">
        <v>1790</v>
      </c>
    </row>
    <row r="255" spans="1:4" hidden="1" x14ac:dyDescent="0.35">
      <c r="A255" s="234" t="s">
        <v>1791</v>
      </c>
      <c r="B255" s="234" t="s">
        <v>1792</v>
      </c>
      <c r="C255" s="234" t="s">
        <v>1793</v>
      </c>
      <c r="D255" s="234" t="s">
        <v>1779</v>
      </c>
    </row>
    <row r="256" spans="1:4" hidden="1" x14ac:dyDescent="0.35">
      <c r="A256" s="234" t="s">
        <v>1794</v>
      </c>
      <c r="B256" s="234" t="s">
        <v>1795</v>
      </c>
      <c r="C256" s="234" t="s">
        <v>1796</v>
      </c>
      <c r="D256" s="234" t="s">
        <v>1176</v>
      </c>
    </row>
    <row r="257" spans="1:4" hidden="1" x14ac:dyDescent="0.35">
      <c r="A257" s="234" t="s">
        <v>1797</v>
      </c>
      <c r="B257" s="234" t="s">
        <v>1798</v>
      </c>
      <c r="C257" s="234" t="s">
        <v>1799</v>
      </c>
      <c r="D257" s="234" t="s">
        <v>1142</v>
      </c>
    </row>
    <row r="258" spans="1:4" hidden="1" x14ac:dyDescent="0.35">
      <c r="A258" s="234" t="s">
        <v>1800</v>
      </c>
      <c r="B258" s="234" t="s">
        <v>1801</v>
      </c>
      <c r="C258" s="234" t="s">
        <v>1802</v>
      </c>
      <c r="D258" s="234" t="s">
        <v>1803</v>
      </c>
    </row>
    <row r="259" spans="1:4" hidden="1" x14ac:dyDescent="0.35">
      <c r="A259" s="234" t="s">
        <v>1804</v>
      </c>
      <c r="B259" s="234" t="s">
        <v>1805</v>
      </c>
      <c r="C259" s="234" t="s">
        <v>1806</v>
      </c>
      <c r="D259" s="234" t="s">
        <v>1807</v>
      </c>
    </row>
    <row r="260" spans="1:4" hidden="1" x14ac:dyDescent="0.35">
      <c r="A260" s="234" t="s">
        <v>1808</v>
      </c>
      <c r="B260" s="234" t="s">
        <v>1809</v>
      </c>
      <c r="C260" s="234" t="s">
        <v>1810</v>
      </c>
      <c r="D260" s="234" t="s">
        <v>1811</v>
      </c>
    </row>
    <row r="261" spans="1:4" hidden="1" x14ac:dyDescent="0.35">
      <c r="A261" s="234" t="s">
        <v>1812</v>
      </c>
      <c r="B261" s="234" t="s">
        <v>1813</v>
      </c>
      <c r="C261" s="234" t="s">
        <v>1814</v>
      </c>
      <c r="D261" s="234" t="s">
        <v>1613</v>
      </c>
    </row>
    <row r="262" spans="1:4" hidden="1" x14ac:dyDescent="0.35">
      <c r="A262" s="234" t="s">
        <v>1815</v>
      </c>
      <c r="B262" s="234" t="s">
        <v>1816</v>
      </c>
      <c r="C262" s="234" t="s">
        <v>1817</v>
      </c>
      <c r="D262" s="234" t="s">
        <v>1474</v>
      </c>
    </row>
    <row r="263" spans="1:4" hidden="1" x14ac:dyDescent="0.35">
      <c r="A263" s="234" t="s">
        <v>1818</v>
      </c>
      <c r="B263" s="234" t="s">
        <v>1819</v>
      </c>
      <c r="C263" s="234" t="s">
        <v>1820</v>
      </c>
      <c r="D263" s="234" t="s">
        <v>1150</v>
      </c>
    </row>
    <row r="264" spans="1:4" hidden="1" x14ac:dyDescent="0.35">
      <c r="A264" s="234" t="s">
        <v>1821</v>
      </c>
      <c r="B264" s="234" t="s">
        <v>1822</v>
      </c>
      <c r="C264" s="234" t="s">
        <v>1823</v>
      </c>
      <c r="D264" s="234" t="s">
        <v>1036</v>
      </c>
    </row>
    <row r="265" spans="1:4" hidden="1" x14ac:dyDescent="0.35">
      <c r="A265" s="234" t="s">
        <v>1824</v>
      </c>
      <c r="B265" s="234" t="s">
        <v>1825</v>
      </c>
      <c r="C265" s="234" t="s">
        <v>1826</v>
      </c>
      <c r="D265" s="234" t="s">
        <v>1006</v>
      </c>
    </row>
    <row r="266" spans="1:4" hidden="1" x14ac:dyDescent="0.35">
      <c r="A266" s="234" t="s">
        <v>1827</v>
      </c>
      <c r="B266" s="234" t="s">
        <v>1828</v>
      </c>
      <c r="C266" s="234" t="s">
        <v>1829</v>
      </c>
      <c r="D266" s="234" t="s">
        <v>1127</v>
      </c>
    </row>
    <row r="267" spans="1:4" hidden="1" x14ac:dyDescent="0.35">
      <c r="A267" s="234" t="s">
        <v>1830</v>
      </c>
      <c r="B267" s="234" t="s">
        <v>1831</v>
      </c>
      <c r="C267" s="234" t="s">
        <v>1832</v>
      </c>
      <c r="D267" s="234" t="s">
        <v>1520</v>
      </c>
    </row>
    <row r="268" spans="1:4" hidden="1" x14ac:dyDescent="0.35">
      <c r="A268" s="234" t="s">
        <v>1833</v>
      </c>
      <c r="B268" s="234" t="s">
        <v>1834</v>
      </c>
      <c r="C268" s="234" t="s">
        <v>1835</v>
      </c>
      <c r="D268" s="234" t="s">
        <v>1520</v>
      </c>
    </row>
    <row r="269" spans="1:4" hidden="1" x14ac:dyDescent="0.35">
      <c r="A269" s="234" t="s">
        <v>1836</v>
      </c>
      <c r="B269" s="234" t="s">
        <v>1837</v>
      </c>
      <c r="C269" s="234" t="s">
        <v>1838</v>
      </c>
      <c r="D269" s="234" t="s">
        <v>1839</v>
      </c>
    </row>
    <row r="270" spans="1:4" hidden="1" x14ac:dyDescent="0.35">
      <c r="A270" s="234" t="s">
        <v>1840</v>
      </c>
      <c r="B270" s="234" t="s">
        <v>1580</v>
      </c>
      <c r="C270" s="234" t="s">
        <v>1581</v>
      </c>
      <c r="D270" s="234" t="s">
        <v>1841</v>
      </c>
    </row>
    <row r="271" spans="1:4" hidden="1" x14ac:dyDescent="0.35">
      <c r="A271" s="234" t="s">
        <v>1842</v>
      </c>
      <c r="B271" s="234" t="s">
        <v>1843</v>
      </c>
      <c r="C271" s="234" t="s">
        <v>1844</v>
      </c>
      <c r="D271" s="234" t="s">
        <v>1187</v>
      </c>
    </row>
    <row r="272" spans="1:4" hidden="1" x14ac:dyDescent="0.35">
      <c r="A272" s="234" t="s">
        <v>1845</v>
      </c>
      <c r="B272" s="234" t="s">
        <v>1846</v>
      </c>
      <c r="C272" s="234" t="s">
        <v>1847</v>
      </c>
      <c r="D272" s="234" t="s">
        <v>1848</v>
      </c>
    </row>
    <row r="273" spans="1:4" hidden="1" x14ac:dyDescent="0.35">
      <c r="A273" s="234" t="s">
        <v>1849</v>
      </c>
      <c r="B273" s="234" t="s">
        <v>1850</v>
      </c>
      <c r="C273" s="234" t="s">
        <v>1851</v>
      </c>
      <c r="D273" s="234" t="s">
        <v>1055</v>
      </c>
    </row>
    <row r="274" spans="1:4" hidden="1" x14ac:dyDescent="0.35">
      <c r="A274" s="234" t="s">
        <v>1852</v>
      </c>
      <c r="B274" s="234" t="s">
        <v>1853</v>
      </c>
      <c r="C274" s="234" t="s">
        <v>1854</v>
      </c>
      <c r="D274" s="234" t="s">
        <v>1855</v>
      </c>
    </row>
    <row r="275" spans="1:4" hidden="1" x14ac:dyDescent="0.35">
      <c r="A275" s="234" t="s">
        <v>1856</v>
      </c>
      <c r="B275" s="234" t="s">
        <v>1857</v>
      </c>
      <c r="C275" s="234" t="s">
        <v>1858</v>
      </c>
      <c r="D275" s="234" t="s">
        <v>1859</v>
      </c>
    </row>
    <row r="276" spans="1:4" hidden="1" x14ac:dyDescent="0.35">
      <c r="A276" s="234" t="s">
        <v>1860</v>
      </c>
      <c r="B276" s="234" t="s">
        <v>1861</v>
      </c>
      <c r="C276" s="234" t="s">
        <v>1862</v>
      </c>
      <c r="D276" s="234" t="s">
        <v>1863</v>
      </c>
    </row>
    <row r="277" spans="1:4" hidden="1" x14ac:dyDescent="0.35">
      <c r="A277" s="234" t="s">
        <v>1864</v>
      </c>
      <c r="B277" s="234" t="s">
        <v>1865</v>
      </c>
      <c r="C277" s="234" t="s">
        <v>1866</v>
      </c>
      <c r="D277" s="234" t="s">
        <v>1316</v>
      </c>
    </row>
    <row r="278" spans="1:4" hidden="1" x14ac:dyDescent="0.35">
      <c r="A278" s="234" t="s">
        <v>1867</v>
      </c>
      <c r="B278" s="234" t="s">
        <v>1868</v>
      </c>
      <c r="C278" s="234" t="s">
        <v>1869</v>
      </c>
      <c r="D278" s="234" t="s">
        <v>1870</v>
      </c>
    </row>
    <row r="279" spans="1:4" hidden="1" x14ac:dyDescent="0.35">
      <c r="A279" s="234" t="s">
        <v>1871</v>
      </c>
      <c r="B279" s="234" t="s">
        <v>1872</v>
      </c>
      <c r="C279" s="234" t="s">
        <v>1873</v>
      </c>
      <c r="D279" s="234" t="s">
        <v>1006</v>
      </c>
    </row>
    <row r="280" spans="1:4" hidden="1" x14ac:dyDescent="0.35">
      <c r="A280" s="234" t="s">
        <v>1874</v>
      </c>
      <c r="B280" s="234" t="s">
        <v>1875</v>
      </c>
      <c r="C280" s="234" t="s">
        <v>1876</v>
      </c>
      <c r="D280" s="234" t="s">
        <v>1877</v>
      </c>
    </row>
    <row r="281" spans="1:4" hidden="1" x14ac:dyDescent="0.35">
      <c r="A281" s="234" t="s">
        <v>1878</v>
      </c>
      <c r="B281" s="234" t="s">
        <v>1879</v>
      </c>
      <c r="C281" s="234" t="s">
        <v>1880</v>
      </c>
      <c r="D281" s="234" t="s">
        <v>1881</v>
      </c>
    </row>
    <row r="282" spans="1:4" hidden="1" x14ac:dyDescent="0.35">
      <c r="A282" s="234" t="s">
        <v>1882</v>
      </c>
      <c r="B282" s="234" t="s">
        <v>1883</v>
      </c>
      <c r="C282" s="234" t="s">
        <v>1884</v>
      </c>
      <c r="D282" s="234" t="s">
        <v>1082</v>
      </c>
    </row>
    <row r="283" spans="1:4" hidden="1" x14ac:dyDescent="0.35">
      <c r="A283" s="234" t="s">
        <v>1885</v>
      </c>
      <c r="B283" s="234" t="s">
        <v>1886</v>
      </c>
      <c r="C283" s="234" t="s">
        <v>1887</v>
      </c>
      <c r="D283" s="234" t="s">
        <v>1082</v>
      </c>
    </row>
    <row r="284" spans="1:4" hidden="1" x14ac:dyDescent="0.35">
      <c r="A284" s="234" t="s">
        <v>1888</v>
      </c>
      <c r="B284" s="234" t="s">
        <v>1889</v>
      </c>
      <c r="C284" s="234" t="s">
        <v>1890</v>
      </c>
      <c r="D284" s="234" t="s">
        <v>1142</v>
      </c>
    </row>
    <row r="285" spans="1:4" hidden="1" x14ac:dyDescent="0.35">
      <c r="A285" s="234" t="s">
        <v>1891</v>
      </c>
      <c r="B285" s="234" t="s">
        <v>1892</v>
      </c>
      <c r="C285" s="234" t="s">
        <v>1893</v>
      </c>
      <c r="D285" s="234" t="s">
        <v>1127</v>
      </c>
    </row>
    <row r="286" spans="1:4" hidden="1" x14ac:dyDescent="0.35">
      <c r="A286" s="234" t="s">
        <v>1894</v>
      </c>
      <c r="B286" s="234" t="s">
        <v>1895</v>
      </c>
      <c r="C286" s="234" t="s">
        <v>1896</v>
      </c>
      <c r="D286" s="234" t="s">
        <v>1127</v>
      </c>
    </row>
    <row r="287" spans="1:4" hidden="1" x14ac:dyDescent="0.35">
      <c r="A287" s="234" t="s">
        <v>1897</v>
      </c>
      <c r="B287" s="234" t="s">
        <v>1898</v>
      </c>
      <c r="C287" s="234" t="s">
        <v>1899</v>
      </c>
      <c r="D287" s="234" t="s">
        <v>982</v>
      </c>
    </row>
    <row r="288" spans="1:4" hidden="1" x14ac:dyDescent="0.35">
      <c r="A288" s="234" t="s">
        <v>1900</v>
      </c>
      <c r="B288" s="234" t="s">
        <v>1901</v>
      </c>
      <c r="C288" s="234" t="s">
        <v>1902</v>
      </c>
      <c r="D288" s="234" t="s">
        <v>1359</v>
      </c>
    </row>
    <row r="289" spans="1:4" hidden="1" x14ac:dyDescent="0.35">
      <c r="A289" s="234" t="s">
        <v>1903</v>
      </c>
      <c r="B289" s="234" t="s">
        <v>1904</v>
      </c>
      <c r="C289" s="234" t="s">
        <v>1905</v>
      </c>
      <c r="D289" s="234" t="s">
        <v>1906</v>
      </c>
    </row>
    <row r="290" spans="1:4" hidden="1" x14ac:dyDescent="0.35">
      <c r="A290" s="234" t="s">
        <v>1907</v>
      </c>
      <c r="B290" s="234" t="s">
        <v>1908</v>
      </c>
      <c r="C290" s="234" t="s">
        <v>1909</v>
      </c>
      <c r="D290" s="234" t="s">
        <v>990</v>
      </c>
    </row>
    <row r="291" spans="1:4" hidden="1" x14ac:dyDescent="0.35">
      <c r="A291" s="234" t="s">
        <v>1910</v>
      </c>
      <c r="B291" s="234" t="s">
        <v>1911</v>
      </c>
      <c r="C291" s="234" t="s">
        <v>1912</v>
      </c>
      <c r="D291" s="234" t="s">
        <v>1877</v>
      </c>
    </row>
    <row r="292" spans="1:4" hidden="1" x14ac:dyDescent="0.35">
      <c r="A292" s="234" t="s">
        <v>1913</v>
      </c>
      <c r="B292" s="234" t="s">
        <v>1914</v>
      </c>
      <c r="C292" s="234" t="s">
        <v>1915</v>
      </c>
      <c r="D292" s="234" t="s">
        <v>1342</v>
      </c>
    </row>
    <row r="293" spans="1:4" hidden="1" x14ac:dyDescent="0.35">
      <c r="A293" s="234" t="s">
        <v>1916</v>
      </c>
      <c r="B293" s="234" t="s">
        <v>1917</v>
      </c>
      <c r="C293" s="234" t="s">
        <v>1918</v>
      </c>
      <c r="D293" s="234" t="s">
        <v>1342</v>
      </c>
    </row>
    <row r="294" spans="1:4" hidden="1" x14ac:dyDescent="0.35">
      <c r="A294" s="234" t="s">
        <v>1919</v>
      </c>
      <c r="B294" s="234" t="s">
        <v>1920</v>
      </c>
      <c r="C294" s="234" t="s">
        <v>1921</v>
      </c>
      <c r="D294" s="234" t="s">
        <v>1024</v>
      </c>
    </row>
    <row r="295" spans="1:4" hidden="1" x14ac:dyDescent="0.35">
      <c r="A295" s="234" t="s">
        <v>1922</v>
      </c>
      <c r="B295" s="234" t="s">
        <v>1923</v>
      </c>
      <c r="C295" s="234" t="s">
        <v>1924</v>
      </c>
      <c r="D295" s="234" t="s">
        <v>1925</v>
      </c>
    </row>
    <row r="296" spans="1:4" hidden="1" x14ac:dyDescent="0.35">
      <c r="A296" s="234" t="s">
        <v>1926</v>
      </c>
      <c r="B296" s="234" t="s">
        <v>1927</v>
      </c>
      <c r="C296" s="234" t="s">
        <v>1928</v>
      </c>
      <c r="D296" s="234" t="s">
        <v>1701</v>
      </c>
    </row>
    <row r="297" spans="1:4" hidden="1" x14ac:dyDescent="0.35">
      <c r="A297" s="234" t="s">
        <v>1929</v>
      </c>
      <c r="B297" s="234" t="s">
        <v>1930</v>
      </c>
      <c r="C297" s="234" t="s">
        <v>1931</v>
      </c>
      <c r="D297" s="234" t="s">
        <v>1102</v>
      </c>
    </row>
    <row r="298" spans="1:4" hidden="1" x14ac:dyDescent="0.35">
      <c r="A298" s="234" t="s">
        <v>1932</v>
      </c>
      <c r="B298" s="234" t="s">
        <v>1933</v>
      </c>
      <c r="C298" s="234" t="s">
        <v>1934</v>
      </c>
      <c r="D298" s="234" t="s">
        <v>1935</v>
      </c>
    </row>
    <row r="299" spans="1:4" hidden="1" x14ac:dyDescent="0.35">
      <c r="A299" s="234" t="s">
        <v>1936</v>
      </c>
      <c r="B299" s="234" t="s">
        <v>1937</v>
      </c>
      <c r="C299" s="234" t="s">
        <v>1938</v>
      </c>
      <c r="D299" s="234" t="s">
        <v>1342</v>
      </c>
    </row>
    <row r="300" spans="1:4" hidden="1" x14ac:dyDescent="0.35">
      <c r="A300" s="234" t="s">
        <v>1939</v>
      </c>
      <c r="B300" s="234" t="s">
        <v>1940</v>
      </c>
      <c r="C300" s="234" t="s">
        <v>1941</v>
      </c>
      <c r="D300" s="234" t="s">
        <v>1342</v>
      </c>
    </row>
    <row r="301" spans="1:4" hidden="1" x14ac:dyDescent="0.35">
      <c r="A301" s="234" t="s">
        <v>1942</v>
      </c>
      <c r="B301" s="234" t="s">
        <v>1943</v>
      </c>
      <c r="C301" s="234" t="s">
        <v>1943</v>
      </c>
      <c r="D301" s="234" t="s">
        <v>1082</v>
      </c>
    </row>
    <row r="302" spans="1:4" hidden="1" x14ac:dyDescent="0.35">
      <c r="A302" s="234" t="s">
        <v>1944</v>
      </c>
      <c r="B302" s="234" t="s">
        <v>1945</v>
      </c>
      <c r="C302" s="234" t="s">
        <v>1945</v>
      </c>
      <c r="D302" s="234" t="s">
        <v>1082</v>
      </c>
    </row>
    <row r="303" spans="1:4" hidden="1" x14ac:dyDescent="0.35">
      <c r="A303" s="234" t="s">
        <v>1946</v>
      </c>
      <c r="B303" s="234" t="s">
        <v>1947</v>
      </c>
      <c r="C303" s="234" t="s">
        <v>1948</v>
      </c>
      <c r="D303" s="234" t="s">
        <v>1127</v>
      </c>
    </row>
    <row r="304" spans="1:4" hidden="1" x14ac:dyDescent="0.35">
      <c r="A304" s="234" t="s">
        <v>1949</v>
      </c>
      <c r="B304" s="234" t="s">
        <v>1950</v>
      </c>
      <c r="C304" s="234" t="s">
        <v>1951</v>
      </c>
      <c r="D304" s="234" t="s">
        <v>1176</v>
      </c>
    </row>
    <row r="305" spans="1:4" hidden="1" x14ac:dyDescent="0.35">
      <c r="A305" s="234" t="s">
        <v>1952</v>
      </c>
      <c r="B305" s="234" t="s">
        <v>1953</v>
      </c>
      <c r="C305" s="234" t="s">
        <v>1953</v>
      </c>
      <c r="D305" s="234" t="s">
        <v>1127</v>
      </c>
    </row>
    <row r="306" spans="1:4" hidden="1" x14ac:dyDescent="0.35">
      <c r="A306" s="234" t="s">
        <v>1954</v>
      </c>
      <c r="B306" s="234" t="s">
        <v>1955</v>
      </c>
      <c r="C306" s="234" t="s">
        <v>1956</v>
      </c>
      <c r="D306" s="234" t="s">
        <v>1127</v>
      </c>
    </row>
    <row r="307" spans="1:4" hidden="1" x14ac:dyDescent="0.35">
      <c r="A307" s="234" t="s">
        <v>1957</v>
      </c>
      <c r="B307" s="234" t="s">
        <v>1958</v>
      </c>
      <c r="C307" s="234" t="s">
        <v>1959</v>
      </c>
      <c r="D307" s="234" t="s">
        <v>1102</v>
      </c>
    </row>
    <row r="308" spans="1:4" hidden="1" x14ac:dyDescent="0.35">
      <c r="A308" s="234" t="s">
        <v>1960</v>
      </c>
      <c r="B308" s="234" t="s">
        <v>1961</v>
      </c>
      <c r="C308" s="234" t="s">
        <v>1962</v>
      </c>
      <c r="D308" s="234" t="s">
        <v>1963</v>
      </c>
    </row>
    <row r="309" spans="1:4" hidden="1" x14ac:dyDescent="0.35">
      <c r="A309" s="234" t="s">
        <v>1964</v>
      </c>
      <c r="B309" s="234" t="s">
        <v>1965</v>
      </c>
      <c r="C309" s="234" t="s">
        <v>1966</v>
      </c>
      <c r="D309" s="234" t="s">
        <v>1295</v>
      </c>
    </row>
    <row r="310" spans="1:4" hidden="1" x14ac:dyDescent="0.35">
      <c r="A310" s="234" t="s">
        <v>1967</v>
      </c>
      <c r="B310" s="234" t="s">
        <v>1968</v>
      </c>
      <c r="C310" s="234" t="s">
        <v>1969</v>
      </c>
      <c r="D310" s="234" t="s">
        <v>1750</v>
      </c>
    </row>
    <row r="311" spans="1:4" hidden="1" x14ac:dyDescent="0.35">
      <c r="A311" s="234" t="s">
        <v>1970</v>
      </c>
      <c r="B311" s="234" t="s">
        <v>1971</v>
      </c>
      <c r="C311" s="234" t="s">
        <v>1972</v>
      </c>
      <c r="D311" s="234" t="s">
        <v>1973</v>
      </c>
    </row>
    <row r="312" spans="1:4" hidden="1" x14ac:dyDescent="0.35">
      <c r="A312" s="234" t="s">
        <v>1974</v>
      </c>
      <c r="B312" s="234" t="s">
        <v>1975</v>
      </c>
      <c r="C312" s="234" t="s">
        <v>1976</v>
      </c>
      <c r="D312" s="234" t="s">
        <v>1977</v>
      </c>
    </row>
    <row r="313" spans="1:4" hidden="1" x14ac:dyDescent="0.35">
      <c r="A313" s="234" t="s">
        <v>1978</v>
      </c>
      <c r="B313" s="234" t="s">
        <v>1979</v>
      </c>
      <c r="C313" s="234" t="s">
        <v>1980</v>
      </c>
      <c r="D313" s="234" t="s">
        <v>1596</v>
      </c>
    </row>
    <row r="314" spans="1:4" hidden="1" x14ac:dyDescent="0.35">
      <c r="A314" s="234" t="s">
        <v>1981</v>
      </c>
      <c r="B314" s="234" t="s">
        <v>1982</v>
      </c>
      <c r="C314" s="234" t="s">
        <v>1983</v>
      </c>
      <c r="D314" s="234" t="s">
        <v>1280</v>
      </c>
    </row>
    <row r="315" spans="1:4" hidden="1" x14ac:dyDescent="0.35">
      <c r="A315" s="234" t="s">
        <v>1984</v>
      </c>
      <c r="B315" s="234" t="s">
        <v>1985</v>
      </c>
      <c r="C315" s="234" t="s">
        <v>1986</v>
      </c>
      <c r="D315" s="234" t="s">
        <v>1342</v>
      </c>
    </row>
    <row r="316" spans="1:4" hidden="1" x14ac:dyDescent="0.35">
      <c r="A316" s="234" t="s">
        <v>1987</v>
      </c>
      <c r="B316" s="234" t="s">
        <v>1988</v>
      </c>
      <c r="C316" s="234" t="s">
        <v>1989</v>
      </c>
      <c r="D316" s="234" t="s">
        <v>1102</v>
      </c>
    </row>
    <row r="317" spans="1:4" hidden="1" x14ac:dyDescent="0.35">
      <c r="A317" s="234" t="s">
        <v>1990</v>
      </c>
      <c r="B317" s="234" t="s">
        <v>1991</v>
      </c>
      <c r="C317" s="234" t="s">
        <v>1992</v>
      </c>
      <c r="D317" s="234" t="s">
        <v>1308</v>
      </c>
    </row>
    <row r="318" spans="1:4" hidden="1" x14ac:dyDescent="0.35">
      <c r="A318" s="234" t="s">
        <v>1993</v>
      </c>
      <c r="B318" s="234" t="s">
        <v>1994</v>
      </c>
      <c r="C318" s="234" t="s">
        <v>1995</v>
      </c>
      <c r="D318" s="234" t="s">
        <v>1374</v>
      </c>
    </row>
    <row r="319" spans="1:4" hidden="1" x14ac:dyDescent="0.35">
      <c r="A319" s="234" t="s">
        <v>1996</v>
      </c>
      <c r="B319" s="234" t="s">
        <v>1997</v>
      </c>
      <c r="C319" s="234" t="s">
        <v>1998</v>
      </c>
      <c r="D319" s="234" t="s">
        <v>982</v>
      </c>
    </row>
    <row r="320" spans="1:4" hidden="1" x14ac:dyDescent="0.35">
      <c r="A320" s="234" t="s">
        <v>1999</v>
      </c>
      <c r="B320" s="234" t="s">
        <v>2000</v>
      </c>
      <c r="C320" s="234" t="s">
        <v>2001</v>
      </c>
      <c r="D320" s="234" t="s">
        <v>2002</v>
      </c>
    </row>
    <row r="321" spans="1:4" hidden="1" x14ac:dyDescent="0.35">
      <c r="A321" s="234" t="s">
        <v>2003</v>
      </c>
      <c r="B321" s="234" t="s">
        <v>2004</v>
      </c>
      <c r="C321" s="234" t="s">
        <v>2005</v>
      </c>
      <c r="D321" s="234" t="s">
        <v>1057</v>
      </c>
    </row>
    <row r="322" spans="1:4" hidden="1" x14ac:dyDescent="0.35">
      <c r="A322" s="234" t="s">
        <v>2006</v>
      </c>
      <c r="B322" s="234" t="s">
        <v>2007</v>
      </c>
      <c r="C322" s="234" t="s">
        <v>2008</v>
      </c>
      <c r="D322" s="234" t="s">
        <v>1176</v>
      </c>
    </row>
    <row r="323" spans="1:4" hidden="1" x14ac:dyDescent="0.35">
      <c r="A323" s="234" t="s">
        <v>2009</v>
      </c>
      <c r="B323" s="234" t="s">
        <v>2010</v>
      </c>
      <c r="C323" s="234" t="s">
        <v>2011</v>
      </c>
      <c r="D323" s="234" t="s">
        <v>1051</v>
      </c>
    </row>
    <row r="324" spans="1:4" hidden="1" x14ac:dyDescent="0.35">
      <c r="A324" s="234" t="s">
        <v>2012</v>
      </c>
      <c r="B324" s="234" t="s">
        <v>2013</v>
      </c>
      <c r="C324" s="234" t="s">
        <v>2014</v>
      </c>
      <c r="D324" s="234" t="s">
        <v>2002</v>
      </c>
    </row>
    <row r="325" spans="1:4" x14ac:dyDescent="0.35">
      <c r="A325" s="234" t="s">
        <v>2015</v>
      </c>
      <c r="B325" s="234" t="s">
        <v>2016</v>
      </c>
      <c r="C325" s="234" t="s">
        <v>2017</v>
      </c>
      <c r="D325" s="234" t="s">
        <v>1456</v>
      </c>
    </row>
    <row r="326" spans="1:4" hidden="1" x14ac:dyDescent="0.35">
      <c r="A326" s="234" t="s">
        <v>2018</v>
      </c>
      <c r="B326" s="234" t="s">
        <v>2019</v>
      </c>
      <c r="C326" s="234" t="s">
        <v>2020</v>
      </c>
      <c r="D326" s="234" t="s">
        <v>1247</v>
      </c>
    </row>
    <row r="327" spans="1:4" hidden="1" x14ac:dyDescent="0.35">
      <c r="A327" s="234" t="s">
        <v>2021</v>
      </c>
      <c r="B327" s="234" t="s">
        <v>2022</v>
      </c>
      <c r="C327" s="234" t="s">
        <v>2023</v>
      </c>
      <c r="D327" s="234" t="s">
        <v>1251</v>
      </c>
    </row>
    <row r="328" spans="1:4" hidden="1" x14ac:dyDescent="0.35">
      <c r="A328" s="234" t="s">
        <v>2024</v>
      </c>
      <c r="B328" s="234" t="s">
        <v>2025</v>
      </c>
      <c r="C328" s="234" t="s">
        <v>2026</v>
      </c>
      <c r="D328" s="234" t="s">
        <v>1925</v>
      </c>
    </row>
    <row r="329" spans="1:4" hidden="1" x14ac:dyDescent="0.35">
      <c r="A329" s="234" t="s">
        <v>2027</v>
      </c>
      <c r="B329" s="234" t="s">
        <v>2028</v>
      </c>
      <c r="C329" s="234" t="s">
        <v>2029</v>
      </c>
      <c r="D329" s="234" t="s">
        <v>1701</v>
      </c>
    </row>
    <row r="330" spans="1:4" hidden="1" x14ac:dyDescent="0.35">
      <c r="A330" s="234" t="s">
        <v>2030</v>
      </c>
      <c r="B330" s="234" t="s">
        <v>2031</v>
      </c>
      <c r="C330" s="234" t="s">
        <v>2032</v>
      </c>
      <c r="D330" s="234" t="s">
        <v>1701</v>
      </c>
    </row>
    <row r="331" spans="1:4" hidden="1" x14ac:dyDescent="0.35">
      <c r="A331" s="234" t="s">
        <v>2033</v>
      </c>
      <c r="B331" s="234" t="s">
        <v>2034</v>
      </c>
      <c r="C331" s="234" t="s">
        <v>2035</v>
      </c>
      <c r="D331" s="234" t="s">
        <v>1474</v>
      </c>
    </row>
    <row r="332" spans="1:4" hidden="1" x14ac:dyDescent="0.35">
      <c r="A332" s="234" t="s">
        <v>2036</v>
      </c>
      <c r="B332" s="234" t="s">
        <v>2037</v>
      </c>
      <c r="C332" s="234" t="s">
        <v>2038</v>
      </c>
      <c r="D332" s="234" t="s">
        <v>2039</v>
      </c>
    </row>
    <row r="333" spans="1:4" hidden="1" x14ac:dyDescent="0.35">
      <c r="A333" s="234" t="s">
        <v>2040</v>
      </c>
      <c r="B333" s="234" t="s">
        <v>2041</v>
      </c>
      <c r="C333" s="234" t="s">
        <v>2042</v>
      </c>
      <c r="D333" s="234" t="s">
        <v>1723</v>
      </c>
    </row>
    <row r="334" spans="1:4" hidden="1" x14ac:dyDescent="0.35">
      <c r="A334" s="234" t="s">
        <v>2043</v>
      </c>
      <c r="B334" s="234" t="s">
        <v>2044</v>
      </c>
      <c r="C334" s="234" t="s">
        <v>2045</v>
      </c>
      <c r="D334" s="234" t="s">
        <v>1342</v>
      </c>
    </row>
    <row r="335" spans="1:4" hidden="1" x14ac:dyDescent="0.35">
      <c r="A335" s="234" t="s">
        <v>2046</v>
      </c>
      <c r="B335" s="234" t="s">
        <v>2047</v>
      </c>
      <c r="C335" s="234" t="s">
        <v>2048</v>
      </c>
      <c r="D335" s="234" t="s">
        <v>1024</v>
      </c>
    </row>
    <row r="336" spans="1:4" hidden="1" x14ac:dyDescent="0.35">
      <c r="A336" s="234" t="s">
        <v>2049</v>
      </c>
      <c r="B336" s="234" t="s">
        <v>2050</v>
      </c>
      <c r="C336" s="234" t="s">
        <v>2051</v>
      </c>
      <c r="D336" s="234" t="s">
        <v>1142</v>
      </c>
    </row>
    <row r="337" spans="1:4" hidden="1" x14ac:dyDescent="0.35">
      <c r="A337" s="234" t="s">
        <v>2052</v>
      </c>
      <c r="B337" s="234" t="s">
        <v>2053</v>
      </c>
      <c r="C337" s="234" t="s">
        <v>2054</v>
      </c>
      <c r="D337" s="234" t="s">
        <v>1299</v>
      </c>
    </row>
    <row r="338" spans="1:4" hidden="1" x14ac:dyDescent="0.35">
      <c r="A338" s="234" t="s">
        <v>2055</v>
      </c>
      <c r="B338" s="234" t="s">
        <v>2056</v>
      </c>
      <c r="C338" s="234" t="s">
        <v>2057</v>
      </c>
      <c r="D338" s="234" t="s">
        <v>1299</v>
      </c>
    </row>
    <row r="339" spans="1:4" hidden="1" x14ac:dyDescent="0.35">
      <c r="A339" s="234" t="s">
        <v>2058</v>
      </c>
      <c r="B339" s="234" t="s">
        <v>2059</v>
      </c>
      <c r="C339" s="234" t="s">
        <v>2060</v>
      </c>
      <c r="D339" s="234" t="s">
        <v>1138</v>
      </c>
    </row>
    <row r="340" spans="1:4" hidden="1" x14ac:dyDescent="0.35">
      <c r="A340" s="234" t="s">
        <v>2061</v>
      </c>
      <c r="B340" s="234" t="s">
        <v>2062</v>
      </c>
      <c r="C340" s="234" t="s">
        <v>2063</v>
      </c>
      <c r="D340" s="234" t="s">
        <v>1024</v>
      </c>
    </row>
    <row r="341" spans="1:4" hidden="1" x14ac:dyDescent="0.35">
      <c r="A341" s="234" t="s">
        <v>2064</v>
      </c>
      <c r="B341" s="234" t="s">
        <v>2065</v>
      </c>
      <c r="C341" s="234" t="s">
        <v>2065</v>
      </c>
      <c r="D341" s="234" t="s">
        <v>2066</v>
      </c>
    </row>
    <row r="342" spans="1:4" hidden="1" x14ac:dyDescent="0.35">
      <c r="A342" s="234" t="s">
        <v>2067</v>
      </c>
      <c r="B342" s="234" t="s">
        <v>2068</v>
      </c>
      <c r="C342" s="234" t="s">
        <v>2068</v>
      </c>
      <c r="D342" s="234" t="s">
        <v>2069</v>
      </c>
    </row>
    <row r="343" spans="1:4" hidden="1" x14ac:dyDescent="0.35">
      <c r="A343" s="234" t="s">
        <v>2070</v>
      </c>
      <c r="B343" s="234" t="s">
        <v>2071</v>
      </c>
      <c r="C343" s="234" t="s">
        <v>2071</v>
      </c>
      <c r="D343" s="234" t="s">
        <v>2072</v>
      </c>
    </row>
    <row r="344" spans="1:4" hidden="1" x14ac:dyDescent="0.35">
      <c r="A344" s="234" t="s">
        <v>2073</v>
      </c>
      <c r="B344" s="234" t="s">
        <v>2074</v>
      </c>
      <c r="C344" s="234" t="s">
        <v>2075</v>
      </c>
      <c r="D344" s="234" t="s">
        <v>1127</v>
      </c>
    </row>
    <row r="345" spans="1:4" x14ac:dyDescent="0.35">
      <c r="A345" s="234" t="s">
        <v>2076</v>
      </c>
      <c r="B345" s="234" t="s">
        <v>2077</v>
      </c>
      <c r="C345" s="234" t="s">
        <v>2078</v>
      </c>
      <c r="D345" s="234" t="s">
        <v>1456</v>
      </c>
    </row>
    <row r="346" spans="1:4" hidden="1" x14ac:dyDescent="0.35">
      <c r="A346" s="234" t="s">
        <v>2079</v>
      </c>
      <c r="B346" s="234" t="s">
        <v>2080</v>
      </c>
      <c r="C346" s="234" t="s">
        <v>2080</v>
      </c>
      <c r="D346" s="234" t="s">
        <v>2081</v>
      </c>
    </row>
    <row r="347" spans="1:4" hidden="1" x14ac:dyDescent="0.35">
      <c r="A347" s="234" t="s">
        <v>2082</v>
      </c>
      <c r="B347" s="234" t="s">
        <v>2083</v>
      </c>
      <c r="C347" s="234" t="s">
        <v>2083</v>
      </c>
      <c r="D347" s="234" t="s">
        <v>2084</v>
      </c>
    </row>
    <row r="348" spans="1:4" hidden="1" x14ac:dyDescent="0.35">
      <c r="A348" s="234" t="s">
        <v>2085</v>
      </c>
      <c r="B348" s="234" t="s">
        <v>2086</v>
      </c>
      <c r="C348" s="234" t="s">
        <v>2087</v>
      </c>
      <c r="D348" s="234" t="s">
        <v>2088</v>
      </c>
    </row>
    <row r="349" spans="1:4" hidden="1" x14ac:dyDescent="0.35">
      <c r="A349" s="234" t="s">
        <v>2089</v>
      </c>
      <c r="B349" s="234" t="s">
        <v>2090</v>
      </c>
      <c r="C349" s="234" t="s">
        <v>2091</v>
      </c>
      <c r="D349" s="234" t="s">
        <v>2092</v>
      </c>
    </row>
    <row r="350" spans="1:4" hidden="1" x14ac:dyDescent="0.35">
      <c r="A350" s="234" t="s">
        <v>2093</v>
      </c>
      <c r="B350" s="234" t="s">
        <v>2094</v>
      </c>
      <c r="C350" s="234" t="s">
        <v>2095</v>
      </c>
      <c r="D350" s="234" t="s">
        <v>2096</v>
      </c>
    </row>
    <row r="351" spans="1:4" hidden="1" x14ac:dyDescent="0.35">
      <c r="A351" s="234" t="s">
        <v>2097</v>
      </c>
      <c r="B351" s="234" t="s">
        <v>2098</v>
      </c>
      <c r="C351" s="234" t="s">
        <v>2099</v>
      </c>
      <c r="D351" s="234" t="s">
        <v>2100</v>
      </c>
    </row>
    <row r="352" spans="1:4" hidden="1" x14ac:dyDescent="0.35">
      <c r="A352" s="234" t="s">
        <v>2101</v>
      </c>
      <c r="B352" s="234" t="s">
        <v>2102</v>
      </c>
      <c r="C352" s="234" t="s">
        <v>2103</v>
      </c>
      <c r="D352" s="234" t="s">
        <v>1474</v>
      </c>
    </row>
    <row r="353" spans="1:4" hidden="1" x14ac:dyDescent="0.35">
      <c r="A353" s="234" t="s">
        <v>2104</v>
      </c>
      <c r="B353" s="234" t="s">
        <v>2105</v>
      </c>
      <c r="C353" s="234" t="s">
        <v>2106</v>
      </c>
      <c r="D353" s="234" t="s">
        <v>1572</v>
      </c>
    </row>
    <row r="354" spans="1:4" hidden="1" x14ac:dyDescent="0.35">
      <c r="A354" s="234" t="s">
        <v>2107</v>
      </c>
      <c r="B354" s="234" t="s">
        <v>2108</v>
      </c>
      <c r="C354" s="234" t="s">
        <v>2109</v>
      </c>
      <c r="D354" s="234" t="s">
        <v>2110</v>
      </c>
    </row>
    <row r="355" spans="1:4" hidden="1" x14ac:dyDescent="0.35">
      <c r="A355" s="234" t="s">
        <v>2111</v>
      </c>
      <c r="B355" s="234" t="s">
        <v>2112</v>
      </c>
      <c r="C355" s="234" t="s">
        <v>2113</v>
      </c>
      <c r="D355" s="234" t="s">
        <v>1807</v>
      </c>
    </row>
    <row r="356" spans="1:4" hidden="1" x14ac:dyDescent="0.35">
      <c r="A356" s="234" t="s">
        <v>2114</v>
      </c>
      <c r="B356" s="234" t="s">
        <v>2115</v>
      </c>
      <c r="C356" s="234" t="s">
        <v>2116</v>
      </c>
      <c r="D356" s="234" t="s">
        <v>1807</v>
      </c>
    </row>
    <row r="357" spans="1:4" hidden="1" x14ac:dyDescent="0.35">
      <c r="A357" s="234" t="s">
        <v>2117</v>
      </c>
      <c r="B357" s="234" t="s">
        <v>2118</v>
      </c>
      <c r="C357" s="234" t="s">
        <v>2119</v>
      </c>
      <c r="D357" s="234" t="s">
        <v>1359</v>
      </c>
    </row>
    <row r="358" spans="1:4" hidden="1" x14ac:dyDescent="0.35">
      <c r="A358" s="234" t="s">
        <v>2120</v>
      </c>
      <c r="B358" s="234" t="s">
        <v>2121</v>
      </c>
      <c r="C358" s="234" t="s">
        <v>2122</v>
      </c>
      <c r="D358" s="234" t="s">
        <v>974</v>
      </c>
    </row>
    <row r="359" spans="1:4" hidden="1" x14ac:dyDescent="0.35">
      <c r="A359" s="234" t="s">
        <v>2123</v>
      </c>
      <c r="B359" s="234" t="s">
        <v>2121</v>
      </c>
      <c r="C359" s="234" t="s">
        <v>2122</v>
      </c>
      <c r="D359" s="234" t="s">
        <v>2124</v>
      </c>
    </row>
    <row r="360" spans="1:4" hidden="1" x14ac:dyDescent="0.35">
      <c r="A360" s="234" t="s">
        <v>2125</v>
      </c>
      <c r="B360" s="234" t="s">
        <v>2126</v>
      </c>
      <c r="C360" s="234" t="s">
        <v>2127</v>
      </c>
      <c r="D360" s="234" t="s">
        <v>1392</v>
      </c>
    </row>
    <row r="361" spans="1:4" hidden="1" x14ac:dyDescent="0.35">
      <c r="A361" s="234" t="s">
        <v>2128</v>
      </c>
      <c r="B361" s="234" t="s">
        <v>2129</v>
      </c>
      <c r="C361" s="234" t="s">
        <v>2130</v>
      </c>
      <c r="D361" s="234" t="s">
        <v>2131</v>
      </c>
    </row>
    <row r="362" spans="1:4" hidden="1" x14ac:dyDescent="0.35">
      <c r="A362" s="234" t="s">
        <v>2132</v>
      </c>
      <c r="B362" s="234" t="s">
        <v>2133</v>
      </c>
      <c r="C362" s="234" t="s">
        <v>2133</v>
      </c>
      <c r="D362" s="234" t="s">
        <v>1051</v>
      </c>
    </row>
    <row r="363" spans="1:4" hidden="1" x14ac:dyDescent="0.35">
      <c r="A363" s="234" t="s">
        <v>2134</v>
      </c>
      <c r="B363" s="234" t="s">
        <v>1059</v>
      </c>
      <c r="C363" s="234" t="s">
        <v>1060</v>
      </c>
      <c r="D363" s="234" t="s">
        <v>974</v>
      </c>
    </row>
    <row r="364" spans="1:4" hidden="1" x14ac:dyDescent="0.35">
      <c r="A364" s="234" t="s">
        <v>2135</v>
      </c>
      <c r="B364" s="234" t="s">
        <v>2136</v>
      </c>
      <c r="C364" s="234" t="s">
        <v>2137</v>
      </c>
      <c r="D364" s="234" t="s">
        <v>1176</v>
      </c>
    </row>
    <row r="365" spans="1:4" hidden="1" x14ac:dyDescent="0.35">
      <c r="A365" s="234" t="s">
        <v>2138</v>
      </c>
      <c r="B365" s="234" t="s">
        <v>2139</v>
      </c>
      <c r="C365" s="234" t="s">
        <v>2140</v>
      </c>
      <c r="D365" s="234" t="s">
        <v>1074</v>
      </c>
    </row>
    <row r="366" spans="1:4" hidden="1" x14ac:dyDescent="0.35">
      <c r="A366" s="234" t="s">
        <v>2141</v>
      </c>
      <c r="B366" s="234" t="s">
        <v>2142</v>
      </c>
      <c r="C366" s="234" t="s">
        <v>2143</v>
      </c>
      <c r="D366" s="234" t="s">
        <v>1061</v>
      </c>
    </row>
    <row r="367" spans="1:4" hidden="1" x14ac:dyDescent="0.35">
      <c r="A367" s="234" t="s">
        <v>2144</v>
      </c>
      <c r="B367" s="234" t="s">
        <v>2145</v>
      </c>
      <c r="C367" s="234" t="s">
        <v>2146</v>
      </c>
      <c r="D367" s="234" t="s">
        <v>1346</v>
      </c>
    </row>
    <row r="368" spans="1:4" hidden="1" x14ac:dyDescent="0.35">
      <c r="A368" s="234" t="s">
        <v>2147</v>
      </c>
      <c r="B368" s="234" t="s">
        <v>2148</v>
      </c>
      <c r="C368" s="234" t="s">
        <v>2149</v>
      </c>
      <c r="D368" s="234" t="s">
        <v>1261</v>
      </c>
    </row>
    <row r="369" spans="1:4" hidden="1" x14ac:dyDescent="0.35">
      <c r="A369" s="234" t="s">
        <v>2150</v>
      </c>
      <c r="B369" s="234" t="s">
        <v>2151</v>
      </c>
      <c r="C369" s="234" t="s">
        <v>2152</v>
      </c>
      <c r="D369" s="234" t="s">
        <v>2124</v>
      </c>
    </row>
    <row r="370" spans="1:4" hidden="1" x14ac:dyDescent="0.35">
      <c r="A370" s="234" t="s">
        <v>2153</v>
      </c>
      <c r="B370" s="234" t="s">
        <v>2154</v>
      </c>
      <c r="C370" s="234" t="s">
        <v>2155</v>
      </c>
      <c r="D370" s="234" t="s">
        <v>2110</v>
      </c>
    </row>
    <row r="371" spans="1:4" hidden="1" x14ac:dyDescent="0.35">
      <c r="A371" s="234" t="s">
        <v>2156</v>
      </c>
      <c r="B371" s="234" t="s">
        <v>2157</v>
      </c>
      <c r="C371" s="234" t="s">
        <v>2158</v>
      </c>
      <c r="D371" s="234" t="s">
        <v>1176</v>
      </c>
    </row>
    <row r="372" spans="1:4" hidden="1" x14ac:dyDescent="0.35">
      <c r="A372" s="234" t="s">
        <v>2159</v>
      </c>
      <c r="B372" s="234" t="s">
        <v>2160</v>
      </c>
      <c r="C372" s="234" t="s">
        <v>2161</v>
      </c>
      <c r="D372" s="234" t="s">
        <v>2162</v>
      </c>
    </row>
    <row r="373" spans="1:4" hidden="1" x14ac:dyDescent="0.35">
      <c r="A373" s="234" t="s">
        <v>2163</v>
      </c>
      <c r="B373" s="234" t="s">
        <v>2164</v>
      </c>
      <c r="C373" s="234" t="s">
        <v>2165</v>
      </c>
      <c r="D373" s="234" t="s">
        <v>2166</v>
      </c>
    </row>
    <row r="374" spans="1:4" hidden="1" x14ac:dyDescent="0.35">
      <c r="A374" s="234" t="s">
        <v>2167</v>
      </c>
      <c r="B374" s="234" t="s">
        <v>2168</v>
      </c>
      <c r="C374" s="234" t="s">
        <v>2168</v>
      </c>
      <c r="D374" s="234" t="s">
        <v>1082</v>
      </c>
    </row>
    <row r="375" spans="1:4" hidden="1" x14ac:dyDescent="0.35">
      <c r="A375" s="234" t="s">
        <v>2169</v>
      </c>
      <c r="B375" s="234" t="s">
        <v>2170</v>
      </c>
      <c r="C375" s="234" t="s">
        <v>2171</v>
      </c>
      <c r="D375" s="234" t="s">
        <v>2172</v>
      </c>
    </row>
    <row r="376" spans="1:4" hidden="1" x14ac:dyDescent="0.35">
      <c r="A376" s="234" t="s">
        <v>2173</v>
      </c>
      <c r="B376" s="234" t="s">
        <v>2174</v>
      </c>
      <c r="C376" s="234" t="s">
        <v>2175</v>
      </c>
      <c r="D376" s="234" t="s">
        <v>1176</v>
      </c>
    </row>
    <row r="377" spans="1:4" hidden="1" x14ac:dyDescent="0.35">
      <c r="A377" s="234" t="s">
        <v>2176</v>
      </c>
      <c r="B377" s="234" t="s">
        <v>2177</v>
      </c>
      <c r="C377" s="234" t="s">
        <v>2178</v>
      </c>
      <c r="D377" s="234" t="s">
        <v>1392</v>
      </c>
    </row>
    <row r="378" spans="1:4" hidden="1" x14ac:dyDescent="0.35">
      <c r="A378" s="234" t="s">
        <v>2179</v>
      </c>
      <c r="B378" s="234" t="s">
        <v>2180</v>
      </c>
      <c r="C378" s="234" t="s">
        <v>2181</v>
      </c>
      <c r="D378" s="234" t="s">
        <v>2182</v>
      </c>
    </row>
    <row r="379" spans="1:4" hidden="1" x14ac:dyDescent="0.35">
      <c r="A379" s="234" t="s">
        <v>2183</v>
      </c>
      <c r="B379" s="234" t="s">
        <v>2184</v>
      </c>
      <c r="C379" s="234" t="s">
        <v>2185</v>
      </c>
      <c r="D379" s="234" t="s">
        <v>1330</v>
      </c>
    </row>
    <row r="380" spans="1:4" hidden="1" x14ac:dyDescent="0.35">
      <c r="A380" s="234" t="s">
        <v>2186</v>
      </c>
      <c r="B380" s="234" t="s">
        <v>2187</v>
      </c>
      <c r="C380" s="234" t="s">
        <v>2188</v>
      </c>
      <c r="D380" s="234" t="s">
        <v>1024</v>
      </c>
    </row>
    <row r="381" spans="1:4" hidden="1" x14ac:dyDescent="0.35">
      <c r="A381" s="234" t="s">
        <v>2189</v>
      </c>
      <c r="B381" s="234" t="s">
        <v>2190</v>
      </c>
      <c r="C381" s="234" t="s">
        <v>2191</v>
      </c>
      <c r="D381" s="234" t="s">
        <v>2192</v>
      </c>
    </row>
    <row r="382" spans="1:4" hidden="1" x14ac:dyDescent="0.35">
      <c r="A382" s="234" t="s">
        <v>2193</v>
      </c>
      <c r="B382" s="234" t="s">
        <v>2194</v>
      </c>
      <c r="C382" s="234" t="s">
        <v>2195</v>
      </c>
      <c r="D382" s="234" t="s">
        <v>2162</v>
      </c>
    </row>
    <row r="383" spans="1:4" hidden="1" x14ac:dyDescent="0.35">
      <c r="A383" s="234" t="s">
        <v>2196</v>
      </c>
      <c r="B383" s="234" t="s">
        <v>2197</v>
      </c>
      <c r="C383" s="234" t="s">
        <v>2198</v>
      </c>
      <c r="D383" s="234" t="s">
        <v>2199</v>
      </c>
    </row>
    <row r="384" spans="1:4" hidden="1" x14ac:dyDescent="0.35">
      <c r="A384" s="234" t="s">
        <v>2200</v>
      </c>
      <c r="B384" s="234" t="s">
        <v>2201</v>
      </c>
      <c r="C384" s="234" t="s">
        <v>2202</v>
      </c>
      <c r="D384" s="234" t="s">
        <v>1308</v>
      </c>
    </row>
    <row r="385" spans="1:4" hidden="1" x14ac:dyDescent="0.35">
      <c r="A385" s="234" t="s">
        <v>2203</v>
      </c>
      <c r="B385" s="234" t="s">
        <v>2204</v>
      </c>
      <c r="C385" s="234" t="s">
        <v>1090</v>
      </c>
      <c r="D385" s="234" t="s">
        <v>1091</v>
      </c>
    </row>
    <row r="386" spans="1:4" hidden="1" x14ac:dyDescent="0.35">
      <c r="A386" s="234" t="s">
        <v>2205</v>
      </c>
      <c r="B386" s="234" t="s">
        <v>2206</v>
      </c>
      <c r="C386" s="234" t="s">
        <v>2207</v>
      </c>
      <c r="D386" s="234" t="s">
        <v>1342</v>
      </c>
    </row>
    <row r="387" spans="1:4" hidden="1" x14ac:dyDescent="0.35">
      <c r="A387" s="234" t="s">
        <v>2208</v>
      </c>
      <c r="B387" s="234" t="s">
        <v>2209</v>
      </c>
      <c r="C387" s="234" t="s">
        <v>2210</v>
      </c>
      <c r="D387" s="234" t="s">
        <v>1024</v>
      </c>
    </row>
    <row r="388" spans="1:4" hidden="1" x14ac:dyDescent="0.35">
      <c r="A388" s="234" t="s">
        <v>2211</v>
      </c>
      <c r="B388" s="234" t="s">
        <v>2212</v>
      </c>
      <c r="C388" s="234" t="s">
        <v>2213</v>
      </c>
      <c r="D388" s="234" t="s">
        <v>2100</v>
      </c>
    </row>
    <row r="389" spans="1:4" hidden="1" x14ac:dyDescent="0.35">
      <c r="A389" s="234" t="s">
        <v>2214</v>
      </c>
      <c r="B389" s="234" t="s">
        <v>2215</v>
      </c>
      <c r="C389" s="234" t="s">
        <v>2216</v>
      </c>
      <c r="D389" s="234" t="s">
        <v>1359</v>
      </c>
    </row>
    <row r="390" spans="1:4" hidden="1" x14ac:dyDescent="0.35">
      <c r="A390" s="234" t="s">
        <v>2217</v>
      </c>
      <c r="B390" s="234" t="s">
        <v>2218</v>
      </c>
      <c r="C390" s="234" t="s">
        <v>2219</v>
      </c>
      <c r="D390" s="234" t="s">
        <v>2220</v>
      </c>
    </row>
    <row r="391" spans="1:4" hidden="1" x14ac:dyDescent="0.35">
      <c r="A391" s="234" t="s">
        <v>2221</v>
      </c>
      <c r="B391" s="234" t="s">
        <v>1850</v>
      </c>
      <c r="C391" s="234" t="s">
        <v>1850</v>
      </c>
      <c r="D391" s="234" t="s">
        <v>2222</v>
      </c>
    </row>
    <row r="392" spans="1:4" hidden="1" x14ac:dyDescent="0.35">
      <c r="A392" s="234" t="s">
        <v>2223</v>
      </c>
      <c r="B392" s="234" t="s">
        <v>2224</v>
      </c>
      <c r="C392" s="234" t="s">
        <v>2225</v>
      </c>
      <c r="D392" s="234" t="s">
        <v>1051</v>
      </c>
    </row>
    <row r="393" spans="1:4" hidden="1" x14ac:dyDescent="0.35">
      <c r="A393" s="234" t="s">
        <v>2226</v>
      </c>
      <c r="B393" s="234" t="s">
        <v>2227</v>
      </c>
      <c r="C393" s="234" t="s">
        <v>2228</v>
      </c>
      <c r="D393" s="234" t="s">
        <v>1131</v>
      </c>
    </row>
    <row r="394" spans="1:4" hidden="1" x14ac:dyDescent="0.35">
      <c r="A394" s="234" t="s">
        <v>2229</v>
      </c>
      <c r="B394" s="234" t="s">
        <v>2230</v>
      </c>
      <c r="C394" s="234" t="s">
        <v>2231</v>
      </c>
      <c r="D394" s="234" t="s">
        <v>1925</v>
      </c>
    </row>
    <row r="395" spans="1:4" hidden="1" x14ac:dyDescent="0.35">
      <c r="A395" s="234" t="s">
        <v>2232</v>
      </c>
      <c r="B395" s="234" t="s">
        <v>2233</v>
      </c>
      <c r="C395" s="234" t="s">
        <v>2234</v>
      </c>
      <c r="D395" s="234" t="s">
        <v>1127</v>
      </c>
    </row>
    <row r="396" spans="1:4" hidden="1" x14ac:dyDescent="0.35">
      <c r="A396" s="234" t="s">
        <v>2235</v>
      </c>
      <c r="B396" s="234" t="s">
        <v>2236</v>
      </c>
      <c r="C396" s="234" t="s">
        <v>2237</v>
      </c>
      <c r="D396" s="234" t="s">
        <v>2238</v>
      </c>
    </row>
    <row r="397" spans="1:4" hidden="1" x14ac:dyDescent="0.35">
      <c r="A397" s="234" t="s">
        <v>2239</v>
      </c>
      <c r="B397" s="234" t="s">
        <v>2240</v>
      </c>
      <c r="C397" s="234" t="s">
        <v>2241</v>
      </c>
      <c r="D397" s="234" t="s">
        <v>2002</v>
      </c>
    </row>
    <row r="398" spans="1:4" hidden="1" x14ac:dyDescent="0.35">
      <c r="A398" s="234" t="s">
        <v>2242</v>
      </c>
      <c r="B398" s="234" t="s">
        <v>2243</v>
      </c>
      <c r="C398" s="234" t="s">
        <v>2244</v>
      </c>
      <c r="D398" s="234" t="s">
        <v>2245</v>
      </c>
    </row>
    <row r="399" spans="1:4" hidden="1" x14ac:dyDescent="0.35">
      <c r="A399" s="234" t="s">
        <v>2246</v>
      </c>
      <c r="B399" s="234" t="s">
        <v>2174</v>
      </c>
      <c r="C399" s="234" t="s">
        <v>2175</v>
      </c>
      <c r="D399" s="234" t="s">
        <v>2247</v>
      </c>
    </row>
    <row r="400" spans="1:4" hidden="1" x14ac:dyDescent="0.35">
      <c r="A400" s="234" t="s">
        <v>2248</v>
      </c>
      <c r="B400" s="234" t="s">
        <v>2249</v>
      </c>
      <c r="C400" s="234" t="s">
        <v>2250</v>
      </c>
      <c r="D400" s="234" t="s">
        <v>2251</v>
      </c>
    </row>
    <row r="401" spans="1:4" hidden="1" x14ac:dyDescent="0.35">
      <c r="A401" s="234" t="s">
        <v>2252</v>
      </c>
      <c r="B401" s="234" t="s">
        <v>2253</v>
      </c>
      <c r="C401" s="234" t="s">
        <v>2254</v>
      </c>
      <c r="D401" s="234" t="s">
        <v>1708</v>
      </c>
    </row>
    <row r="402" spans="1:4" hidden="1" x14ac:dyDescent="0.35">
      <c r="A402" s="234" t="s">
        <v>2255</v>
      </c>
      <c r="B402" s="234" t="s">
        <v>2256</v>
      </c>
      <c r="C402" s="234" t="s">
        <v>2257</v>
      </c>
      <c r="D402" s="234" t="s">
        <v>1392</v>
      </c>
    </row>
    <row r="403" spans="1:4" hidden="1" x14ac:dyDescent="0.35">
      <c r="A403" s="234" t="s">
        <v>2258</v>
      </c>
      <c r="B403" s="234" t="s">
        <v>2256</v>
      </c>
      <c r="C403" s="234" t="s">
        <v>2257</v>
      </c>
      <c r="D403" s="234" t="s">
        <v>1374</v>
      </c>
    </row>
    <row r="404" spans="1:4" hidden="1" x14ac:dyDescent="0.35">
      <c r="A404" s="234" t="s">
        <v>2259</v>
      </c>
      <c r="B404" s="234" t="s">
        <v>2260</v>
      </c>
      <c r="C404" s="234" t="s">
        <v>2260</v>
      </c>
      <c r="D404" s="234" t="s">
        <v>2261</v>
      </c>
    </row>
    <row r="405" spans="1:4" hidden="1" x14ac:dyDescent="0.35">
      <c r="A405" s="234" t="s">
        <v>2262</v>
      </c>
      <c r="B405" s="234" t="s">
        <v>2263</v>
      </c>
      <c r="C405" s="234" t="s">
        <v>2264</v>
      </c>
      <c r="D405" s="234" t="s">
        <v>2265</v>
      </c>
    </row>
    <row r="406" spans="1:4" hidden="1" x14ac:dyDescent="0.35">
      <c r="A406" s="234" t="s">
        <v>2266</v>
      </c>
      <c r="B406" s="234" t="s">
        <v>2267</v>
      </c>
      <c r="C406" s="234" t="s">
        <v>2268</v>
      </c>
      <c r="D406" s="234" t="s">
        <v>1238</v>
      </c>
    </row>
    <row r="407" spans="1:4" hidden="1" x14ac:dyDescent="0.35">
      <c r="A407" s="234" t="s">
        <v>2269</v>
      </c>
      <c r="B407" s="234" t="s">
        <v>1546</v>
      </c>
      <c r="C407" s="234" t="s">
        <v>1547</v>
      </c>
      <c r="D407" s="234" t="s">
        <v>1119</v>
      </c>
    </row>
    <row r="408" spans="1:4" hidden="1" x14ac:dyDescent="0.35">
      <c r="A408" s="234" t="s">
        <v>2270</v>
      </c>
      <c r="B408" s="234" t="s">
        <v>2271</v>
      </c>
      <c r="C408" s="234" t="s">
        <v>2272</v>
      </c>
      <c r="D408" s="234" t="s">
        <v>1138</v>
      </c>
    </row>
    <row r="409" spans="1:4" hidden="1" x14ac:dyDescent="0.35">
      <c r="A409" s="234" t="s">
        <v>2273</v>
      </c>
      <c r="B409" s="234" t="s">
        <v>2274</v>
      </c>
      <c r="C409" s="234" t="s">
        <v>2275</v>
      </c>
      <c r="D409" s="234" t="s">
        <v>1028</v>
      </c>
    </row>
    <row r="410" spans="1:4" hidden="1" x14ac:dyDescent="0.35">
      <c r="A410" s="234" t="s">
        <v>2276</v>
      </c>
      <c r="B410" s="234" t="s">
        <v>2277</v>
      </c>
      <c r="C410" s="234" t="s">
        <v>2278</v>
      </c>
      <c r="D410" s="234" t="s">
        <v>982</v>
      </c>
    </row>
    <row r="411" spans="1:4" hidden="1" x14ac:dyDescent="0.35">
      <c r="A411" s="234" t="s">
        <v>2279</v>
      </c>
      <c r="B411" s="234" t="s">
        <v>2280</v>
      </c>
      <c r="C411" s="234" t="s">
        <v>2281</v>
      </c>
      <c r="D411" s="234" t="s">
        <v>982</v>
      </c>
    </row>
    <row r="412" spans="1:4" hidden="1" x14ac:dyDescent="0.35">
      <c r="A412" s="234" t="s">
        <v>2282</v>
      </c>
      <c r="B412" s="234" t="s">
        <v>2283</v>
      </c>
      <c r="C412" s="234" t="s">
        <v>2284</v>
      </c>
      <c r="D412" s="234" t="s">
        <v>982</v>
      </c>
    </row>
    <row r="413" spans="1:4" hidden="1" x14ac:dyDescent="0.35">
      <c r="A413" s="234" t="s">
        <v>2285</v>
      </c>
      <c r="B413" s="234" t="s">
        <v>2286</v>
      </c>
      <c r="C413" s="234" t="s">
        <v>2287</v>
      </c>
      <c r="D413" s="234" t="s">
        <v>982</v>
      </c>
    </row>
    <row r="414" spans="1:4" hidden="1" x14ac:dyDescent="0.35">
      <c r="A414" s="234" t="s">
        <v>2288</v>
      </c>
      <c r="B414" s="234" t="s">
        <v>2289</v>
      </c>
      <c r="C414" s="234" t="s">
        <v>2289</v>
      </c>
      <c r="D414" s="234" t="s">
        <v>2290</v>
      </c>
    </row>
    <row r="415" spans="1:4" hidden="1" x14ac:dyDescent="0.35">
      <c r="A415" s="234" t="s">
        <v>2291</v>
      </c>
      <c r="B415" s="234" t="s">
        <v>2292</v>
      </c>
      <c r="C415" s="234" t="s">
        <v>2293</v>
      </c>
      <c r="D415" s="234" t="s">
        <v>2294</v>
      </c>
    </row>
    <row r="416" spans="1:4" hidden="1" x14ac:dyDescent="0.35">
      <c r="A416" s="234" t="s">
        <v>2295</v>
      </c>
      <c r="B416" s="234" t="s">
        <v>2296</v>
      </c>
      <c r="C416" s="234" t="s">
        <v>2297</v>
      </c>
      <c r="D416" s="234" t="s">
        <v>2298</v>
      </c>
    </row>
    <row r="417" spans="1:4" hidden="1" x14ac:dyDescent="0.35">
      <c r="A417" s="234" t="s">
        <v>2299</v>
      </c>
      <c r="B417" s="234" t="s">
        <v>2300</v>
      </c>
      <c r="C417" s="234" t="s">
        <v>2301</v>
      </c>
      <c r="D417" s="234" t="s">
        <v>2302</v>
      </c>
    </row>
    <row r="418" spans="1:4" hidden="1" x14ac:dyDescent="0.35">
      <c r="A418" s="234" t="s">
        <v>2303</v>
      </c>
      <c r="B418" s="234" t="s">
        <v>2304</v>
      </c>
      <c r="C418" s="234" t="s">
        <v>2305</v>
      </c>
      <c r="D418" s="234" t="s">
        <v>2306</v>
      </c>
    </row>
    <row r="419" spans="1:4" hidden="1" x14ac:dyDescent="0.35">
      <c r="A419" s="234" t="s">
        <v>2307</v>
      </c>
      <c r="B419" s="234" t="s">
        <v>2308</v>
      </c>
      <c r="C419" s="234" t="s">
        <v>2309</v>
      </c>
      <c r="D419" s="234" t="s">
        <v>2310</v>
      </c>
    </row>
    <row r="420" spans="1:4" hidden="1" x14ac:dyDescent="0.35">
      <c r="A420" s="234" t="s">
        <v>2311</v>
      </c>
      <c r="B420" s="234" t="s">
        <v>2312</v>
      </c>
      <c r="C420" s="234" t="s">
        <v>2313</v>
      </c>
      <c r="D420" s="234" t="s">
        <v>2314</v>
      </c>
    </row>
    <row r="421" spans="1:4" hidden="1" x14ac:dyDescent="0.35">
      <c r="A421" s="234" t="s">
        <v>2315</v>
      </c>
      <c r="B421" s="234" t="s">
        <v>2316</v>
      </c>
      <c r="C421" s="234" t="s">
        <v>2316</v>
      </c>
      <c r="D421" s="234" t="s">
        <v>1306</v>
      </c>
    </row>
    <row r="422" spans="1:4" hidden="1" x14ac:dyDescent="0.35">
      <c r="A422" s="234" t="s">
        <v>2317</v>
      </c>
      <c r="B422" s="234" t="s">
        <v>2318</v>
      </c>
      <c r="C422" s="234" t="s">
        <v>2319</v>
      </c>
      <c r="D422" s="234" t="s">
        <v>1119</v>
      </c>
    </row>
    <row r="423" spans="1:4" hidden="1" x14ac:dyDescent="0.35">
      <c r="A423" s="234" t="s">
        <v>2320</v>
      </c>
      <c r="B423" s="234" t="s">
        <v>2321</v>
      </c>
      <c r="C423" s="234" t="s">
        <v>2322</v>
      </c>
      <c r="D423" s="234" t="s">
        <v>1308</v>
      </c>
    </row>
    <row r="424" spans="1:4" hidden="1" x14ac:dyDescent="0.35">
      <c r="A424" s="234" t="s">
        <v>2323</v>
      </c>
      <c r="B424" s="234" t="s">
        <v>2324</v>
      </c>
      <c r="C424" s="234" t="s">
        <v>2325</v>
      </c>
      <c r="D424" s="234" t="s">
        <v>1342</v>
      </c>
    </row>
    <row r="425" spans="1:4" hidden="1" x14ac:dyDescent="0.35">
      <c r="A425" s="234" t="s">
        <v>2326</v>
      </c>
      <c r="B425" s="234" t="s">
        <v>2327</v>
      </c>
      <c r="C425" s="234" t="s">
        <v>2328</v>
      </c>
      <c r="D425" s="234" t="s">
        <v>1024</v>
      </c>
    </row>
    <row r="426" spans="1:4" hidden="1" x14ac:dyDescent="0.35">
      <c r="A426" s="234" t="s">
        <v>2329</v>
      </c>
      <c r="B426" s="234" t="s">
        <v>2330</v>
      </c>
      <c r="C426" s="234" t="s">
        <v>2331</v>
      </c>
      <c r="D426" s="234" t="s">
        <v>2332</v>
      </c>
    </row>
    <row r="427" spans="1:4" hidden="1" x14ac:dyDescent="0.35">
      <c r="A427" s="234" t="s">
        <v>2333</v>
      </c>
      <c r="B427" s="234" t="s">
        <v>2334</v>
      </c>
      <c r="C427" s="234" t="s">
        <v>2335</v>
      </c>
      <c r="D427" s="234" t="s">
        <v>2336</v>
      </c>
    </row>
    <row r="428" spans="1:4" hidden="1" x14ac:dyDescent="0.35">
      <c r="A428" s="234" t="s">
        <v>2337</v>
      </c>
      <c r="B428" s="234" t="s">
        <v>2338</v>
      </c>
      <c r="C428" s="234" t="s">
        <v>2338</v>
      </c>
      <c r="D428" s="234" t="s">
        <v>2339</v>
      </c>
    </row>
    <row r="429" spans="1:4" hidden="1" x14ac:dyDescent="0.35">
      <c r="A429" s="234" t="s">
        <v>2340</v>
      </c>
      <c r="B429" s="234" t="s">
        <v>2341</v>
      </c>
      <c r="C429" s="234" t="s">
        <v>2342</v>
      </c>
      <c r="D429" s="234" t="s">
        <v>1127</v>
      </c>
    </row>
    <row r="430" spans="1:4" hidden="1" x14ac:dyDescent="0.35">
      <c r="A430" s="234" t="s">
        <v>2343</v>
      </c>
      <c r="B430" s="234" t="s">
        <v>2344</v>
      </c>
      <c r="C430" s="234" t="s">
        <v>2345</v>
      </c>
      <c r="D430" s="234" t="s">
        <v>2346</v>
      </c>
    </row>
    <row r="431" spans="1:4" hidden="1" x14ac:dyDescent="0.35">
      <c r="A431" s="234" t="s">
        <v>2347</v>
      </c>
      <c r="B431" s="234" t="s">
        <v>2348</v>
      </c>
      <c r="C431" s="234" t="s">
        <v>2349</v>
      </c>
      <c r="D431" s="234" t="s">
        <v>1342</v>
      </c>
    </row>
    <row r="432" spans="1:4" hidden="1" x14ac:dyDescent="0.35">
      <c r="A432" s="234" t="s">
        <v>2350</v>
      </c>
      <c r="B432" s="234" t="s">
        <v>2351</v>
      </c>
      <c r="C432" s="234" t="s">
        <v>2352</v>
      </c>
      <c r="D432" s="234" t="s">
        <v>1342</v>
      </c>
    </row>
    <row r="433" spans="1:4" hidden="1" x14ac:dyDescent="0.35">
      <c r="A433" s="234" t="s">
        <v>2353</v>
      </c>
      <c r="B433" s="234" t="s">
        <v>2354</v>
      </c>
      <c r="C433" s="234" t="s">
        <v>2355</v>
      </c>
      <c r="D433" s="234" t="s">
        <v>1342</v>
      </c>
    </row>
    <row r="434" spans="1:4" hidden="1" x14ac:dyDescent="0.35">
      <c r="A434" s="234" t="s">
        <v>2356</v>
      </c>
      <c r="B434" s="234" t="s">
        <v>2357</v>
      </c>
      <c r="C434" s="234" t="s">
        <v>2358</v>
      </c>
      <c r="D434" s="234" t="s">
        <v>1342</v>
      </c>
    </row>
    <row r="435" spans="1:4" hidden="1" x14ac:dyDescent="0.35">
      <c r="A435" s="234" t="s">
        <v>2359</v>
      </c>
      <c r="B435" s="234" t="s">
        <v>2360</v>
      </c>
      <c r="C435" s="234" t="s">
        <v>2361</v>
      </c>
      <c r="D435" s="234" t="s">
        <v>1342</v>
      </c>
    </row>
    <row r="436" spans="1:4" hidden="1" x14ac:dyDescent="0.35">
      <c r="A436" s="234" t="s">
        <v>2362</v>
      </c>
      <c r="B436" s="234" t="s">
        <v>2363</v>
      </c>
      <c r="C436" s="234" t="s">
        <v>2364</v>
      </c>
      <c r="D436" s="234" t="s">
        <v>2365</v>
      </c>
    </row>
    <row r="437" spans="1:4" hidden="1" x14ac:dyDescent="0.35">
      <c r="A437" s="234" t="s">
        <v>2366</v>
      </c>
      <c r="B437" s="234" t="s">
        <v>2367</v>
      </c>
      <c r="C437" s="234" t="s">
        <v>2368</v>
      </c>
      <c r="D437" s="234" t="s">
        <v>2369</v>
      </c>
    </row>
    <row r="438" spans="1:4" hidden="1" x14ac:dyDescent="0.35">
      <c r="A438" s="234" t="s">
        <v>2370</v>
      </c>
      <c r="B438" s="234" t="s">
        <v>2371</v>
      </c>
      <c r="C438" s="234" t="s">
        <v>2372</v>
      </c>
      <c r="D438" s="234" t="s">
        <v>1187</v>
      </c>
    </row>
    <row r="439" spans="1:4" hidden="1" x14ac:dyDescent="0.35">
      <c r="A439" s="234" t="s">
        <v>2373</v>
      </c>
      <c r="B439" s="234" t="s">
        <v>2374</v>
      </c>
      <c r="C439" s="234" t="s">
        <v>2375</v>
      </c>
      <c r="D439" s="234" t="s">
        <v>1183</v>
      </c>
    </row>
    <row r="440" spans="1:4" hidden="1" x14ac:dyDescent="0.35">
      <c r="A440" s="234" t="s">
        <v>2376</v>
      </c>
      <c r="B440" s="234" t="s">
        <v>2377</v>
      </c>
      <c r="C440" s="234" t="s">
        <v>2378</v>
      </c>
      <c r="D440" s="234" t="s">
        <v>2379</v>
      </c>
    </row>
    <row r="441" spans="1:4" hidden="1" x14ac:dyDescent="0.35">
      <c r="A441" s="234" t="s">
        <v>2380</v>
      </c>
      <c r="B441" s="234" t="s">
        <v>2381</v>
      </c>
      <c r="C441" s="234" t="s">
        <v>2382</v>
      </c>
      <c r="D441" s="234" t="s">
        <v>2383</v>
      </c>
    </row>
    <row r="442" spans="1:4" hidden="1" x14ac:dyDescent="0.35">
      <c r="A442" s="234" t="s">
        <v>2384</v>
      </c>
      <c r="B442" s="234" t="s">
        <v>2385</v>
      </c>
      <c r="C442" s="234" t="s">
        <v>2386</v>
      </c>
      <c r="D442" s="234" t="s">
        <v>1299</v>
      </c>
    </row>
    <row r="443" spans="1:4" hidden="1" x14ac:dyDescent="0.35">
      <c r="A443" s="234" t="s">
        <v>2387</v>
      </c>
      <c r="B443" s="234" t="s">
        <v>2388</v>
      </c>
      <c r="C443" s="234" t="s">
        <v>2389</v>
      </c>
      <c r="D443" s="234" t="s">
        <v>1385</v>
      </c>
    </row>
    <row r="444" spans="1:4" hidden="1" x14ac:dyDescent="0.35">
      <c r="A444" s="234" t="s">
        <v>2390</v>
      </c>
      <c r="B444" s="234" t="s">
        <v>2391</v>
      </c>
      <c r="C444" s="234" t="s">
        <v>2392</v>
      </c>
      <c r="D444" s="234" t="s">
        <v>2393</v>
      </c>
    </row>
    <row r="445" spans="1:4" hidden="1" x14ac:dyDescent="0.35">
      <c r="A445" s="234" t="s">
        <v>2394</v>
      </c>
      <c r="B445" s="234" t="s">
        <v>2395</v>
      </c>
      <c r="C445" s="234" t="s">
        <v>2396</v>
      </c>
      <c r="D445" s="234" t="s">
        <v>974</v>
      </c>
    </row>
    <row r="446" spans="1:4" hidden="1" x14ac:dyDescent="0.35">
      <c r="A446" s="234" t="s">
        <v>2397</v>
      </c>
      <c r="B446" s="234" t="s">
        <v>2398</v>
      </c>
      <c r="C446" s="234" t="s">
        <v>2399</v>
      </c>
      <c r="D446" s="234" t="s">
        <v>1176</v>
      </c>
    </row>
    <row r="447" spans="1:4" hidden="1" x14ac:dyDescent="0.35">
      <c r="A447" s="234" t="s">
        <v>2400</v>
      </c>
      <c r="B447" s="234" t="s">
        <v>2401</v>
      </c>
      <c r="C447" s="234" t="s">
        <v>2402</v>
      </c>
      <c r="D447" s="234" t="s">
        <v>2238</v>
      </c>
    </row>
    <row r="448" spans="1:4" hidden="1" x14ac:dyDescent="0.35">
      <c r="A448" s="234" t="s">
        <v>2403</v>
      </c>
      <c r="B448" s="234" t="s">
        <v>2404</v>
      </c>
      <c r="C448" s="234" t="s">
        <v>2405</v>
      </c>
      <c r="D448" s="234" t="s">
        <v>1127</v>
      </c>
    </row>
    <row r="449" spans="1:4" hidden="1" x14ac:dyDescent="0.35">
      <c r="A449" s="234" t="s">
        <v>2406</v>
      </c>
      <c r="B449" s="234" t="s">
        <v>2407</v>
      </c>
      <c r="C449" s="234" t="s">
        <v>2408</v>
      </c>
      <c r="D449" s="234" t="s">
        <v>2409</v>
      </c>
    </row>
    <row r="450" spans="1:4" hidden="1" x14ac:dyDescent="0.35">
      <c r="A450" s="234" t="s">
        <v>2410</v>
      </c>
      <c r="B450" s="234" t="s">
        <v>2411</v>
      </c>
      <c r="C450" s="234" t="s">
        <v>2412</v>
      </c>
      <c r="D450" s="234" t="s">
        <v>1127</v>
      </c>
    </row>
    <row r="451" spans="1:4" hidden="1" x14ac:dyDescent="0.35">
      <c r="A451" s="234" t="s">
        <v>2413</v>
      </c>
      <c r="B451" s="234" t="s">
        <v>2414</v>
      </c>
      <c r="C451" s="234" t="s">
        <v>2415</v>
      </c>
      <c r="D451" s="234" t="s">
        <v>2416</v>
      </c>
    </row>
    <row r="452" spans="1:4" hidden="1" x14ac:dyDescent="0.35">
      <c r="A452" s="234" t="s">
        <v>2417</v>
      </c>
      <c r="B452" s="234" t="s">
        <v>2418</v>
      </c>
      <c r="C452" s="234" t="s">
        <v>2419</v>
      </c>
      <c r="D452" s="234" t="s">
        <v>1520</v>
      </c>
    </row>
    <row r="453" spans="1:4" hidden="1" x14ac:dyDescent="0.35">
      <c r="A453" s="234" t="s">
        <v>2420</v>
      </c>
      <c r="B453" s="234" t="s">
        <v>2421</v>
      </c>
      <c r="C453" s="234" t="s">
        <v>2422</v>
      </c>
      <c r="D453" s="234" t="s">
        <v>1316</v>
      </c>
    </row>
    <row r="454" spans="1:4" hidden="1" x14ac:dyDescent="0.35">
      <c r="A454" s="234" t="s">
        <v>2423</v>
      </c>
      <c r="B454" s="234" t="s">
        <v>2424</v>
      </c>
      <c r="C454" s="234" t="s">
        <v>2425</v>
      </c>
      <c r="D454" s="234" t="s">
        <v>1127</v>
      </c>
    </row>
    <row r="455" spans="1:4" x14ac:dyDescent="0.35">
      <c r="A455" s="234" t="s">
        <v>2426</v>
      </c>
      <c r="B455" s="234" t="s">
        <v>2427</v>
      </c>
      <c r="C455" s="234" t="s">
        <v>2428</v>
      </c>
      <c r="D455" s="234" t="s">
        <v>1456</v>
      </c>
    </row>
    <row r="456" spans="1:4" x14ac:dyDescent="0.35">
      <c r="A456" s="234" t="s">
        <v>2429</v>
      </c>
      <c r="B456" s="234" t="s">
        <v>2430</v>
      </c>
      <c r="C456" s="234" t="s">
        <v>2431</v>
      </c>
      <c r="D456" s="234" t="s">
        <v>1456</v>
      </c>
    </row>
    <row r="457" spans="1:4" hidden="1" x14ac:dyDescent="0.35">
      <c r="A457" s="234" t="s">
        <v>2432</v>
      </c>
      <c r="B457" s="234" t="s">
        <v>2433</v>
      </c>
      <c r="C457" s="234" t="s">
        <v>2434</v>
      </c>
      <c r="D457" s="234" t="s">
        <v>2435</v>
      </c>
    </row>
    <row r="458" spans="1:4" hidden="1" x14ac:dyDescent="0.35">
      <c r="A458" s="234" t="s">
        <v>2436</v>
      </c>
      <c r="B458" s="234" t="s">
        <v>2437</v>
      </c>
      <c r="C458" s="234" t="s">
        <v>2438</v>
      </c>
      <c r="D458" s="234" t="s">
        <v>2439</v>
      </c>
    </row>
    <row r="459" spans="1:4" hidden="1" x14ac:dyDescent="0.35">
      <c r="A459" s="234" t="s">
        <v>2440</v>
      </c>
      <c r="B459" s="234" t="s">
        <v>2441</v>
      </c>
      <c r="C459" s="234" t="s">
        <v>2442</v>
      </c>
      <c r="D459" s="234" t="s">
        <v>1541</v>
      </c>
    </row>
    <row r="460" spans="1:4" hidden="1" x14ac:dyDescent="0.35">
      <c r="A460" s="234" t="s">
        <v>2443</v>
      </c>
      <c r="B460" s="234" t="s">
        <v>1304</v>
      </c>
      <c r="C460" s="234" t="s">
        <v>1305</v>
      </c>
      <c r="D460" s="234" t="s">
        <v>2444</v>
      </c>
    </row>
    <row r="461" spans="1:4" hidden="1" x14ac:dyDescent="0.35">
      <c r="A461" s="234" t="s">
        <v>2445</v>
      </c>
      <c r="B461" s="234" t="s">
        <v>1304</v>
      </c>
      <c r="C461" s="234" t="s">
        <v>1305</v>
      </c>
      <c r="D461" s="234" t="s">
        <v>2265</v>
      </c>
    </row>
    <row r="462" spans="1:4" hidden="1" x14ac:dyDescent="0.35">
      <c r="A462" s="234" t="s">
        <v>2446</v>
      </c>
      <c r="B462" s="234" t="s">
        <v>2447</v>
      </c>
      <c r="C462" s="234" t="s">
        <v>2448</v>
      </c>
      <c r="D462" s="234" t="s">
        <v>1478</v>
      </c>
    </row>
    <row r="463" spans="1:4" hidden="1" x14ac:dyDescent="0.35">
      <c r="A463" s="234" t="s">
        <v>2449</v>
      </c>
      <c r="B463" s="234" t="s">
        <v>2450</v>
      </c>
      <c r="C463" s="234" t="s">
        <v>2451</v>
      </c>
      <c r="D463" s="234" t="s">
        <v>2452</v>
      </c>
    </row>
    <row r="464" spans="1:4" hidden="1" x14ac:dyDescent="0.35">
      <c r="A464" s="234" t="s">
        <v>2453</v>
      </c>
      <c r="B464" s="234" t="s">
        <v>2454</v>
      </c>
      <c r="C464" s="234" t="s">
        <v>2455</v>
      </c>
      <c r="D464" s="234" t="s">
        <v>1859</v>
      </c>
    </row>
    <row r="465" spans="1:4" hidden="1" x14ac:dyDescent="0.35">
      <c r="A465" s="234" t="s">
        <v>2456</v>
      </c>
      <c r="B465" s="234" t="s">
        <v>2457</v>
      </c>
      <c r="C465" s="234" t="s">
        <v>2458</v>
      </c>
      <c r="D465" s="234" t="s">
        <v>1551</v>
      </c>
    </row>
    <row r="466" spans="1:4" x14ac:dyDescent="0.35">
      <c r="A466" s="234" t="s">
        <v>2459</v>
      </c>
      <c r="B466" s="234" t="s">
        <v>1454</v>
      </c>
      <c r="C466" s="234" t="s">
        <v>2460</v>
      </c>
      <c r="D466" s="234" t="s">
        <v>1456</v>
      </c>
    </row>
    <row r="467" spans="1:4" hidden="1" x14ac:dyDescent="0.35">
      <c r="A467" s="234" t="s">
        <v>2461</v>
      </c>
      <c r="B467" s="234" t="s">
        <v>2462</v>
      </c>
      <c r="C467" s="234" t="s">
        <v>2463</v>
      </c>
      <c r="D467" s="234" t="s">
        <v>1723</v>
      </c>
    </row>
    <row r="468" spans="1:4" hidden="1" x14ac:dyDescent="0.35">
      <c r="A468" s="234" t="s">
        <v>2464</v>
      </c>
      <c r="B468" s="234" t="s">
        <v>2465</v>
      </c>
      <c r="C468" s="234" t="s">
        <v>2466</v>
      </c>
      <c r="D468" s="234" t="s">
        <v>2467</v>
      </c>
    </row>
    <row r="469" spans="1:4" hidden="1" x14ac:dyDescent="0.35">
      <c r="A469" s="234" t="s">
        <v>2468</v>
      </c>
      <c r="B469" s="234" t="s">
        <v>2469</v>
      </c>
      <c r="C469" s="234" t="s">
        <v>2470</v>
      </c>
      <c r="D469" s="234" t="s">
        <v>2471</v>
      </c>
    </row>
    <row r="470" spans="1:4" hidden="1" x14ac:dyDescent="0.35">
      <c r="A470" s="234" t="s">
        <v>2472</v>
      </c>
      <c r="B470" s="234" t="s">
        <v>2473</v>
      </c>
      <c r="C470" s="234" t="s">
        <v>2474</v>
      </c>
      <c r="D470" s="234" t="s">
        <v>1150</v>
      </c>
    </row>
    <row r="471" spans="1:4" hidden="1" x14ac:dyDescent="0.35">
      <c r="A471" s="234" t="s">
        <v>2475</v>
      </c>
      <c r="B471" s="234" t="s">
        <v>2476</v>
      </c>
      <c r="C471" s="234" t="s">
        <v>2477</v>
      </c>
      <c r="D471" s="234" t="s">
        <v>1051</v>
      </c>
    </row>
    <row r="472" spans="1:4" hidden="1" x14ac:dyDescent="0.35">
      <c r="A472" s="234" t="s">
        <v>2478</v>
      </c>
      <c r="B472" s="234" t="s">
        <v>2479</v>
      </c>
      <c r="C472" s="234" t="s">
        <v>2480</v>
      </c>
      <c r="D472" s="234" t="s">
        <v>1057</v>
      </c>
    </row>
    <row r="473" spans="1:4" hidden="1" x14ac:dyDescent="0.35">
      <c r="A473" s="234" t="s">
        <v>2481</v>
      </c>
      <c r="B473" s="234" t="s">
        <v>2482</v>
      </c>
      <c r="C473" s="234" t="s">
        <v>2483</v>
      </c>
      <c r="D473" s="234" t="s">
        <v>2484</v>
      </c>
    </row>
    <row r="474" spans="1:4" hidden="1" x14ac:dyDescent="0.35">
      <c r="A474" s="234" t="s">
        <v>2485</v>
      </c>
      <c r="B474" s="234" t="s">
        <v>2486</v>
      </c>
      <c r="C474" s="234" t="s">
        <v>2487</v>
      </c>
      <c r="D474" s="234" t="s">
        <v>1176</v>
      </c>
    </row>
    <row r="475" spans="1:4" hidden="1" x14ac:dyDescent="0.35">
      <c r="A475" s="234" t="s">
        <v>2488</v>
      </c>
      <c r="B475" s="234" t="s">
        <v>2489</v>
      </c>
      <c r="C475" s="234" t="s">
        <v>2490</v>
      </c>
      <c r="D475" s="234" t="s">
        <v>2491</v>
      </c>
    </row>
    <row r="476" spans="1:4" hidden="1" x14ac:dyDescent="0.35">
      <c r="A476" s="234" t="s">
        <v>2492</v>
      </c>
      <c r="B476" s="234" t="s">
        <v>2493</v>
      </c>
      <c r="C476" s="234" t="s">
        <v>2494</v>
      </c>
      <c r="D476" s="234" t="s">
        <v>2495</v>
      </c>
    </row>
    <row r="477" spans="1:4" hidden="1" x14ac:dyDescent="0.35">
      <c r="A477" s="234" t="s">
        <v>2496</v>
      </c>
      <c r="B477" s="234" t="s">
        <v>2497</v>
      </c>
      <c r="C477" s="234" t="s">
        <v>2497</v>
      </c>
      <c r="D477" s="234" t="s">
        <v>2495</v>
      </c>
    </row>
    <row r="478" spans="1:4" hidden="1" x14ac:dyDescent="0.35">
      <c r="A478" s="234" t="s">
        <v>2498</v>
      </c>
      <c r="B478" s="234" t="s">
        <v>2499</v>
      </c>
      <c r="C478" s="234" t="s">
        <v>2500</v>
      </c>
      <c r="D478" s="234" t="s">
        <v>1127</v>
      </c>
    </row>
    <row r="479" spans="1:4" hidden="1" x14ac:dyDescent="0.35">
      <c r="A479" s="234" t="s">
        <v>2501</v>
      </c>
      <c r="B479" s="234" t="s">
        <v>2502</v>
      </c>
      <c r="C479" s="234" t="s">
        <v>2502</v>
      </c>
      <c r="D479" s="234" t="s">
        <v>1342</v>
      </c>
    </row>
    <row r="480" spans="1:4" hidden="1" x14ac:dyDescent="0.35">
      <c r="A480" s="234" t="s">
        <v>2503</v>
      </c>
      <c r="B480" s="234" t="s">
        <v>2504</v>
      </c>
      <c r="C480" s="234" t="s">
        <v>2505</v>
      </c>
      <c r="D480" s="234" t="s">
        <v>2506</v>
      </c>
    </row>
    <row r="481" spans="1:4" hidden="1" x14ac:dyDescent="0.35">
      <c r="A481" s="234" t="s">
        <v>2507</v>
      </c>
      <c r="B481" s="234" t="s">
        <v>2508</v>
      </c>
      <c r="C481" s="234" t="s">
        <v>2509</v>
      </c>
      <c r="D481" s="234" t="s">
        <v>1973</v>
      </c>
    </row>
    <row r="482" spans="1:4" hidden="1" x14ac:dyDescent="0.35">
      <c r="A482" s="234" t="s">
        <v>2510</v>
      </c>
      <c r="B482" s="234" t="s">
        <v>2511</v>
      </c>
      <c r="C482" s="234" t="s">
        <v>2512</v>
      </c>
      <c r="D482" s="234" t="s">
        <v>1176</v>
      </c>
    </row>
    <row r="483" spans="1:4" hidden="1" x14ac:dyDescent="0.35">
      <c r="A483" s="234" t="s">
        <v>2513</v>
      </c>
      <c r="B483" s="234" t="s">
        <v>2514</v>
      </c>
      <c r="C483" s="234" t="s">
        <v>2515</v>
      </c>
      <c r="D483" s="234" t="s">
        <v>2516</v>
      </c>
    </row>
    <row r="484" spans="1:4" hidden="1" x14ac:dyDescent="0.35">
      <c r="A484" s="234" t="s">
        <v>2517</v>
      </c>
      <c r="B484" s="234" t="s">
        <v>2518</v>
      </c>
      <c r="C484" s="234" t="s">
        <v>2519</v>
      </c>
      <c r="D484" s="234" t="s">
        <v>2491</v>
      </c>
    </row>
    <row r="485" spans="1:4" hidden="1" x14ac:dyDescent="0.35">
      <c r="A485" s="234" t="s">
        <v>2520</v>
      </c>
      <c r="B485" s="234" t="s">
        <v>2521</v>
      </c>
      <c r="C485" s="234" t="s">
        <v>2522</v>
      </c>
      <c r="D485" s="234" t="s">
        <v>2523</v>
      </c>
    </row>
    <row r="486" spans="1:4" hidden="1" x14ac:dyDescent="0.35">
      <c r="A486" s="234" t="s">
        <v>2524</v>
      </c>
      <c r="B486" s="234" t="s">
        <v>2525</v>
      </c>
      <c r="C486" s="234" t="s">
        <v>2526</v>
      </c>
      <c r="D486" s="234" t="s">
        <v>2527</v>
      </c>
    </row>
    <row r="487" spans="1:4" hidden="1" x14ac:dyDescent="0.35">
      <c r="A487" s="234" t="s">
        <v>2528</v>
      </c>
      <c r="B487" s="234" t="s">
        <v>2529</v>
      </c>
      <c r="C487" s="234" t="s">
        <v>2530</v>
      </c>
      <c r="D487" s="234" t="s">
        <v>1091</v>
      </c>
    </row>
    <row r="488" spans="1:4" hidden="1" x14ac:dyDescent="0.35">
      <c r="A488" s="234" t="s">
        <v>2531</v>
      </c>
      <c r="B488" s="234" t="s">
        <v>2532</v>
      </c>
      <c r="C488" s="234" t="s">
        <v>2533</v>
      </c>
      <c r="D488" s="234" t="s">
        <v>1150</v>
      </c>
    </row>
    <row r="489" spans="1:4" hidden="1" x14ac:dyDescent="0.35">
      <c r="A489" s="234" t="s">
        <v>2534</v>
      </c>
      <c r="B489" s="234" t="s">
        <v>2535</v>
      </c>
      <c r="C489" s="234" t="s">
        <v>2536</v>
      </c>
      <c r="D489" s="234" t="s">
        <v>998</v>
      </c>
    </row>
    <row r="490" spans="1:4" hidden="1" x14ac:dyDescent="0.35">
      <c r="A490" s="234" t="s">
        <v>2537</v>
      </c>
      <c r="B490" s="234" t="s">
        <v>2538</v>
      </c>
      <c r="C490" s="234" t="s">
        <v>2539</v>
      </c>
      <c r="D490" s="234" t="s">
        <v>1381</v>
      </c>
    </row>
    <row r="491" spans="1:4" hidden="1" x14ac:dyDescent="0.35">
      <c r="A491" s="234" t="s">
        <v>2540</v>
      </c>
      <c r="B491" s="234" t="s">
        <v>2541</v>
      </c>
      <c r="C491" s="234" t="s">
        <v>2542</v>
      </c>
      <c r="D491" s="234" t="s">
        <v>1467</v>
      </c>
    </row>
    <row r="492" spans="1:4" hidden="1" x14ac:dyDescent="0.35">
      <c r="A492" s="234" t="s">
        <v>2543</v>
      </c>
      <c r="B492" s="234" t="s">
        <v>2544</v>
      </c>
      <c r="C492" s="234" t="s">
        <v>2545</v>
      </c>
      <c r="D492" s="234" t="s">
        <v>1463</v>
      </c>
    </row>
    <row r="493" spans="1:4" hidden="1" x14ac:dyDescent="0.35">
      <c r="A493" s="234" t="s">
        <v>2546</v>
      </c>
      <c r="B493" s="234" t="s">
        <v>2547</v>
      </c>
      <c r="C493" s="234" t="s">
        <v>2548</v>
      </c>
      <c r="D493" s="234" t="s">
        <v>1541</v>
      </c>
    </row>
    <row r="494" spans="1:4" hidden="1" x14ac:dyDescent="0.35">
      <c r="A494" s="234" t="s">
        <v>2549</v>
      </c>
      <c r="B494" s="234" t="s">
        <v>2550</v>
      </c>
      <c r="C494" s="234" t="s">
        <v>2551</v>
      </c>
      <c r="D494" s="234" t="s">
        <v>1474</v>
      </c>
    </row>
    <row r="495" spans="1:4" hidden="1" x14ac:dyDescent="0.35">
      <c r="A495" s="234" t="s">
        <v>2552</v>
      </c>
      <c r="B495" s="234" t="s">
        <v>2553</v>
      </c>
      <c r="C495" s="234" t="s">
        <v>2554</v>
      </c>
      <c r="D495" s="234" t="s">
        <v>1478</v>
      </c>
    </row>
    <row r="496" spans="1:4" hidden="1" x14ac:dyDescent="0.35">
      <c r="A496" s="234" t="s">
        <v>2555</v>
      </c>
      <c r="B496" s="234" t="s">
        <v>2556</v>
      </c>
      <c r="C496" s="234" t="s">
        <v>2557</v>
      </c>
      <c r="D496" s="234" t="s">
        <v>2558</v>
      </c>
    </row>
    <row r="497" spans="1:4" hidden="1" x14ac:dyDescent="0.35">
      <c r="A497" s="234" t="s">
        <v>2559</v>
      </c>
      <c r="B497" s="234" t="s">
        <v>2560</v>
      </c>
      <c r="C497" s="234" t="s">
        <v>2561</v>
      </c>
      <c r="D497" s="234" t="s">
        <v>2562</v>
      </c>
    </row>
    <row r="498" spans="1:4" hidden="1" x14ac:dyDescent="0.35">
      <c r="A498" s="234" t="s">
        <v>2563</v>
      </c>
      <c r="B498" s="234" t="s">
        <v>2564</v>
      </c>
      <c r="C498" s="234" t="s">
        <v>2565</v>
      </c>
      <c r="D498" s="234" t="s">
        <v>1859</v>
      </c>
    </row>
    <row r="499" spans="1:4" hidden="1" x14ac:dyDescent="0.35">
      <c r="A499" s="234" t="s">
        <v>2566</v>
      </c>
      <c r="B499" s="234" t="s">
        <v>2567</v>
      </c>
      <c r="C499" s="234" t="s">
        <v>2568</v>
      </c>
      <c r="D499" s="234" t="s">
        <v>1138</v>
      </c>
    </row>
    <row r="500" spans="1:4" hidden="1" x14ac:dyDescent="0.35">
      <c r="A500" s="234" t="s">
        <v>2569</v>
      </c>
      <c r="B500" s="234" t="s">
        <v>2570</v>
      </c>
      <c r="C500" s="234" t="s">
        <v>2571</v>
      </c>
      <c r="D500" s="234" t="s">
        <v>1102</v>
      </c>
    </row>
    <row r="501" spans="1:4" hidden="1" x14ac:dyDescent="0.35">
      <c r="A501" s="234" t="s">
        <v>2572</v>
      </c>
      <c r="B501" s="234" t="s">
        <v>2573</v>
      </c>
      <c r="C501" s="234" t="s">
        <v>2574</v>
      </c>
      <c r="D501" s="234" t="s">
        <v>2575</v>
      </c>
    </row>
    <row r="502" spans="1:4" hidden="1" x14ac:dyDescent="0.35">
      <c r="A502" s="234" t="s">
        <v>2576</v>
      </c>
      <c r="B502" s="234" t="s">
        <v>2577</v>
      </c>
      <c r="C502" s="234" t="s">
        <v>2578</v>
      </c>
      <c r="D502" s="234" t="s">
        <v>1201</v>
      </c>
    </row>
    <row r="503" spans="1:4" hidden="1" x14ac:dyDescent="0.35">
      <c r="A503" s="234" t="s">
        <v>2579</v>
      </c>
      <c r="B503" s="234" t="s">
        <v>2580</v>
      </c>
      <c r="C503" s="234" t="s">
        <v>2581</v>
      </c>
      <c r="D503" s="234" t="s">
        <v>1036</v>
      </c>
    </row>
    <row r="504" spans="1:4" hidden="1" x14ac:dyDescent="0.35">
      <c r="A504" s="234" t="s">
        <v>2582</v>
      </c>
      <c r="B504" s="234" t="s">
        <v>2583</v>
      </c>
      <c r="C504" s="234" t="s">
        <v>2584</v>
      </c>
      <c r="D504" s="234" t="s">
        <v>1320</v>
      </c>
    </row>
    <row r="505" spans="1:4" hidden="1" x14ac:dyDescent="0.35">
      <c r="A505" s="234" t="s">
        <v>2585</v>
      </c>
      <c r="B505" s="234" t="s">
        <v>2586</v>
      </c>
      <c r="C505" s="234" t="s">
        <v>2587</v>
      </c>
      <c r="D505" s="234" t="s">
        <v>2245</v>
      </c>
    </row>
    <row r="506" spans="1:4" hidden="1" x14ac:dyDescent="0.35">
      <c r="A506" s="234" t="s">
        <v>2588</v>
      </c>
      <c r="B506" s="234" t="s">
        <v>2589</v>
      </c>
      <c r="C506" s="234" t="s">
        <v>2590</v>
      </c>
      <c r="D506" s="234" t="s">
        <v>2591</v>
      </c>
    </row>
    <row r="507" spans="1:4" hidden="1" x14ac:dyDescent="0.35">
      <c r="A507" s="234" t="s">
        <v>2592</v>
      </c>
      <c r="B507" s="234" t="s">
        <v>2593</v>
      </c>
      <c r="C507" s="234" t="s">
        <v>2593</v>
      </c>
      <c r="D507" s="234" t="s">
        <v>2594</v>
      </c>
    </row>
    <row r="508" spans="1:4" hidden="1" x14ac:dyDescent="0.35">
      <c r="A508" s="234" t="s">
        <v>2595</v>
      </c>
      <c r="B508" s="234" t="s">
        <v>2596</v>
      </c>
      <c r="C508" s="234" t="s">
        <v>2597</v>
      </c>
      <c r="D508" s="234" t="s">
        <v>1664</v>
      </c>
    </row>
    <row r="509" spans="1:4" hidden="1" x14ac:dyDescent="0.35">
      <c r="A509" s="234" t="s">
        <v>2598</v>
      </c>
      <c r="B509" s="234" t="s">
        <v>2599</v>
      </c>
      <c r="C509" s="234" t="s">
        <v>2600</v>
      </c>
      <c r="D509" s="234" t="s">
        <v>1006</v>
      </c>
    </row>
    <row r="510" spans="1:4" hidden="1" x14ac:dyDescent="0.35">
      <c r="A510" s="234" t="s">
        <v>2601</v>
      </c>
      <c r="B510" s="234" t="s">
        <v>2602</v>
      </c>
      <c r="C510" s="234" t="s">
        <v>2603</v>
      </c>
      <c r="D510" s="234" t="s">
        <v>1024</v>
      </c>
    </row>
    <row r="511" spans="1:4" hidden="1" x14ac:dyDescent="0.35">
      <c r="A511" s="234" t="s">
        <v>2604</v>
      </c>
      <c r="B511" s="234" t="s">
        <v>2605</v>
      </c>
      <c r="C511" s="234" t="s">
        <v>2606</v>
      </c>
      <c r="D511" s="234" t="s">
        <v>1078</v>
      </c>
    </row>
    <row r="512" spans="1:4" hidden="1" x14ac:dyDescent="0.35">
      <c r="A512" s="234" t="s">
        <v>2607</v>
      </c>
      <c r="B512" s="234" t="s">
        <v>2608</v>
      </c>
      <c r="C512" s="234" t="s">
        <v>2609</v>
      </c>
      <c r="D512" s="234" t="s">
        <v>1119</v>
      </c>
    </row>
    <row r="513" spans="1:4" hidden="1" x14ac:dyDescent="0.35">
      <c r="A513" s="234" t="s">
        <v>2610</v>
      </c>
      <c r="B513" s="234" t="s">
        <v>2611</v>
      </c>
      <c r="C513" s="234" t="s">
        <v>2612</v>
      </c>
      <c r="D513" s="234" t="s">
        <v>1261</v>
      </c>
    </row>
    <row r="514" spans="1:4" hidden="1" x14ac:dyDescent="0.35">
      <c r="A514" s="234" t="s">
        <v>2613</v>
      </c>
      <c r="B514" s="234" t="s">
        <v>2614</v>
      </c>
      <c r="C514" s="234" t="s">
        <v>2615</v>
      </c>
      <c r="D514" s="234" t="s">
        <v>1555</v>
      </c>
    </row>
    <row r="515" spans="1:4" hidden="1" x14ac:dyDescent="0.35">
      <c r="A515" s="234" t="s">
        <v>2616</v>
      </c>
      <c r="B515" s="234" t="s">
        <v>2617</v>
      </c>
      <c r="C515" s="234" t="s">
        <v>2618</v>
      </c>
      <c r="D515" s="234" t="s">
        <v>2619</v>
      </c>
    </row>
    <row r="516" spans="1:4" hidden="1" x14ac:dyDescent="0.35">
      <c r="A516" s="234" t="s">
        <v>2620</v>
      </c>
      <c r="B516" s="234" t="s">
        <v>2621</v>
      </c>
      <c r="C516" s="234" t="s">
        <v>2622</v>
      </c>
      <c r="D516" s="234" t="s">
        <v>1082</v>
      </c>
    </row>
    <row r="517" spans="1:4" hidden="1" x14ac:dyDescent="0.35">
      <c r="A517" s="234" t="s">
        <v>2623</v>
      </c>
      <c r="B517" s="234" t="s">
        <v>2624</v>
      </c>
      <c r="C517" s="234" t="s">
        <v>2625</v>
      </c>
      <c r="D517" s="234" t="s">
        <v>2383</v>
      </c>
    </row>
    <row r="518" spans="1:4" hidden="1" x14ac:dyDescent="0.35">
      <c r="A518" s="234" t="s">
        <v>2626</v>
      </c>
      <c r="B518" s="234" t="s">
        <v>2627</v>
      </c>
      <c r="C518" s="234" t="s">
        <v>2628</v>
      </c>
      <c r="D518" s="234" t="s">
        <v>2629</v>
      </c>
    </row>
    <row r="519" spans="1:4" hidden="1" x14ac:dyDescent="0.35">
      <c r="A519" s="234" t="s">
        <v>2630</v>
      </c>
      <c r="B519" s="234" t="s">
        <v>2631</v>
      </c>
      <c r="C519" s="234" t="s">
        <v>2632</v>
      </c>
      <c r="D519" s="234" t="s">
        <v>1308</v>
      </c>
    </row>
    <row r="520" spans="1:4" hidden="1" x14ac:dyDescent="0.35">
      <c r="A520" s="234" t="s">
        <v>2633</v>
      </c>
      <c r="B520" s="234" t="s">
        <v>2634</v>
      </c>
      <c r="C520" s="234" t="s">
        <v>2635</v>
      </c>
      <c r="D520" s="234" t="s">
        <v>1342</v>
      </c>
    </row>
    <row r="521" spans="1:4" hidden="1" x14ac:dyDescent="0.35">
      <c r="A521" s="234" t="s">
        <v>2636</v>
      </c>
      <c r="B521" s="234" t="s">
        <v>2637</v>
      </c>
      <c r="C521" s="234" t="s">
        <v>2638</v>
      </c>
      <c r="D521" s="234" t="s">
        <v>2639</v>
      </c>
    </row>
    <row r="522" spans="1:4" hidden="1" x14ac:dyDescent="0.35">
      <c r="A522" s="234" t="s">
        <v>2640</v>
      </c>
      <c r="B522" s="234" t="s">
        <v>2641</v>
      </c>
      <c r="C522" s="234" t="s">
        <v>2642</v>
      </c>
      <c r="D522" s="234" t="s">
        <v>1392</v>
      </c>
    </row>
    <row r="523" spans="1:4" hidden="1" x14ac:dyDescent="0.35">
      <c r="A523" s="234" t="s">
        <v>2643</v>
      </c>
      <c r="B523" s="234" t="s">
        <v>2644</v>
      </c>
      <c r="C523" s="234" t="s">
        <v>2645</v>
      </c>
      <c r="D523" s="234" t="s">
        <v>1280</v>
      </c>
    </row>
    <row r="524" spans="1:4" hidden="1" x14ac:dyDescent="0.35">
      <c r="A524" s="234" t="s">
        <v>2646</v>
      </c>
      <c r="B524" s="234" t="s">
        <v>2647</v>
      </c>
      <c r="C524" s="234" t="s">
        <v>2648</v>
      </c>
      <c r="D524" s="234" t="s">
        <v>1127</v>
      </c>
    </row>
    <row r="525" spans="1:4" hidden="1" x14ac:dyDescent="0.35">
      <c r="A525" s="234" t="s">
        <v>2649</v>
      </c>
      <c r="B525" s="234" t="s">
        <v>2650</v>
      </c>
      <c r="C525" s="234" t="s">
        <v>2651</v>
      </c>
      <c r="D525" s="234" t="s">
        <v>1127</v>
      </c>
    </row>
    <row r="526" spans="1:4" hidden="1" x14ac:dyDescent="0.35">
      <c r="A526" s="234" t="s">
        <v>2652</v>
      </c>
      <c r="B526" s="234" t="s">
        <v>2653</v>
      </c>
      <c r="C526" s="234" t="s">
        <v>2654</v>
      </c>
      <c r="D526" s="234" t="s">
        <v>2655</v>
      </c>
    </row>
    <row r="527" spans="1:4" hidden="1" x14ac:dyDescent="0.35">
      <c r="A527" s="234" t="s">
        <v>2656</v>
      </c>
      <c r="B527" s="234" t="s">
        <v>2657</v>
      </c>
      <c r="C527" s="234" t="s">
        <v>2658</v>
      </c>
      <c r="D527" s="234" t="s">
        <v>1024</v>
      </c>
    </row>
    <row r="528" spans="1:4" hidden="1" x14ac:dyDescent="0.35">
      <c r="A528" s="234" t="s">
        <v>2659</v>
      </c>
      <c r="B528" s="234" t="s">
        <v>2660</v>
      </c>
      <c r="C528" s="234" t="s">
        <v>2661</v>
      </c>
      <c r="D528" s="234" t="s">
        <v>1295</v>
      </c>
    </row>
    <row r="529" spans="1:4" hidden="1" x14ac:dyDescent="0.35">
      <c r="A529" s="234" t="s">
        <v>2662</v>
      </c>
      <c r="B529" s="234" t="s">
        <v>2663</v>
      </c>
      <c r="C529" s="234" t="s">
        <v>2664</v>
      </c>
      <c r="D529" s="234" t="s">
        <v>1261</v>
      </c>
    </row>
    <row r="530" spans="1:4" hidden="1" x14ac:dyDescent="0.35">
      <c r="A530" s="234" t="s">
        <v>2665</v>
      </c>
      <c r="B530" s="234" t="s">
        <v>2666</v>
      </c>
      <c r="C530" s="234" t="s">
        <v>2667</v>
      </c>
      <c r="D530" s="234" t="s">
        <v>986</v>
      </c>
    </row>
    <row r="531" spans="1:4" hidden="1" x14ac:dyDescent="0.35">
      <c r="A531" s="234" t="s">
        <v>2668</v>
      </c>
      <c r="B531" s="234" t="s">
        <v>1053</v>
      </c>
      <c r="C531" s="234" t="s">
        <v>1054</v>
      </c>
      <c r="D531" s="234" t="s">
        <v>2669</v>
      </c>
    </row>
    <row r="532" spans="1:4" hidden="1" x14ac:dyDescent="0.35">
      <c r="A532" s="234" t="s">
        <v>2670</v>
      </c>
      <c r="B532" s="234" t="s">
        <v>2671</v>
      </c>
      <c r="C532" s="234" t="s">
        <v>2672</v>
      </c>
      <c r="D532" s="234" t="s">
        <v>1316</v>
      </c>
    </row>
    <row r="533" spans="1:4" hidden="1" x14ac:dyDescent="0.35">
      <c r="A533" s="234" t="s">
        <v>2673</v>
      </c>
      <c r="B533" s="234" t="s">
        <v>2674</v>
      </c>
      <c r="C533" s="234" t="s">
        <v>2675</v>
      </c>
      <c r="D533" s="234" t="s">
        <v>1047</v>
      </c>
    </row>
    <row r="534" spans="1:4" hidden="1" x14ac:dyDescent="0.35">
      <c r="A534" s="234" t="s">
        <v>2676</v>
      </c>
      <c r="B534" s="234" t="s">
        <v>2677</v>
      </c>
      <c r="C534" s="234" t="s">
        <v>2678</v>
      </c>
      <c r="D534" s="234" t="s">
        <v>2452</v>
      </c>
    </row>
    <row r="535" spans="1:4" hidden="1" x14ac:dyDescent="0.35">
      <c r="A535" s="234" t="s">
        <v>2679</v>
      </c>
      <c r="B535" s="234" t="s">
        <v>2680</v>
      </c>
      <c r="C535" s="234" t="s">
        <v>2681</v>
      </c>
      <c r="D535" s="234" t="s">
        <v>2682</v>
      </c>
    </row>
    <row r="536" spans="1:4" hidden="1" x14ac:dyDescent="0.35">
      <c r="A536" s="234" t="s">
        <v>2683</v>
      </c>
      <c r="B536" s="234" t="s">
        <v>2684</v>
      </c>
      <c r="C536" s="234" t="s">
        <v>2685</v>
      </c>
      <c r="D536" s="234" t="s">
        <v>1112</v>
      </c>
    </row>
    <row r="537" spans="1:4" hidden="1" x14ac:dyDescent="0.35">
      <c r="A537" s="234" t="s">
        <v>2686</v>
      </c>
      <c r="B537" s="234" t="s">
        <v>2687</v>
      </c>
      <c r="C537" s="234" t="s">
        <v>2688</v>
      </c>
      <c r="D537" s="234" t="s">
        <v>1138</v>
      </c>
    </row>
    <row r="538" spans="1:4" hidden="1" x14ac:dyDescent="0.35">
      <c r="A538" s="234" t="s">
        <v>2689</v>
      </c>
      <c r="B538" s="234" t="s">
        <v>2690</v>
      </c>
      <c r="C538" s="234" t="s">
        <v>2691</v>
      </c>
      <c r="D538" s="234" t="s">
        <v>2575</v>
      </c>
    </row>
    <row r="539" spans="1:4" hidden="1" x14ac:dyDescent="0.35">
      <c r="A539" s="234" t="s">
        <v>2692</v>
      </c>
      <c r="B539" s="234" t="s">
        <v>2693</v>
      </c>
      <c r="C539" s="234" t="s">
        <v>2694</v>
      </c>
      <c r="D539" s="234" t="s">
        <v>1146</v>
      </c>
    </row>
    <row r="540" spans="1:4" hidden="1" x14ac:dyDescent="0.35">
      <c r="A540" s="234" t="s">
        <v>2695</v>
      </c>
      <c r="B540" s="234" t="s">
        <v>2696</v>
      </c>
      <c r="C540" s="234" t="s">
        <v>2697</v>
      </c>
      <c r="D540" s="234" t="s">
        <v>1463</v>
      </c>
    </row>
    <row r="541" spans="1:4" hidden="1" x14ac:dyDescent="0.35">
      <c r="A541" s="234" t="s">
        <v>2698</v>
      </c>
      <c r="B541" s="234" t="s">
        <v>2699</v>
      </c>
      <c r="C541" s="234" t="s">
        <v>2700</v>
      </c>
      <c r="D541" s="234" t="s">
        <v>1463</v>
      </c>
    </row>
    <row r="542" spans="1:4" hidden="1" x14ac:dyDescent="0.35">
      <c r="A542" s="234" t="s">
        <v>2701</v>
      </c>
      <c r="B542" s="234" t="s">
        <v>2702</v>
      </c>
      <c r="C542" s="234" t="s">
        <v>2703</v>
      </c>
      <c r="D542" s="234" t="s">
        <v>2704</v>
      </c>
    </row>
    <row r="543" spans="1:4" hidden="1" x14ac:dyDescent="0.35">
      <c r="A543" s="234" t="s">
        <v>2705</v>
      </c>
      <c r="B543" s="234" t="s">
        <v>2706</v>
      </c>
      <c r="C543" s="234" t="s">
        <v>2707</v>
      </c>
      <c r="D543" s="234" t="s">
        <v>1357</v>
      </c>
    </row>
    <row r="544" spans="1:4" hidden="1" x14ac:dyDescent="0.35">
      <c r="A544" s="234" t="s">
        <v>2708</v>
      </c>
      <c r="B544" s="234" t="s">
        <v>2709</v>
      </c>
      <c r="C544" s="234" t="s">
        <v>2710</v>
      </c>
      <c r="D544" s="234" t="s">
        <v>1150</v>
      </c>
    </row>
    <row r="545" spans="1:4" hidden="1" x14ac:dyDescent="0.35">
      <c r="A545" s="234" t="s">
        <v>2711</v>
      </c>
      <c r="B545" s="234" t="s">
        <v>2712</v>
      </c>
      <c r="C545" s="234" t="s">
        <v>2713</v>
      </c>
      <c r="D545" s="234" t="s">
        <v>1142</v>
      </c>
    </row>
    <row r="546" spans="1:4" hidden="1" x14ac:dyDescent="0.35">
      <c r="A546" s="234" t="s">
        <v>2714</v>
      </c>
      <c r="B546" s="234" t="s">
        <v>2715</v>
      </c>
      <c r="C546" s="234" t="s">
        <v>2716</v>
      </c>
      <c r="D546" s="234" t="s">
        <v>2002</v>
      </c>
    </row>
    <row r="547" spans="1:4" hidden="1" x14ac:dyDescent="0.35">
      <c r="A547" s="234" t="s">
        <v>2717</v>
      </c>
      <c r="B547" s="234" t="s">
        <v>2718</v>
      </c>
      <c r="C547" s="234" t="s">
        <v>2719</v>
      </c>
      <c r="D547" s="234" t="s">
        <v>998</v>
      </c>
    </row>
    <row r="548" spans="1:4" hidden="1" x14ac:dyDescent="0.35">
      <c r="A548" s="234" t="s">
        <v>2720</v>
      </c>
      <c r="B548" s="234" t="s">
        <v>2721</v>
      </c>
      <c r="C548" s="234" t="s">
        <v>2722</v>
      </c>
      <c r="D548" s="234" t="s">
        <v>1051</v>
      </c>
    </row>
    <row r="549" spans="1:4" hidden="1" x14ac:dyDescent="0.35">
      <c r="A549" s="234" t="s">
        <v>2723</v>
      </c>
      <c r="B549" s="234" t="s">
        <v>2724</v>
      </c>
      <c r="C549" s="234" t="s">
        <v>2725</v>
      </c>
      <c r="D549" s="234" t="s">
        <v>1478</v>
      </c>
    </row>
    <row r="550" spans="1:4" hidden="1" x14ac:dyDescent="0.35">
      <c r="A550" s="234" t="s">
        <v>2726</v>
      </c>
      <c r="B550" s="234" t="s">
        <v>2727</v>
      </c>
      <c r="C550" s="234" t="s">
        <v>2728</v>
      </c>
      <c r="D550" s="234" t="s">
        <v>2416</v>
      </c>
    </row>
    <row r="551" spans="1:4" hidden="1" x14ac:dyDescent="0.35">
      <c r="A551" s="234" t="s">
        <v>2729</v>
      </c>
      <c r="B551" s="234" t="s">
        <v>2730</v>
      </c>
      <c r="C551" s="234" t="s">
        <v>2731</v>
      </c>
      <c r="D551" s="234" t="s">
        <v>1127</v>
      </c>
    </row>
    <row r="552" spans="1:4" hidden="1" x14ac:dyDescent="0.35">
      <c r="A552" s="234" t="s">
        <v>2732</v>
      </c>
      <c r="B552" s="234" t="s">
        <v>2733</v>
      </c>
      <c r="C552" s="234" t="s">
        <v>2734</v>
      </c>
      <c r="D552" s="234" t="s">
        <v>1082</v>
      </c>
    </row>
    <row r="553" spans="1:4" hidden="1" x14ac:dyDescent="0.35">
      <c r="A553" s="234" t="s">
        <v>2735</v>
      </c>
      <c r="B553" s="234" t="s">
        <v>2736</v>
      </c>
      <c r="C553" s="234" t="s">
        <v>2737</v>
      </c>
      <c r="D553" s="234" t="s">
        <v>1127</v>
      </c>
    </row>
    <row r="554" spans="1:4" hidden="1" x14ac:dyDescent="0.35">
      <c r="A554" s="234" t="s">
        <v>2738</v>
      </c>
      <c r="B554" s="234" t="s">
        <v>2739</v>
      </c>
      <c r="C554" s="234" t="s">
        <v>2740</v>
      </c>
      <c r="D554" s="234" t="s">
        <v>2162</v>
      </c>
    </row>
    <row r="555" spans="1:4" hidden="1" x14ac:dyDescent="0.35">
      <c r="A555" s="234" t="s">
        <v>2741</v>
      </c>
      <c r="B555" s="234" t="s">
        <v>2742</v>
      </c>
      <c r="C555" s="234" t="s">
        <v>2743</v>
      </c>
      <c r="D555" s="234" t="s">
        <v>1127</v>
      </c>
    </row>
    <row r="556" spans="1:4" hidden="1" x14ac:dyDescent="0.35">
      <c r="A556" s="234" t="s">
        <v>2744</v>
      </c>
      <c r="B556" s="234" t="s">
        <v>2745</v>
      </c>
      <c r="C556" s="234" t="s">
        <v>2746</v>
      </c>
      <c r="D556" s="234" t="s">
        <v>2747</v>
      </c>
    </row>
    <row r="557" spans="1:4" hidden="1" x14ac:dyDescent="0.35">
      <c r="A557" s="234" t="s">
        <v>2748</v>
      </c>
      <c r="B557" s="234" t="s">
        <v>2749</v>
      </c>
      <c r="C557" s="234" t="s">
        <v>2750</v>
      </c>
      <c r="D557" s="234" t="s">
        <v>1024</v>
      </c>
    </row>
    <row r="558" spans="1:4" hidden="1" x14ac:dyDescent="0.35">
      <c r="A558" s="234" t="s">
        <v>2751</v>
      </c>
      <c r="B558" s="234" t="s">
        <v>2752</v>
      </c>
      <c r="C558" s="234" t="s">
        <v>2753</v>
      </c>
      <c r="D558" s="234" t="s">
        <v>2754</v>
      </c>
    </row>
    <row r="559" spans="1:4" hidden="1" x14ac:dyDescent="0.35">
      <c r="A559" s="234" t="s">
        <v>2755</v>
      </c>
      <c r="B559" s="234" t="s">
        <v>2756</v>
      </c>
      <c r="C559" s="234" t="s">
        <v>2757</v>
      </c>
      <c r="D559" s="234" t="s">
        <v>1381</v>
      </c>
    </row>
    <row r="560" spans="1:4" hidden="1" x14ac:dyDescent="0.35">
      <c r="A560" s="234" t="s">
        <v>2758</v>
      </c>
      <c r="B560" s="234" t="s">
        <v>2759</v>
      </c>
      <c r="C560" s="234" t="s">
        <v>2760</v>
      </c>
      <c r="D560" s="234" t="s">
        <v>2245</v>
      </c>
    </row>
    <row r="561" spans="1:4" hidden="1" x14ac:dyDescent="0.35">
      <c r="A561" s="234" t="s">
        <v>2761</v>
      </c>
      <c r="B561" s="234" t="s">
        <v>2762</v>
      </c>
      <c r="C561" s="234" t="s">
        <v>2762</v>
      </c>
      <c r="D561" s="234" t="s">
        <v>978</v>
      </c>
    </row>
    <row r="562" spans="1:4" hidden="1" x14ac:dyDescent="0.35">
      <c r="A562" s="234" t="s">
        <v>2763</v>
      </c>
      <c r="B562" s="234" t="s">
        <v>2764</v>
      </c>
      <c r="C562" s="234" t="s">
        <v>2765</v>
      </c>
      <c r="D562" s="234" t="s">
        <v>2766</v>
      </c>
    </row>
    <row r="563" spans="1:4" hidden="1" x14ac:dyDescent="0.35">
      <c r="A563" s="234" t="s">
        <v>2767</v>
      </c>
      <c r="B563" s="234" t="s">
        <v>2768</v>
      </c>
      <c r="C563" s="234" t="s">
        <v>2769</v>
      </c>
      <c r="D563" s="234" t="s">
        <v>2039</v>
      </c>
    </row>
    <row r="564" spans="1:4" hidden="1" x14ac:dyDescent="0.35">
      <c r="A564" s="234" t="s">
        <v>2770</v>
      </c>
      <c r="B564" s="234" t="s">
        <v>2771</v>
      </c>
      <c r="C564" s="234" t="s">
        <v>2771</v>
      </c>
      <c r="D564" s="234" t="s">
        <v>1216</v>
      </c>
    </row>
    <row r="565" spans="1:4" hidden="1" x14ac:dyDescent="0.35">
      <c r="A565" s="234" t="s">
        <v>2772</v>
      </c>
      <c r="B565" s="234" t="s">
        <v>2773</v>
      </c>
      <c r="C565" s="234" t="s">
        <v>2774</v>
      </c>
      <c r="D565" s="234" t="s">
        <v>1467</v>
      </c>
    </row>
    <row r="566" spans="1:4" hidden="1" x14ac:dyDescent="0.35">
      <c r="A566" s="234" t="s">
        <v>2775</v>
      </c>
      <c r="B566" s="234" t="s">
        <v>2776</v>
      </c>
      <c r="C566" s="234" t="s">
        <v>2777</v>
      </c>
      <c r="D566" s="234" t="s">
        <v>1176</v>
      </c>
    </row>
    <row r="567" spans="1:4" hidden="1" x14ac:dyDescent="0.35">
      <c r="A567" s="234" t="s">
        <v>2778</v>
      </c>
      <c r="B567" s="234" t="s">
        <v>2779</v>
      </c>
      <c r="C567" s="234" t="s">
        <v>2780</v>
      </c>
      <c r="D567" s="234" t="s">
        <v>1127</v>
      </c>
    </row>
    <row r="568" spans="1:4" hidden="1" x14ac:dyDescent="0.35">
      <c r="A568" s="234" t="s">
        <v>2781</v>
      </c>
      <c r="B568" s="234" t="s">
        <v>2782</v>
      </c>
      <c r="C568" s="234" t="s">
        <v>2783</v>
      </c>
      <c r="D568" s="234" t="s">
        <v>2784</v>
      </c>
    </row>
    <row r="569" spans="1:4" hidden="1" x14ac:dyDescent="0.35">
      <c r="A569" s="234" t="s">
        <v>2785</v>
      </c>
      <c r="B569" s="234" t="s">
        <v>2786</v>
      </c>
      <c r="C569" s="234" t="s">
        <v>2787</v>
      </c>
      <c r="D569" s="234" t="s">
        <v>994</v>
      </c>
    </row>
    <row r="570" spans="1:4" hidden="1" x14ac:dyDescent="0.35">
      <c r="A570" s="234" t="s">
        <v>2788</v>
      </c>
      <c r="B570" s="234" t="s">
        <v>2789</v>
      </c>
      <c r="C570" s="234" t="s">
        <v>2790</v>
      </c>
      <c r="D570" s="234" t="s">
        <v>1150</v>
      </c>
    </row>
    <row r="571" spans="1:4" hidden="1" x14ac:dyDescent="0.35">
      <c r="A571" s="234" t="s">
        <v>2791</v>
      </c>
      <c r="B571" s="234" t="s">
        <v>2792</v>
      </c>
      <c r="C571" s="234" t="s">
        <v>2793</v>
      </c>
      <c r="D571" s="234" t="s">
        <v>2794</v>
      </c>
    </row>
    <row r="572" spans="1:4" hidden="1" x14ac:dyDescent="0.35">
      <c r="A572" s="234" t="s">
        <v>2795</v>
      </c>
      <c r="B572" s="234" t="s">
        <v>2796</v>
      </c>
      <c r="C572" s="234" t="s">
        <v>2797</v>
      </c>
      <c r="D572" s="234" t="s">
        <v>2294</v>
      </c>
    </row>
    <row r="573" spans="1:4" x14ac:dyDescent="0.35">
      <c r="A573" s="234" t="s">
        <v>2798</v>
      </c>
      <c r="B573" s="234" t="s">
        <v>2799</v>
      </c>
      <c r="C573" s="234" t="s">
        <v>2800</v>
      </c>
      <c r="D573" s="234" t="s">
        <v>1456</v>
      </c>
    </row>
    <row r="574" spans="1:4" hidden="1" x14ac:dyDescent="0.35">
      <c r="A574" s="234" t="s">
        <v>2801</v>
      </c>
      <c r="B574" s="234" t="s">
        <v>2802</v>
      </c>
      <c r="C574" s="234" t="s">
        <v>2803</v>
      </c>
      <c r="D574" s="234" t="s">
        <v>1261</v>
      </c>
    </row>
    <row r="575" spans="1:4" hidden="1" x14ac:dyDescent="0.35">
      <c r="A575" s="234" t="s">
        <v>2804</v>
      </c>
      <c r="B575" s="234" t="s">
        <v>1289</v>
      </c>
      <c r="C575" s="234" t="s">
        <v>2805</v>
      </c>
      <c r="D575" s="234" t="s">
        <v>1291</v>
      </c>
    </row>
    <row r="576" spans="1:4" hidden="1" x14ac:dyDescent="0.35">
      <c r="A576" s="234" t="s">
        <v>2806</v>
      </c>
      <c r="B576" s="234" t="s">
        <v>2807</v>
      </c>
      <c r="C576" s="234" t="s">
        <v>2808</v>
      </c>
      <c r="D576" s="234" t="s">
        <v>2809</v>
      </c>
    </row>
    <row r="577" spans="1:4" hidden="1" x14ac:dyDescent="0.35">
      <c r="A577" s="234" t="s">
        <v>2810</v>
      </c>
      <c r="B577" s="234" t="s">
        <v>2811</v>
      </c>
      <c r="C577" s="234" t="s">
        <v>2812</v>
      </c>
      <c r="D577" s="234" t="s">
        <v>2639</v>
      </c>
    </row>
    <row r="578" spans="1:4" hidden="1" x14ac:dyDescent="0.35">
      <c r="A578" s="234" t="s">
        <v>2813</v>
      </c>
      <c r="B578" s="234" t="s">
        <v>2814</v>
      </c>
      <c r="C578" s="234" t="s">
        <v>2815</v>
      </c>
      <c r="D578" s="234" t="s">
        <v>1342</v>
      </c>
    </row>
    <row r="579" spans="1:4" hidden="1" x14ac:dyDescent="0.35">
      <c r="A579" s="234" t="s">
        <v>2816</v>
      </c>
      <c r="B579" s="234" t="s">
        <v>2817</v>
      </c>
      <c r="C579" s="234" t="s">
        <v>2818</v>
      </c>
      <c r="D579" s="234" t="s">
        <v>1091</v>
      </c>
    </row>
    <row r="580" spans="1:4" hidden="1" x14ac:dyDescent="0.35">
      <c r="A580" s="234" t="s">
        <v>2819</v>
      </c>
      <c r="B580" s="234" t="s">
        <v>2820</v>
      </c>
      <c r="C580" s="234" t="s">
        <v>2821</v>
      </c>
      <c r="D580" s="234" t="s">
        <v>2822</v>
      </c>
    </row>
    <row r="581" spans="1:4" hidden="1" x14ac:dyDescent="0.35">
      <c r="A581" s="234" t="s">
        <v>2823</v>
      </c>
      <c r="B581" s="234" t="s">
        <v>2824</v>
      </c>
      <c r="C581" s="234" t="s">
        <v>2825</v>
      </c>
      <c r="D581" s="234" t="s">
        <v>1224</v>
      </c>
    </row>
    <row r="582" spans="1:4" hidden="1" x14ac:dyDescent="0.35">
      <c r="A582" s="234" t="s">
        <v>2826</v>
      </c>
      <c r="B582" s="234" t="s">
        <v>2827</v>
      </c>
      <c r="C582" s="234" t="s">
        <v>2828</v>
      </c>
      <c r="D582" s="234" t="s">
        <v>2829</v>
      </c>
    </row>
    <row r="583" spans="1:4" hidden="1" x14ac:dyDescent="0.35">
      <c r="A583" s="234" t="s">
        <v>2830</v>
      </c>
      <c r="B583" s="234" t="s">
        <v>2831</v>
      </c>
      <c r="C583" s="234" t="s">
        <v>2832</v>
      </c>
      <c r="D583" s="234" t="s">
        <v>1357</v>
      </c>
    </row>
    <row r="584" spans="1:4" hidden="1" x14ac:dyDescent="0.35">
      <c r="A584" s="234" t="s">
        <v>2833</v>
      </c>
      <c r="B584" s="234" t="s">
        <v>2834</v>
      </c>
      <c r="C584" s="234" t="s">
        <v>2835</v>
      </c>
      <c r="D584" s="234" t="s">
        <v>1524</v>
      </c>
    </row>
    <row r="585" spans="1:4" hidden="1" x14ac:dyDescent="0.35">
      <c r="A585" s="234" t="s">
        <v>2836</v>
      </c>
      <c r="B585" s="234" t="s">
        <v>2837</v>
      </c>
      <c r="C585" s="234" t="s">
        <v>2838</v>
      </c>
      <c r="D585" s="234" t="s">
        <v>2839</v>
      </c>
    </row>
    <row r="586" spans="1:4" hidden="1" x14ac:dyDescent="0.35">
      <c r="A586" s="234" t="s">
        <v>2840</v>
      </c>
      <c r="B586" s="234" t="s">
        <v>2841</v>
      </c>
      <c r="C586" s="234" t="s">
        <v>2841</v>
      </c>
      <c r="D586" s="234" t="s">
        <v>1082</v>
      </c>
    </row>
    <row r="587" spans="1:4" hidden="1" x14ac:dyDescent="0.35">
      <c r="A587" s="234" t="s">
        <v>2842</v>
      </c>
      <c r="B587" s="234" t="s">
        <v>2843</v>
      </c>
      <c r="C587" s="234" t="s">
        <v>2844</v>
      </c>
      <c r="D587" s="234" t="s">
        <v>1123</v>
      </c>
    </row>
    <row r="588" spans="1:4" hidden="1" x14ac:dyDescent="0.35">
      <c r="A588" s="234" t="s">
        <v>2845</v>
      </c>
      <c r="B588" s="234" t="s">
        <v>1837</v>
      </c>
      <c r="C588" s="234" t="s">
        <v>2846</v>
      </c>
      <c r="D588" s="234" t="s">
        <v>1359</v>
      </c>
    </row>
    <row r="589" spans="1:4" hidden="1" x14ac:dyDescent="0.35">
      <c r="A589" s="234" t="s">
        <v>2847</v>
      </c>
      <c r="B589" s="234" t="s">
        <v>2848</v>
      </c>
      <c r="C589" s="234" t="s">
        <v>2849</v>
      </c>
      <c r="D589" s="234" t="s">
        <v>1524</v>
      </c>
    </row>
    <row r="590" spans="1:4" hidden="1" x14ac:dyDescent="0.35">
      <c r="A590" s="234" t="s">
        <v>2850</v>
      </c>
      <c r="B590" s="234" t="s">
        <v>2851</v>
      </c>
      <c r="C590" s="234" t="s">
        <v>2852</v>
      </c>
      <c r="D590" s="234" t="s">
        <v>1342</v>
      </c>
    </row>
    <row r="591" spans="1:4" hidden="1" x14ac:dyDescent="0.35">
      <c r="A591" s="234" t="s">
        <v>2853</v>
      </c>
      <c r="B591" s="234" t="s">
        <v>2854</v>
      </c>
      <c r="C591" s="234" t="s">
        <v>2855</v>
      </c>
      <c r="D591" s="234" t="s">
        <v>2856</v>
      </c>
    </row>
    <row r="592" spans="1:4" hidden="1" x14ac:dyDescent="0.35">
      <c r="A592" s="234" t="s">
        <v>2857</v>
      </c>
      <c r="B592" s="234" t="s">
        <v>2858</v>
      </c>
      <c r="C592" s="234" t="s">
        <v>2859</v>
      </c>
      <c r="D592" s="234" t="s">
        <v>1342</v>
      </c>
    </row>
    <row r="593" spans="1:4" hidden="1" x14ac:dyDescent="0.35">
      <c r="A593" s="234" t="s">
        <v>2860</v>
      </c>
      <c r="B593" s="234" t="s">
        <v>2861</v>
      </c>
      <c r="C593" s="234" t="s">
        <v>2862</v>
      </c>
      <c r="D593" s="234" t="s">
        <v>2863</v>
      </c>
    </row>
    <row r="594" spans="1:4" hidden="1" x14ac:dyDescent="0.35">
      <c r="A594" s="234" t="s">
        <v>2864</v>
      </c>
      <c r="B594" s="234" t="s">
        <v>2865</v>
      </c>
      <c r="C594" s="234" t="s">
        <v>2866</v>
      </c>
      <c r="D594" s="234" t="s">
        <v>1150</v>
      </c>
    </row>
    <row r="595" spans="1:4" hidden="1" x14ac:dyDescent="0.35">
      <c r="A595" s="234" t="s">
        <v>2867</v>
      </c>
      <c r="B595" s="234" t="s">
        <v>2868</v>
      </c>
      <c r="C595" s="234" t="s">
        <v>2869</v>
      </c>
      <c r="D595" s="234" t="s">
        <v>1024</v>
      </c>
    </row>
    <row r="596" spans="1:4" hidden="1" x14ac:dyDescent="0.35">
      <c r="A596" s="234" t="s">
        <v>2870</v>
      </c>
      <c r="B596" s="234" t="s">
        <v>2871</v>
      </c>
      <c r="C596" s="234" t="s">
        <v>2872</v>
      </c>
      <c r="D596" s="234" t="s">
        <v>1051</v>
      </c>
    </row>
    <row r="597" spans="1:4" hidden="1" x14ac:dyDescent="0.35">
      <c r="A597" s="234" t="s">
        <v>2873</v>
      </c>
      <c r="B597" s="234" t="s">
        <v>2874</v>
      </c>
      <c r="C597" s="234" t="s">
        <v>2875</v>
      </c>
      <c r="D597" s="234" t="s">
        <v>2002</v>
      </c>
    </row>
    <row r="598" spans="1:4" hidden="1" x14ac:dyDescent="0.35">
      <c r="A598" s="234" t="s">
        <v>2876</v>
      </c>
      <c r="B598" s="234" t="s">
        <v>2877</v>
      </c>
      <c r="C598" s="234" t="s">
        <v>2878</v>
      </c>
      <c r="D598" s="234" t="s">
        <v>2879</v>
      </c>
    </row>
    <row r="599" spans="1:4" hidden="1" x14ac:dyDescent="0.35">
      <c r="A599" s="234" t="s">
        <v>2880</v>
      </c>
      <c r="B599" s="234" t="s">
        <v>2881</v>
      </c>
      <c r="C599" s="234" t="s">
        <v>2881</v>
      </c>
      <c r="D599" s="234" t="s">
        <v>1082</v>
      </c>
    </row>
    <row r="600" spans="1:4" hidden="1" x14ac:dyDescent="0.35">
      <c r="A600" s="234" t="s">
        <v>2882</v>
      </c>
      <c r="B600" s="234" t="s">
        <v>2883</v>
      </c>
      <c r="C600" s="234" t="s">
        <v>2884</v>
      </c>
      <c r="D600" s="234" t="s">
        <v>1082</v>
      </c>
    </row>
    <row r="601" spans="1:4" hidden="1" x14ac:dyDescent="0.35">
      <c r="A601" s="234" t="s">
        <v>2885</v>
      </c>
      <c r="B601" s="234" t="s">
        <v>2886</v>
      </c>
      <c r="C601" s="234" t="s">
        <v>2887</v>
      </c>
      <c r="D601" s="234" t="s">
        <v>1082</v>
      </c>
    </row>
    <row r="602" spans="1:4" hidden="1" x14ac:dyDescent="0.35">
      <c r="A602" s="234" t="s">
        <v>2888</v>
      </c>
      <c r="B602" s="234" t="s">
        <v>2889</v>
      </c>
      <c r="C602" s="234" t="s">
        <v>2890</v>
      </c>
      <c r="D602" s="234" t="s">
        <v>1082</v>
      </c>
    </row>
    <row r="603" spans="1:4" hidden="1" x14ac:dyDescent="0.35">
      <c r="A603" s="234" t="s">
        <v>2891</v>
      </c>
      <c r="B603" s="234" t="s">
        <v>2892</v>
      </c>
      <c r="C603" s="234" t="s">
        <v>2893</v>
      </c>
      <c r="D603" s="234" t="s">
        <v>1082</v>
      </c>
    </row>
    <row r="604" spans="1:4" hidden="1" x14ac:dyDescent="0.35">
      <c r="A604" s="234" t="s">
        <v>2894</v>
      </c>
      <c r="B604" s="234" t="s">
        <v>2895</v>
      </c>
      <c r="C604" s="234" t="s">
        <v>2896</v>
      </c>
      <c r="D604" s="234" t="s">
        <v>1316</v>
      </c>
    </row>
    <row r="605" spans="1:4" hidden="1" x14ac:dyDescent="0.35">
      <c r="A605" s="234" t="s">
        <v>2897</v>
      </c>
      <c r="B605" s="234" t="s">
        <v>2898</v>
      </c>
      <c r="C605" s="234" t="s">
        <v>2899</v>
      </c>
      <c r="D605" s="234" t="s">
        <v>1176</v>
      </c>
    </row>
    <row r="606" spans="1:4" hidden="1" x14ac:dyDescent="0.35">
      <c r="A606" s="234" t="s">
        <v>2900</v>
      </c>
      <c r="B606" s="234" t="s">
        <v>2901</v>
      </c>
      <c r="C606" s="234" t="s">
        <v>2902</v>
      </c>
      <c r="D606" s="234" t="s">
        <v>1176</v>
      </c>
    </row>
    <row r="607" spans="1:4" hidden="1" x14ac:dyDescent="0.35">
      <c r="A607" s="234" t="s">
        <v>2903</v>
      </c>
      <c r="B607" s="234" t="s">
        <v>2786</v>
      </c>
      <c r="C607" s="234" t="s">
        <v>2787</v>
      </c>
      <c r="D607" s="234" t="s">
        <v>1176</v>
      </c>
    </row>
    <row r="608" spans="1:4" hidden="1" x14ac:dyDescent="0.35">
      <c r="A608" s="234" t="s">
        <v>2904</v>
      </c>
      <c r="B608" s="234" t="s">
        <v>2905</v>
      </c>
      <c r="C608" s="234" t="s">
        <v>2906</v>
      </c>
      <c r="D608" s="234" t="s">
        <v>2907</v>
      </c>
    </row>
    <row r="609" spans="1:4" hidden="1" x14ac:dyDescent="0.35">
      <c r="A609" s="234" t="s">
        <v>2908</v>
      </c>
      <c r="B609" s="234" t="s">
        <v>2909</v>
      </c>
      <c r="C609" s="234" t="s">
        <v>2910</v>
      </c>
      <c r="D609" s="234" t="s">
        <v>1082</v>
      </c>
    </row>
    <row r="610" spans="1:4" hidden="1" x14ac:dyDescent="0.35">
      <c r="A610" s="234" t="s">
        <v>2911</v>
      </c>
      <c r="B610" s="234" t="s">
        <v>2912</v>
      </c>
      <c r="C610" s="234" t="s">
        <v>2912</v>
      </c>
      <c r="D610" s="234" t="s">
        <v>1082</v>
      </c>
    </row>
    <row r="611" spans="1:4" hidden="1" x14ac:dyDescent="0.35">
      <c r="A611" s="234" t="s">
        <v>2913</v>
      </c>
      <c r="B611" s="234" t="s">
        <v>2914</v>
      </c>
      <c r="C611" s="234" t="s">
        <v>2915</v>
      </c>
      <c r="D611" s="234" t="s">
        <v>1693</v>
      </c>
    </row>
    <row r="612" spans="1:4" hidden="1" x14ac:dyDescent="0.35">
      <c r="A612" s="234" t="s">
        <v>2916</v>
      </c>
      <c r="B612" s="234" t="s">
        <v>2917</v>
      </c>
      <c r="C612" s="234" t="s">
        <v>2918</v>
      </c>
      <c r="D612" s="234" t="s">
        <v>1803</v>
      </c>
    </row>
    <row r="613" spans="1:4" hidden="1" x14ac:dyDescent="0.35">
      <c r="A613" s="234" t="s">
        <v>2919</v>
      </c>
      <c r="B613" s="234" t="s">
        <v>2920</v>
      </c>
      <c r="C613" s="234" t="s">
        <v>2921</v>
      </c>
      <c r="D613" s="234" t="s">
        <v>2245</v>
      </c>
    </row>
    <row r="614" spans="1:4" hidden="1" x14ac:dyDescent="0.35">
      <c r="A614" s="234" t="s">
        <v>2922</v>
      </c>
      <c r="B614" s="234" t="s">
        <v>2923</v>
      </c>
      <c r="C614" s="234" t="s">
        <v>2924</v>
      </c>
      <c r="D614" s="234" t="s">
        <v>1024</v>
      </c>
    </row>
    <row r="615" spans="1:4" hidden="1" x14ac:dyDescent="0.35">
      <c r="A615" s="234" t="s">
        <v>2925</v>
      </c>
      <c r="B615" s="234" t="s">
        <v>2926</v>
      </c>
      <c r="C615" s="234" t="s">
        <v>2927</v>
      </c>
      <c r="D615" s="234" t="s">
        <v>1308</v>
      </c>
    </row>
    <row r="616" spans="1:4" hidden="1" x14ac:dyDescent="0.35">
      <c r="A616" s="234" t="s">
        <v>2928</v>
      </c>
      <c r="B616" s="234" t="s">
        <v>2929</v>
      </c>
      <c r="C616" s="234" t="s">
        <v>2930</v>
      </c>
      <c r="D616" s="234" t="s">
        <v>1330</v>
      </c>
    </row>
    <row r="617" spans="1:4" hidden="1" x14ac:dyDescent="0.35">
      <c r="A617" s="234" t="s">
        <v>2931</v>
      </c>
      <c r="B617" s="234" t="s">
        <v>2932</v>
      </c>
      <c r="C617" s="234" t="s">
        <v>2933</v>
      </c>
      <c r="D617" s="234" t="s">
        <v>2245</v>
      </c>
    </row>
    <row r="618" spans="1:4" hidden="1" x14ac:dyDescent="0.35">
      <c r="A618" s="234" t="s">
        <v>2934</v>
      </c>
      <c r="B618" s="234" t="s">
        <v>2935</v>
      </c>
      <c r="C618" s="234" t="s">
        <v>2936</v>
      </c>
      <c r="D618" s="234" t="s">
        <v>2937</v>
      </c>
    </row>
    <row r="619" spans="1:4" hidden="1" x14ac:dyDescent="0.35">
      <c r="A619" s="234" t="s">
        <v>2938</v>
      </c>
      <c r="B619" s="234" t="s">
        <v>2939</v>
      </c>
      <c r="C619" s="234" t="s">
        <v>2939</v>
      </c>
      <c r="D619" s="234" t="s">
        <v>1807</v>
      </c>
    </row>
    <row r="620" spans="1:4" hidden="1" x14ac:dyDescent="0.35">
      <c r="A620" s="234" t="s">
        <v>2940</v>
      </c>
      <c r="B620" s="234" t="s">
        <v>2941</v>
      </c>
      <c r="C620" s="234" t="s">
        <v>2942</v>
      </c>
      <c r="D620" s="234" t="s">
        <v>2943</v>
      </c>
    </row>
    <row r="621" spans="1:4" hidden="1" x14ac:dyDescent="0.35">
      <c r="A621" s="234" t="s">
        <v>2944</v>
      </c>
      <c r="B621" s="234" t="s">
        <v>2945</v>
      </c>
      <c r="C621" s="234" t="s">
        <v>2946</v>
      </c>
      <c r="D621" s="234" t="s">
        <v>1342</v>
      </c>
    </row>
    <row r="622" spans="1:4" hidden="1" x14ac:dyDescent="0.35">
      <c r="A622" s="234" t="s">
        <v>2947</v>
      </c>
      <c r="B622" s="234" t="s">
        <v>2948</v>
      </c>
      <c r="C622" s="234" t="s">
        <v>2949</v>
      </c>
      <c r="D622" s="234" t="s">
        <v>2088</v>
      </c>
    </row>
    <row r="623" spans="1:4" hidden="1" x14ac:dyDescent="0.35">
      <c r="A623" s="234" t="s">
        <v>2950</v>
      </c>
      <c r="B623" s="234" t="s">
        <v>2951</v>
      </c>
      <c r="C623" s="234" t="s">
        <v>2952</v>
      </c>
      <c r="D623" s="234" t="s">
        <v>1596</v>
      </c>
    </row>
    <row r="624" spans="1:4" hidden="1" x14ac:dyDescent="0.35">
      <c r="A624" s="234" t="s">
        <v>2953</v>
      </c>
      <c r="B624" s="234" t="s">
        <v>2954</v>
      </c>
      <c r="C624" s="234" t="s">
        <v>2955</v>
      </c>
      <c r="D624" s="234" t="s">
        <v>1082</v>
      </c>
    </row>
    <row r="625" spans="1:4" hidden="1" x14ac:dyDescent="0.35">
      <c r="A625" s="234" t="s">
        <v>2956</v>
      </c>
      <c r="B625" s="234" t="s">
        <v>2957</v>
      </c>
      <c r="C625" s="234" t="s">
        <v>2958</v>
      </c>
      <c r="D625" s="234" t="s">
        <v>2435</v>
      </c>
    </row>
    <row r="626" spans="1:4" hidden="1" x14ac:dyDescent="0.35">
      <c r="A626" s="234" t="s">
        <v>2959</v>
      </c>
      <c r="B626" s="234" t="s">
        <v>2960</v>
      </c>
      <c r="C626" s="234" t="s">
        <v>2961</v>
      </c>
      <c r="D626" s="234" t="s">
        <v>2962</v>
      </c>
    </row>
    <row r="627" spans="1:4" hidden="1" x14ac:dyDescent="0.35">
      <c r="A627" s="234" t="s">
        <v>2963</v>
      </c>
      <c r="B627" s="234" t="s">
        <v>2964</v>
      </c>
      <c r="C627" s="234" t="s">
        <v>2965</v>
      </c>
      <c r="D627" s="234" t="s">
        <v>2039</v>
      </c>
    </row>
    <row r="628" spans="1:4" hidden="1" x14ac:dyDescent="0.35">
      <c r="A628" s="234" t="s">
        <v>2966</v>
      </c>
      <c r="B628" s="234" t="s">
        <v>2967</v>
      </c>
      <c r="C628" s="234" t="s">
        <v>2968</v>
      </c>
      <c r="D628" s="234" t="s">
        <v>2039</v>
      </c>
    </row>
    <row r="629" spans="1:4" hidden="1" x14ac:dyDescent="0.35">
      <c r="A629" s="234" t="s">
        <v>2969</v>
      </c>
      <c r="B629" s="234" t="s">
        <v>2970</v>
      </c>
      <c r="C629" s="234" t="s">
        <v>2970</v>
      </c>
      <c r="D629" s="234" t="s">
        <v>2971</v>
      </c>
    </row>
    <row r="630" spans="1:4" hidden="1" x14ac:dyDescent="0.35">
      <c r="A630" s="234" t="s">
        <v>2972</v>
      </c>
      <c r="B630" s="234" t="s">
        <v>2973</v>
      </c>
      <c r="C630" s="234" t="s">
        <v>2974</v>
      </c>
      <c r="D630" s="234" t="s">
        <v>1863</v>
      </c>
    </row>
    <row r="631" spans="1:4" hidden="1" x14ac:dyDescent="0.35">
      <c r="A631" s="234" t="s">
        <v>2975</v>
      </c>
      <c r="B631" s="234" t="s">
        <v>2976</v>
      </c>
      <c r="C631" s="234" t="s">
        <v>2977</v>
      </c>
      <c r="D631" s="234" t="s">
        <v>1024</v>
      </c>
    </row>
    <row r="632" spans="1:4" hidden="1" x14ac:dyDescent="0.35">
      <c r="A632" s="234" t="s">
        <v>2978</v>
      </c>
      <c r="B632" s="234" t="s">
        <v>2979</v>
      </c>
      <c r="C632" s="234" t="s">
        <v>2980</v>
      </c>
      <c r="D632" s="234" t="s">
        <v>1024</v>
      </c>
    </row>
    <row r="633" spans="1:4" hidden="1" x14ac:dyDescent="0.35">
      <c r="A633" s="234" t="s">
        <v>2981</v>
      </c>
      <c r="B633" s="234" t="s">
        <v>2982</v>
      </c>
      <c r="C633" s="234" t="s">
        <v>2982</v>
      </c>
      <c r="D633" s="234" t="s">
        <v>2983</v>
      </c>
    </row>
    <row r="634" spans="1:4" hidden="1" x14ac:dyDescent="0.35">
      <c r="A634" s="234" t="s">
        <v>2984</v>
      </c>
      <c r="B634" s="234" t="s">
        <v>2985</v>
      </c>
      <c r="C634" s="234" t="s">
        <v>2985</v>
      </c>
      <c r="D634" s="234" t="s">
        <v>2986</v>
      </c>
    </row>
    <row r="635" spans="1:4" hidden="1" x14ac:dyDescent="0.35">
      <c r="A635" s="234" t="s">
        <v>2987</v>
      </c>
      <c r="B635" s="234" t="s">
        <v>2988</v>
      </c>
      <c r="C635" s="234" t="s">
        <v>2988</v>
      </c>
      <c r="D635" s="234" t="s">
        <v>2989</v>
      </c>
    </row>
    <row r="636" spans="1:4" hidden="1" x14ac:dyDescent="0.35">
      <c r="A636" s="234" t="s">
        <v>2990</v>
      </c>
      <c r="B636" s="234" t="s">
        <v>2991</v>
      </c>
      <c r="C636" s="234" t="s">
        <v>2992</v>
      </c>
      <c r="D636" s="234" t="s">
        <v>2993</v>
      </c>
    </row>
    <row r="637" spans="1:4" hidden="1" x14ac:dyDescent="0.35">
      <c r="A637" s="234" t="s">
        <v>2994</v>
      </c>
      <c r="B637" s="234" t="s">
        <v>2995</v>
      </c>
      <c r="C637" s="234" t="s">
        <v>2996</v>
      </c>
      <c r="D637" s="234" t="s">
        <v>1194</v>
      </c>
    </row>
    <row r="638" spans="1:4" hidden="1" x14ac:dyDescent="0.35">
      <c r="A638" s="234" t="s">
        <v>2997</v>
      </c>
      <c r="B638" s="234" t="s">
        <v>2998</v>
      </c>
      <c r="C638" s="234" t="s">
        <v>2999</v>
      </c>
      <c r="D638" s="234" t="s">
        <v>1127</v>
      </c>
    </row>
    <row r="639" spans="1:4" hidden="1" x14ac:dyDescent="0.35">
      <c r="A639" s="234" t="s">
        <v>3000</v>
      </c>
      <c r="B639" s="234" t="s">
        <v>3001</v>
      </c>
      <c r="C639" s="234" t="s">
        <v>3002</v>
      </c>
      <c r="D639" s="234" t="s">
        <v>1127</v>
      </c>
    </row>
    <row r="640" spans="1:4" hidden="1" x14ac:dyDescent="0.35">
      <c r="A640" s="234" t="s">
        <v>3003</v>
      </c>
      <c r="B640" s="234" t="s">
        <v>3004</v>
      </c>
      <c r="C640" s="234" t="s">
        <v>3005</v>
      </c>
      <c r="D640" s="234" t="s">
        <v>1176</v>
      </c>
    </row>
    <row r="641" spans="1:4" hidden="1" x14ac:dyDescent="0.35">
      <c r="A641" s="234" t="s">
        <v>3006</v>
      </c>
      <c r="B641" s="234" t="s">
        <v>3007</v>
      </c>
      <c r="C641" s="234" t="s">
        <v>3008</v>
      </c>
      <c r="D641" s="234" t="s">
        <v>3009</v>
      </c>
    </row>
    <row r="642" spans="1:4" hidden="1" x14ac:dyDescent="0.35">
      <c r="A642" s="234" t="s">
        <v>3010</v>
      </c>
      <c r="B642" s="234" t="s">
        <v>3011</v>
      </c>
      <c r="C642" s="234" t="s">
        <v>3012</v>
      </c>
      <c r="D642" s="234" t="s">
        <v>1392</v>
      </c>
    </row>
    <row r="643" spans="1:4" hidden="1" x14ac:dyDescent="0.35">
      <c r="A643" s="234" t="s">
        <v>3013</v>
      </c>
      <c r="B643" s="234" t="s">
        <v>3014</v>
      </c>
      <c r="C643" s="234" t="s">
        <v>3015</v>
      </c>
      <c r="D643" s="234" t="s">
        <v>1467</v>
      </c>
    </row>
    <row r="644" spans="1:4" hidden="1" x14ac:dyDescent="0.35">
      <c r="A644" s="234" t="s">
        <v>3016</v>
      </c>
      <c r="B644" s="234" t="s">
        <v>3017</v>
      </c>
      <c r="C644" s="234" t="s">
        <v>3018</v>
      </c>
      <c r="D644" s="234" t="s">
        <v>1467</v>
      </c>
    </row>
    <row r="645" spans="1:4" hidden="1" x14ac:dyDescent="0.35">
      <c r="A645" s="234" t="s">
        <v>3019</v>
      </c>
      <c r="B645" s="234" t="s">
        <v>3020</v>
      </c>
      <c r="C645" s="234" t="s">
        <v>3021</v>
      </c>
      <c r="D645" s="234" t="s">
        <v>998</v>
      </c>
    </row>
    <row r="646" spans="1:4" hidden="1" x14ac:dyDescent="0.35">
      <c r="A646" s="234" t="s">
        <v>3022</v>
      </c>
      <c r="B646" s="234" t="s">
        <v>3023</v>
      </c>
      <c r="C646" s="234" t="s">
        <v>3024</v>
      </c>
      <c r="D646" s="234" t="s">
        <v>2989</v>
      </c>
    </row>
    <row r="647" spans="1:4" hidden="1" x14ac:dyDescent="0.35">
      <c r="A647" s="234" t="s">
        <v>3025</v>
      </c>
      <c r="B647" s="234" t="s">
        <v>3026</v>
      </c>
      <c r="C647" s="234" t="s">
        <v>3027</v>
      </c>
      <c r="D647" s="234" t="s">
        <v>1330</v>
      </c>
    </row>
    <row r="648" spans="1:4" hidden="1" x14ac:dyDescent="0.35">
      <c r="A648" s="234" t="s">
        <v>3028</v>
      </c>
      <c r="B648" s="234" t="s">
        <v>3029</v>
      </c>
      <c r="C648" s="234" t="s">
        <v>3030</v>
      </c>
      <c r="D648" s="234" t="s">
        <v>1342</v>
      </c>
    </row>
    <row r="649" spans="1:4" hidden="1" x14ac:dyDescent="0.35">
      <c r="A649" s="234" t="s">
        <v>3031</v>
      </c>
      <c r="B649" s="234" t="s">
        <v>3032</v>
      </c>
      <c r="C649" s="234" t="s">
        <v>3033</v>
      </c>
      <c r="D649" s="234" t="s">
        <v>3034</v>
      </c>
    </row>
    <row r="650" spans="1:4" hidden="1" x14ac:dyDescent="0.35">
      <c r="A650" s="234" t="s">
        <v>3035</v>
      </c>
      <c r="B650" s="234" t="s">
        <v>3036</v>
      </c>
      <c r="C650" s="234" t="s">
        <v>3037</v>
      </c>
      <c r="D650" s="234" t="s">
        <v>3038</v>
      </c>
    </row>
    <row r="651" spans="1:4" hidden="1" x14ac:dyDescent="0.35">
      <c r="A651" s="234" t="s">
        <v>3039</v>
      </c>
      <c r="B651" s="234" t="s">
        <v>3040</v>
      </c>
      <c r="C651" s="234" t="s">
        <v>3041</v>
      </c>
      <c r="D651" s="234" t="s">
        <v>986</v>
      </c>
    </row>
    <row r="652" spans="1:4" hidden="1" x14ac:dyDescent="0.35">
      <c r="A652" s="234" t="s">
        <v>3042</v>
      </c>
      <c r="B652" s="234" t="s">
        <v>3043</v>
      </c>
      <c r="C652" s="234" t="s">
        <v>3044</v>
      </c>
      <c r="D652" s="234" t="s">
        <v>1013</v>
      </c>
    </row>
    <row r="653" spans="1:4" hidden="1" x14ac:dyDescent="0.35">
      <c r="A653" s="234" t="s">
        <v>3045</v>
      </c>
      <c r="B653" s="234" t="s">
        <v>3046</v>
      </c>
      <c r="C653" s="234" t="s">
        <v>3047</v>
      </c>
      <c r="D653" s="234" t="s">
        <v>1006</v>
      </c>
    </row>
    <row r="654" spans="1:4" hidden="1" x14ac:dyDescent="0.35">
      <c r="A654" s="234" t="s">
        <v>3048</v>
      </c>
      <c r="B654" s="234" t="s">
        <v>3049</v>
      </c>
      <c r="C654" s="234" t="s">
        <v>3050</v>
      </c>
      <c r="D654" s="234" t="s">
        <v>1119</v>
      </c>
    </row>
    <row r="655" spans="1:4" hidden="1" x14ac:dyDescent="0.35">
      <c r="A655" s="234" t="s">
        <v>3051</v>
      </c>
      <c r="B655" s="234" t="s">
        <v>3052</v>
      </c>
      <c r="C655" s="234" t="s">
        <v>3053</v>
      </c>
      <c r="D655" s="234" t="s">
        <v>1091</v>
      </c>
    </row>
    <row r="656" spans="1:4" hidden="1" x14ac:dyDescent="0.35">
      <c r="A656" s="234" t="s">
        <v>3054</v>
      </c>
      <c r="B656" s="234" t="s">
        <v>3055</v>
      </c>
      <c r="C656" s="234" t="s">
        <v>3056</v>
      </c>
      <c r="D656" s="234" t="s">
        <v>3057</v>
      </c>
    </row>
    <row r="657" spans="1:4" hidden="1" x14ac:dyDescent="0.35">
      <c r="A657" s="234" t="s">
        <v>3058</v>
      </c>
      <c r="B657" s="234" t="s">
        <v>3059</v>
      </c>
      <c r="C657" s="234" t="s">
        <v>3059</v>
      </c>
      <c r="D657" s="234" t="s">
        <v>1082</v>
      </c>
    </row>
    <row r="658" spans="1:4" hidden="1" x14ac:dyDescent="0.35">
      <c r="A658" s="234" t="s">
        <v>3060</v>
      </c>
      <c r="B658" s="234" t="s">
        <v>3061</v>
      </c>
      <c r="C658" s="234" t="s">
        <v>3062</v>
      </c>
      <c r="D658" s="234" t="s">
        <v>1082</v>
      </c>
    </row>
    <row r="659" spans="1:4" hidden="1" x14ac:dyDescent="0.35">
      <c r="A659" s="234" t="s">
        <v>3063</v>
      </c>
      <c r="B659" s="234" t="s">
        <v>3064</v>
      </c>
      <c r="C659" s="234" t="s">
        <v>3065</v>
      </c>
      <c r="D659" s="234" t="s">
        <v>1142</v>
      </c>
    </row>
    <row r="660" spans="1:4" hidden="1" x14ac:dyDescent="0.35">
      <c r="A660" s="234" t="s">
        <v>3066</v>
      </c>
      <c r="B660" s="234" t="s">
        <v>3067</v>
      </c>
      <c r="C660" s="234" t="s">
        <v>3068</v>
      </c>
      <c r="D660" s="234" t="s">
        <v>2495</v>
      </c>
    </row>
    <row r="661" spans="1:4" hidden="1" x14ac:dyDescent="0.35">
      <c r="A661" s="234" t="s">
        <v>3069</v>
      </c>
      <c r="B661" s="234" t="s">
        <v>3070</v>
      </c>
      <c r="C661" s="234" t="s">
        <v>3071</v>
      </c>
      <c r="D661" s="234" t="s">
        <v>1082</v>
      </c>
    </row>
    <row r="662" spans="1:4" hidden="1" x14ac:dyDescent="0.35">
      <c r="A662" s="234" t="s">
        <v>3072</v>
      </c>
      <c r="B662" s="234" t="s">
        <v>3073</v>
      </c>
      <c r="C662" s="234" t="s">
        <v>3074</v>
      </c>
      <c r="D662" s="234" t="s">
        <v>1127</v>
      </c>
    </row>
    <row r="663" spans="1:4" hidden="1" x14ac:dyDescent="0.35">
      <c r="A663" s="234" t="s">
        <v>3075</v>
      </c>
      <c r="B663" s="234" t="s">
        <v>3076</v>
      </c>
      <c r="C663" s="234" t="s">
        <v>3077</v>
      </c>
      <c r="D663" s="234" t="s">
        <v>2192</v>
      </c>
    </row>
    <row r="664" spans="1:4" hidden="1" x14ac:dyDescent="0.35">
      <c r="A664" s="234" t="s">
        <v>3078</v>
      </c>
      <c r="B664" s="234" t="s">
        <v>3079</v>
      </c>
      <c r="C664" s="234" t="s">
        <v>3079</v>
      </c>
      <c r="D664" s="234" t="s">
        <v>1082</v>
      </c>
    </row>
    <row r="665" spans="1:4" hidden="1" x14ac:dyDescent="0.35">
      <c r="A665" s="234" t="s">
        <v>3080</v>
      </c>
      <c r="B665" s="234" t="s">
        <v>3081</v>
      </c>
      <c r="C665" s="234" t="s">
        <v>3081</v>
      </c>
      <c r="D665" s="234" t="s">
        <v>1082</v>
      </c>
    </row>
    <row r="666" spans="1:4" hidden="1" x14ac:dyDescent="0.35">
      <c r="A666" s="234" t="s">
        <v>3082</v>
      </c>
      <c r="B666" s="234" t="s">
        <v>3083</v>
      </c>
      <c r="C666" s="234" t="s">
        <v>3084</v>
      </c>
      <c r="D666" s="234" t="s">
        <v>1082</v>
      </c>
    </row>
    <row r="667" spans="1:4" hidden="1" x14ac:dyDescent="0.35">
      <c r="A667" s="234" t="s">
        <v>3085</v>
      </c>
      <c r="B667" s="234" t="s">
        <v>3086</v>
      </c>
      <c r="C667" s="234" t="s">
        <v>3087</v>
      </c>
      <c r="D667" s="234" t="s">
        <v>1082</v>
      </c>
    </row>
    <row r="668" spans="1:4" hidden="1" x14ac:dyDescent="0.35">
      <c r="A668" s="234" t="s">
        <v>3088</v>
      </c>
      <c r="B668" s="234" t="s">
        <v>3089</v>
      </c>
      <c r="C668" s="234" t="s">
        <v>3090</v>
      </c>
      <c r="D668" s="234" t="s">
        <v>1082</v>
      </c>
    </row>
    <row r="669" spans="1:4" hidden="1" x14ac:dyDescent="0.35">
      <c r="A669" s="234" t="s">
        <v>3091</v>
      </c>
      <c r="B669" s="234" t="s">
        <v>3092</v>
      </c>
      <c r="C669" s="234" t="s">
        <v>3093</v>
      </c>
      <c r="D669" s="234" t="s">
        <v>1176</v>
      </c>
    </row>
    <row r="670" spans="1:4" hidden="1" x14ac:dyDescent="0.35">
      <c r="A670" s="234" t="s">
        <v>3094</v>
      </c>
      <c r="B670" s="234" t="s">
        <v>3095</v>
      </c>
      <c r="C670" s="234" t="s">
        <v>3096</v>
      </c>
      <c r="D670" s="234" t="s">
        <v>1775</v>
      </c>
    </row>
    <row r="671" spans="1:4" hidden="1" x14ac:dyDescent="0.35">
      <c r="A671" s="234" t="s">
        <v>3097</v>
      </c>
      <c r="B671" s="234" t="s">
        <v>3098</v>
      </c>
      <c r="C671" s="234" t="s">
        <v>3099</v>
      </c>
      <c r="D671" s="234" t="s">
        <v>3100</v>
      </c>
    </row>
    <row r="672" spans="1:4" hidden="1" x14ac:dyDescent="0.35">
      <c r="A672" s="234" t="s">
        <v>3101</v>
      </c>
      <c r="B672" s="234" t="s">
        <v>3102</v>
      </c>
      <c r="C672" s="234" t="s">
        <v>3103</v>
      </c>
      <c r="D672" s="234" t="s">
        <v>3104</v>
      </c>
    </row>
    <row r="673" spans="1:4" hidden="1" x14ac:dyDescent="0.35">
      <c r="A673" s="234" t="s">
        <v>3105</v>
      </c>
      <c r="B673" s="234" t="s">
        <v>3106</v>
      </c>
      <c r="C673" s="234" t="s">
        <v>3106</v>
      </c>
      <c r="D673" s="234" t="s">
        <v>1807</v>
      </c>
    </row>
    <row r="674" spans="1:4" hidden="1" x14ac:dyDescent="0.35">
      <c r="A674" s="234" t="s">
        <v>3107</v>
      </c>
      <c r="B674" s="234" t="s">
        <v>3108</v>
      </c>
      <c r="C674" s="234" t="s">
        <v>3109</v>
      </c>
      <c r="D674" s="234" t="s">
        <v>2220</v>
      </c>
    </row>
    <row r="675" spans="1:4" hidden="1" x14ac:dyDescent="0.35">
      <c r="A675" s="234" t="s">
        <v>3110</v>
      </c>
      <c r="B675" s="234" t="s">
        <v>3111</v>
      </c>
      <c r="C675" s="234" t="s">
        <v>3112</v>
      </c>
      <c r="D675" s="234" t="s">
        <v>2192</v>
      </c>
    </row>
    <row r="676" spans="1:4" hidden="1" x14ac:dyDescent="0.35">
      <c r="A676" s="234" t="s">
        <v>3113</v>
      </c>
      <c r="B676" s="234" t="s">
        <v>3114</v>
      </c>
      <c r="C676" s="234" t="s">
        <v>3115</v>
      </c>
      <c r="D676" s="234" t="s">
        <v>1138</v>
      </c>
    </row>
    <row r="677" spans="1:4" hidden="1" x14ac:dyDescent="0.35">
      <c r="A677" s="234" t="s">
        <v>3116</v>
      </c>
      <c r="B677" s="234" t="s">
        <v>3117</v>
      </c>
      <c r="C677" s="234" t="s">
        <v>3118</v>
      </c>
      <c r="D677" s="234" t="s">
        <v>1082</v>
      </c>
    </row>
    <row r="678" spans="1:4" hidden="1" x14ac:dyDescent="0.35">
      <c r="A678" s="234" t="s">
        <v>3119</v>
      </c>
      <c r="B678" s="234" t="s">
        <v>3120</v>
      </c>
      <c r="C678" s="234" t="s">
        <v>3121</v>
      </c>
      <c r="D678" s="234" t="s">
        <v>1082</v>
      </c>
    </row>
    <row r="679" spans="1:4" hidden="1" x14ac:dyDescent="0.35">
      <c r="A679" s="234" t="s">
        <v>3122</v>
      </c>
      <c r="B679" s="234" t="s">
        <v>3123</v>
      </c>
      <c r="C679" s="234" t="s">
        <v>3124</v>
      </c>
      <c r="D679" s="234" t="s">
        <v>1251</v>
      </c>
    </row>
    <row r="680" spans="1:4" hidden="1" x14ac:dyDescent="0.35">
      <c r="A680" s="234" t="s">
        <v>3125</v>
      </c>
      <c r="B680" s="234" t="s">
        <v>3126</v>
      </c>
      <c r="C680" s="234" t="s">
        <v>3127</v>
      </c>
      <c r="D680" s="234" t="s">
        <v>994</v>
      </c>
    </row>
    <row r="681" spans="1:4" hidden="1" x14ac:dyDescent="0.35">
      <c r="A681" s="234" t="s">
        <v>3128</v>
      </c>
      <c r="B681" s="234" t="s">
        <v>3129</v>
      </c>
      <c r="C681" s="234" t="s">
        <v>3130</v>
      </c>
      <c r="D681" s="234" t="s">
        <v>1176</v>
      </c>
    </row>
    <row r="682" spans="1:4" hidden="1" x14ac:dyDescent="0.35">
      <c r="A682" s="234" t="s">
        <v>3131</v>
      </c>
      <c r="B682" s="234" t="s">
        <v>3132</v>
      </c>
      <c r="C682" s="234" t="s">
        <v>3133</v>
      </c>
      <c r="D682" s="234" t="s">
        <v>994</v>
      </c>
    </row>
    <row r="683" spans="1:4" hidden="1" x14ac:dyDescent="0.35">
      <c r="A683" s="234" t="s">
        <v>3134</v>
      </c>
      <c r="B683" s="234" t="s">
        <v>3135</v>
      </c>
      <c r="C683" s="234" t="s">
        <v>3136</v>
      </c>
      <c r="D683" s="234" t="s">
        <v>994</v>
      </c>
    </row>
    <row r="684" spans="1:4" hidden="1" x14ac:dyDescent="0.35">
      <c r="A684" s="234" t="s">
        <v>3137</v>
      </c>
      <c r="B684" s="234" t="s">
        <v>3138</v>
      </c>
      <c r="C684" s="234" t="s">
        <v>3139</v>
      </c>
      <c r="D684" s="234" t="s">
        <v>994</v>
      </c>
    </row>
    <row r="685" spans="1:4" hidden="1" x14ac:dyDescent="0.35">
      <c r="A685" s="234" t="s">
        <v>3140</v>
      </c>
      <c r="B685" s="234" t="s">
        <v>3141</v>
      </c>
      <c r="C685" s="234" t="s">
        <v>3142</v>
      </c>
      <c r="D685" s="234" t="s">
        <v>994</v>
      </c>
    </row>
    <row r="686" spans="1:4" hidden="1" x14ac:dyDescent="0.35">
      <c r="A686" s="234" t="s">
        <v>3143</v>
      </c>
      <c r="B686" s="234" t="s">
        <v>3144</v>
      </c>
      <c r="C686" s="234" t="s">
        <v>3145</v>
      </c>
      <c r="D686" s="234" t="s">
        <v>1064</v>
      </c>
    </row>
    <row r="687" spans="1:4" hidden="1" x14ac:dyDescent="0.35">
      <c r="A687" s="234" t="s">
        <v>3146</v>
      </c>
      <c r="B687" s="234" t="s">
        <v>3147</v>
      </c>
      <c r="C687" s="234" t="s">
        <v>3148</v>
      </c>
      <c r="D687" s="234" t="s">
        <v>1330</v>
      </c>
    </row>
    <row r="688" spans="1:4" hidden="1" x14ac:dyDescent="0.35">
      <c r="A688" s="234" t="s">
        <v>3149</v>
      </c>
      <c r="B688" s="234" t="s">
        <v>3150</v>
      </c>
      <c r="C688" s="234" t="s">
        <v>3151</v>
      </c>
      <c r="D688" s="234" t="s">
        <v>3152</v>
      </c>
    </row>
    <row r="689" spans="1:4" hidden="1" x14ac:dyDescent="0.35">
      <c r="A689" s="234" t="s">
        <v>3153</v>
      </c>
      <c r="B689" s="234" t="s">
        <v>3154</v>
      </c>
      <c r="C689" s="234" t="s">
        <v>3155</v>
      </c>
      <c r="D689" s="234" t="s">
        <v>3104</v>
      </c>
    </row>
    <row r="690" spans="1:4" hidden="1" x14ac:dyDescent="0.35">
      <c r="A690" s="234" t="s">
        <v>3156</v>
      </c>
      <c r="B690" s="234" t="s">
        <v>3157</v>
      </c>
      <c r="C690" s="234" t="s">
        <v>3158</v>
      </c>
      <c r="D690" s="234" t="s">
        <v>1342</v>
      </c>
    </row>
    <row r="691" spans="1:4" hidden="1" x14ac:dyDescent="0.35">
      <c r="A691" s="234" t="s">
        <v>3159</v>
      </c>
      <c r="B691" s="234" t="s">
        <v>3160</v>
      </c>
      <c r="C691" s="234" t="s">
        <v>3161</v>
      </c>
      <c r="D691" s="234" t="s">
        <v>1055</v>
      </c>
    </row>
    <row r="692" spans="1:4" hidden="1" x14ac:dyDescent="0.35">
      <c r="A692" s="234" t="s">
        <v>3162</v>
      </c>
      <c r="B692" s="234" t="s">
        <v>3163</v>
      </c>
      <c r="C692" s="234" t="s">
        <v>3164</v>
      </c>
      <c r="D692" s="234" t="s">
        <v>1082</v>
      </c>
    </row>
    <row r="693" spans="1:4" hidden="1" x14ac:dyDescent="0.35">
      <c r="A693" s="234" t="s">
        <v>3165</v>
      </c>
      <c r="B693" s="234" t="s">
        <v>3166</v>
      </c>
      <c r="C693" s="234" t="s">
        <v>3167</v>
      </c>
      <c r="D693" s="234" t="s">
        <v>1102</v>
      </c>
    </row>
    <row r="694" spans="1:4" hidden="1" x14ac:dyDescent="0.35">
      <c r="A694" s="234" t="s">
        <v>3168</v>
      </c>
      <c r="B694" s="234" t="s">
        <v>3169</v>
      </c>
      <c r="C694" s="234" t="s">
        <v>3170</v>
      </c>
      <c r="D694" s="234" t="s">
        <v>3171</v>
      </c>
    </row>
    <row r="695" spans="1:4" hidden="1" x14ac:dyDescent="0.35">
      <c r="A695" s="234" t="s">
        <v>3172</v>
      </c>
      <c r="B695" s="234" t="s">
        <v>3173</v>
      </c>
      <c r="C695" s="234" t="s">
        <v>3174</v>
      </c>
      <c r="D695" s="234" t="s">
        <v>2452</v>
      </c>
    </row>
    <row r="696" spans="1:4" hidden="1" x14ac:dyDescent="0.35">
      <c r="A696" s="234" t="s">
        <v>3175</v>
      </c>
      <c r="B696" s="234" t="s">
        <v>3176</v>
      </c>
      <c r="C696" s="234" t="s">
        <v>3177</v>
      </c>
      <c r="D696" s="234" t="s">
        <v>1420</v>
      </c>
    </row>
    <row r="697" spans="1:4" hidden="1" x14ac:dyDescent="0.35">
      <c r="A697" s="234" t="s">
        <v>3178</v>
      </c>
      <c r="B697" s="234" t="s">
        <v>3179</v>
      </c>
      <c r="C697" s="234" t="s">
        <v>3180</v>
      </c>
      <c r="D697" s="234" t="s">
        <v>1082</v>
      </c>
    </row>
    <row r="698" spans="1:4" hidden="1" x14ac:dyDescent="0.35">
      <c r="A698" s="234" t="s">
        <v>3181</v>
      </c>
      <c r="B698" s="234" t="s">
        <v>3182</v>
      </c>
      <c r="C698" s="234" t="s">
        <v>3183</v>
      </c>
      <c r="D698" s="234" t="s">
        <v>1028</v>
      </c>
    </row>
    <row r="699" spans="1:4" hidden="1" x14ac:dyDescent="0.35">
      <c r="A699" s="234" t="s">
        <v>3184</v>
      </c>
      <c r="B699" s="234" t="s">
        <v>3185</v>
      </c>
      <c r="C699" s="234" t="s">
        <v>3186</v>
      </c>
      <c r="D699" s="234" t="s">
        <v>3187</v>
      </c>
    </row>
    <row r="700" spans="1:4" hidden="1" x14ac:dyDescent="0.35">
      <c r="A700" s="234" t="s">
        <v>3188</v>
      </c>
      <c r="B700" s="234" t="s">
        <v>3189</v>
      </c>
      <c r="C700" s="234" t="s">
        <v>3190</v>
      </c>
      <c r="D700" s="234" t="s">
        <v>1701</v>
      </c>
    </row>
    <row r="701" spans="1:4" hidden="1" x14ac:dyDescent="0.35">
      <c r="A701" s="234" t="s">
        <v>3191</v>
      </c>
      <c r="B701" s="234" t="s">
        <v>3192</v>
      </c>
      <c r="C701" s="234" t="s">
        <v>3193</v>
      </c>
      <c r="D701" s="234" t="s">
        <v>1017</v>
      </c>
    </row>
    <row r="702" spans="1:4" hidden="1" x14ac:dyDescent="0.35">
      <c r="A702" s="234" t="s">
        <v>3194</v>
      </c>
      <c r="B702" s="234" t="s">
        <v>3195</v>
      </c>
      <c r="C702" s="234" t="s">
        <v>3196</v>
      </c>
      <c r="D702" s="234" t="s">
        <v>1524</v>
      </c>
    </row>
    <row r="703" spans="1:4" hidden="1" x14ac:dyDescent="0.35">
      <c r="A703" s="234" t="s">
        <v>3197</v>
      </c>
      <c r="B703" s="234" t="s">
        <v>3198</v>
      </c>
      <c r="C703" s="234" t="s">
        <v>3199</v>
      </c>
      <c r="D703" s="234" t="s">
        <v>1142</v>
      </c>
    </row>
    <row r="704" spans="1:4" hidden="1" x14ac:dyDescent="0.35">
      <c r="A704" s="234" t="s">
        <v>3200</v>
      </c>
      <c r="B704" s="234" t="s">
        <v>3201</v>
      </c>
      <c r="C704" s="234" t="s">
        <v>3202</v>
      </c>
      <c r="D704" s="234" t="s">
        <v>3203</v>
      </c>
    </row>
    <row r="705" spans="1:4" hidden="1" x14ac:dyDescent="0.35">
      <c r="A705" s="234" t="s">
        <v>3204</v>
      </c>
      <c r="B705" s="234" t="s">
        <v>3205</v>
      </c>
      <c r="C705" s="234" t="s">
        <v>3206</v>
      </c>
      <c r="D705" s="234" t="s">
        <v>1142</v>
      </c>
    </row>
    <row r="706" spans="1:4" hidden="1" x14ac:dyDescent="0.35">
      <c r="A706" s="234" t="s">
        <v>3207</v>
      </c>
      <c r="B706" s="234" t="s">
        <v>3208</v>
      </c>
      <c r="C706" s="234" t="s">
        <v>3209</v>
      </c>
      <c r="D706" s="234" t="s">
        <v>2192</v>
      </c>
    </row>
    <row r="707" spans="1:4" hidden="1" x14ac:dyDescent="0.35">
      <c r="A707" s="234" t="s">
        <v>3210</v>
      </c>
      <c r="B707" s="234" t="s">
        <v>3211</v>
      </c>
      <c r="C707" s="234" t="s">
        <v>3212</v>
      </c>
      <c r="D707" s="234" t="s">
        <v>1342</v>
      </c>
    </row>
    <row r="708" spans="1:4" hidden="1" x14ac:dyDescent="0.35">
      <c r="A708" s="234" t="s">
        <v>3213</v>
      </c>
      <c r="B708" s="234" t="s">
        <v>3214</v>
      </c>
      <c r="C708" s="234" t="s">
        <v>3215</v>
      </c>
      <c r="D708" s="234" t="s">
        <v>1205</v>
      </c>
    </row>
    <row r="709" spans="1:4" hidden="1" x14ac:dyDescent="0.35">
      <c r="A709" s="234" t="s">
        <v>3216</v>
      </c>
      <c r="B709" s="234" t="s">
        <v>3217</v>
      </c>
      <c r="C709" s="234" t="s">
        <v>3218</v>
      </c>
      <c r="D709" s="234" t="s">
        <v>998</v>
      </c>
    </row>
    <row r="710" spans="1:4" hidden="1" x14ac:dyDescent="0.35">
      <c r="A710" s="234" t="s">
        <v>3219</v>
      </c>
      <c r="B710" s="234" t="s">
        <v>3220</v>
      </c>
      <c r="C710" s="234" t="s">
        <v>3221</v>
      </c>
      <c r="D710" s="234" t="s">
        <v>1723</v>
      </c>
    </row>
    <row r="711" spans="1:4" hidden="1" x14ac:dyDescent="0.35">
      <c r="A711" s="234" t="s">
        <v>3222</v>
      </c>
      <c r="B711" s="234" t="s">
        <v>3223</v>
      </c>
      <c r="C711" s="234" t="s">
        <v>3224</v>
      </c>
      <c r="D711" s="234" t="s">
        <v>2495</v>
      </c>
    </row>
    <row r="712" spans="1:4" hidden="1" x14ac:dyDescent="0.35">
      <c r="A712" s="234" t="s">
        <v>3225</v>
      </c>
      <c r="B712" s="234" t="s">
        <v>3226</v>
      </c>
      <c r="C712" s="234" t="s">
        <v>3227</v>
      </c>
      <c r="D712" s="234" t="s">
        <v>1102</v>
      </c>
    </row>
    <row r="713" spans="1:4" hidden="1" x14ac:dyDescent="0.35">
      <c r="A713" s="234" t="s">
        <v>3228</v>
      </c>
      <c r="B713" s="234" t="s">
        <v>3229</v>
      </c>
      <c r="C713" s="234" t="s">
        <v>3230</v>
      </c>
      <c r="D713" s="234" t="s">
        <v>1342</v>
      </c>
    </row>
    <row r="714" spans="1:4" x14ac:dyDescent="0.35">
      <c r="A714" s="234" t="s">
        <v>3231</v>
      </c>
      <c r="B714" s="234" t="s">
        <v>3232</v>
      </c>
      <c r="C714" s="234" t="s">
        <v>3233</v>
      </c>
      <c r="D714" s="234" t="s">
        <v>1456</v>
      </c>
    </row>
    <row r="715" spans="1:4" hidden="1" x14ac:dyDescent="0.35">
      <c r="A715" s="234" t="s">
        <v>3234</v>
      </c>
      <c r="B715" s="234" t="s">
        <v>3235</v>
      </c>
      <c r="C715" s="234" t="s">
        <v>3236</v>
      </c>
      <c r="D715" s="234" t="s">
        <v>1524</v>
      </c>
    </row>
    <row r="716" spans="1:4" hidden="1" x14ac:dyDescent="0.35">
      <c r="A716" s="234" t="s">
        <v>3237</v>
      </c>
      <c r="B716" s="234" t="s">
        <v>3238</v>
      </c>
      <c r="C716" s="234" t="s">
        <v>3239</v>
      </c>
      <c r="D716" s="234" t="s">
        <v>3240</v>
      </c>
    </row>
    <row r="717" spans="1:4" hidden="1" x14ac:dyDescent="0.35">
      <c r="A717" s="234" t="s">
        <v>3241</v>
      </c>
      <c r="B717" s="234" t="s">
        <v>3242</v>
      </c>
      <c r="C717" s="234" t="s">
        <v>3243</v>
      </c>
      <c r="D717" s="234" t="s">
        <v>2639</v>
      </c>
    </row>
    <row r="718" spans="1:4" hidden="1" x14ac:dyDescent="0.35">
      <c r="A718" s="234" t="s">
        <v>3244</v>
      </c>
      <c r="B718" s="234" t="s">
        <v>3245</v>
      </c>
      <c r="C718" s="234" t="s">
        <v>3246</v>
      </c>
      <c r="D718" s="234" t="s">
        <v>1127</v>
      </c>
    </row>
    <row r="719" spans="1:4" hidden="1" x14ac:dyDescent="0.35">
      <c r="A719" s="234" t="s">
        <v>3247</v>
      </c>
      <c r="B719" s="234" t="s">
        <v>3248</v>
      </c>
      <c r="C719" s="234" t="s">
        <v>3249</v>
      </c>
      <c r="D719" s="234" t="s">
        <v>1701</v>
      </c>
    </row>
    <row r="720" spans="1:4" hidden="1" x14ac:dyDescent="0.35">
      <c r="A720" s="234" t="s">
        <v>3250</v>
      </c>
      <c r="B720" s="234" t="s">
        <v>3251</v>
      </c>
      <c r="C720" s="234" t="s">
        <v>3252</v>
      </c>
      <c r="D720" s="234" t="s">
        <v>2261</v>
      </c>
    </row>
    <row r="721" spans="1:4" hidden="1" x14ac:dyDescent="0.35">
      <c r="A721" s="234" t="s">
        <v>3253</v>
      </c>
      <c r="B721" s="234" t="s">
        <v>3254</v>
      </c>
      <c r="C721" s="234" t="s">
        <v>3254</v>
      </c>
      <c r="D721" s="234" t="s">
        <v>2261</v>
      </c>
    </row>
    <row r="722" spans="1:4" hidden="1" x14ac:dyDescent="0.35">
      <c r="A722" s="234" t="s">
        <v>3255</v>
      </c>
      <c r="B722" s="234" t="s">
        <v>1228</v>
      </c>
      <c r="C722" s="234" t="s">
        <v>1229</v>
      </c>
      <c r="D722" s="234" t="s">
        <v>2261</v>
      </c>
    </row>
    <row r="723" spans="1:4" hidden="1" x14ac:dyDescent="0.35">
      <c r="A723" s="234" t="s">
        <v>3256</v>
      </c>
      <c r="B723" s="234" t="s">
        <v>2824</v>
      </c>
      <c r="C723" s="234" t="s">
        <v>2825</v>
      </c>
      <c r="D723" s="234" t="s">
        <v>2261</v>
      </c>
    </row>
    <row r="724" spans="1:4" hidden="1" x14ac:dyDescent="0.35">
      <c r="A724" s="234" t="s">
        <v>3257</v>
      </c>
      <c r="B724" s="234" t="s">
        <v>3258</v>
      </c>
      <c r="C724" s="234" t="s">
        <v>3259</v>
      </c>
      <c r="D724" s="234" t="s">
        <v>1596</v>
      </c>
    </row>
    <row r="725" spans="1:4" hidden="1" x14ac:dyDescent="0.35">
      <c r="A725" s="234" t="s">
        <v>3260</v>
      </c>
      <c r="B725" s="234" t="s">
        <v>3261</v>
      </c>
      <c r="C725" s="234" t="s">
        <v>3262</v>
      </c>
      <c r="D725" s="234" t="s">
        <v>1499</v>
      </c>
    </row>
    <row r="726" spans="1:4" hidden="1" x14ac:dyDescent="0.35">
      <c r="A726" s="234" t="s">
        <v>3263</v>
      </c>
      <c r="B726" s="234" t="s">
        <v>3264</v>
      </c>
      <c r="C726" s="234" t="s">
        <v>3265</v>
      </c>
      <c r="D726" s="234" t="s">
        <v>2290</v>
      </c>
    </row>
    <row r="727" spans="1:4" hidden="1" x14ac:dyDescent="0.35">
      <c r="A727" s="234" t="s">
        <v>3266</v>
      </c>
      <c r="B727" s="234" t="s">
        <v>3267</v>
      </c>
      <c r="C727" s="234" t="s">
        <v>3268</v>
      </c>
      <c r="D727" s="234" t="s">
        <v>3269</v>
      </c>
    </row>
    <row r="728" spans="1:4" hidden="1" x14ac:dyDescent="0.35">
      <c r="A728" s="234" t="s">
        <v>3270</v>
      </c>
      <c r="B728" s="234" t="s">
        <v>3271</v>
      </c>
      <c r="C728" s="234" t="s">
        <v>3272</v>
      </c>
      <c r="D728" s="234" t="s">
        <v>1551</v>
      </c>
    </row>
    <row r="729" spans="1:4" hidden="1" x14ac:dyDescent="0.35">
      <c r="A729" s="234" t="s">
        <v>3273</v>
      </c>
      <c r="B729" s="234" t="s">
        <v>3274</v>
      </c>
      <c r="C729" s="234" t="s">
        <v>3275</v>
      </c>
      <c r="D729" s="234" t="s">
        <v>1112</v>
      </c>
    </row>
    <row r="730" spans="1:4" hidden="1" x14ac:dyDescent="0.35">
      <c r="A730" s="234" t="s">
        <v>3276</v>
      </c>
      <c r="B730" s="234" t="s">
        <v>3277</v>
      </c>
      <c r="C730" s="234" t="s">
        <v>3278</v>
      </c>
      <c r="D730" s="234" t="s">
        <v>1176</v>
      </c>
    </row>
    <row r="731" spans="1:4" hidden="1" x14ac:dyDescent="0.35">
      <c r="A731" s="234" t="s">
        <v>3279</v>
      </c>
      <c r="B731" s="234" t="s">
        <v>3280</v>
      </c>
      <c r="C731" s="234" t="s">
        <v>3281</v>
      </c>
      <c r="D731" s="234" t="s">
        <v>1664</v>
      </c>
    </row>
    <row r="732" spans="1:4" x14ac:dyDescent="0.35">
      <c r="A732" s="234" t="s">
        <v>3282</v>
      </c>
      <c r="B732" s="234" t="s">
        <v>3283</v>
      </c>
      <c r="C732" s="234" t="s">
        <v>3284</v>
      </c>
      <c r="D732" s="234" t="s">
        <v>1456</v>
      </c>
    </row>
    <row r="733" spans="1:4" hidden="1" x14ac:dyDescent="0.35">
      <c r="A733" s="234" t="s">
        <v>3285</v>
      </c>
      <c r="B733" s="234" t="s">
        <v>3286</v>
      </c>
      <c r="C733" s="234" t="s">
        <v>3287</v>
      </c>
      <c r="D733" s="234" t="s">
        <v>1146</v>
      </c>
    </row>
    <row r="734" spans="1:4" hidden="1" x14ac:dyDescent="0.35">
      <c r="A734" s="234" t="s">
        <v>3288</v>
      </c>
      <c r="B734" s="234" t="s">
        <v>3289</v>
      </c>
      <c r="C734" s="234" t="s">
        <v>3290</v>
      </c>
      <c r="D734" s="234" t="s">
        <v>1024</v>
      </c>
    </row>
    <row r="735" spans="1:4" hidden="1" x14ac:dyDescent="0.35">
      <c r="A735" s="234" t="s">
        <v>3291</v>
      </c>
      <c r="B735" s="234" t="s">
        <v>3292</v>
      </c>
      <c r="C735" s="234" t="s">
        <v>3293</v>
      </c>
      <c r="D735" s="234" t="s">
        <v>1142</v>
      </c>
    </row>
    <row r="736" spans="1:4" hidden="1" x14ac:dyDescent="0.35">
      <c r="A736" s="234" t="s">
        <v>3294</v>
      </c>
      <c r="B736" s="234" t="s">
        <v>3295</v>
      </c>
      <c r="C736" s="234" t="s">
        <v>3296</v>
      </c>
      <c r="D736" s="234" t="s">
        <v>2261</v>
      </c>
    </row>
    <row r="737" spans="1:4" hidden="1" x14ac:dyDescent="0.35">
      <c r="A737" s="234" t="s">
        <v>3297</v>
      </c>
      <c r="B737" s="234" t="s">
        <v>3298</v>
      </c>
      <c r="C737" s="234" t="s">
        <v>3299</v>
      </c>
      <c r="D737" s="234" t="s">
        <v>3300</v>
      </c>
    </row>
    <row r="738" spans="1:4" hidden="1" x14ac:dyDescent="0.35">
      <c r="A738" s="234" t="s">
        <v>3301</v>
      </c>
      <c r="B738" s="234" t="s">
        <v>3302</v>
      </c>
      <c r="C738" s="234" t="s">
        <v>3303</v>
      </c>
      <c r="D738" s="234" t="s">
        <v>1803</v>
      </c>
    </row>
    <row r="739" spans="1:4" hidden="1" x14ac:dyDescent="0.35">
      <c r="A739" s="234" t="s">
        <v>3304</v>
      </c>
      <c r="B739" s="234" t="s">
        <v>3305</v>
      </c>
      <c r="C739" s="234" t="s">
        <v>3306</v>
      </c>
      <c r="D739" s="234" t="s">
        <v>3307</v>
      </c>
    </row>
    <row r="740" spans="1:4" hidden="1" x14ac:dyDescent="0.35">
      <c r="A740" s="234" t="s">
        <v>3308</v>
      </c>
      <c r="B740" s="234" t="s">
        <v>3309</v>
      </c>
      <c r="C740" s="234" t="s">
        <v>2593</v>
      </c>
      <c r="D740" s="234" t="s">
        <v>2594</v>
      </c>
    </row>
    <row r="741" spans="1:4" hidden="1" x14ac:dyDescent="0.35">
      <c r="A741" s="234" t="s">
        <v>3310</v>
      </c>
      <c r="B741" s="234" t="s">
        <v>3311</v>
      </c>
      <c r="C741" s="234" t="s">
        <v>3311</v>
      </c>
      <c r="D741" s="234" t="s">
        <v>1176</v>
      </c>
    </row>
    <row r="742" spans="1:4" hidden="1" x14ac:dyDescent="0.35">
      <c r="A742" s="234" t="s">
        <v>3312</v>
      </c>
      <c r="B742" s="234" t="s">
        <v>3313</v>
      </c>
      <c r="C742" s="234" t="s">
        <v>3314</v>
      </c>
      <c r="D742" s="234" t="s">
        <v>1342</v>
      </c>
    </row>
    <row r="743" spans="1:4" hidden="1" x14ac:dyDescent="0.35">
      <c r="A743" s="234" t="s">
        <v>3315</v>
      </c>
      <c r="B743" s="234" t="s">
        <v>3316</v>
      </c>
      <c r="C743" s="234" t="s">
        <v>3317</v>
      </c>
      <c r="D743" s="234" t="s">
        <v>1024</v>
      </c>
    </row>
    <row r="744" spans="1:4" hidden="1" x14ac:dyDescent="0.35">
      <c r="A744" s="234" t="s">
        <v>3318</v>
      </c>
      <c r="B744" s="234" t="s">
        <v>3319</v>
      </c>
      <c r="C744" s="234" t="s">
        <v>3320</v>
      </c>
      <c r="D744" s="234" t="s">
        <v>3321</v>
      </c>
    </row>
    <row r="745" spans="1:4" hidden="1" x14ac:dyDescent="0.35">
      <c r="A745" s="234" t="s">
        <v>3322</v>
      </c>
      <c r="B745" s="234" t="s">
        <v>3323</v>
      </c>
      <c r="C745" s="234" t="s">
        <v>3324</v>
      </c>
      <c r="D745" s="234" t="s">
        <v>3325</v>
      </c>
    </row>
    <row r="746" spans="1:4" hidden="1" x14ac:dyDescent="0.35">
      <c r="A746" s="234" t="s">
        <v>3326</v>
      </c>
      <c r="B746" s="234" t="s">
        <v>3327</v>
      </c>
      <c r="C746" s="234" t="s">
        <v>3328</v>
      </c>
      <c r="D746" s="234" t="s">
        <v>3034</v>
      </c>
    </row>
    <row r="747" spans="1:4" hidden="1" x14ac:dyDescent="0.35">
      <c r="A747" s="234" t="s">
        <v>3329</v>
      </c>
      <c r="B747" s="234" t="s">
        <v>3330</v>
      </c>
      <c r="C747" s="234" t="s">
        <v>3331</v>
      </c>
      <c r="D747" s="234" t="s">
        <v>1863</v>
      </c>
    </row>
    <row r="748" spans="1:4" hidden="1" x14ac:dyDescent="0.35">
      <c r="A748" s="234" t="s">
        <v>3332</v>
      </c>
      <c r="B748" s="234" t="s">
        <v>3333</v>
      </c>
      <c r="C748" s="234" t="s">
        <v>3334</v>
      </c>
      <c r="D748" s="234" t="s">
        <v>2879</v>
      </c>
    </row>
    <row r="749" spans="1:4" hidden="1" x14ac:dyDescent="0.35">
      <c r="A749" s="234" t="s">
        <v>3335</v>
      </c>
      <c r="B749" s="234" t="s">
        <v>3336</v>
      </c>
      <c r="C749" s="234" t="s">
        <v>3337</v>
      </c>
      <c r="D749" s="234" t="s">
        <v>3338</v>
      </c>
    </row>
    <row r="750" spans="1:4" hidden="1" x14ac:dyDescent="0.35">
      <c r="A750" s="234" t="s">
        <v>3339</v>
      </c>
      <c r="B750" s="234" t="s">
        <v>3340</v>
      </c>
      <c r="C750" s="234" t="s">
        <v>3341</v>
      </c>
      <c r="D750" s="234" t="s">
        <v>3342</v>
      </c>
    </row>
    <row r="751" spans="1:4" hidden="1" x14ac:dyDescent="0.35">
      <c r="A751" s="234" t="s">
        <v>3343</v>
      </c>
      <c r="B751" s="234" t="s">
        <v>3344</v>
      </c>
      <c r="C751" s="234" t="s">
        <v>3345</v>
      </c>
      <c r="D751" s="234" t="s">
        <v>982</v>
      </c>
    </row>
    <row r="752" spans="1:4" hidden="1" x14ac:dyDescent="0.35">
      <c r="A752" s="234" t="s">
        <v>3346</v>
      </c>
      <c r="B752" s="234" t="s">
        <v>3347</v>
      </c>
      <c r="C752" s="234" t="s">
        <v>3348</v>
      </c>
      <c r="D752" s="234" t="s">
        <v>2245</v>
      </c>
    </row>
    <row r="753" spans="1:4" hidden="1" x14ac:dyDescent="0.35">
      <c r="A753" s="234" t="s">
        <v>3349</v>
      </c>
      <c r="B753" s="234" t="s">
        <v>3350</v>
      </c>
      <c r="C753" s="234" t="s">
        <v>3351</v>
      </c>
      <c r="D753" s="234" t="s">
        <v>982</v>
      </c>
    </row>
    <row r="754" spans="1:4" hidden="1" x14ac:dyDescent="0.35">
      <c r="A754" s="234" t="s">
        <v>3352</v>
      </c>
      <c r="B754" s="234" t="s">
        <v>3353</v>
      </c>
      <c r="C754" s="234" t="s">
        <v>3354</v>
      </c>
      <c r="D754" s="234" t="s">
        <v>982</v>
      </c>
    </row>
    <row r="755" spans="1:4" hidden="1" x14ac:dyDescent="0.35">
      <c r="A755" s="234" t="s">
        <v>3355</v>
      </c>
      <c r="B755" s="234" t="s">
        <v>3356</v>
      </c>
      <c r="C755" s="234" t="s">
        <v>3357</v>
      </c>
      <c r="D755" s="234" t="s">
        <v>982</v>
      </c>
    </row>
    <row r="756" spans="1:4" hidden="1" x14ac:dyDescent="0.35">
      <c r="A756" s="234" t="s">
        <v>3358</v>
      </c>
      <c r="B756" s="234" t="s">
        <v>3359</v>
      </c>
      <c r="C756" s="234" t="s">
        <v>3360</v>
      </c>
      <c r="D756" s="234" t="s">
        <v>982</v>
      </c>
    </row>
    <row r="757" spans="1:4" hidden="1" x14ac:dyDescent="0.35">
      <c r="A757" s="234" t="s">
        <v>3361</v>
      </c>
      <c r="B757" s="234" t="s">
        <v>3362</v>
      </c>
      <c r="C757" s="234" t="s">
        <v>3363</v>
      </c>
      <c r="D757" s="234" t="s">
        <v>1119</v>
      </c>
    </row>
    <row r="758" spans="1:4" hidden="1" x14ac:dyDescent="0.35">
      <c r="A758" s="234" t="s">
        <v>3364</v>
      </c>
      <c r="B758" s="234" t="s">
        <v>3365</v>
      </c>
      <c r="C758" s="234" t="s">
        <v>3366</v>
      </c>
      <c r="D758" s="234" t="s">
        <v>1176</v>
      </c>
    </row>
    <row r="759" spans="1:4" hidden="1" x14ac:dyDescent="0.35">
      <c r="A759" s="234" t="s">
        <v>3367</v>
      </c>
      <c r="B759" s="234" t="s">
        <v>3368</v>
      </c>
      <c r="C759" s="234" t="s">
        <v>3369</v>
      </c>
      <c r="D759" s="234" t="s">
        <v>1723</v>
      </c>
    </row>
    <row r="760" spans="1:4" hidden="1" x14ac:dyDescent="0.35">
      <c r="A760" s="234" t="s">
        <v>3370</v>
      </c>
      <c r="B760" s="234" t="s">
        <v>3371</v>
      </c>
      <c r="C760" s="234" t="s">
        <v>3372</v>
      </c>
      <c r="D760" s="234" t="s">
        <v>1138</v>
      </c>
    </row>
    <row r="761" spans="1:4" hidden="1" x14ac:dyDescent="0.35">
      <c r="A761" s="234" t="s">
        <v>3373</v>
      </c>
      <c r="B761" s="234" t="s">
        <v>3374</v>
      </c>
      <c r="C761" s="234" t="s">
        <v>3375</v>
      </c>
      <c r="D761" s="234" t="s">
        <v>1697</v>
      </c>
    </row>
    <row r="762" spans="1:4" hidden="1" x14ac:dyDescent="0.35">
      <c r="A762" s="234" t="s">
        <v>3376</v>
      </c>
      <c r="B762" s="234" t="s">
        <v>3377</v>
      </c>
      <c r="C762" s="234" t="s">
        <v>3378</v>
      </c>
      <c r="D762" s="234" t="s">
        <v>2192</v>
      </c>
    </row>
    <row r="763" spans="1:4" hidden="1" x14ac:dyDescent="0.35">
      <c r="A763" s="234" t="s">
        <v>3379</v>
      </c>
      <c r="B763" s="234" t="s">
        <v>3380</v>
      </c>
      <c r="C763" s="234" t="s">
        <v>3381</v>
      </c>
      <c r="D763" s="234" t="s">
        <v>1112</v>
      </c>
    </row>
    <row r="764" spans="1:4" hidden="1" x14ac:dyDescent="0.35">
      <c r="A764" s="234" t="s">
        <v>3382</v>
      </c>
      <c r="B764" s="234" t="s">
        <v>3383</v>
      </c>
      <c r="C764" s="234" t="s">
        <v>3384</v>
      </c>
      <c r="D764" s="234" t="s">
        <v>1701</v>
      </c>
    </row>
    <row r="765" spans="1:4" hidden="1" x14ac:dyDescent="0.35">
      <c r="A765" s="234" t="s">
        <v>3385</v>
      </c>
      <c r="B765" s="234" t="s">
        <v>3386</v>
      </c>
      <c r="C765" s="234" t="s">
        <v>3387</v>
      </c>
      <c r="D765" s="234" t="s">
        <v>1127</v>
      </c>
    </row>
    <row r="766" spans="1:4" hidden="1" x14ac:dyDescent="0.35">
      <c r="A766" s="234" t="s">
        <v>3388</v>
      </c>
      <c r="B766" s="234" t="s">
        <v>3389</v>
      </c>
      <c r="C766" s="234" t="s">
        <v>3390</v>
      </c>
      <c r="D766" s="234" t="s">
        <v>1127</v>
      </c>
    </row>
    <row r="767" spans="1:4" hidden="1" x14ac:dyDescent="0.35">
      <c r="A767" s="234" t="s">
        <v>3391</v>
      </c>
      <c r="B767" s="234" t="s">
        <v>3392</v>
      </c>
      <c r="C767" s="234" t="s">
        <v>3393</v>
      </c>
      <c r="D767" s="234" t="s">
        <v>1596</v>
      </c>
    </row>
    <row r="768" spans="1:4" hidden="1" x14ac:dyDescent="0.35">
      <c r="A768" s="234" t="s">
        <v>3394</v>
      </c>
      <c r="B768" s="234" t="s">
        <v>3395</v>
      </c>
      <c r="C768" s="234" t="s">
        <v>3396</v>
      </c>
      <c r="D768" s="234" t="s">
        <v>1342</v>
      </c>
    </row>
    <row r="769" spans="1:4" hidden="1" x14ac:dyDescent="0.35">
      <c r="A769" s="234" t="s">
        <v>3397</v>
      </c>
      <c r="B769" s="234" t="s">
        <v>3398</v>
      </c>
      <c r="C769" s="234" t="s">
        <v>3399</v>
      </c>
      <c r="D769" s="234" t="s">
        <v>3400</v>
      </c>
    </row>
    <row r="770" spans="1:4" hidden="1" x14ac:dyDescent="0.35">
      <c r="A770" s="234" t="s">
        <v>3401</v>
      </c>
      <c r="B770" s="234" t="s">
        <v>3402</v>
      </c>
      <c r="C770" s="234" t="s">
        <v>3403</v>
      </c>
      <c r="D770" s="234" t="s">
        <v>1701</v>
      </c>
    </row>
    <row r="771" spans="1:4" hidden="1" x14ac:dyDescent="0.35">
      <c r="A771" s="234" t="s">
        <v>3404</v>
      </c>
      <c r="B771" s="234" t="s">
        <v>3405</v>
      </c>
      <c r="C771" s="234" t="s">
        <v>3406</v>
      </c>
      <c r="D771" s="234" t="s">
        <v>1123</v>
      </c>
    </row>
    <row r="772" spans="1:4" hidden="1" x14ac:dyDescent="0.35">
      <c r="A772" s="234" t="s">
        <v>3407</v>
      </c>
      <c r="B772" s="234" t="s">
        <v>3408</v>
      </c>
      <c r="C772" s="234" t="s">
        <v>3409</v>
      </c>
      <c r="D772" s="234" t="s">
        <v>2669</v>
      </c>
    </row>
    <row r="773" spans="1:4" hidden="1" x14ac:dyDescent="0.35">
      <c r="A773" s="234" t="s">
        <v>3410</v>
      </c>
      <c r="B773" s="234" t="s">
        <v>1053</v>
      </c>
      <c r="C773" s="234" t="s">
        <v>1054</v>
      </c>
      <c r="D773" s="234" t="s">
        <v>2261</v>
      </c>
    </row>
    <row r="774" spans="1:4" hidden="1" x14ac:dyDescent="0.35">
      <c r="A774" s="234" t="s">
        <v>3411</v>
      </c>
      <c r="B774" s="234" t="s">
        <v>3412</v>
      </c>
      <c r="C774" s="234" t="s">
        <v>3413</v>
      </c>
      <c r="D774" s="234" t="s">
        <v>1146</v>
      </c>
    </row>
    <row r="775" spans="1:4" hidden="1" x14ac:dyDescent="0.35">
      <c r="A775" s="234" t="s">
        <v>3414</v>
      </c>
      <c r="B775" s="234" t="s">
        <v>3415</v>
      </c>
      <c r="C775" s="234" t="s">
        <v>3416</v>
      </c>
      <c r="D775" s="234" t="s">
        <v>1138</v>
      </c>
    </row>
    <row r="776" spans="1:4" hidden="1" x14ac:dyDescent="0.35">
      <c r="A776" s="234" t="s">
        <v>3417</v>
      </c>
      <c r="B776" s="234" t="s">
        <v>3418</v>
      </c>
      <c r="C776" s="234" t="s">
        <v>3419</v>
      </c>
      <c r="D776" s="234" t="s">
        <v>1316</v>
      </c>
    </row>
    <row r="777" spans="1:4" hidden="1" x14ac:dyDescent="0.35">
      <c r="A777" s="234" t="s">
        <v>3420</v>
      </c>
      <c r="B777" s="234" t="s">
        <v>3421</v>
      </c>
      <c r="C777" s="234" t="s">
        <v>3422</v>
      </c>
      <c r="D777" s="234" t="s">
        <v>2261</v>
      </c>
    </row>
    <row r="778" spans="1:4" hidden="1" x14ac:dyDescent="0.35">
      <c r="A778" s="234" t="s">
        <v>3423</v>
      </c>
      <c r="B778" s="234" t="s">
        <v>3424</v>
      </c>
      <c r="C778" s="234" t="s">
        <v>3425</v>
      </c>
      <c r="D778" s="234" t="s">
        <v>978</v>
      </c>
    </row>
    <row r="779" spans="1:4" hidden="1" x14ac:dyDescent="0.35">
      <c r="A779" s="234" t="s">
        <v>3426</v>
      </c>
      <c r="B779" s="234" t="s">
        <v>3427</v>
      </c>
      <c r="C779" s="234" t="s">
        <v>3428</v>
      </c>
      <c r="D779" s="234" t="s">
        <v>1299</v>
      </c>
    </row>
    <row r="780" spans="1:4" hidden="1" x14ac:dyDescent="0.35">
      <c r="A780" s="234" t="s">
        <v>3429</v>
      </c>
      <c r="B780" s="234" t="s">
        <v>3430</v>
      </c>
      <c r="C780" s="234" t="s">
        <v>2122</v>
      </c>
      <c r="D780" s="234" t="s">
        <v>1295</v>
      </c>
    </row>
    <row r="781" spans="1:4" hidden="1" x14ac:dyDescent="0.35">
      <c r="A781" s="234" t="s">
        <v>3431</v>
      </c>
      <c r="B781" s="234" t="s">
        <v>3432</v>
      </c>
      <c r="C781" s="234" t="s">
        <v>3433</v>
      </c>
      <c r="D781" s="234" t="s">
        <v>1142</v>
      </c>
    </row>
    <row r="782" spans="1:4" hidden="1" x14ac:dyDescent="0.35">
      <c r="A782" s="234" t="s">
        <v>3434</v>
      </c>
      <c r="B782" s="234" t="s">
        <v>3435</v>
      </c>
      <c r="C782" s="234" t="s">
        <v>3435</v>
      </c>
      <c r="D782" s="234" t="s">
        <v>1524</v>
      </c>
    </row>
    <row r="783" spans="1:4" hidden="1" x14ac:dyDescent="0.35">
      <c r="A783" s="234" t="s">
        <v>3436</v>
      </c>
      <c r="B783" s="234" t="s">
        <v>3437</v>
      </c>
      <c r="C783" s="234" t="s">
        <v>3438</v>
      </c>
      <c r="D783" s="234" t="s">
        <v>1057</v>
      </c>
    </row>
    <row r="784" spans="1:4" hidden="1" x14ac:dyDescent="0.35">
      <c r="A784" s="234" t="s">
        <v>3439</v>
      </c>
      <c r="B784" s="234" t="s">
        <v>3440</v>
      </c>
      <c r="C784" s="234" t="s">
        <v>3441</v>
      </c>
      <c r="D784" s="234" t="s">
        <v>3442</v>
      </c>
    </row>
    <row r="785" spans="1:4" hidden="1" x14ac:dyDescent="0.35">
      <c r="A785" s="234" t="s">
        <v>3443</v>
      </c>
      <c r="B785" s="234" t="s">
        <v>3444</v>
      </c>
      <c r="C785" s="234" t="s">
        <v>3445</v>
      </c>
      <c r="D785" s="234" t="s">
        <v>2986</v>
      </c>
    </row>
    <row r="786" spans="1:4" hidden="1" x14ac:dyDescent="0.35">
      <c r="A786" s="234" t="s">
        <v>3446</v>
      </c>
      <c r="B786" s="234" t="s">
        <v>3447</v>
      </c>
      <c r="C786" s="234" t="s">
        <v>3448</v>
      </c>
      <c r="D786" s="234" t="s">
        <v>1127</v>
      </c>
    </row>
    <row r="787" spans="1:4" hidden="1" x14ac:dyDescent="0.35">
      <c r="A787" s="234" t="s">
        <v>3449</v>
      </c>
      <c r="B787" s="234" t="s">
        <v>3450</v>
      </c>
      <c r="C787" s="234" t="s">
        <v>3451</v>
      </c>
      <c r="D787" s="234" t="s">
        <v>3452</v>
      </c>
    </row>
    <row r="788" spans="1:4" hidden="1" x14ac:dyDescent="0.35">
      <c r="A788" s="234" t="s">
        <v>3453</v>
      </c>
      <c r="B788" s="234" t="s">
        <v>3454</v>
      </c>
      <c r="C788" s="234" t="s">
        <v>3455</v>
      </c>
      <c r="D788" s="234" t="s">
        <v>1146</v>
      </c>
    </row>
    <row r="789" spans="1:4" hidden="1" x14ac:dyDescent="0.35">
      <c r="A789" s="234" t="s">
        <v>3456</v>
      </c>
      <c r="B789" s="234" t="s">
        <v>3457</v>
      </c>
      <c r="C789" s="234" t="s">
        <v>3458</v>
      </c>
      <c r="D789" s="234" t="s">
        <v>2983</v>
      </c>
    </row>
    <row r="790" spans="1:4" hidden="1" x14ac:dyDescent="0.35">
      <c r="A790" s="234" t="s">
        <v>3459</v>
      </c>
      <c r="B790" s="234" t="s">
        <v>2174</v>
      </c>
      <c r="C790" s="234" t="s">
        <v>2175</v>
      </c>
      <c r="D790" s="234" t="s">
        <v>3057</v>
      </c>
    </row>
    <row r="791" spans="1:4" hidden="1" x14ac:dyDescent="0.35">
      <c r="A791" s="234" t="s">
        <v>3460</v>
      </c>
      <c r="B791" s="234" t="s">
        <v>3461</v>
      </c>
      <c r="C791" s="234" t="s">
        <v>3462</v>
      </c>
      <c r="D791" s="234" t="s">
        <v>1528</v>
      </c>
    </row>
    <row r="792" spans="1:4" hidden="1" x14ac:dyDescent="0.35">
      <c r="A792" s="234" t="s">
        <v>3463</v>
      </c>
      <c r="B792" s="234" t="s">
        <v>3464</v>
      </c>
      <c r="C792" s="234" t="s">
        <v>3465</v>
      </c>
      <c r="D792" s="234" t="s">
        <v>1701</v>
      </c>
    </row>
    <row r="793" spans="1:4" hidden="1" x14ac:dyDescent="0.35">
      <c r="A793" s="234" t="s">
        <v>3466</v>
      </c>
      <c r="B793" s="234" t="s">
        <v>3467</v>
      </c>
      <c r="C793" s="234" t="s">
        <v>3468</v>
      </c>
      <c r="D793" s="234" t="s">
        <v>3469</v>
      </c>
    </row>
    <row r="794" spans="1:4" hidden="1" x14ac:dyDescent="0.35">
      <c r="A794" s="234" t="s">
        <v>3470</v>
      </c>
      <c r="B794" s="234" t="s">
        <v>3471</v>
      </c>
      <c r="C794" s="234" t="s">
        <v>3472</v>
      </c>
      <c r="D794" s="234" t="s">
        <v>1596</v>
      </c>
    </row>
    <row r="795" spans="1:4" hidden="1" x14ac:dyDescent="0.35">
      <c r="A795" s="234" t="s">
        <v>3473</v>
      </c>
      <c r="B795" s="234" t="s">
        <v>3474</v>
      </c>
      <c r="C795" s="234" t="s">
        <v>3474</v>
      </c>
      <c r="D795" s="234" t="s">
        <v>1596</v>
      </c>
    </row>
    <row r="796" spans="1:4" hidden="1" x14ac:dyDescent="0.35">
      <c r="A796" s="234" t="s">
        <v>3475</v>
      </c>
      <c r="B796" s="234" t="s">
        <v>3476</v>
      </c>
      <c r="C796" s="234" t="s">
        <v>3477</v>
      </c>
      <c r="D796" s="234" t="s">
        <v>1963</v>
      </c>
    </row>
    <row r="797" spans="1:4" hidden="1" x14ac:dyDescent="0.35">
      <c r="A797" s="234" t="s">
        <v>3478</v>
      </c>
      <c r="B797" s="234" t="s">
        <v>3479</v>
      </c>
      <c r="C797" s="234" t="s">
        <v>3480</v>
      </c>
      <c r="D797" s="234" t="s">
        <v>2523</v>
      </c>
    </row>
    <row r="798" spans="1:4" hidden="1" x14ac:dyDescent="0.35">
      <c r="A798" s="234" t="s">
        <v>3481</v>
      </c>
      <c r="B798" s="234" t="s">
        <v>3482</v>
      </c>
      <c r="C798" s="234" t="s">
        <v>3483</v>
      </c>
      <c r="D798" s="234" t="s">
        <v>2523</v>
      </c>
    </row>
    <row r="799" spans="1:4" hidden="1" x14ac:dyDescent="0.35">
      <c r="A799" s="234" t="s">
        <v>3484</v>
      </c>
      <c r="B799" s="234" t="s">
        <v>3485</v>
      </c>
      <c r="C799" s="234" t="s">
        <v>3486</v>
      </c>
      <c r="D799" s="234" t="s">
        <v>3487</v>
      </c>
    </row>
    <row r="800" spans="1:4" hidden="1" x14ac:dyDescent="0.35">
      <c r="A800" s="234" t="s">
        <v>3488</v>
      </c>
      <c r="B800" s="234" t="s">
        <v>3489</v>
      </c>
      <c r="C800" s="234" t="s">
        <v>3490</v>
      </c>
      <c r="D800" s="234" t="s">
        <v>3491</v>
      </c>
    </row>
    <row r="801" spans="1:4" hidden="1" x14ac:dyDescent="0.35">
      <c r="A801" s="234" t="s">
        <v>3492</v>
      </c>
      <c r="B801" s="234" t="s">
        <v>3493</v>
      </c>
      <c r="C801" s="234" t="s">
        <v>3494</v>
      </c>
      <c r="D801" s="234" t="s">
        <v>1977</v>
      </c>
    </row>
    <row r="802" spans="1:4" hidden="1" x14ac:dyDescent="0.35">
      <c r="A802" s="234" t="s">
        <v>3495</v>
      </c>
      <c r="B802" s="234" t="s">
        <v>3496</v>
      </c>
      <c r="C802" s="234" t="s">
        <v>3497</v>
      </c>
      <c r="D802" s="234" t="s">
        <v>2655</v>
      </c>
    </row>
    <row r="803" spans="1:4" hidden="1" x14ac:dyDescent="0.35">
      <c r="A803" s="234" t="s">
        <v>3498</v>
      </c>
      <c r="B803" s="234" t="s">
        <v>3499</v>
      </c>
      <c r="C803" s="234" t="s">
        <v>3500</v>
      </c>
      <c r="D803" s="234" t="s">
        <v>3501</v>
      </c>
    </row>
    <row r="804" spans="1:4" hidden="1" x14ac:dyDescent="0.35">
      <c r="A804" s="234" t="s">
        <v>3502</v>
      </c>
      <c r="B804" s="234" t="s">
        <v>3503</v>
      </c>
      <c r="C804" s="234" t="s">
        <v>3504</v>
      </c>
      <c r="D804" s="234" t="s">
        <v>3505</v>
      </c>
    </row>
    <row r="805" spans="1:4" hidden="1" x14ac:dyDescent="0.35">
      <c r="A805" s="234" t="s">
        <v>3506</v>
      </c>
      <c r="B805" s="234" t="s">
        <v>3507</v>
      </c>
      <c r="C805" s="234" t="s">
        <v>3508</v>
      </c>
      <c r="D805" s="234" t="s">
        <v>3203</v>
      </c>
    </row>
    <row r="806" spans="1:4" hidden="1" x14ac:dyDescent="0.35">
      <c r="A806" s="234" t="s">
        <v>3509</v>
      </c>
      <c r="B806" s="234" t="s">
        <v>3510</v>
      </c>
      <c r="C806" s="234" t="s">
        <v>3511</v>
      </c>
      <c r="D806" s="234" t="s">
        <v>1078</v>
      </c>
    </row>
    <row r="807" spans="1:4" hidden="1" x14ac:dyDescent="0.35">
      <c r="A807" s="234" t="s">
        <v>3512</v>
      </c>
      <c r="B807" s="234" t="s">
        <v>3513</v>
      </c>
      <c r="C807" s="234" t="s">
        <v>3514</v>
      </c>
      <c r="D807" s="234" t="s">
        <v>1150</v>
      </c>
    </row>
    <row r="808" spans="1:4" hidden="1" x14ac:dyDescent="0.35">
      <c r="A808" s="234" t="s">
        <v>3515</v>
      </c>
      <c r="B808" s="234" t="s">
        <v>3516</v>
      </c>
      <c r="C808" s="234" t="s">
        <v>3517</v>
      </c>
      <c r="D808" s="234" t="s">
        <v>1024</v>
      </c>
    </row>
    <row r="809" spans="1:4" hidden="1" x14ac:dyDescent="0.35">
      <c r="A809" s="234" t="s">
        <v>3518</v>
      </c>
      <c r="B809" s="234" t="s">
        <v>3519</v>
      </c>
      <c r="C809" s="234" t="s">
        <v>3520</v>
      </c>
      <c r="D809" s="234" t="s">
        <v>3521</v>
      </c>
    </row>
    <row r="810" spans="1:4" hidden="1" x14ac:dyDescent="0.35">
      <c r="A810" s="234" t="s">
        <v>3522</v>
      </c>
      <c r="B810" s="234" t="s">
        <v>3523</v>
      </c>
      <c r="C810" s="234" t="s">
        <v>3524</v>
      </c>
      <c r="D810" s="234" t="s">
        <v>990</v>
      </c>
    </row>
    <row r="811" spans="1:4" hidden="1" x14ac:dyDescent="0.35">
      <c r="A811" s="234" t="s">
        <v>3525</v>
      </c>
      <c r="B811" s="234" t="s">
        <v>3526</v>
      </c>
      <c r="C811" s="234" t="s">
        <v>3527</v>
      </c>
      <c r="D811" s="234" t="s">
        <v>2265</v>
      </c>
    </row>
    <row r="812" spans="1:4" hidden="1" x14ac:dyDescent="0.35">
      <c r="A812" s="234" t="s">
        <v>3528</v>
      </c>
      <c r="B812" s="234" t="s">
        <v>3529</v>
      </c>
      <c r="C812" s="234" t="s">
        <v>3530</v>
      </c>
      <c r="D812" s="234" t="s">
        <v>1596</v>
      </c>
    </row>
    <row r="813" spans="1:4" hidden="1" x14ac:dyDescent="0.35">
      <c r="A813" s="234" t="s">
        <v>3531</v>
      </c>
      <c r="B813" s="234" t="s">
        <v>3532</v>
      </c>
      <c r="C813" s="234" t="s">
        <v>3533</v>
      </c>
      <c r="D813" s="234" t="s">
        <v>1127</v>
      </c>
    </row>
    <row r="814" spans="1:4" hidden="1" x14ac:dyDescent="0.35">
      <c r="A814" s="234" t="s">
        <v>3534</v>
      </c>
      <c r="B814" s="234" t="s">
        <v>3535</v>
      </c>
      <c r="C814" s="234" t="s">
        <v>3536</v>
      </c>
      <c r="D814" s="234" t="s">
        <v>1057</v>
      </c>
    </row>
    <row r="815" spans="1:4" hidden="1" x14ac:dyDescent="0.35">
      <c r="A815" s="234" t="s">
        <v>3537</v>
      </c>
      <c r="B815" s="234" t="s">
        <v>1539</v>
      </c>
      <c r="C815" s="234" t="s">
        <v>1540</v>
      </c>
      <c r="D815" s="234" t="s">
        <v>1280</v>
      </c>
    </row>
    <row r="816" spans="1:4" hidden="1" x14ac:dyDescent="0.35">
      <c r="A816" s="234" t="s">
        <v>3538</v>
      </c>
      <c r="B816" s="234" t="s">
        <v>1543</v>
      </c>
      <c r="C816" s="234" t="s">
        <v>1544</v>
      </c>
      <c r="D816" s="234" t="s">
        <v>1280</v>
      </c>
    </row>
    <row r="817" spans="1:4" hidden="1" x14ac:dyDescent="0.35">
      <c r="A817" s="234" t="s">
        <v>3539</v>
      </c>
      <c r="B817" s="234" t="s">
        <v>3540</v>
      </c>
      <c r="C817" s="234" t="s">
        <v>3541</v>
      </c>
      <c r="D817" s="234" t="s">
        <v>1463</v>
      </c>
    </row>
    <row r="818" spans="1:4" hidden="1" x14ac:dyDescent="0.35">
      <c r="A818" s="234" t="s">
        <v>3542</v>
      </c>
      <c r="B818" s="234" t="s">
        <v>3543</v>
      </c>
      <c r="C818" s="234" t="s">
        <v>3544</v>
      </c>
      <c r="D818" s="234" t="s">
        <v>3545</v>
      </c>
    </row>
    <row r="819" spans="1:4" hidden="1" x14ac:dyDescent="0.35">
      <c r="A819" s="234" t="s">
        <v>3546</v>
      </c>
      <c r="B819" s="234" t="s">
        <v>3547</v>
      </c>
      <c r="C819" s="234" t="s">
        <v>3548</v>
      </c>
      <c r="D819" s="234" t="s">
        <v>1138</v>
      </c>
    </row>
    <row r="820" spans="1:4" hidden="1" x14ac:dyDescent="0.35">
      <c r="A820" s="234" t="s">
        <v>3549</v>
      </c>
      <c r="B820" s="234" t="s">
        <v>3550</v>
      </c>
      <c r="C820" s="234" t="s">
        <v>3551</v>
      </c>
      <c r="D820" s="234" t="s">
        <v>3552</v>
      </c>
    </row>
    <row r="821" spans="1:4" hidden="1" x14ac:dyDescent="0.35">
      <c r="A821" s="234" t="s">
        <v>3553</v>
      </c>
      <c r="B821" s="234" t="s">
        <v>3554</v>
      </c>
      <c r="C821" s="234" t="s">
        <v>3555</v>
      </c>
      <c r="D821" s="234" t="s">
        <v>3545</v>
      </c>
    </row>
    <row r="822" spans="1:4" hidden="1" x14ac:dyDescent="0.35">
      <c r="A822" s="234" t="s">
        <v>3556</v>
      </c>
      <c r="B822" s="234" t="s">
        <v>3557</v>
      </c>
      <c r="C822" s="234" t="s">
        <v>3558</v>
      </c>
      <c r="D822" s="234" t="s">
        <v>1541</v>
      </c>
    </row>
    <row r="823" spans="1:4" hidden="1" x14ac:dyDescent="0.35">
      <c r="A823" s="234" t="s">
        <v>3559</v>
      </c>
      <c r="B823" s="234" t="s">
        <v>3560</v>
      </c>
      <c r="C823" s="234" t="s">
        <v>3561</v>
      </c>
      <c r="D823" s="234" t="s">
        <v>1342</v>
      </c>
    </row>
    <row r="824" spans="1:4" hidden="1" x14ac:dyDescent="0.35">
      <c r="A824" s="234" t="s">
        <v>3562</v>
      </c>
      <c r="B824" s="234" t="s">
        <v>3563</v>
      </c>
      <c r="C824" s="234" t="s">
        <v>3564</v>
      </c>
      <c r="D824" s="234" t="s">
        <v>1342</v>
      </c>
    </row>
    <row r="825" spans="1:4" hidden="1" x14ac:dyDescent="0.35">
      <c r="A825" s="234" t="s">
        <v>3565</v>
      </c>
      <c r="B825" s="234" t="s">
        <v>3566</v>
      </c>
      <c r="C825" s="234" t="s">
        <v>3567</v>
      </c>
      <c r="D825" s="234" t="s">
        <v>978</v>
      </c>
    </row>
    <row r="826" spans="1:4" hidden="1" x14ac:dyDescent="0.35">
      <c r="A826" s="234" t="s">
        <v>3568</v>
      </c>
      <c r="B826" s="234" t="s">
        <v>3569</v>
      </c>
      <c r="C826" s="234" t="s">
        <v>3570</v>
      </c>
      <c r="D826" s="234" t="s">
        <v>3571</v>
      </c>
    </row>
    <row r="827" spans="1:4" hidden="1" x14ac:dyDescent="0.35">
      <c r="A827" s="234" t="s">
        <v>3572</v>
      </c>
      <c r="B827" s="234" t="s">
        <v>3573</v>
      </c>
      <c r="C827" s="234" t="s">
        <v>3574</v>
      </c>
      <c r="D827" s="234" t="s">
        <v>1392</v>
      </c>
    </row>
    <row r="828" spans="1:4" hidden="1" x14ac:dyDescent="0.35">
      <c r="A828" s="234" t="s">
        <v>3575</v>
      </c>
      <c r="B828" s="234" t="s">
        <v>3576</v>
      </c>
      <c r="C828" s="234" t="s">
        <v>3577</v>
      </c>
      <c r="D828" s="234" t="s">
        <v>1057</v>
      </c>
    </row>
    <row r="829" spans="1:4" hidden="1" x14ac:dyDescent="0.35">
      <c r="A829" s="234" t="s">
        <v>3578</v>
      </c>
      <c r="B829" s="234" t="s">
        <v>3579</v>
      </c>
      <c r="C829" s="234" t="s">
        <v>1322</v>
      </c>
      <c r="D829" s="234" t="s">
        <v>1323</v>
      </c>
    </row>
    <row r="830" spans="1:4" hidden="1" x14ac:dyDescent="0.35">
      <c r="A830" s="234" t="s">
        <v>3580</v>
      </c>
      <c r="B830" s="234" t="s">
        <v>3581</v>
      </c>
      <c r="C830" s="234" t="s">
        <v>3582</v>
      </c>
      <c r="D830" s="234" t="s">
        <v>1439</v>
      </c>
    </row>
    <row r="831" spans="1:4" hidden="1" x14ac:dyDescent="0.35">
      <c r="A831" s="234" t="s">
        <v>3583</v>
      </c>
      <c r="B831" s="234" t="s">
        <v>3584</v>
      </c>
      <c r="C831" s="234" t="s">
        <v>3585</v>
      </c>
      <c r="D831" s="234" t="s">
        <v>1091</v>
      </c>
    </row>
    <row r="832" spans="1:4" hidden="1" x14ac:dyDescent="0.35">
      <c r="A832" s="234" t="s">
        <v>3586</v>
      </c>
      <c r="B832" s="234" t="s">
        <v>3587</v>
      </c>
      <c r="C832" s="234" t="s">
        <v>3588</v>
      </c>
      <c r="D832" s="234" t="s">
        <v>1320</v>
      </c>
    </row>
    <row r="833" spans="1:4" hidden="1" x14ac:dyDescent="0.35">
      <c r="A833" s="234" t="s">
        <v>3589</v>
      </c>
      <c r="B833" s="234" t="s">
        <v>1539</v>
      </c>
      <c r="C833" s="234" t="s">
        <v>1540</v>
      </c>
      <c r="D833" s="234" t="s">
        <v>2261</v>
      </c>
    </row>
    <row r="834" spans="1:4" hidden="1" x14ac:dyDescent="0.35">
      <c r="A834" s="234" t="s">
        <v>3590</v>
      </c>
      <c r="B834" s="234" t="s">
        <v>3591</v>
      </c>
      <c r="C834" s="234" t="s">
        <v>3592</v>
      </c>
      <c r="D834" s="234" t="s">
        <v>1176</v>
      </c>
    </row>
    <row r="835" spans="1:4" hidden="1" x14ac:dyDescent="0.35">
      <c r="A835" s="234" t="s">
        <v>3593</v>
      </c>
      <c r="B835" s="234" t="s">
        <v>3594</v>
      </c>
      <c r="C835" s="234" t="s">
        <v>3594</v>
      </c>
      <c r="D835" s="234" t="s">
        <v>2383</v>
      </c>
    </row>
    <row r="836" spans="1:4" hidden="1" x14ac:dyDescent="0.35">
      <c r="A836" s="234" t="s">
        <v>3595</v>
      </c>
      <c r="B836" s="234" t="s">
        <v>3596</v>
      </c>
      <c r="C836" s="234" t="s">
        <v>3597</v>
      </c>
      <c r="D836" s="234" t="s">
        <v>1701</v>
      </c>
    </row>
    <row r="837" spans="1:4" x14ac:dyDescent="0.35">
      <c r="A837" s="234" t="s">
        <v>3598</v>
      </c>
      <c r="B837" s="234" t="s">
        <v>3599</v>
      </c>
      <c r="C837" s="234" t="s">
        <v>3600</v>
      </c>
      <c r="D837" s="234" t="s">
        <v>1456</v>
      </c>
    </row>
    <row r="838" spans="1:4" hidden="1" x14ac:dyDescent="0.35">
      <c r="A838" s="234" t="s">
        <v>3601</v>
      </c>
      <c r="B838" s="234" t="s">
        <v>3602</v>
      </c>
      <c r="C838" s="234" t="s">
        <v>3603</v>
      </c>
      <c r="D838" s="234" t="s">
        <v>1346</v>
      </c>
    </row>
    <row r="839" spans="1:4" hidden="1" x14ac:dyDescent="0.35">
      <c r="A839" s="234" t="s">
        <v>3604</v>
      </c>
      <c r="B839" s="234" t="s">
        <v>3605</v>
      </c>
      <c r="C839" s="234" t="s">
        <v>3606</v>
      </c>
      <c r="D839" s="234" t="s">
        <v>1123</v>
      </c>
    </row>
    <row r="840" spans="1:4" hidden="1" x14ac:dyDescent="0.35">
      <c r="A840" s="234" t="s">
        <v>3607</v>
      </c>
      <c r="B840" s="234" t="s">
        <v>3608</v>
      </c>
      <c r="C840" s="234" t="s">
        <v>3609</v>
      </c>
      <c r="D840" s="234" t="s">
        <v>3610</v>
      </c>
    </row>
    <row r="841" spans="1:4" hidden="1" x14ac:dyDescent="0.35">
      <c r="A841" s="234" t="s">
        <v>3611</v>
      </c>
      <c r="B841" s="234" t="s">
        <v>3612</v>
      </c>
      <c r="C841" s="234" t="s">
        <v>3613</v>
      </c>
      <c r="D841" s="234" t="s">
        <v>1291</v>
      </c>
    </row>
    <row r="842" spans="1:4" hidden="1" x14ac:dyDescent="0.35">
      <c r="A842" s="234" t="s">
        <v>3614</v>
      </c>
      <c r="B842" s="234" t="s">
        <v>3615</v>
      </c>
      <c r="C842" s="234" t="s">
        <v>3616</v>
      </c>
      <c r="D842" s="234" t="s">
        <v>2369</v>
      </c>
    </row>
    <row r="843" spans="1:4" hidden="1" x14ac:dyDescent="0.35">
      <c r="A843" s="234" t="s">
        <v>3617</v>
      </c>
      <c r="B843" s="234" t="s">
        <v>3618</v>
      </c>
      <c r="C843" s="234" t="s">
        <v>3619</v>
      </c>
      <c r="D843" s="234" t="s">
        <v>1051</v>
      </c>
    </row>
    <row r="844" spans="1:4" hidden="1" x14ac:dyDescent="0.35">
      <c r="A844" s="234" t="s">
        <v>3620</v>
      </c>
      <c r="B844" s="234" t="s">
        <v>3621</v>
      </c>
      <c r="C844" s="234" t="s">
        <v>3622</v>
      </c>
      <c r="D844" s="234" t="s">
        <v>3545</v>
      </c>
    </row>
    <row r="845" spans="1:4" hidden="1" x14ac:dyDescent="0.35">
      <c r="A845" s="234" t="s">
        <v>3623</v>
      </c>
      <c r="B845" s="234" t="s">
        <v>3624</v>
      </c>
      <c r="C845" s="234" t="s">
        <v>3625</v>
      </c>
      <c r="D845" s="234" t="s">
        <v>3626</v>
      </c>
    </row>
    <row r="846" spans="1:4" hidden="1" x14ac:dyDescent="0.35">
      <c r="A846" s="234" t="s">
        <v>3627</v>
      </c>
      <c r="B846" s="234" t="s">
        <v>3628</v>
      </c>
      <c r="C846" s="234" t="s">
        <v>3629</v>
      </c>
      <c r="D846" s="234" t="s">
        <v>1420</v>
      </c>
    </row>
    <row r="847" spans="1:4" hidden="1" x14ac:dyDescent="0.35">
      <c r="A847" s="234" t="s">
        <v>3630</v>
      </c>
      <c r="B847" s="234" t="s">
        <v>3631</v>
      </c>
      <c r="C847" s="234" t="s">
        <v>3632</v>
      </c>
      <c r="D847" s="234" t="s">
        <v>1392</v>
      </c>
    </row>
    <row r="848" spans="1:4" hidden="1" x14ac:dyDescent="0.35">
      <c r="A848" s="234" t="s">
        <v>3633</v>
      </c>
      <c r="B848" s="234" t="s">
        <v>3634</v>
      </c>
      <c r="C848" s="234" t="s">
        <v>3635</v>
      </c>
      <c r="D848" s="234" t="s">
        <v>1726</v>
      </c>
    </row>
    <row r="849" spans="1:4" hidden="1" x14ac:dyDescent="0.35">
      <c r="A849" s="234" t="s">
        <v>3636</v>
      </c>
      <c r="B849" s="234" t="s">
        <v>3637</v>
      </c>
      <c r="C849" s="234" t="s">
        <v>3638</v>
      </c>
      <c r="D849" s="234" t="s">
        <v>3639</v>
      </c>
    </row>
    <row r="850" spans="1:4" hidden="1" x14ac:dyDescent="0.35">
      <c r="A850" s="234" t="s">
        <v>3640</v>
      </c>
      <c r="B850" s="234" t="s">
        <v>3641</v>
      </c>
      <c r="C850" s="234" t="s">
        <v>3642</v>
      </c>
      <c r="D850" s="234" t="s">
        <v>3643</v>
      </c>
    </row>
    <row r="851" spans="1:4" hidden="1" x14ac:dyDescent="0.35">
      <c r="A851" s="234" t="s">
        <v>3644</v>
      </c>
      <c r="B851" s="234" t="s">
        <v>3645</v>
      </c>
      <c r="C851" s="234" t="s">
        <v>3646</v>
      </c>
      <c r="D851" s="234" t="s">
        <v>3647</v>
      </c>
    </row>
    <row r="852" spans="1:4" hidden="1" x14ac:dyDescent="0.35">
      <c r="A852" s="234" t="s">
        <v>3648</v>
      </c>
      <c r="B852" s="234" t="s">
        <v>3649</v>
      </c>
      <c r="C852" s="234" t="s">
        <v>3650</v>
      </c>
      <c r="D852" s="234" t="s">
        <v>1723</v>
      </c>
    </row>
    <row r="853" spans="1:4" hidden="1" x14ac:dyDescent="0.35">
      <c r="A853" s="234" t="s">
        <v>3651</v>
      </c>
      <c r="B853" s="234" t="s">
        <v>3652</v>
      </c>
      <c r="C853" s="234" t="s">
        <v>3653</v>
      </c>
      <c r="D853" s="234" t="s">
        <v>1353</v>
      </c>
    </row>
    <row r="854" spans="1:4" hidden="1" x14ac:dyDescent="0.35">
      <c r="A854" s="234" t="s">
        <v>3654</v>
      </c>
      <c r="B854" s="234" t="s">
        <v>687</v>
      </c>
      <c r="C854" s="234" t="s">
        <v>3655</v>
      </c>
      <c r="D854" s="234" t="s">
        <v>1855</v>
      </c>
    </row>
    <row r="855" spans="1:4" hidden="1" x14ac:dyDescent="0.35">
      <c r="A855" s="234" t="s">
        <v>3656</v>
      </c>
      <c r="B855" s="234" t="s">
        <v>3657</v>
      </c>
      <c r="C855" s="234" t="s">
        <v>3658</v>
      </c>
      <c r="D855" s="234" t="s">
        <v>3659</v>
      </c>
    </row>
    <row r="856" spans="1:4" hidden="1" x14ac:dyDescent="0.35">
      <c r="A856" s="234" t="s">
        <v>3660</v>
      </c>
      <c r="B856" s="234" t="s">
        <v>3661</v>
      </c>
      <c r="C856" s="234" t="s">
        <v>3662</v>
      </c>
      <c r="D856" s="234" t="s">
        <v>1176</v>
      </c>
    </row>
    <row r="857" spans="1:4" hidden="1" x14ac:dyDescent="0.35">
      <c r="A857" s="234" t="s">
        <v>3663</v>
      </c>
      <c r="B857" s="234" t="s">
        <v>3664</v>
      </c>
      <c r="C857" s="234" t="s">
        <v>3665</v>
      </c>
      <c r="D857" s="234" t="s">
        <v>3203</v>
      </c>
    </row>
    <row r="858" spans="1:4" hidden="1" x14ac:dyDescent="0.35">
      <c r="A858" s="234" t="s">
        <v>3666</v>
      </c>
      <c r="B858" s="234" t="s">
        <v>3667</v>
      </c>
      <c r="C858" s="234" t="s">
        <v>3668</v>
      </c>
      <c r="D858" s="234" t="s">
        <v>1302</v>
      </c>
    </row>
    <row r="859" spans="1:4" hidden="1" x14ac:dyDescent="0.35">
      <c r="A859" s="234" t="s">
        <v>3669</v>
      </c>
      <c r="B859" s="234" t="s">
        <v>3670</v>
      </c>
      <c r="C859" s="234" t="s">
        <v>3670</v>
      </c>
      <c r="D859" s="234" t="s">
        <v>994</v>
      </c>
    </row>
    <row r="860" spans="1:4" hidden="1" x14ac:dyDescent="0.35">
      <c r="A860" s="234" t="s">
        <v>3671</v>
      </c>
      <c r="B860" s="234" t="s">
        <v>3672</v>
      </c>
      <c r="C860" s="234" t="s">
        <v>3673</v>
      </c>
      <c r="D860" s="234" t="s">
        <v>3338</v>
      </c>
    </row>
    <row r="861" spans="1:4" hidden="1" x14ac:dyDescent="0.35">
      <c r="A861" s="234" t="s">
        <v>3674</v>
      </c>
      <c r="B861" s="234" t="s">
        <v>3675</v>
      </c>
      <c r="C861" s="234" t="s">
        <v>3676</v>
      </c>
      <c r="D861" s="234" t="s">
        <v>1392</v>
      </c>
    </row>
    <row r="862" spans="1:4" hidden="1" x14ac:dyDescent="0.35">
      <c r="A862" s="234" t="s">
        <v>3677</v>
      </c>
      <c r="B862" s="234" t="s">
        <v>1580</v>
      </c>
      <c r="C862" s="234" t="s">
        <v>3678</v>
      </c>
      <c r="D862" s="234" t="s">
        <v>3679</v>
      </c>
    </row>
    <row r="863" spans="1:4" hidden="1" x14ac:dyDescent="0.35">
      <c r="A863" s="234" t="s">
        <v>3680</v>
      </c>
      <c r="B863" s="234" t="s">
        <v>3681</v>
      </c>
      <c r="C863" s="234" t="s">
        <v>3682</v>
      </c>
      <c r="D863" s="234" t="s">
        <v>2002</v>
      </c>
    </row>
    <row r="864" spans="1:4" hidden="1" x14ac:dyDescent="0.35">
      <c r="A864" s="234" t="s">
        <v>3683</v>
      </c>
      <c r="B864" s="234" t="s">
        <v>3684</v>
      </c>
      <c r="C864" s="234" t="s">
        <v>3685</v>
      </c>
      <c r="D864" s="234" t="s">
        <v>1295</v>
      </c>
    </row>
    <row r="865" spans="1:4" hidden="1" x14ac:dyDescent="0.35">
      <c r="A865" s="234" t="s">
        <v>3686</v>
      </c>
      <c r="B865" s="234" t="s">
        <v>3687</v>
      </c>
      <c r="C865" s="234" t="s">
        <v>3688</v>
      </c>
      <c r="D865" s="234" t="s">
        <v>2092</v>
      </c>
    </row>
    <row r="866" spans="1:4" hidden="1" x14ac:dyDescent="0.35">
      <c r="A866" s="234" t="s">
        <v>3689</v>
      </c>
      <c r="B866" s="234" t="s">
        <v>3690</v>
      </c>
      <c r="C866" s="234" t="s">
        <v>3691</v>
      </c>
      <c r="D866" s="234" t="s">
        <v>3692</v>
      </c>
    </row>
    <row r="867" spans="1:4" hidden="1" x14ac:dyDescent="0.35">
      <c r="A867" s="234" t="s">
        <v>3693</v>
      </c>
      <c r="B867" s="234" t="s">
        <v>3694</v>
      </c>
      <c r="C867" s="234" t="s">
        <v>3695</v>
      </c>
      <c r="D867" s="234" t="s">
        <v>1261</v>
      </c>
    </row>
    <row r="868" spans="1:4" hidden="1" x14ac:dyDescent="0.35">
      <c r="A868" s="234" t="s">
        <v>3696</v>
      </c>
      <c r="B868" s="234" t="s">
        <v>3697</v>
      </c>
      <c r="C868" s="234" t="s">
        <v>3698</v>
      </c>
      <c r="D868" s="234" t="s">
        <v>3699</v>
      </c>
    </row>
    <row r="869" spans="1:4" hidden="1" x14ac:dyDescent="0.35">
      <c r="A869" s="234" t="s">
        <v>3700</v>
      </c>
      <c r="B869" s="234" t="s">
        <v>3701</v>
      </c>
      <c r="C869" s="234" t="s">
        <v>3702</v>
      </c>
      <c r="D869" s="234" t="s">
        <v>1119</v>
      </c>
    </row>
    <row r="870" spans="1:4" hidden="1" x14ac:dyDescent="0.35">
      <c r="A870" s="234" t="s">
        <v>3703</v>
      </c>
      <c r="B870" s="234" t="s">
        <v>3704</v>
      </c>
      <c r="C870" s="234" t="s">
        <v>3705</v>
      </c>
      <c r="D870" s="234" t="s">
        <v>2809</v>
      </c>
    </row>
    <row r="871" spans="1:4" hidden="1" x14ac:dyDescent="0.35">
      <c r="A871" s="234" t="s">
        <v>3706</v>
      </c>
      <c r="B871" s="234" t="s">
        <v>3707</v>
      </c>
      <c r="C871" s="234" t="s">
        <v>3708</v>
      </c>
      <c r="D871" s="234" t="s">
        <v>986</v>
      </c>
    </row>
    <row r="872" spans="1:4" hidden="1" x14ac:dyDescent="0.35">
      <c r="A872" s="234" t="s">
        <v>3709</v>
      </c>
      <c r="B872" s="234" t="s">
        <v>3710</v>
      </c>
      <c r="C872" s="234" t="s">
        <v>3711</v>
      </c>
      <c r="D872" s="234" t="s">
        <v>1463</v>
      </c>
    </row>
    <row r="873" spans="1:4" hidden="1" x14ac:dyDescent="0.35">
      <c r="A873" s="234" t="s">
        <v>3712</v>
      </c>
      <c r="B873" s="234" t="s">
        <v>3713</v>
      </c>
      <c r="C873" s="234" t="s">
        <v>3714</v>
      </c>
      <c r="D873" s="234" t="s">
        <v>1342</v>
      </c>
    </row>
    <row r="874" spans="1:4" hidden="1" x14ac:dyDescent="0.35">
      <c r="A874" s="234" t="s">
        <v>3715</v>
      </c>
      <c r="B874" s="234" t="s">
        <v>3716</v>
      </c>
      <c r="C874" s="234" t="s">
        <v>3717</v>
      </c>
      <c r="D874" s="234" t="s">
        <v>1102</v>
      </c>
    </row>
    <row r="875" spans="1:4" hidden="1" x14ac:dyDescent="0.35">
      <c r="A875" s="234" t="s">
        <v>3718</v>
      </c>
      <c r="B875" s="234" t="s">
        <v>3719</v>
      </c>
      <c r="C875" s="234" t="s">
        <v>3720</v>
      </c>
      <c r="D875" s="234" t="s">
        <v>1664</v>
      </c>
    </row>
    <row r="876" spans="1:4" hidden="1" x14ac:dyDescent="0.35">
      <c r="A876" s="234" t="s">
        <v>3721</v>
      </c>
      <c r="B876" s="234" t="s">
        <v>3722</v>
      </c>
      <c r="C876" s="234" t="s">
        <v>3723</v>
      </c>
      <c r="D876" s="234" t="s">
        <v>3724</v>
      </c>
    </row>
    <row r="877" spans="1:4" hidden="1" x14ac:dyDescent="0.35">
      <c r="A877" s="234" t="s">
        <v>3725</v>
      </c>
      <c r="B877" s="234" t="s">
        <v>3726</v>
      </c>
      <c r="C877" s="234" t="s">
        <v>3727</v>
      </c>
      <c r="D877" s="234" t="s">
        <v>3728</v>
      </c>
    </row>
    <row r="878" spans="1:4" hidden="1" x14ac:dyDescent="0.35">
      <c r="A878" s="234" t="s">
        <v>3729</v>
      </c>
      <c r="B878" s="234" t="s">
        <v>3730</v>
      </c>
      <c r="C878" s="234" t="s">
        <v>3731</v>
      </c>
      <c r="D878" s="234" t="s">
        <v>1330</v>
      </c>
    </row>
    <row r="879" spans="1:4" hidden="1" x14ac:dyDescent="0.35">
      <c r="A879" s="234" t="s">
        <v>3732</v>
      </c>
      <c r="B879" s="234" t="s">
        <v>3733</v>
      </c>
      <c r="C879" s="234" t="s">
        <v>3734</v>
      </c>
      <c r="D879" s="234" t="s">
        <v>1334</v>
      </c>
    </row>
    <row r="880" spans="1:4" hidden="1" x14ac:dyDescent="0.35">
      <c r="A880" s="234" t="s">
        <v>3735</v>
      </c>
      <c r="B880" s="234" t="s">
        <v>3736</v>
      </c>
      <c r="C880" s="234" t="s">
        <v>3737</v>
      </c>
      <c r="D880" s="234" t="s">
        <v>982</v>
      </c>
    </row>
    <row r="881" spans="1:4" hidden="1" x14ac:dyDescent="0.35">
      <c r="A881" s="234" t="s">
        <v>3738</v>
      </c>
      <c r="B881" s="234" t="s">
        <v>3739</v>
      </c>
      <c r="C881" s="234" t="s">
        <v>3740</v>
      </c>
      <c r="D881" s="234" t="s">
        <v>3659</v>
      </c>
    </row>
    <row r="882" spans="1:4" hidden="1" x14ac:dyDescent="0.35">
      <c r="A882" s="234" t="s">
        <v>3741</v>
      </c>
      <c r="B882" s="234" t="s">
        <v>3742</v>
      </c>
      <c r="C882" s="234" t="s">
        <v>3743</v>
      </c>
      <c r="D882" s="234" t="s">
        <v>1127</v>
      </c>
    </row>
    <row r="883" spans="1:4" hidden="1" x14ac:dyDescent="0.35">
      <c r="A883" s="234" t="s">
        <v>3744</v>
      </c>
      <c r="B883" s="234" t="s">
        <v>3745</v>
      </c>
      <c r="C883" s="234" t="s">
        <v>3746</v>
      </c>
      <c r="D883" s="234" t="s">
        <v>1064</v>
      </c>
    </row>
    <row r="884" spans="1:4" hidden="1" x14ac:dyDescent="0.35">
      <c r="A884" s="234" t="s">
        <v>3747</v>
      </c>
      <c r="B884" s="234" t="s">
        <v>3748</v>
      </c>
      <c r="C884" s="234" t="s">
        <v>3749</v>
      </c>
      <c r="D884" s="234" t="s">
        <v>994</v>
      </c>
    </row>
    <row r="885" spans="1:4" hidden="1" x14ac:dyDescent="0.35">
      <c r="A885" s="234" t="s">
        <v>3750</v>
      </c>
      <c r="B885" s="234" t="s">
        <v>3751</v>
      </c>
      <c r="C885" s="234" t="s">
        <v>3752</v>
      </c>
      <c r="D885" s="234" t="s">
        <v>1138</v>
      </c>
    </row>
    <row r="886" spans="1:4" hidden="1" x14ac:dyDescent="0.35">
      <c r="A886" s="234" t="s">
        <v>3753</v>
      </c>
      <c r="B886" s="234" t="s">
        <v>3754</v>
      </c>
      <c r="C886" s="234" t="s">
        <v>3755</v>
      </c>
      <c r="D886" s="234" t="s">
        <v>1138</v>
      </c>
    </row>
    <row r="887" spans="1:4" hidden="1" x14ac:dyDescent="0.35">
      <c r="A887" s="234" t="s">
        <v>3756</v>
      </c>
      <c r="B887" s="234" t="s">
        <v>3757</v>
      </c>
      <c r="C887" s="234" t="s">
        <v>3758</v>
      </c>
      <c r="D887" s="234" t="s">
        <v>1074</v>
      </c>
    </row>
    <row r="888" spans="1:4" hidden="1" x14ac:dyDescent="0.35">
      <c r="A888" s="234" t="s">
        <v>3759</v>
      </c>
      <c r="B888" s="234" t="s">
        <v>3760</v>
      </c>
      <c r="C888" s="234" t="s">
        <v>3761</v>
      </c>
      <c r="D888" s="234" t="s">
        <v>2100</v>
      </c>
    </row>
    <row r="889" spans="1:4" hidden="1" x14ac:dyDescent="0.35">
      <c r="A889" s="234" t="s">
        <v>3762</v>
      </c>
      <c r="B889" s="234" t="s">
        <v>3763</v>
      </c>
      <c r="C889" s="234" t="s">
        <v>3764</v>
      </c>
      <c r="D889" s="234" t="s">
        <v>1346</v>
      </c>
    </row>
    <row r="890" spans="1:4" hidden="1" x14ac:dyDescent="0.35">
      <c r="A890" s="234" t="s">
        <v>3765</v>
      </c>
      <c r="B890" s="234" t="s">
        <v>3271</v>
      </c>
      <c r="C890" s="234" t="s">
        <v>3272</v>
      </c>
      <c r="D890" s="234" t="s">
        <v>2495</v>
      </c>
    </row>
    <row r="891" spans="1:4" hidden="1" x14ac:dyDescent="0.35">
      <c r="A891" s="234" t="s">
        <v>3766</v>
      </c>
      <c r="B891" s="234" t="s">
        <v>3767</v>
      </c>
      <c r="C891" s="234" t="s">
        <v>3768</v>
      </c>
      <c r="D891" s="234" t="s">
        <v>2495</v>
      </c>
    </row>
    <row r="892" spans="1:4" hidden="1" x14ac:dyDescent="0.35">
      <c r="A892" s="234" t="s">
        <v>3769</v>
      </c>
      <c r="B892" s="234" t="s">
        <v>1042</v>
      </c>
      <c r="C892" s="234" t="s">
        <v>3770</v>
      </c>
      <c r="D892" s="234" t="s">
        <v>2336</v>
      </c>
    </row>
    <row r="893" spans="1:4" hidden="1" x14ac:dyDescent="0.35">
      <c r="A893" s="234" t="s">
        <v>3771</v>
      </c>
      <c r="B893" s="234" t="s">
        <v>3772</v>
      </c>
      <c r="C893" s="234" t="s">
        <v>3773</v>
      </c>
      <c r="D893" s="234" t="s">
        <v>2784</v>
      </c>
    </row>
    <row r="894" spans="1:4" hidden="1" x14ac:dyDescent="0.35">
      <c r="A894" s="234" t="s">
        <v>3774</v>
      </c>
      <c r="B894" s="234" t="s">
        <v>3775</v>
      </c>
      <c r="C894" s="234" t="s">
        <v>3776</v>
      </c>
      <c r="D894" s="234" t="s">
        <v>2002</v>
      </c>
    </row>
    <row r="895" spans="1:4" hidden="1" x14ac:dyDescent="0.35">
      <c r="A895" s="234" t="s">
        <v>3777</v>
      </c>
      <c r="B895" s="234" t="s">
        <v>1923</v>
      </c>
      <c r="C895" s="234" t="s">
        <v>3778</v>
      </c>
      <c r="D895" s="234" t="s">
        <v>1925</v>
      </c>
    </row>
    <row r="896" spans="1:4" hidden="1" x14ac:dyDescent="0.35">
      <c r="A896" s="234" t="s">
        <v>3779</v>
      </c>
      <c r="B896" s="234" t="s">
        <v>3780</v>
      </c>
      <c r="C896" s="234" t="s">
        <v>3781</v>
      </c>
      <c r="D896" s="234" t="s">
        <v>3782</v>
      </c>
    </row>
    <row r="897" spans="1:4" hidden="1" x14ac:dyDescent="0.35">
      <c r="A897" s="234" t="s">
        <v>3783</v>
      </c>
      <c r="B897" s="234" t="s">
        <v>3784</v>
      </c>
      <c r="C897" s="234" t="s">
        <v>3784</v>
      </c>
      <c r="D897" s="234" t="s">
        <v>1626</v>
      </c>
    </row>
    <row r="898" spans="1:4" hidden="1" x14ac:dyDescent="0.35">
      <c r="A898" s="234" t="s">
        <v>3785</v>
      </c>
      <c r="B898" s="234" t="s">
        <v>3786</v>
      </c>
      <c r="C898" s="234" t="s">
        <v>3787</v>
      </c>
      <c r="D898" s="234" t="s">
        <v>1342</v>
      </c>
    </row>
    <row r="899" spans="1:4" hidden="1" x14ac:dyDescent="0.35">
      <c r="A899" s="234" t="s">
        <v>3788</v>
      </c>
      <c r="B899" s="234" t="s">
        <v>3789</v>
      </c>
      <c r="C899" s="234" t="s">
        <v>3790</v>
      </c>
      <c r="D899" s="234" t="s">
        <v>1150</v>
      </c>
    </row>
    <row r="900" spans="1:4" hidden="1" x14ac:dyDescent="0.35">
      <c r="A900" s="234" t="s">
        <v>3791</v>
      </c>
      <c r="B900" s="234" t="s">
        <v>3792</v>
      </c>
      <c r="C900" s="234" t="s">
        <v>3792</v>
      </c>
      <c r="D900" s="234" t="s">
        <v>2523</v>
      </c>
    </row>
    <row r="901" spans="1:4" hidden="1" x14ac:dyDescent="0.35">
      <c r="A901" s="234" t="s">
        <v>3793</v>
      </c>
      <c r="B901" s="234" t="s">
        <v>1226</v>
      </c>
      <c r="C901" s="234" t="s">
        <v>1226</v>
      </c>
      <c r="D901" s="234" t="s">
        <v>1396</v>
      </c>
    </row>
    <row r="902" spans="1:4" hidden="1" x14ac:dyDescent="0.35">
      <c r="A902" s="234" t="s">
        <v>3794</v>
      </c>
      <c r="B902" s="234" t="s">
        <v>3795</v>
      </c>
      <c r="C902" s="234" t="s">
        <v>3796</v>
      </c>
      <c r="D902" s="234" t="s">
        <v>1381</v>
      </c>
    </row>
    <row r="903" spans="1:4" hidden="1" x14ac:dyDescent="0.35">
      <c r="A903" s="234" t="s">
        <v>3797</v>
      </c>
      <c r="B903" s="234" t="s">
        <v>3798</v>
      </c>
      <c r="C903" s="234" t="s">
        <v>3798</v>
      </c>
      <c r="D903" s="234" t="s">
        <v>3799</v>
      </c>
    </row>
    <row r="904" spans="1:4" hidden="1" x14ac:dyDescent="0.35">
      <c r="A904" s="234" t="s">
        <v>3800</v>
      </c>
      <c r="B904" s="234" t="s">
        <v>3801</v>
      </c>
      <c r="C904" s="234" t="s">
        <v>3802</v>
      </c>
      <c r="D904" s="234" t="s">
        <v>1176</v>
      </c>
    </row>
    <row r="905" spans="1:4" hidden="1" x14ac:dyDescent="0.35">
      <c r="A905" s="234" t="s">
        <v>3803</v>
      </c>
      <c r="B905" s="234" t="s">
        <v>1042</v>
      </c>
      <c r="C905" s="234" t="s">
        <v>3804</v>
      </c>
      <c r="D905" s="234" t="s">
        <v>1555</v>
      </c>
    </row>
    <row r="906" spans="1:4" hidden="1" x14ac:dyDescent="0.35">
      <c r="A906" s="234" t="s">
        <v>3805</v>
      </c>
      <c r="B906" s="234" t="s">
        <v>3806</v>
      </c>
      <c r="C906" s="234" t="s">
        <v>3807</v>
      </c>
      <c r="D906" s="234" t="s">
        <v>1112</v>
      </c>
    </row>
    <row r="907" spans="1:4" hidden="1" x14ac:dyDescent="0.35">
      <c r="A907" s="234" t="s">
        <v>3808</v>
      </c>
      <c r="B907" s="234" t="s">
        <v>3809</v>
      </c>
      <c r="C907" s="234" t="s">
        <v>3809</v>
      </c>
      <c r="D907" s="234" t="s">
        <v>1112</v>
      </c>
    </row>
    <row r="908" spans="1:4" hidden="1" x14ac:dyDescent="0.35">
      <c r="A908" s="234" t="s">
        <v>3810</v>
      </c>
      <c r="B908" s="234" t="s">
        <v>3811</v>
      </c>
      <c r="C908" s="234" t="s">
        <v>3812</v>
      </c>
      <c r="D908" s="234" t="s">
        <v>1127</v>
      </c>
    </row>
    <row r="909" spans="1:4" hidden="1" x14ac:dyDescent="0.35">
      <c r="A909" s="234" t="s">
        <v>3813</v>
      </c>
      <c r="B909" s="234" t="s">
        <v>3814</v>
      </c>
      <c r="C909" s="234" t="s">
        <v>3815</v>
      </c>
      <c r="D909" s="234" t="s">
        <v>994</v>
      </c>
    </row>
    <row r="910" spans="1:4" hidden="1" x14ac:dyDescent="0.35">
      <c r="A910" s="234" t="s">
        <v>3816</v>
      </c>
      <c r="B910" s="234" t="s">
        <v>3817</v>
      </c>
      <c r="C910" s="234" t="s">
        <v>3818</v>
      </c>
      <c r="D910" s="234" t="s">
        <v>3819</v>
      </c>
    </row>
    <row r="911" spans="1:4" hidden="1" x14ac:dyDescent="0.35">
      <c r="A911" s="234" t="s">
        <v>3820</v>
      </c>
      <c r="B911" s="234" t="s">
        <v>3821</v>
      </c>
      <c r="C911" s="234" t="s">
        <v>3822</v>
      </c>
      <c r="D911" s="234" t="s">
        <v>974</v>
      </c>
    </row>
    <row r="912" spans="1:4" hidden="1" x14ac:dyDescent="0.35">
      <c r="A912" s="234" t="s">
        <v>3823</v>
      </c>
      <c r="B912" s="234" t="s">
        <v>3824</v>
      </c>
      <c r="C912" s="234" t="s">
        <v>3825</v>
      </c>
      <c r="D912" s="234" t="s">
        <v>1183</v>
      </c>
    </row>
    <row r="913" spans="1:4" hidden="1" x14ac:dyDescent="0.35">
      <c r="A913" s="234" t="s">
        <v>3826</v>
      </c>
      <c r="B913" s="234" t="s">
        <v>3827</v>
      </c>
      <c r="C913" s="234" t="s">
        <v>3828</v>
      </c>
      <c r="D913" s="234" t="s">
        <v>3829</v>
      </c>
    </row>
    <row r="914" spans="1:4" hidden="1" x14ac:dyDescent="0.35">
      <c r="A914" s="234" t="s">
        <v>3830</v>
      </c>
      <c r="B914" s="234" t="s">
        <v>3831</v>
      </c>
      <c r="C914" s="234" t="s">
        <v>3832</v>
      </c>
      <c r="D914" s="234" t="s">
        <v>3833</v>
      </c>
    </row>
    <row r="915" spans="1:4" hidden="1" x14ac:dyDescent="0.35">
      <c r="A915" s="234" t="s">
        <v>3834</v>
      </c>
      <c r="B915" s="234" t="s">
        <v>3835</v>
      </c>
      <c r="C915" s="234" t="s">
        <v>3836</v>
      </c>
      <c r="D915" s="234" t="s">
        <v>982</v>
      </c>
    </row>
    <row r="916" spans="1:4" hidden="1" x14ac:dyDescent="0.35">
      <c r="A916" s="234" t="s">
        <v>3837</v>
      </c>
      <c r="B916" s="234" t="s">
        <v>3838</v>
      </c>
      <c r="C916" s="234" t="s">
        <v>3839</v>
      </c>
      <c r="D916" s="234" t="s">
        <v>1064</v>
      </c>
    </row>
    <row r="917" spans="1:4" hidden="1" x14ac:dyDescent="0.35">
      <c r="A917" s="234" t="s">
        <v>3840</v>
      </c>
      <c r="B917" s="234" t="s">
        <v>3841</v>
      </c>
      <c r="C917" s="234" t="s">
        <v>3842</v>
      </c>
      <c r="D917" s="234" t="s">
        <v>3833</v>
      </c>
    </row>
    <row r="918" spans="1:4" hidden="1" x14ac:dyDescent="0.35">
      <c r="A918" s="234" t="s">
        <v>3843</v>
      </c>
      <c r="B918" s="234" t="s">
        <v>3844</v>
      </c>
      <c r="C918" s="234" t="s">
        <v>3845</v>
      </c>
      <c r="D918" s="234" t="s">
        <v>3846</v>
      </c>
    </row>
    <row r="919" spans="1:4" hidden="1" x14ac:dyDescent="0.35">
      <c r="A919" s="234" t="s">
        <v>3847</v>
      </c>
      <c r="B919" s="234" t="s">
        <v>3848</v>
      </c>
      <c r="C919" s="234" t="s">
        <v>3848</v>
      </c>
      <c r="D919" s="234" t="s">
        <v>1295</v>
      </c>
    </row>
    <row r="920" spans="1:4" hidden="1" x14ac:dyDescent="0.35">
      <c r="A920" s="234" t="s">
        <v>3849</v>
      </c>
      <c r="B920" s="234" t="s">
        <v>3850</v>
      </c>
      <c r="C920" s="234" t="s">
        <v>3851</v>
      </c>
      <c r="D920" s="234" t="s">
        <v>2002</v>
      </c>
    </row>
    <row r="921" spans="1:4" hidden="1" x14ac:dyDescent="0.35">
      <c r="A921" s="234" t="s">
        <v>3852</v>
      </c>
      <c r="B921" s="234" t="s">
        <v>3853</v>
      </c>
      <c r="C921" s="234" t="s">
        <v>3854</v>
      </c>
      <c r="D921" s="234" t="s">
        <v>1176</v>
      </c>
    </row>
    <row r="922" spans="1:4" hidden="1" x14ac:dyDescent="0.35">
      <c r="A922" s="234" t="s">
        <v>3855</v>
      </c>
      <c r="B922" s="234" t="s">
        <v>3856</v>
      </c>
      <c r="C922" s="234" t="s">
        <v>3857</v>
      </c>
      <c r="D922" s="234" t="s">
        <v>1176</v>
      </c>
    </row>
    <row r="923" spans="1:4" hidden="1" x14ac:dyDescent="0.35">
      <c r="A923" s="234" t="s">
        <v>3858</v>
      </c>
      <c r="B923" s="234" t="s">
        <v>3859</v>
      </c>
      <c r="C923" s="234" t="s">
        <v>3860</v>
      </c>
      <c r="D923" s="234" t="s">
        <v>1131</v>
      </c>
    </row>
    <row r="924" spans="1:4" hidden="1" x14ac:dyDescent="0.35">
      <c r="A924" s="234" t="s">
        <v>3861</v>
      </c>
      <c r="B924" s="234" t="s">
        <v>3862</v>
      </c>
      <c r="C924" s="234" t="s">
        <v>3863</v>
      </c>
      <c r="D924" s="234" t="s">
        <v>2435</v>
      </c>
    </row>
    <row r="925" spans="1:4" hidden="1" x14ac:dyDescent="0.35">
      <c r="A925" s="234" t="s">
        <v>3864</v>
      </c>
      <c r="B925" s="234" t="s">
        <v>3865</v>
      </c>
      <c r="C925" s="234" t="s">
        <v>3866</v>
      </c>
      <c r="D925" s="234" t="s">
        <v>1146</v>
      </c>
    </row>
    <row r="926" spans="1:4" hidden="1" x14ac:dyDescent="0.35">
      <c r="A926" s="234" t="s">
        <v>3867</v>
      </c>
      <c r="B926" s="234" t="s">
        <v>3868</v>
      </c>
      <c r="C926" s="234" t="s">
        <v>3869</v>
      </c>
      <c r="D926" s="234" t="s">
        <v>1150</v>
      </c>
    </row>
    <row r="927" spans="1:4" hidden="1" x14ac:dyDescent="0.35">
      <c r="A927" s="234" t="s">
        <v>3870</v>
      </c>
      <c r="B927" s="234" t="s">
        <v>3871</v>
      </c>
      <c r="C927" s="234" t="s">
        <v>3872</v>
      </c>
      <c r="D927" s="234" t="s">
        <v>982</v>
      </c>
    </row>
    <row r="928" spans="1:4" hidden="1" x14ac:dyDescent="0.35">
      <c r="A928" s="234" t="s">
        <v>3873</v>
      </c>
      <c r="B928" s="234" t="s">
        <v>3874</v>
      </c>
      <c r="C928" s="234" t="s">
        <v>3875</v>
      </c>
      <c r="D928" s="234" t="s">
        <v>2162</v>
      </c>
    </row>
    <row r="929" spans="1:4" hidden="1" x14ac:dyDescent="0.35">
      <c r="A929" s="234" t="s">
        <v>3876</v>
      </c>
      <c r="B929" s="234" t="s">
        <v>3877</v>
      </c>
      <c r="C929" s="234" t="s">
        <v>3877</v>
      </c>
      <c r="D929" s="234" t="s">
        <v>3878</v>
      </c>
    </row>
    <row r="930" spans="1:4" hidden="1" x14ac:dyDescent="0.35">
      <c r="A930" s="234" t="s">
        <v>3879</v>
      </c>
      <c r="B930" s="234" t="s">
        <v>3880</v>
      </c>
      <c r="C930" s="234" t="s">
        <v>3881</v>
      </c>
      <c r="D930" s="234" t="s">
        <v>2409</v>
      </c>
    </row>
    <row r="931" spans="1:4" hidden="1" x14ac:dyDescent="0.35">
      <c r="A931" s="234" t="s">
        <v>3882</v>
      </c>
      <c r="B931" s="234" t="s">
        <v>3883</v>
      </c>
      <c r="C931" s="234" t="s">
        <v>3883</v>
      </c>
      <c r="D931" s="234" t="s">
        <v>1209</v>
      </c>
    </row>
    <row r="932" spans="1:4" hidden="1" x14ac:dyDescent="0.35">
      <c r="A932" s="234" t="s">
        <v>3884</v>
      </c>
      <c r="B932" s="234" t="s">
        <v>3885</v>
      </c>
      <c r="C932" s="234" t="s">
        <v>3886</v>
      </c>
      <c r="D932" s="234" t="s">
        <v>2409</v>
      </c>
    </row>
    <row r="933" spans="1:4" hidden="1" x14ac:dyDescent="0.35">
      <c r="A933" s="234" t="s">
        <v>3887</v>
      </c>
      <c r="B933" s="234" t="s">
        <v>3888</v>
      </c>
      <c r="C933" s="234" t="s">
        <v>3889</v>
      </c>
      <c r="D933" s="234" t="s">
        <v>1308</v>
      </c>
    </row>
    <row r="934" spans="1:4" hidden="1" x14ac:dyDescent="0.35">
      <c r="A934" s="234" t="s">
        <v>3890</v>
      </c>
      <c r="B934" s="234" t="s">
        <v>3891</v>
      </c>
      <c r="C934" s="234" t="s">
        <v>3891</v>
      </c>
      <c r="D934" s="234" t="s">
        <v>1074</v>
      </c>
    </row>
    <row r="935" spans="1:4" hidden="1" x14ac:dyDescent="0.35">
      <c r="A935" s="234" t="s">
        <v>3892</v>
      </c>
      <c r="B935" s="234" t="s">
        <v>3893</v>
      </c>
      <c r="C935" s="234" t="s">
        <v>3894</v>
      </c>
      <c r="D935" s="234" t="s">
        <v>1112</v>
      </c>
    </row>
    <row r="936" spans="1:4" hidden="1" x14ac:dyDescent="0.35">
      <c r="A936" s="234" t="s">
        <v>3895</v>
      </c>
      <c r="B936" s="234" t="s">
        <v>3896</v>
      </c>
      <c r="C936" s="234" t="s">
        <v>3897</v>
      </c>
      <c r="D936" s="234" t="s">
        <v>3898</v>
      </c>
    </row>
    <row r="937" spans="1:4" hidden="1" x14ac:dyDescent="0.35">
      <c r="A937" s="234" t="s">
        <v>3899</v>
      </c>
      <c r="B937" s="234" t="s">
        <v>3900</v>
      </c>
      <c r="C937" s="234" t="s">
        <v>3901</v>
      </c>
      <c r="D937" s="234" t="s">
        <v>982</v>
      </c>
    </row>
    <row r="938" spans="1:4" hidden="1" x14ac:dyDescent="0.35">
      <c r="A938" s="234" t="s">
        <v>3902</v>
      </c>
      <c r="B938" s="234" t="s">
        <v>3903</v>
      </c>
      <c r="C938" s="234" t="s">
        <v>3904</v>
      </c>
      <c r="D938" s="234" t="s">
        <v>2591</v>
      </c>
    </row>
    <row r="939" spans="1:4" hidden="1" x14ac:dyDescent="0.35">
      <c r="A939" s="234" t="s">
        <v>3905</v>
      </c>
      <c r="B939" s="234" t="s">
        <v>3906</v>
      </c>
      <c r="C939" s="234" t="s">
        <v>3907</v>
      </c>
      <c r="D939" s="234" t="s">
        <v>3908</v>
      </c>
    </row>
    <row r="940" spans="1:4" hidden="1" x14ac:dyDescent="0.35">
      <c r="A940" s="234" t="s">
        <v>3909</v>
      </c>
      <c r="B940" s="234" t="s">
        <v>3910</v>
      </c>
      <c r="C940" s="234" t="s">
        <v>3911</v>
      </c>
      <c r="D940" s="234" t="s">
        <v>1299</v>
      </c>
    </row>
    <row r="941" spans="1:4" hidden="1" x14ac:dyDescent="0.35">
      <c r="A941" s="234" t="s">
        <v>3912</v>
      </c>
      <c r="B941" s="234" t="s">
        <v>1543</v>
      </c>
      <c r="C941" s="234" t="s">
        <v>1544</v>
      </c>
      <c r="D941" s="234" t="s">
        <v>2669</v>
      </c>
    </row>
    <row r="942" spans="1:4" hidden="1" x14ac:dyDescent="0.35">
      <c r="A942" s="234" t="s">
        <v>3913</v>
      </c>
      <c r="B942" s="234" t="s">
        <v>3914</v>
      </c>
      <c r="C942" s="234" t="s">
        <v>3915</v>
      </c>
      <c r="D942" s="234" t="s">
        <v>1342</v>
      </c>
    </row>
    <row r="943" spans="1:4" hidden="1" x14ac:dyDescent="0.35">
      <c r="A943" s="234" t="s">
        <v>3916</v>
      </c>
      <c r="B943" s="234" t="s">
        <v>3917</v>
      </c>
      <c r="C943" s="234" t="s">
        <v>3917</v>
      </c>
      <c r="D943" s="234" t="s">
        <v>3104</v>
      </c>
    </row>
    <row r="944" spans="1:4" hidden="1" x14ac:dyDescent="0.35">
      <c r="A944" s="234" t="s">
        <v>3918</v>
      </c>
      <c r="B944" s="234" t="s">
        <v>3919</v>
      </c>
      <c r="C944" s="234" t="s">
        <v>3920</v>
      </c>
      <c r="D944" s="234" t="s">
        <v>3921</v>
      </c>
    </row>
    <row r="945" spans="1:4" hidden="1" x14ac:dyDescent="0.35">
      <c r="A945" s="234" t="s">
        <v>3922</v>
      </c>
      <c r="B945" s="234" t="s">
        <v>3923</v>
      </c>
      <c r="C945" s="234" t="s">
        <v>3924</v>
      </c>
      <c r="D945" s="234" t="s">
        <v>3829</v>
      </c>
    </row>
    <row r="946" spans="1:4" hidden="1" x14ac:dyDescent="0.35">
      <c r="A946" s="234" t="s">
        <v>3925</v>
      </c>
      <c r="B946" s="234" t="s">
        <v>3926</v>
      </c>
      <c r="C946" s="234" t="s">
        <v>3927</v>
      </c>
      <c r="D946" s="234" t="s">
        <v>2562</v>
      </c>
    </row>
    <row r="947" spans="1:4" hidden="1" x14ac:dyDescent="0.35">
      <c r="A947" s="234" t="s">
        <v>3928</v>
      </c>
      <c r="B947" s="234" t="s">
        <v>3929</v>
      </c>
      <c r="C947" s="234" t="s">
        <v>3930</v>
      </c>
      <c r="D947" s="234" t="s">
        <v>1127</v>
      </c>
    </row>
    <row r="948" spans="1:4" hidden="1" x14ac:dyDescent="0.35">
      <c r="A948" s="234" t="s">
        <v>3931</v>
      </c>
      <c r="B948" s="234" t="s">
        <v>3932</v>
      </c>
      <c r="C948" s="234" t="s">
        <v>3933</v>
      </c>
      <c r="D948" s="234" t="s">
        <v>1127</v>
      </c>
    </row>
    <row r="949" spans="1:4" hidden="1" x14ac:dyDescent="0.35">
      <c r="A949" s="234" t="s">
        <v>3934</v>
      </c>
      <c r="B949" s="234" t="s">
        <v>3935</v>
      </c>
      <c r="C949" s="234" t="s">
        <v>3936</v>
      </c>
      <c r="D949" s="234" t="s">
        <v>1572</v>
      </c>
    </row>
    <row r="950" spans="1:4" hidden="1" x14ac:dyDescent="0.35">
      <c r="A950" s="234" t="s">
        <v>3937</v>
      </c>
      <c r="B950" s="234" t="s">
        <v>3938</v>
      </c>
      <c r="C950" s="234" t="s">
        <v>3938</v>
      </c>
      <c r="D950" s="234" t="s">
        <v>1176</v>
      </c>
    </row>
    <row r="951" spans="1:4" hidden="1" x14ac:dyDescent="0.35">
      <c r="A951" s="234" t="s">
        <v>3939</v>
      </c>
      <c r="B951" s="234" t="s">
        <v>3940</v>
      </c>
      <c r="C951" s="234" t="s">
        <v>3941</v>
      </c>
      <c r="D951" s="234" t="s">
        <v>1127</v>
      </c>
    </row>
    <row r="952" spans="1:4" hidden="1" x14ac:dyDescent="0.35">
      <c r="A952" s="234" t="s">
        <v>3942</v>
      </c>
      <c r="B952" s="234" t="s">
        <v>3943</v>
      </c>
      <c r="C952" s="234" t="s">
        <v>3944</v>
      </c>
      <c r="D952" s="234" t="s">
        <v>2822</v>
      </c>
    </row>
    <row r="953" spans="1:4" hidden="1" x14ac:dyDescent="0.35">
      <c r="A953" s="234" t="s">
        <v>3945</v>
      </c>
      <c r="B953" s="234" t="s">
        <v>3946</v>
      </c>
      <c r="C953" s="234" t="s">
        <v>3947</v>
      </c>
      <c r="D953" s="234" t="s">
        <v>3948</v>
      </c>
    </row>
    <row r="954" spans="1:4" hidden="1" x14ac:dyDescent="0.35">
      <c r="A954" s="234" t="s">
        <v>3949</v>
      </c>
      <c r="B954" s="234" t="s">
        <v>3950</v>
      </c>
      <c r="C954" s="234" t="s">
        <v>3951</v>
      </c>
      <c r="D954" s="234" t="s">
        <v>3952</v>
      </c>
    </row>
    <row r="955" spans="1:4" hidden="1" x14ac:dyDescent="0.35">
      <c r="A955" s="234" t="s">
        <v>3953</v>
      </c>
      <c r="B955" s="234" t="s">
        <v>3954</v>
      </c>
      <c r="C955" s="234" t="s">
        <v>3955</v>
      </c>
      <c r="D955" s="234" t="s">
        <v>1187</v>
      </c>
    </row>
    <row r="956" spans="1:4" hidden="1" x14ac:dyDescent="0.35">
      <c r="A956" s="234" t="s">
        <v>3956</v>
      </c>
      <c r="B956" s="234" t="s">
        <v>3957</v>
      </c>
      <c r="C956" s="234" t="s">
        <v>3957</v>
      </c>
      <c r="D956" s="234" t="s">
        <v>3325</v>
      </c>
    </row>
    <row r="957" spans="1:4" hidden="1" x14ac:dyDescent="0.35">
      <c r="A957" s="234" t="s">
        <v>3958</v>
      </c>
      <c r="B957" s="234" t="s">
        <v>3959</v>
      </c>
      <c r="C957" s="234" t="s">
        <v>3960</v>
      </c>
      <c r="D957" s="234" t="s">
        <v>2081</v>
      </c>
    </row>
    <row r="958" spans="1:4" hidden="1" x14ac:dyDescent="0.35">
      <c r="A958" s="234" t="s">
        <v>3961</v>
      </c>
      <c r="B958" s="234" t="s">
        <v>3962</v>
      </c>
      <c r="C958" s="234" t="s">
        <v>3963</v>
      </c>
      <c r="D958" s="234" t="s">
        <v>2989</v>
      </c>
    </row>
    <row r="959" spans="1:4" hidden="1" x14ac:dyDescent="0.35">
      <c r="A959" s="234" t="s">
        <v>3964</v>
      </c>
      <c r="B959" s="234" t="s">
        <v>3965</v>
      </c>
      <c r="C959" s="234" t="s">
        <v>3966</v>
      </c>
      <c r="D959" s="234" t="s">
        <v>3967</v>
      </c>
    </row>
    <row r="960" spans="1:4" hidden="1" x14ac:dyDescent="0.35">
      <c r="A960" s="234" t="s">
        <v>3968</v>
      </c>
      <c r="B960" s="234" t="s">
        <v>3969</v>
      </c>
      <c r="C960" s="234" t="s">
        <v>3970</v>
      </c>
      <c r="D960" s="234" t="s">
        <v>1467</v>
      </c>
    </row>
    <row r="961" spans="1:4" hidden="1" x14ac:dyDescent="0.35">
      <c r="A961" s="234" t="s">
        <v>3971</v>
      </c>
      <c r="B961" s="234" t="s">
        <v>3972</v>
      </c>
      <c r="C961" s="234" t="s">
        <v>3973</v>
      </c>
      <c r="D961" s="234" t="s">
        <v>2435</v>
      </c>
    </row>
    <row r="962" spans="1:4" hidden="1" x14ac:dyDescent="0.35">
      <c r="A962" s="234" t="s">
        <v>3974</v>
      </c>
      <c r="B962" s="234" t="s">
        <v>1543</v>
      </c>
      <c r="C962" s="234" t="s">
        <v>1544</v>
      </c>
      <c r="D962" s="234" t="s">
        <v>1224</v>
      </c>
    </row>
    <row r="963" spans="1:4" hidden="1" x14ac:dyDescent="0.35">
      <c r="A963" s="234" t="s">
        <v>3975</v>
      </c>
      <c r="B963" s="234" t="s">
        <v>3976</v>
      </c>
      <c r="C963" s="234" t="s">
        <v>3977</v>
      </c>
      <c r="D963" s="234" t="s">
        <v>986</v>
      </c>
    </row>
    <row r="964" spans="1:4" hidden="1" x14ac:dyDescent="0.35">
      <c r="A964" s="234" t="s">
        <v>3978</v>
      </c>
      <c r="B964" s="234" t="s">
        <v>3979</v>
      </c>
      <c r="C964" s="234" t="s">
        <v>3980</v>
      </c>
      <c r="D964" s="234" t="s">
        <v>1596</v>
      </c>
    </row>
    <row r="965" spans="1:4" hidden="1" x14ac:dyDescent="0.35">
      <c r="A965" s="234" t="s">
        <v>3981</v>
      </c>
      <c r="B965" s="234" t="s">
        <v>3982</v>
      </c>
      <c r="C965" s="234" t="s">
        <v>3983</v>
      </c>
      <c r="D965" s="234" t="s">
        <v>1146</v>
      </c>
    </row>
    <row r="966" spans="1:4" hidden="1" x14ac:dyDescent="0.35">
      <c r="A966" s="234" t="s">
        <v>3984</v>
      </c>
      <c r="B966" s="234" t="s">
        <v>3985</v>
      </c>
      <c r="C966" s="234" t="s">
        <v>3986</v>
      </c>
      <c r="D966" s="234" t="s">
        <v>1142</v>
      </c>
    </row>
    <row r="967" spans="1:4" hidden="1" x14ac:dyDescent="0.35">
      <c r="A967" s="234" t="s">
        <v>3987</v>
      </c>
      <c r="B967" s="234" t="s">
        <v>3988</v>
      </c>
      <c r="C967" s="234" t="s">
        <v>3989</v>
      </c>
      <c r="D967" s="234" t="s">
        <v>1138</v>
      </c>
    </row>
    <row r="968" spans="1:4" hidden="1" x14ac:dyDescent="0.35">
      <c r="A968" s="234" t="s">
        <v>3990</v>
      </c>
      <c r="B968" s="234" t="s">
        <v>3991</v>
      </c>
      <c r="C968" s="234" t="s">
        <v>3992</v>
      </c>
      <c r="D968" s="234" t="s">
        <v>986</v>
      </c>
    </row>
    <row r="969" spans="1:4" hidden="1" x14ac:dyDescent="0.35">
      <c r="A969" s="234" t="s">
        <v>3993</v>
      </c>
      <c r="B969" s="234" t="s">
        <v>3994</v>
      </c>
      <c r="C969" s="234" t="s">
        <v>3995</v>
      </c>
      <c r="D969" s="234" t="s">
        <v>2192</v>
      </c>
    </row>
    <row r="970" spans="1:4" hidden="1" x14ac:dyDescent="0.35">
      <c r="A970" s="234" t="s">
        <v>3996</v>
      </c>
      <c r="B970" s="234" t="s">
        <v>1228</v>
      </c>
      <c r="C970" s="234" t="s">
        <v>3997</v>
      </c>
      <c r="D970" s="234" t="s">
        <v>2192</v>
      </c>
    </row>
    <row r="971" spans="1:4" hidden="1" x14ac:dyDescent="0.35">
      <c r="A971" s="234" t="s">
        <v>3998</v>
      </c>
      <c r="B971" s="234" t="s">
        <v>2824</v>
      </c>
      <c r="C971" s="234" t="s">
        <v>2825</v>
      </c>
      <c r="D971" s="234" t="s">
        <v>2192</v>
      </c>
    </row>
    <row r="972" spans="1:4" hidden="1" x14ac:dyDescent="0.35">
      <c r="A972" s="234" t="s">
        <v>3999</v>
      </c>
      <c r="B972" s="234" t="s">
        <v>4000</v>
      </c>
      <c r="C972" s="234" t="s">
        <v>4001</v>
      </c>
      <c r="D972" s="234" t="s">
        <v>2192</v>
      </c>
    </row>
    <row r="973" spans="1:4" hidden="1" x14ac:dyDescent="0.35">
      <c r="A973" s="234" t="s">
        <v>4002</v>
      </c>
      <c r="B973" s="234" t="s">
        <v>4003</v>
      </c>
      <c r="C973" s="234" t="s">
        <v>4003</v>
      </c>
      <c r="D973" s="234" t="s">
        <v>4004</v>
      </c>
    </row>
    <row r="974" spans="1:4" hidden="1" x14ac:dyDescent="0.35">
      <c r="A974" s="234" t="s">
        <v>4005</v>
      </c>
      <c r="B974" s="234" t="s">
        <v>4006</v>
      </c>
      <c r="C974" s="234" t="s">
        <v>4006</v>
      </c>
      <c r="D974" s="234" t="s">
        <v>4007</v>
      </c>
    </row>
    <row r="975" spans="1:4" hidden="1" x14ac:dyDescent="0.35">
      <c r="A975" s="234" t="s">
        <v>4008</v>
      </c>
      <c r="B975" s="234" t="s">
        <v>4009</v>
      </c>
      <c r="C975" s="234" t="s">
        <v>4009</v>
      </c>
      <c r="D975" s="234" t="s">
        <v>1330</v>
      </c>
    </row>
    <row r="976" spans="1:4" hidden="1" x14ac:dyDescent="0.35">
      <c r="A976" s="234" t="s">
        <v>4010</v>
      </c>
      <c r="B976" s="234" t="s">
        <v>4011</v>
      </c>
      <c r="C976" s="234" t="s">
        <v>4012</v>
      </c>
      <c r="D976" s="234" t="s">
        <v>3967</v>
      </c>
    </row>
    <row r="977" spans="1:4" hidden="1" x14ac:dyDescent="0.35">
      <c r="A977" s="234" t="s">
        <v>4013</v>
      </c>
      <c r="B977" s="234" t="s">
        <v>4014</v>
      </c>
      <c r="C977" s="234" t="s">
        <v>4015</v>
      </c>
      <c r="D977" s="234" t="s">
        <v>1839</v>
      </c>
    </row>
    <row r="978" spans="1:4" x14ac:dyDescent="0.35">
      <c r="A978" s="234" t="s">
        <v>4016</v>
      </c>
      <c r="B978" s="234" t="s">
        <v>4017</v>
      </c>
      <c r="C978" s="234" t="s">
        <v>4018</v>
      </c>
      <c r="D978" s="234" t="s">
        <v>1456</v>
      </c>
    </row>
    <row r="979" spans="1:4" hidden="1" x14ac:dyDescent="0.35">
      <c r="A979" s="234" t="s">
        <v>4019</v>
      </c>
      <c r="B979" s="234" t="s">
        <v>4020</v>
      </c>
      <c r="C979" s="234" t="s">
        <v>4021</v>
      </c>
      <c r="D979" s="234" t="s">
        <v>3728</v>
      </c>
    </row>
    <row r="980" spans="1:4" hidden="1" x14ac:dyDescent="0.35">
      <c r="A980" s="234" t="s">
        <v>4022</v>
      </c>
      <c r="B980" s="234" t="s">
        <v>4023</v>
      </c>
      <c r="C980" s="234" t="s">
        <v>4024</v>
      </c>
      <c r="D980" s="234" t="s">
        <v>1499</v>
      </c>
    </row>
    <row r="981" spans="1:4" hidden="1" x14ac:dyDescent="0.35">
      <c r="A981" s="234" t="s">
        <v>4025</v>
      </c>
      <c r="B981" s="234" t="s">
        <v>4026</v>
      </c>
      <c r="C981" s="234" t="s">
        <v>4027</v>
      </c>
      <c r="D981" s="234" t="s">
        <v>2192</v>
      </c>
    </row>
    <row r="982" spans="1:4" hidden="1" x14ac:dyDescent="0.35">
      <c r="A982" s="234" t="s">
        <v>4028</v>
      </c>
      <c r="B982" s="234" t="s">
        <v>4029</v>
      </c>
      <c r="C982" s="234" t="s">
        <v>4030</v>
      </c>
      <c r="D982" s="234" t="s">
        <v>1142</v>
      </c>
    </row>
    <row r="983" spans="1:4" hidden="1" x14ac:dyDescent="0.35">
      <c r="A983" s="234" t="s">
        <v>4031</v>
      </c>
      <c r="B983" s="234" t="s">
        <v>4032</v>
      </c>
      <c r="C983" s="234" t="s">
        <v>4032</v>
      </c>
      <c r="D983" s="234" t="s">
        <v>4033</v>
      </c>
    </row>
    <row r="984" spans="1:4" hidden="1" x14ac:dyDescent="0.35">
      <c r="A984" s="234" t="s">
        <v>4034</v>
      </c>
      <c r="B984" s="234" t="s">
        <v>4035</v>
      </c>
      <c r="C984" s="234" t="s">
        <v>4036</v>
      </c>
      <c r="D984" s="234" t="s">
        <v>1123</v>
      </c>
    </row>
    <row r="985" spans="1:4" hidden="1" x14ac:dyDescent="0.35">
      <c r="A985" s="234" t="s">
        <v>4037</v>
      </c>
      <c r="B985" s="234" t="s">
        <v>4038</v>
      </c>
      <c r="C985" s="234" t="s">
        <v>4039</v>
      </c>
      <c r="D985" s="234" t="s">
        <v>986</v>
      </c>
    </row>
    <row r="986" spans="1:4" hidden="1" x14ac:dyDescent="0.35">
      <c r="A986" s="234" t="s">
        <v>4040</v>
      </c>
      <c r="B986" s="234" t="s">
        <v>4041</v>
      </c>
      <c r="C986" s="234" t="s">
        <v>4042</v>
      </c>
      <c r="D986" s="234" t="s">
        <v>990</v>
      </c>
    </row>
    <row r="987" spans="1:4" hidden="1" x14ac:dyDescent="0.35">
      <c r="A987" s="234" t="s">
        <v>4043</v>
      </c>
      <c r="B987" s="234" t="s">
        <v>4044</v>
      </c>
      <c r="C987" s="234" t="s">
        <v>4045</v>
      </c>
      <c r="D987" s="234" t="s">
        <v>1138</v>
      </c>
    </row>
    <row r="988" spans="1:4" hidden="1" x14ac:dyDescent="0.35">
      <c r="A988" s="234" t="s">
        <v>4046</v>
      </c>
      <c r="B988" s="234" t="s">
        <v>4047</v>
      </c>
      <c r="C988" s="234" t="s">
        <v>4048</v>
      </c>
      <c r="D988" s="234" t="s">
        <v>1589</v>
      </c>
    </row>
    <row r="989" spans="1:4" hidden="1" x14ac:dyDescent="0.35">
      <c r="A989" s="234" t="s">
        <v>4049</v>
      </c>
      <c r="B989" s="234" t="s">
        <v>4050</v>
      </c>
      <c r="C989" s="234" t="s">
        <v>4051</v>
      </c>
      <c r="D989" s="234" t="s">
        <v>1082</v>
      </c>
    </row>
    <row r="990" spans="1:4" hidden="1" x14ac:dyDescent="0.35">
      <c r="A990" s="234" t="s">
        <v>4052</v>
      </c>
      <c r="B990" s="234" t="s">
        <v>4053</v>
      </c>
      <c r="C990" s="234" t="s">
        <v>4054</v>
      </c>
      <c r="D990" s="234" t="s">
        <v>4055</v>
      </c>
    </row>
    <row r="991" spans="1:4" hidden="1" x14ac:dyDescent="0.35">
      <c r="A991" s="234" t="s">
        <v>4056</v>
      </c>
      <c r="B991" s="234" t="s">
        <v>4057</v>
      </c>
      <c r="C991" s="234" t="s">
        <v>4058</v>
      </c>
      <c r="D991" s="234" t="s">
        <v>4059</v>
      </c>
    </row>
    <row r="992" spans="1:4" hidden="1" x14ac:dyDescent="0.35">
      <c r="A992" s="234" t="s">
        <v>4060</v>
      </c>
      <c r="B992" s="234" t="s">
        <v>4061</v>
      </c>
      <c r="C992" s="234" t="s">
        <v>4062</v>
      </c>
      <c r="D992" s="234" t="s">
        <v>4059</v>
      </c>
    </row>
    <row r="993" spans="1:4" hidden="1" x14ac:dyDescent="0.35">
      <c r="A993" s="234" t="s">
        <v>4063</v>
      </c>
      <c r="B993" s="234" t="s">
        <v>4064</v>
      </c>
      <c r="C993" s="234" t="s">
        <v>4065</v>
      </c>
      <c r="D993" s="234" t="s">
        <v>1024</v>
      </c>
    </row>
    <row r="994" spans="1:4" hidden="1" x14ac:dyDescent="0.35">
      <c r="A994" s="234" t="s">
        <v>4066</v>
      </c>
      <c r="B994" s="234" t="s">
        <v>2174</v>
      </c>
      <c r="C994" s="234" t="s">
        <v>2175</v>
      </c>
      <c r="D994" s="234" t="s">
        <v>3057</v>
      </c>
    </row>
    <row r="995" spans="1:4" hidden="1" x14ac:dyDescent="0.35">
      <c r="A995" s="234" t="s">
        <v>4067</v>
      </c>
      <c r="B995" s="234" t="s">
        <v>4068</v>
      </c>
      <c r="C995" s="234" t="s">
        <v>4069</v>
      </c>
      <c r="D995" s="234" t="s">
        <v>2245</v>
      </c>
    </row>
    <row r="996" spans="1:4" hidden="1" x14ac:dyDescent="0.35">
      <c r="A996" s="234" t="s">
        <v>4070</v>
      </c>
      <c r="B996" s="234" t="s">
        <v>4071</v>
      </c>
      <c r="C996" s="234" t="s">
        <v>4072</v>
      </c>
      <c r="D996" s="234" t="s">
        <v>2365</v>
      </c>
    </row>
    <row r="997" spans="1:4" hidden="1" x14ac:dyDescent="0.35">
      <c r="A997" s="234" t="s">
        <v>4073</v>
      </c>
      <c r="B997" s="234" t="s">
        <v>4074</v>
      </c>
      <c r="C997" s="234" t="s">
        <v>4075</v>
      </c>
      <c r="D997" s="234" t="s">
        <v>1127</v>
      </c>
    </row>
    <row r="998" spans="1:4" hidden="1" x14ac:dyDescent="0.35">
      <c r="A998" s="234" t="s">
        <v>4076</v>
      </c>
      <c r="B998" s="234" t="s">
        <v>4077</v>
      </c>
      <c r="C998" s="234" t="s">
        <v>4078</v>
      </c>
      <c r="D998" s="234" t="s">
        <v>1024</v>
      </c>
    </row>
    <row r="999" spans="1:4" hidden="1" x14ac:dyDescent="0.35">
      <c r="A999" s="234" t="s">
        <v>4079</v>
      </c>
      <c r="B999" s="234" t="s">
        <v>4080</v>
      </c>
      <c r="C999" s="234" t="s">
        <v>4081</v>
      </c>
      <c r="D999" s="234" t="s">
        <v>1357</v>
      </c>
    </row>
    <row r="1000" spans="1:4" hidden="1" x14ac:dyDescent="0.35">
      <c r="A1000" s="234" t="s">
        <v>4082</v>
      </c>
      <c r="B1000" s="234" t="s">
        <v>4083</v>
      </c>
      <c r="C1000" s="234" t="s">
        <v>4084</v>
      </c>
      <c r="D1000" s="234" t="s">
        <v>4085</v>
      </c>
    </row>
    <row r="1001" spans="1:4" hidden="1" x14ac:dyDescent="0.35">
      <c r="A1001" s="234" t="s">
        <v>4086</v>
      </c>
      <c r="B1001" s="234" t="s">
        <v>4087</v>
      </c>
      <c r="C1001" s="234" t="s">
        <v>4088</v>
      </c>
      <c r="D1001" s="234" t="s">
        <v>1330</v>
      </c>
    </row>
    <row r="1002" spans="1:4" hidden="1" x14ac:dyDescent="0.35">
      <c r="A1002" s="234" t="s">
        <v>4089</v>
      </c>
      <c r="B1002" s="234" t="s">
        <v>4090</v>
      </c>
      <c r="C1002" s="234" t="s">
        <v>4091</v>
      </c>
      <c r="D1002" s="234" t="s">
        <v>1467</v>
      </c>
    </row>
    <row r="1003" spans="1:4" hidden="1" x14ac:dyDescent="0.35">
      <c r="A1003" s="234" t="s">
        <v>4092</v>
      </c>
      <c r="B1003" s="234" t="s">
        <v>1480</v>
      </c>
      <c r="C1003" s="234" t="s">
        <v>1480</v>
      </c>
      <c r="D1003" s="234" t="s">
        <v>1481</v>
      </c>
    </row>
    <row r="1004" spans="1:4" hidden="1" x14ac:dyDescent="0.35">
      <c r="A1004" s="234" t="s">
        <v>4093</v>
      </c>
      <c r="B1004" s="234" t="s">
        <v>4094</v>
      </c>
      <c r="C1004" s="234" t="s">
        <v>4095</v>
      </c>
      <c r="D1004" s="234" t="s">
        <v>4096</v>
      </c>
    </row>
    <row r="1005" spans="1:4" hidden="1" x14ac:dyDescent="0.35">
      <c r="A1005" s="234" t="s">
        <v>4097</v>
      </c>
      <c r="B1005" s="234" t="s">
        <v>4098</v>
      </c>
      <c r="C1005" s="234" t="s">
        <v>4099</v>
      </c>
      <c r="D1005" s="234" t="s">
        <v>4100</v>
      </c>
    </row>
    <row r="1006" spans="1:4" hidden="1" x14ac:dyDescent="0.35">
      <c r="A1006" s="234" t="s">
        <v>4101</v>
      </c>
      <c r="B1006" s="234" t="s">
        <v>4102</v>
      </c>
      <c r="C1006" s="234" t="s">
        <v>4103</v>
      </c>
      <c r="D1006" s="234" t="s">
        <v>4104</v>
      </c>
    </row>
    <row r="1007" spans="1:4" hidden="1" x14ac:dyDescent="0.35">
      <c r="A1007" s="234" t="s">
        <v>4105</v>
      </c>
      <c r="B1007" s="234" t="s">
        <v>4106</v>
      </c>
      <c r="C1007" s="234" t="s">
        <v>4107</v>
      </c>
      <c r="D1007" s="234" t="s">
        <v>1082</v>
      </c>
    </row>
    <row r="1008" spans="1:4" hidden="1" x14ac:dyDescent="0.35">
      <c r="A1008" s="234" t="s">
        <v>4108</v>
      </c>
      <c r="B1008" s="234" t="s">
        <v>4109</v>
      </c>
      <c r="C1008" s="234" t="s">
        <v>4110</v>
      </c>
      <c r="D1008" s="234" t="s">
        <v>1082</v>
      </c>
    </row>
    <row r="1009" spans="1:4" hidden="1" x14ac:dyDescent="0.35">
      <c r="A1009" s="234" t="s">
        <v>4111</v>
      </c>
      <c r="B1009" s="234" t="s">
        <v>4112</v>
      </c>
      <c r="C1009" s="234" t="s">
        <v>4113</v>
      </c>
      <c r="D1009" s="234" t="s">
        <v>1701</v>
      </c>
    </row>
    <row r="1010" spans="1:4" hidden="1" x14ac:dyDescent="0.35">
      <c r="A1010" s="234" t="s">
        <v>4114</v>
      </c>
      <c r="B1010" s="234" t="s">
        <v>4115</v>
      </c>
      <c r="C1010" s="234" t="s">
        <v>4116</v>
      </c>
      <c r="D1010" s="234" t="s">
        <v>2591</v>
      </c>
    </row>
    <row r="1011" spans="1:4" hidden="1" x14ac:dyDescent="0.35">
      <c r="A1011" s="234" t="s">
        <v>4117</v>
      </c>
      <c r="B1011" s="234" t="s">
        <v>4118</v>
      </c>
      <c r="C1011" s="234" t="s">
        <v>4119</v>
      </c>
      <c r="D1011" s="234" t="s">
        <v>4120</v>
      </c>
    </row>
    <row r="1012" spans="1:4" hidden="1" x14ac:dyDescent="0.35">
      <c r="A1012" s="234" t="s">
        <v>4121</v>
      </c>
      <c r="B1012" s="234" t="s">
        <v>4122</v>
      </c>
      <c r="C1012" s="234" t="s">
        <v>4123</v>
      </c>
      <c r="D1012" s="234" t="s">
        <v>1396</v>
      </c>
    </row>
    <row r="1013" spans="1:4" hidden="1" x14ac:dyDescent="0.35">
      <c r="A1013" s="234" t="s">
        <v>4124</v>
      </c>
      <c r="B1013" s="234" t="s">
        <v>4125</v>
      </c>
      <c r="C1013" s="234" t="s">
        <v>4126</v>
      </c>
      <c r="D1013" s="234" t="s">
        <v>1730</v>
      </c>
    </row>
    <row r="1014" spans="1:4" hidden="1" x14ac:dyDescent="0.35">
      <c r="A1014" s="234" t="s">
        <v>4127</v>
      </c>
      <c r="B1014" s="234" t="s">
        <v>4128</v>
      </c>
      <c r="C1014" s="234" t="s">
        <v>4129</v>
      </c>
      <c r="D1014" s="234" t="s">
        <v>1520</v>
      </c>
    </row>
    <row r="1015" spans="1:4" hidden="1" x14ac:dyDescent="0.35">
      <c r="A1015" s="234" t="s">
        <v>4130</v>
      </c>
      <c r="B1015" s="234" t="s">
        <v>4131</v>
      </c>
      <c r="C1015" s="234" t="s">
        <v>4132</v>
      </c>
      <c r="D1015" s="234" t="s">
        <v>1807</v>
      </c>
    </row>
    <row r="1016" spans="1:4" hidden="1" x14ac:dyDescent="0.35">
      <c r="A1016" s="234" t="s">
        <v>4133</v>
      </c>
      <c r="B1016" s="234" t="s">
        <v>4134</v>
      </c>
      <c r="C1016" s="234" t="s">
        <v>4135</v>
      </c>
      <c r="D1016" s="234" t="s">
        <v>2192</v>
      </c>
    </row>
    <row r="1017" spans="1:4" hidden="1" x14ac:dyDescent="0.35">
      <c r="A1017" s="234" t="s">
        <v>4136</v>
      </c>
      <c r="B1017" s="234" t="s">
        <v>4137</v>
      </c>
      <c r="C1017" s="234" t="s">
        <v>4138</v>
      </c>
      <c r="D1017" s="234" t="s">
        <v>1082</v>
      </c>
    </row>
    <row r="1018" spans="1:4" hidden="1" x14ac:dyDescent="0.35">
      <c r="A1018" s="234" t="s">
        <v>4139</v>
      </c>
      <c r="B1018" s="234" t="s">
        <v>4140</v>
      </c>
      <c r="C1018" s="234" t="s">
        <v>4141</v>
      </c>
      <c r="D1018" s="234" t="s">
        <v>1082</v>
      </c>
    </row>
    <row r="1019" spans="1:4" hidden="1" x14ac:dyDescent="0.35">
      <c r="A1019" s="234" t="s">
        <v>4142</v>
      </c>
      <c r="B1019" s="234" t="s">
        <v>4143</v>
      </c>
      <c r="C1019" s="234" t="s">
        <v>4144</v>
      </c>
      <c r="D1019" s="234" t="s">
        <v>1119</v>
      </c>
    </row>
    <row r="1020" spans="1:4" hidden="1" x14ac:dyDescent="0.35">
      <c r="A1020" s="234" t="s">
        <v>4145</v>
      </c>
      <c r="B1020" s="234" t="s">
        <v>4146</v>
      </c>
      <c r="C1020" s="234" t="s">
        <v>4146</v>
      </c>
      <c r="D1020" s="234" t="s">
        <v>2983</v>
      </c>
    </row>
    <row r="1021" spans="1:4" hidden="1" x14ac:dyDescent="0.35">
      <c r="A1021" s="234" t="s">
        <v>4147</v>
      </c>
      <c r="B1021" s="234" t="s">
        <v>4148</v>
      </c>
      <c r="C1021" s="234" t="s">
        <v>4148</v>
      </c>
      <c r="D1021" s="234" t="s">
        <v>2754</v>
      </c>
    </row>
    <row r="1022" spans="1:4" hidden="1" x14ac:dyDescent="0.35">
      <c r="A1022" s="234" t="s">
        <v>4149</v>
      </c>
      <c r="B1022" s="234" t="s">
        <v>4150</v>
      </c>
      <c r="C1022" s="234" t="s">
        <v>4151</v>
      </c>
      <c r="D1022" s="234" t="s">
        <v>4152</v>
      </c>
    </row>
    <row r="1023" spans="1:4" hidden="1" x14ac:dyDescent="0.35">
      <c r="A1023" s="234" t="s">
        <v>4153</v>
      </c>
      <c r="B1023" s="234" t="s">
        <v>4154</v>
      </c>
      <c r="C1023" s="234" t="s">
        <v>4155</v>
      </c>
      <c r="D1023" s="234" t="s">
        <v>2704</v>
      </c>
    </row>
    <row r="1024" spans="1:4" hidden="1" x14ac:dyDescent="0.35">
      <c r="A1024" s="234" t="s">
        <v>4156</v>
      </c>
      <c r="B1024" s="234" t="s">
        <v>4157</v>
      </c>
      <c r="C1024" s="234" t="s">
        <v>4158</v>
      </c>
      <c r="D1024" s="234" t="s">
        <v>4159</v>
      </c>
    </row>
    <row r="1025" spans="1:4" hidden="1" x14ac:dyDescent="0.35">
      <c r="A1025" s="234" t="s">
        <v>4160</v>
      </c>
      <c r="B1025" s="234" t="s">
        <v>4161</v>
      </c>
      <c r="C1025" s="234" t="s">
        <v>4162</v>
      </c>
      <c r="D1025" s="234" t="s">
        <v>4163</v>
      </c>
    </row>
    <row r="1026" spans="1:4" hidden="1" x14ac:dyDescent="0.35">
      <c r="A1026" s="234" t="s">
        <v>4164</v>
      </c>
      <c r="B1026" s="234" t="s">
        <v>4165</v>
      </c>
      <c r="C1026" s="234" t="s">
        <v>4165</v>
      </c>
      <c r="D1026" s="234" t="s">
        <v>1082</v>
      </c>
    </row>
    <row r="1027" spans="1:4" hidden="1" x14ac:dyDescent="0.35">
      <c r="A1027" s="234" t="s">
        <v>4166</v>
      </c>
      <c r="B1027" s="234" t="s">
        <v>4167</v>
      </c>
      <c r="C1027" s="234" t="s">
        <v>4168</v>
      </c>
      <c r="D1027" s="234" t="s">
        <v>3967</v>
      </c>
    </row>
    <row r="1028" spans="1:4" hidden="1" x14ac:dyDescent="0.35">
      <c r="A1028" s="234" t="s">
        <v>4169</v>
      </c>
      <c r="B1028" s="234" t="s">
        <v>4170</v>
      </c>
      <c r="C1028" s="234" t="s">
        <v>4170</v>
      </c>
      <c r="D1028" s="234" t="s">
        <v>1024</v>
      </c>
    </row>
    <row r="1029" spans="1:4" hidden="1" x14ac:dyDescent="0.35">
      <c r="A1029" s="234" t="s">
        <v>4171</v>
      </c>
      <c r="B1029" s="234" t="s">
        <v>4172</v>
      </c>
      <c r="C1029" s="234" t="s">
        <v>4173</v>
      </c>
      <c r="D1029" s="234" t="s">
        <v>1024</v>
      </c>
    </row>
    <row r="1030" spans="1:4" hidden="1" x14ac:dyDescent="0.35">
      <c r="A1030" s="234" t="s">
        <v>4174</v>
      </c>
      <c r="B1030" s="234" t="s">
        <v>4175</v>
      </c>
      <c r="C1030" s="234" t="s">
        <v>4176</v>
      </c>
      <c r="D1030" s="234" t="s">
        <v>1737</v>
      </c>
    </row>
    <row r="1031" spans="1:4" hidden="1" x14ac:dyDescent="0.35">
      <c r="A1031" s="234" t="s">
        <v>4177</v>
      </c>
      <c r="B1031" s="234" t="s">
        <v>4178</v>
      </c>
      <c r="C1031" s="234" t="s">
        <v>4179</v>
      </c>
      <c r="D1031" s="234" t="s">
        <v>4180</v>
      </c>
    </row>
    <row r="1032" spans="1:4" hidden="1" x14ac:dyDescent="0.35">
      <c r="A1032" s="234" t="s">
        <v>4181</v>
      </c>
      <c r="B1032" s="234" t="s">
        <v>4182</v>
      </c>
      <c r="C1032" s="234" t="s">
        <v>4182</v>
      </c>
      <c r="D1032" s="234" t="s">
        <v>1082</v>
      </c>
    </row>
    <row r="1033" spans="1:4" hidden="1" x14ac:dyDescent="0.35">
      <c r="A1033" s="234" t="s">
        <v>4183</v>
      </c>
      <c r="B1033" s="234" t="s">
        <v>4184</v>
      </c>
      <c r="C1033" s="234" t="s">
        <v>4185</v>
      </c>
      <c r="D1033" s="234" t="s">
        <v>1082</v>
      </c>
    </row>
    <row r="1034" spans="1:4" hidden="1" x14ac:dyDescent="0.35">
      <c r="A1034" s="234" t="s">
        <v>4186</v>
      </c>
      <c r="B1034" s="234" t="s">
        <v>4187</v>
      </c>
      <c r="C1034" s="234" t="s">
        <v>4188</v>
      </c>
      <c r="D1034" s="234" t="s">
        <v>1082</v>
      </c>
    </row>
    <row r="1035" spans="1:4" hidden="1" x14ac:dyDescent="0.35">
      <c r="A1035" s="234" t="s">
        <v>4189</v>
      </c>
      <c r="B1035" s="234" t="s">
        <v>4190</v>
      </c>
      <c r="C1035" s="234" t="s">
        <v>4191</v>
      </c>
      <c r="D1035" s="234" t="s">
        <v>1091</v>
      </c>
    </row>
    <row r="1036" spans="1:4" hidden="1" x14ac:dyDescent="0.35">
      <c r="A1036" s="234" t="s">
        <v>4192</v>
      </c>
      <c r="B1036" s="234" t="s">
        <v>4193</v>
      </c>
      <c r="C1036" s="234" t="s">
        <v>4194</v>
      </c>
      <c r="D1036" s="234" t="s">
        <v>1082</v>
      </c>
    </row>
    <row r="1037" spans="1:4" hidden="1" x14ac:dyDescent="0.35">
      <c r="A1037" s="234" t="s">
        <v>4195</v>
      </c>
      <c r="B1037" s="234" t="s">
        <v>4196</v>
      </c>
      <c r="C1037" s="234" t="s">
        <v>4197</v>
      </c>
      <c r="D1037" s="234" t="s">
        <v>4198</v>
      </c>
    </row>
    <row r="1038" spans="1:4" hidden="1" x14ac:dyDescent="0.35">
      <c r="A1038" s="234" t="s">
        <v>4199</v>
      </c>
      <c r="B1038" s="234" t="s">
        <v>4200</v>
      </c>
      <c r="C1038" s="234" t="s">
        <v>4201</v>
      </c>
      <c r="D1038" s="234" t="s">
        <v>986</v>
      </c>
    </row>
    <row r="1039" spans="1:4" hidden="1" x14ac:dyDescent="0.35">
      <c r="A1039" s="234" t="s">
        <v>4202</v>
      </c>
      <c r="B1039" s="234" t="s">
        <v>4203</v>
      </c>
      <c r="C1039" s="234" t="s">
        <v>4204</v>
      </c>
      <c r="D1039" s="234" t="s">
        <v>1603</v>
      </c>
    </row>
    <row r="1040" spans="1:4" hidden="1" x14ac:dyDescent="0.35">
      <c r="A1040" s="234" t="s">
        <v>4205</v>
      </c>
      <c r="B1040" s="234" t="s">
        <v>4206</v>
      </c>
      <c r="C1040" s="234" t="s">
        <v>4206</v>
      </c>
      <c r="D1040" s="234" t="s">
        <v>1082</v>
      </c>
    </row>
    <row r="1041" spans="1:4" hidden="1" x14ac:dyDescent="0.35">
      <c r="A1041" s="234" t="s">
        <v>4207</v>
      </c>
      <c r="B1041" s="234" t="s">
        <v>3775</v>
      </c>
      <c r="C1041" s="234" t="s">
        <v>3776</v>
      </c>
      <c r="D1041" s="234" t="s">
        <v>1051</v>
      </c>
    </row>
    <row r="1042" spans="1:4" hidden="1" x14ac:dyDescent="0.35">
      <c r="A1042" s="234" t="s">
        <v>4208</v>
      </c>
      <c r="B1042" s="234" t="s">
        <v>4209</v>
      </c>
      <c r="C1042" s="234" t="s">
        <v>4210</v>
      </c>
      <c r="D1042" s="234" t="s">
        <v>1316</v>
      </c>
    </row>
    <row r="1043" spans="1:4" hidden="1" x14ac:dyDescent="0.35">
      <c r="A1043" s="234" t="s">
        <v>4211</v>
      </c>
      <c r="B1043" s="234" t="s">
        <v>4212</v>
      </c>
      <c r="C1043" s="234" t="s">
        <v>4213</v>
      </c>
      <c r="D1043" s="234" t="s">
        <v>1807</v>
      </c>
    </row>
    <row r="1044" spans="1:4" hidden="1" x14ac:dyDescent="0.35">
      <c r="A1044" s="234" t="s">
        <v>4214</v>
      </c>
      <c r="B1044" s="234" t="s">
        <v>4215</v>
      </c>
      <c r="C1044" s="234" t="s">
        <v>4216</v>
      </c>
      <c r="D1044" s="234" t="s">
        <v>2336</v>
      </c>
    </row>
    <row r="1045" spans="1:4" hidden="1" x14ac:dyDescent="0.35">
      <c r="A1045" s="234" t="s">
        <v>4217</v>
      </c>
      <c r="B1045" s="234" t="s">
        <v>4218</v>
      </c>
      <c r="C1045" s="234" t="s">
        <v>4219</v>
      </c>
      <c r="D1045" s="234" t="s">
        <v>2110</v>
      </c>
    </row>
    <row r="1046" spans="1:4" hidden="1" x14ac:dyDescent="0.35">
      <c r="A1046" s="234" t="s">
        <v>4220</v>
      </c>
      <c r="B1046" s="234" t="s">
        <v>4221</v>
      </c>
      <c r="C1046" s="234" t="s">
        <v>4221</v>
      </c>
      <c r="D1046" s="234" t="s">
        <v>1723</v>
      </c>
    </row>
    <row r="1047" spans="1:4" hidden="1" x14ac:dyDescent="0.35">
      <c r="A1047" s="234" t="s">
        <v>4222</v>
      </c>
      <c r="B1047" s="234" t="s">
        <v>4223</v>
      </c>
      <c r="C1047" s="234" t="s">
        <v>4223</v>
      </c>
      <c r="D1047" s="234" t="s">
        <v>4224</v>
      </c>
    </row>
    <row r="1048" spans="1:4" hidden="1" x14ac:dyDescent="0.35">
      <c r="A1048" s="234" t="s">
        <v>4225</v>
      </c>
      <c r="B1048" s="234" t="s">
        <v>4226</v>
      </c>
      <c r="C1048" s="234" t="s">
        <v>4227</v>
      </c>
      <c r="D1048" s="234" t="s">
        <v>1555</v>
      </c>
    </row>
    <row r="1049" spans="1:4" hidden="1" x14ac:dyDescent="0.35">
      <c r="A1049" s="234" t="s">
        <v>4228</v>
      </c>
      <c r="B1049" s="234" t="s">
        <v>2174</v>
      </c>
      <c r="C1049" s="234" t="s">
        <v>2175</v>
      </c>
      <c r="D1049" s="234" t="s">
        <v>1176</v>
      </c>
    </row>
    <row r="1050" spans="1:4" hidden="1" x14ac:dyDescent="0.35">
      <c r="A1050" s="234" t="s">
        <v>4229</v>
      </c>
      <c r="B1050" s="234" t="s">
        <v>2174</v>
      </c>
      <c r="C1050" s="234" t="s">
        <v>2175</v>
      </c>
      <c r="D1050" s="234" t="s">
        <v>1176</v>
      </c>
    </row>
    <row r="1051" spans="1:4" hidden="1" x14ac:dyDescent="0.35">
      <c r="A1051" s="234" t="s">
        <v>4230</v>
      </c>
      <c r="B1051" s="234" t="s">
        <v>4231</v>
      </c>
      <c r="C1051" s="234" t="s">
        <v>4232</v>
      </c>
      <c r="D1051" s="234" t="s">
        <v>1024</v>
      </c>
    </row>
    <row r="1052" spans="1:4" hidden="1" x14ac:dyDescent="0.35">
      <c r="A1052" s="234" t="s">
        <v>4233</v>
      </c>
      <c r="B1052" s="234" t="s">
        <v>4234</v>
      </c>
      <c r="C1052" s="234" t="s">
        <v>4235</v>
      </c>
      <c r="D1052" s="234" t="s">
        <v>1024</v>
      </c>
    </row>
    <row r="1053" spans="1:4" hidden="1" x14ac:dyDescent="0.35">
      <c r="A1053" s="234" t="s">
        <v>4236</v>
      </c>
      <c r="B1053" s="234" t="s">
        <v>4237</v>
      </c>
      <c r="C1053" s="234" t="s">
        <v>4238</v>
      </c>
      <c r="D1053" s="234" t="s">
        <v>2222</v>
      </c>
    </row>
    <row r="1054" spans="1:4" hidden="1" x14ac:dyDescent="0.35">
      <c r="A1054" s="234" t="s">
        <v>4239</v>
      </c>
      <c r="B1054" s="234" t="s">
        <v>4240</v>
      </c>
      <c r="C1054" s="234" t="s">
        <v>4241</v>
      </c>
      <c r="D1054" s="234" t="s">
        <v>1123</v>
      </c>
    </row>
    <row r="1055" spans="1:4" hidden="1" x14ac:dyDescent="0.35">
      <c r="A1055" s="234" t="s">
        <v>4242</v>
      </c>
      <c r="B1055" s="234" t="s">
        <v>4243</v>
      </c>
      <c r="C1055" s="234" t="s">
        <v>4244</v>
      </c>
      <c r="D1055" s="234" t="s">
        <v>4245</v>
      </c>
    </row>
    <row r="1056" spans="1:4" hidden="1" x14ac:dyDescent="0.35">
      <c r="A1056" s="234" t="s">
        <v>4246</v>
      </c>
      <c r="B1056" s="234" t="s">
        <v>4247</v>
      </c>
      <c r="C1056" s="234" t="s">
        <v>4248</v>
      </c>
      <c r="D1056" s="234" t="s">
        <v>4249</v>
      </c>
    </row>
    <row r="1057" spans="1:4" hidden="1" x14ac:dyDescent="0.35">
      <c r="A1057" s="234" t="s">
        <v>4250</v>
      </c>
      <c r="B1057" s="234" t="s">
        <v>4251</v>
      </c>
      <c r="C1057" s="234" t="s">
        <v>4252</v>
      </c>
      <c r="D1057" s="234" t="s">
        <v>1330</v>
      </c>
    </row>
    <row r="1058" spans="1:4" x14ac:dyDescent="0.35">
      <c r="A1058" s="234" t="s">
        <v>4253</v>
      </c>
      <c r="B1058" s="234" t="s">
        <v>4254</v>
      </c>
      <c r="C1058" s="234" t="s">
        <v>4255</v>
      </c>
      <c r="D1058" s="234" t="s">
        <v>1456</v>
      </c>
    </row>
    <row r="1059" spans="1:4" hidden="1" x14ac:dyDescent="0.35">
      <c r="A1059" s="234" t="s">
        <v>4256</v>
      </c>
      <c r="B1059" s="234" t="s">
        <v>4257</v>
      </c>
      <c r="C1059" s="234" t="s">
        <v>4258</v>
      </c>
      <c r="D1059" s="234" t="s">
        <v>2655</v>
      </c>
    </row>
    <row r="1060" spans="1:4" hidden="1" x14ac:dyDescent="0.35">
      <c r="A1060" s="234" t="s">
        <v>4259</v>
      </c>
      <c r="B1060" s="234" t="s">
        <v>4260</v>
      </c>
      <c r="C1060" s="234" t="s">
        <v>4261</v>
      </c>
      <c r="D1060" s="234" t="s">
        <v>2809</v>
      </c>
    </row>
    <row r="1061" spans="1:4" hidden="1" x14ac:dyDescent="0.35">
      <c r="A1061" s="234" t="s">
        <v>4262</v>
      </c>
      <c r="B1061" s="234" t="s">
        <v>4263</v>
      </c>
      <c r="C1061" s="234" t="s">
        <v>4264</v>
      </c>
      <c r="D1061" s="234" t="s">
        <v>1346</v>
      </c>
    </row>
    <row r="1062" spans="1:4" hidden="1" x14ac:dyDescent="0.35">
      <c r="A1062" s="234" t="s">
        <v>4265</v>
      </c>
      <c r="B1062" s="234" t="s">
        <v>4266</v>
      </c>
      <c r="C1062" s="234" t="s">
        <v>4266</v>
      </c>
      <c r="D1062" s="234" t="s">
        <v>1357</v>
      </c>
    </row>
    <row r="1063" spans="1:4" hidden="1" x14ac:dyDescent="0.35">
      <c r="A1063" s="234" t="s">
        <v>4267</v>
      </c>
      <c r="B1063" s="234" t="s">
        <v>4268</v>
      </c>
      <c r="C1063" s="234" t="s">
        <v>4269</v>
      </c>
      <c r="D1063" s="234" t="s">
        <v>4270</v>
      </c>
    </row>
    <row r="1064" spans="1:4" hidden="1" x14ac:dyDescent="0.35">
      <c r="A1064" s="234" t="s">
        <v>4271</v>
      </c>
      <c r="B1064" s="234" t="s">
        <v>4272</v>
      </c>
      <c r="C1064" s="234" t="s">
        <v>4273</v>
      </c>
      <c r="D1064" s="234" t="s">
        <v>4274</v>
      </c>
    </row>
    <row r="1065" spans="1:4" hidden="1" x14ac:dyDescent="0.35">
      <c r="A1065" s="234" t="s">
        <v>4275</v>
      </c>
      <c r="B1065" s="234" t="s">
        <v>4276</v>
      </c>
      <c r="C1065" s="234" t="s">
        <v>4277</v>
      </c>
      <c r="D1065" s="234" t="s">
        <v>4278</v>
      </c>
    </row>
    <row r="1066" spans="1:4" hidden="1" x14ac:dyDescent="0.35">
      <c r="A1066" s="234" t="s">
        <v>4279</v>
      </c>
      <c r="B1066" s="234" t="s">
        <v>4280</v>
      </c>
      <c r="C1066" s="234" t="s">
        <v>4281</v>
      </c>
      <c r="D1066" s="234" t="s">
        <v>1051</v>
      </c>
    </row>
    <row r="1067" spans="1:4" hidden="1" x14ac:dyDescent="0.35">
      <c r="A1067" s="234" t="s">
        <v>4282</v>
      </c>
      <c r="B1067" s="234" t="s">
        <v>4283</v>
      </c>
      <c r="C1067" s="234" t="s">
        <v>4283</v>
      </c>
      <c r="D1067" s="234" t="s">
        <v>4284</v>
      </c>
    </row>
    <row r="1068" spans="1:4" hidden="1" x14ac:dyDescent="0.35">
      <c r="A1068" s="234" t="s">
        <v>4285</v>
      </c>
      <c r="B1068" s="234" t="s">
        <v>4286</v>
      </c>
      <c r="C1068" s="234" t="s">
        <v>4287</v>
      </c>
      <c r="D1068" s="234" t="s">
        <v>1146</v>
      </c>
    </row>
    <row r="1069" spans="1:4" hidden="1" x14ac:dyDescent="0.35">
      <c r="A1069" s="234" t="s">
        <v>4288</v>
      </c>
      <c r="B1069" s="234" t="s">
        <v>4289</v>
      </c>
      <c r="C1069" s="234" t="s">
        <v>4290</v>
      </c>
      <c r="D1069" s="234" t="s">
        <v>4291</v>
      </c>
    </row>
    <row r="1070" spans="1:4" hidden="1" x14ac:dyDescent="0.35">
      <c r="A1070" s="234" t="s">
        <v>4292</v>
      </c>
      <c r="B1070" s="234" t="s">
        <v>4293</v>
      </c>
      <c r="C1070" s="234" t="s">
        <v>4294</v>
      </c>
      <c r="D1070" s="234" t="s">
        <v>2245</v>
      </c>
    </row>
    <row r="1071" spans="1:4" hidden="1" x14ac:dyDescent="0.35">
      <c r="A1071" s="234" t="s">
        <v>4295</v>
      </c>
      <c r="B1071" s="234" t="s">
        <v>4296</v>
      </c>
      <c r="C1071" s="234" t="s">
        <v>4297</v>
      </c>
      <c r="D1071" s="234" t="s">
        <v>1674</v>
      </c>
    </row>
    <row r="1072" spans="1:4" hidden="1" x14ac:dyDescent="0.35">
      <c r="A1072" s="234" t="s">
        <v>4298</v>
      </c>
      <c r="B1072" s="234" t="s">
        <v>4299</v>
      </c>
      <c r="C1072" s="234" t="s">
        <v>4300</v>
      </c>
      <c r="D1072" s="234" t="s">
        <v>1863</v>
      </c>
    </row>
    <row r="1073" spans="1:4" hidden="1" x14ac:dyDescent="0.35">
      <c r="A1073" s="234" t="s">
        <v>4301</v>
      </c>
      <c r="B1073" s="234" t="s">
        <v>4302</v>
      </c>
      <c r="C1073" s="234" t="s">
        <v>4303</v>
      </c>
      <c r="D1073" s="234" t="s">
        <v>2754</v>
      </c>
    </row>
    <row r="1074" spans="1:4" hidden="1" x14ac:dyDescent="0.35">
      <c r="A1074" s="234" t="s">
        <v>4304</v>
      </c>
      <c r="B1074" s="234" t="s">
        <v>4305</v>
      </c>
      <c r="C1074" s="234" t="s">
        <v>4306</v>
      </c>
      <c r="D1074" s="234" t="s">
        <v>4307</v>
      </c>
    </row>
    <row r="1075" spans="1:4" hidden="1" x14ac:dyDescent="0.35">
      <c r="A1075" s="234" t="s">
        <v>4308</v>
      </c>
      <c r="B1075" s="234" t="s">
        <v>4309</v>
      </c>
      <c r="C1075" s="234" t="s">
        <v>4310</v>
      </c>
      <c r="D1075" s="234" t="s">
        <v>4152</v>
      </c>
    </row>
    <row r="1076" spans="1:4" hidden="1" x14ac:dyDescent="0.35">
      <c r="A1076" s="234" t="s">
        <v>4311</v>
      </c>
      <c r="B1076" s="234" t="s">
        <v>4312</v>
      </c>
      <c r="C1076" s="234" t="s">
        <v>4313</v>
      </c>
      <c r="D1076" s="234" t="s">
        <v>4314</v>
      </c>
    </row>
    <row r="1077" spans="1:4" hidden="1" x14ac:dyDescent="0.35">
      <c r="A1077" s="234" t="s">
        <v>4315</v>
      </c>
      <c r="B1077" s="234" t="s">
        <v>4316</v>
      </c>
      <c r="C1077" s="234" t="s">
        <v>4317</v>
      </c>
      <c r="D1077" s="234" t="s">
        <v>2131</v>
      </c>
    </row>
    <row r="1078" spans="1:4" hidden="1" x14ac:dyDescent="0.35">
      <c r="A1078" s="234" t="s">
        <v>4318</v>
      </c>
      <c r="B1078" s="234" t="s">
        <v>4319</v>
      </c>
      <c r="C1078" s="234" t="s">
        <v>4320</v>
      </c>
      <c r="D1078" s="234" t="s">
        <v>1091</v>
      </c>
    </row>
    <row r="1079" spans="1:4" hidden="1" x14ac:dyDescent="0.35">
      <c r="A1079" s="234" t="s">
        <v>4321</v>
      </c>
      <c r="B1079" s="234" t="s">
        <v>4322</v>
      </c>
      <c r="C1079" s="234" t="s">
        <v>4323</v>
      </c>
      <c r="D1079" s="234" t="s">
        <v>1183</v>
      </c>
    </row>
    <row r="1080" spans="1:4" hidden="1" x14ac:dyDescent="0.35">
      <c r="A1080" s="234" t="s">
        <v>4324</v>
      </c>
      <c r="B1080" s="234" t="s">
        <v>4325</v>
      </c>
      <c r="C1080" s="234" t="s">
        <v>4326</v>
      </c>
      <c r="D1080" s="234" t="s">
        <v>2416</v>
      </c>
    </row>
    <row r="1081" spans="1:4" hidden="1" x14ac:dyDescent="0.35">
      <c r="A1081" s="234" t="s">
        <v>4327</v>
      </c>
      <c r="B1081" s="234" t="s">
        <v>4328</v>
      </c>
      <c r="C1081" s="234" t="s">
        <v>4329</v>
      </c>
      <c r="D1081" s="234" t="s">
        <v>2452</v>
      </c>
    </row>
    <row r="1082" spans="1:4" hidden="1" x14ac:dyDescent="0.35">
      <c r="A1082" s="234" t="s">
        <v>4330</v>
      </c>
      <c r="B1082" s="234" t="s">
        <v>4196</v>
      </c>
      <c r="C1082" s="234" t="s">
        <v>4331</v>
      </c>
      <c r="D1082" s="234" t="s">
        <v>1839</v>
      </c>
    </row>
    <row r="1083" spans="1:4" hidden="1" x14ac:dyDescent="0.35">
      <c r="A1083" s="234" t="s">
        <v>4332</v>
      </c>
      <c r="B1083" s="234" t="s">
        <v>4333</v>
      </c>
      <c r="C1083" s="234" t="s">
        <v>4334</v>
      </c>
      <c r="D1083" s="234" t="s">
        <v>1626</v>
      </c>
    </row>
    <row r="1084" spans="1:4" hidden="1" x14ac:dyDescent="0.35">
      <c r="A1084" s="234" t="s">
        <v>4335</v>
      </c>
      <c r="B1084" s="234" t="s">
        <v>4336</v>
      </c>
      <c r="C1084" s="234" t="s">
        <v>4337</v>
      </c>
      <c r="D1084" s="234" t="s">
        <v>1381</v>
      </c>
    </row>
    <row r="1085" spans="1:4" hidden="1" x14ac:dyDescent="0.35">
      <c r="A1085" s="234" t="s">
        <v>4338</v>
      </c>
      <c r="B1085" s="234" t="s">
        <v>4339</v>
      </c>
      <c r="C1085" s="234" t="s">
        <v>4340</v>
      </c>
      <c r="D1085" s="234" t="s">
        <v>4341</v>
      </c>
    </row>
    <row r="1086" spans="1:4" hidden="1" x14ac:dyDescent="0.35">
      <c r="A1086" s="234" t="s">
        <v>4342</v>
      </c>
      <c r="B1086" s="234" t="s">
        <v>4343</v>
      </c>
      <c r="C1086" s="234" t="s">
        <v>4344</v>
      </c>
      <c r="D1086" s="234" t="s">
        <v>4345</v>
      </c>
    </row>
    <row r="1087" spans="1:4" hidden="1" x14ac:dyDescent="0.35">
      <c r="A1087" s="234" t="s">
        <v>4346</v>
      </c>
      <c r="B1087" s="234" t="s">
        <v>4347</v>
      </c>
      <c r="C1087" s="234" t="s">
        <v>4348</v>
      </c>
      <c r="D1087" s="234" t="s">
        <v>1439</v>
      </c>
    </row>
    <row r="1088" spans="1:4" hidden="1" x14ac:dyDescent="0.35">
      <c r="A1088" s="234" t="s">
        <v>4349</v>
      </c>
      <c r="B1088" s="234" t="s">
        <v>4350</v>
      </c>
      <c r="C1088" s="234" t="s">
        <v>4351</v>
      </c>
      <c r="D1088" s="234" t="s">
        <v>4352</v>
      </c>
    </row>
    <row r="1089" spans="1:4" hidden="1" x14ac:dyDescent="0.35">
      <c r="A1089" s="234" t="s">
        <v>4353</v>
      </c>
      <c r="B1089" s="234" t="s">
        <v>4354</v>
      </c>
      <c r="C1089" s="234" t="s">
        <v>4355</v>
      </c>
      <c r="D1089" s="234" t="s">
        <v>4356</v>
      </c>
    </row>
    <row r="1090" spans="1:4" hidden="1" x14ac:dyDescent="0.35">
      <c r="A1090" s="234" t="s">
        <v>4357</v>
      </c>
      <c r="B1090" s="234" t="s">
        <v>4358</v>
      </c>
      <c r="C1090" s="234" t="s">
        <v>4359</v>
      </c>
      <c r="D1090" s="234" t="s">
        <v>1359</v>
      </c>
    </row>
    <row r="1091" spans="1:4" hidden="1" x14ac:dyDescent="0.35">
      <c r="A1091" s="234" t="s">
        <v>4360</v>
      </c>
      <c r="B1091" s="234" t="s">
        <v>4361</v>
      </c>
      <c r="C1091" s="234" t="s">
        <v>4362</v>
      </c>
      <c r="D1091" s="234" t="s">
        <v>1074</v>
      </c>
    </row>
    <row r="1092" spans="1:4" hidden="1" x14ac:dyDescent="0.35">
      <c r="A1092" s="234" t="s">
        <v>4363</v>
      </c>
      <c r="B1092" s="234" t="s">
        <v>4364</v>
      </c>
      <c r="C1092" s="234" t="s">
        <v>4365</v>
      </c>
      <c r="D1092" s="234" t="s">
        <v>2245</v>
      </c>
    </row>
    <row r="1093" spans="1:4" hidden="1" x14ac:dyDescent="0.35">
      <c r="A1093" s="234" t="s">
        <v>4366</v>
      </c>
      <c r="B1093" s="234" t="s">
        <v>4367</v>
      </c>
      <c r="C1093" s="234" t="s">
        <v>4368</v>
      </c>
      <c r="D1093" s="234" t="s">
        <v>4369</v>
      </c>
    </row>
    <row r="1094" spans="1:4" hidden="1" x14ac:dyDescent="0.35">
      <c r="A1094" s="234" t="s">
        <v>4370</v>
      </c>
      <c r="B1094" s="234" t="s">
        <v>4371</v>
      </c>
      <c r="C1094" s="234" t="s">
        <v>4372</v>
      </c>
      <c r="D1094" s="234" t="s">
        <v>1142</v>
      </c>
    </row>
    <row r="1095" spans="1:4" hidden="1" x14ac:dyDescent="0.35">
      <c r="A1095" s="234" t="s">
        <v>4373</v>
      </c>
      <c r="B1095" s="234" t="s">
        <v>4374</v>
      </c>
      <c r="C1095" s="234" t="s">
        <v>4374</v>
      </c>
      <c r="D1095" s="234" t="s">
        <v>1082</v>
      </c>
    </row>
    <row r="1096" spans="1:4" hidden="1" x14ac:dyDescent="0.35">
      <c r="A1096" s="234" t="s">
        <v>4375</v>
      </c>
      <c r="B1096" s="234" t="s">
        <v>4376</v>
      </c>
      <c r="C1096" s="234" t="s">
        <v>4377</v>
      </c>
      <c r="D1096" s="234" t="s">
        <v>1238</v>
      </c>
    </row>
    <row r="1097" spans="1:4" hidden="1" x14ac:dyDescent="0.35">
      <c r="A1097" s="234" t="s">
        <v>4378</v>
      </c>
      <c r="B1097" s="234" t="s">
        <v>4379</v>
      </c>
      <c r="C1097" s="234" t="s">
        <v>4380</v>
      </c>
      <c r="D1097" s="234" t="s">
        <v>2495</v>
      </c>
    </row>
    <row r="1098" spans="1:4" hidden="1" x14ac:dyDescent="0.35">
      <c r="A1098" s="234" t="s">
        <v>4381</v>
      </c>
      <c r="B1098" s="234" t="s">
        <v>4382</v>
      </c>
      <c r="C1098" s="234" t="s">
        <v>4383</v>
      </c>
      <c r="D1098" s="234" t="s">
        <v>1374</v>
      </c>
    </row>
    <row r="1099" spans="1:4" hidden="1" x14ac:dyDescent="0.35">
      <c r="A1099" s="234" t="s">
        <v>4384</v>
      </c>
      <c r="B1099" s="234" t="s">
        <v>4385</v>
      </c>
      <c r="C1099" s="234" t="s">
        <v>4386</v>
      </c>
      <c r="D1099" s="234" t="s">
        <v>3728</v>
      </c>
    </row>
    <row r="1100" spans="1:4" hidden="1" x14ac:dyDescent="0.35">
      <c r="A1100" s="234" t="s">
        <v>4387</v>
      </c>
      <c r="B1100" s="234" t="s">
        <v>4388</v>
      </c>
      <c r="C1100" s="234" t="s">
        <v>4389</v>
      </c>
      <c r="D1100" s="234" t="s">
        <v>3728</v>
      </c>
    </row>
    <row r="1101" spans="1:4" hidden="1" x14ac:dyDescent="0.35">
      <c r="A1101" s="234" t="s">
        <v>4390</v>
      </c>
      <c r="B1101" s="234" t="s">
        <v>4391</v>
      </c>
      <c r="C1101" s="234" t="s">
        <v>4392</v>
      </c>
      <c r="D1101" s="234" t="s">
        <v>3728</v>
      </c>
    </row>
    <row r="1102" spans="1:4" hidden="1" x14ac:dyDescent="0.35">
      <c r="A1102" s="234" t="s">
        <v>4393</v>
      </c>
      <c r="B1102" s="234" t="s">
        <v>4394</v>
      </c>
      <c r="C1102" s="234" t="s">
        <v>4395</v>
      </c>
      <c r="D1102" s="234" t="s">
        <v>1803</v>
      </c>
    </row>
    <row r="1103" spans="1:4" hidden="1" x14ac:dyDescent="0.35">
      <c r="A1103" s="234" t="s">
        <v>4396</v>
      </c>
      <c r="B1103" s="234" t="s">
        <v>4397</v>
      </c>
      <c r="C1103" s="234" t="s">
        <v>4398</v>
      </c>
      <c r="D1103" s="234" t="s">
        <v>4399</v>
      </c>
    </row>
    <row r="1104" spans="1:4" hidden="1" x14ac:dyDescent="0.35">
      <c r="A1104" s="234" t="s">
        <v>4400</v>
      </c>
      <c r="B1104" s="234" t="s">
        <v>4401</v>
      </c>
      <c r="C1104" s="234" t="s">
        <v>4402</v>
      </c>
      <c r="D1104" s="234" t="s">
        <v>1803</v>
      </c>
    </row>
    <row r="1105" spans="1:4" hidden="1" x14ac:dyDescent="0.35">
      <c r="A1105" s="234" t="s">
        <v>4403</v>
      </c>
      <c r="B1105" s="234" t="s">
        <v>4404</v>
      </c>
      <c r="C1105" s="234" t="s">
        <v>4405</v>
      </c>
      <c r="D1105" s="234" t="s">
        <v>4406</v>
      </c>
    </row>
    <row r="1106" spans="1:4" hidden="1" x14ac:dyDescent="0.35">
      <c r="A1106" s="234" t="s">
        <v>4407</v>
      </c>
      <c r="B1106" s="234" t="s">
        <v>4408</v>
      </c>
      <c r="C1106" s="234" t="s">
        <v>4408</v>
      </c>
      <c r="D1106" s="234" t="s">
        <v>1024</v>
      </c>
    </row>
    <row r="1107" spans="1:4" hidden="1" x14ac:dyDescent="0.35">
      <c r="A1107" s="234" t="s">
        <v>4409</v>
      </c>
      <c r="B1107" s="234" t="s">
        <v>4410</v>
      </c>
      <c r="C1107" s="234" t="s">
        <v>4411</v>
      </c>
      <c r="D1107" s="234" t="s">
        <v>1024</v>
      </c>
    </row>
    <row r="1108" spans="1:4" hidden="1" x14ac:dyDescent="0.35">
      <c r="A1108" s="234" t="s">
        <v>4412</v>
      </c>
      <c r="B1108" s="234" t="s">
        <v>4413</v>
      </c>
      <c r="C1108" s="234" t="s">
        <v>4414</v>
      </c>
      <c r="D1108" s="234" t="s">
        <v>1131</v>
      </c>
    </row>
    <row r="1109" spans="1:4" hidden="1" x14ac:dyDescent="0.35">
      <c r="A1109" s="234" t="s">
        <v>4415</v>
      </c>
      <c r="B1109" s="234" t="s">
        <v>4416</v>
      </c>
      <c r="C1109" s="234" t="s">
        <v>4417</v>
      </c>
      <c r="D1109" s="234" t="s">
        <v>994</v>
      </c>
    </row>
    <row r="1110" spans="1:4" hidden="1" x14ac:dyDescent="0.35">
      <c r="A1110" s="234" t="s">
        <v>4418</v>
      </c>
      <c r="B1110" s="234" t="s">
        <v>4419</v>
      </c>
      <c r="C1110" s="234" t="s">
        <v>4420</v>
      </c>
      <c r="D1110" s="234" t="s">
        <v>4421</v>
      </c>
    </row>
    <row r="1111" spans="1:4" hidden="1" x14ac:dyDescent="0.35">
      <c r="A1111" s="234" t="s">
        <v>4422</v>
      </c>
      <c r="B1111" s="234" t="s">
        <v>4423</v>
      </c>
      <c r="C1111" s="234" t="s">
        <v>4424</v>
      </c>
      <c r="D1111" s="234" t="s">
        <v>994</v>
      </c>
    </row>
    <row r="1112" spans="1:4" hidden="1" x14ac:dyDescent="0.35">
      <c r="A1112" s="234" t="s">
        <v>4425</v>
      </c>
      <c r="B1112" s="234" t="s">
        <v>4426</v>
      </c>
      <c r="C1112" s="234" t="s">
        <v>4427</v>
      </c>
      <c r="D1112" s="234" t="s">
        <v>4428</v>
      </c>
    </row>
    <row r="1113" spans="1:4" hidden="1" x14ac:dyDescent="0.35">
      <c r="A1113" s="234" t="s">
        <v>4429</v>
      </c>
      <c r="B1113" s="234" t="s">
        <v>4430</v>
      </c>
      <c r="C1113" s="234" t="s">
        <v>4431</v>
      </c>
      <c r="D1113" s="234" t="s">
        <v>4432</v>
      </c>
    </row>
    <row r="1114" spans="1:4" hidden="1" x14ac:dyDescent="0.35">
      <c r="A1114" s="234" t="s">
        <v>4433</v>
      </c>
      <c r="B1114" s="234" t="s">
        <v>4434</v>
      </c>
      <c r="C1114" s="234" t="s">
        <v>4435</v>
      </c>
      <c r="D1114" s="234" t="s">
        <v>1127</v>
      </c>
    </row>
    <row r="1115" spans="1:4" hidden="1" x14ac:dyDescent="0.35">
      <c r="A1115" s="234" t="s">
        <v>4436</v>
      </c>
      <c r="B1115" s="234" t="s">
        <v>4437</v>
      </c>
      <c r="C1115" s="234" t="s">
        <v>4438</v>
      </c>
      <c r="D1115" s="234" t="s">
        <v>1024</v>
      </c>
    </row>
    <row r="1116" spans="1:4" hidden="1" x14ac:dyDescent="0.35">
      <c r="A1116" s="234" t="s">
        <v>4439</v>
      </c>
      <c r="B1116" s="234" t="s">
        <v>4440</v>
      </c>
      <c r="C1116" s="234" t="s">
        <v>4441</v>
      </c>
      <c r="D1116" s="234" t="s">
        <v>1261</v>
      </c>
    </row>
    <row r="1117" spans="1:4" hidden="1" x14ac:dyDescent="0.35">
      <c r="A1117" s="234" t="s">
        <v>4442</v>
      </c>
      <c r="B1117" s="234" t="s">
        <v>4443</v>
      </c>
      <c r="C1117" s="234" t="s">
        <v>4444</v>
      </c>
      <c r="D1117" s="234" t="s">
        <v>1308</v>
      </c>
    </row>
    <row r="1118" spans="1:4" hidden="1" x14ac:dyDescent="0.35">
      <c r="A1118" s="234" t="s">
        <v>4445</v>
      </c>
      <c r="B1118" s="234" t="s">
        <v>4446</v>
      </c>
      <c r="C1118" s="234" t="s">
        <v>4447</v>
      </c>
      <c r="D1118" s="234" t="s">
        <v>1024</v>
      </c>
    </row>
    <row r="1119" spans="1:4" hidden="1" x14ac:dyDescent="0.35">
      <c r="A1119" s="234" t="s">
        <v>4448</v>
      </c>
      <c r="B1119" s="234" t="s">
        <v>4449</v>
      </c>
      <c r="C1119" s="234" t="s">
        <v>4450</v>
      </c>
      <c r="D1119" s="234" t="s">
        <v>4451</v>
      </c>
    </row>
    <row r="1120" spans="1:4" hidden="1" x14ac:dyDescent="0.35">
      <c r="A1120" s="234" t="s">
        <v>4452</v>
      </c>
      <c r="B1120" s="234" t="s">
        <v>4453</v>
      </c>
      <c r="C1120" s="234" t="s">
        <v>4454</v>
      </c>
      <c r="D1120" s="234" t="s">
        <v>1119</v>
      </c>
    </row>
    <row r="1121" spans="1:4" x14ac:dyDescent="0.35">
      <c r="A1121" s="234" t="s">
        <v>4455</v>
      </c>
      <c r="B1121" s="234" t="s">
        <v>4456</v>
      </c>
      <c r="C1121" s="234" t="s">
        <v>4457</v>
      </c>
      <c r="D1121" s="234" t="s">
        <v>1456</v>
      </c>
    </row>
    <row r="1122" spans="1:4" hidden="1" x14ac:dyDescent="0.35">
      <c r="A1122" s="234" t="s">
        <v>4458</v>
      </c>
      <c r="B1122" s="234" t="s">
        <v>4459</v>
      </c>
      <c r="C1122" s="234" t="s">
        <v>4460</v>
      </c>
      <c r="D1122" s="234" t="s">
        <v>1119</v>
      </c>
    </row>
    <row r="1123" spans="1:4" hidden="1" x14ac:dyDescent="0.35">
      <c r="A1123" s="234" t="s">
        <v>4461</v>
      </c>
      <c r="B1123" s="234" t="s">
        <v>4462</v>
      </c>
      <c r="C1123" s="234" t="s">
        <v>4463</v>
      </c>
      <c r="D1123" s="234" t="s">
        <v>1342</v>
      </c>
    </row>
    <row r="1124" spans="1:4" hidden="1" x14ac:dyDescent="0.35">
      <c r="A1124" s="234" t="s">
        <v>4464</v>
      </c>
      <c r="B1124" s="234" t="s">
        <v>4465</v>
      </c>
      <c r="C1124" s="234" t="s">
        <v>4466</v>
      </c>
      <c r="D1124" s="234" t="s">
        <v>3034</v>
      </c>
    </row>
    <row r="1125" spans="1:4" hidden="1" x14ac:dyDescent="0.35">
      <c r="A1125" s="234" t="s">
        <v>4467</v>
      </c>
      <c r="B1125" s="234" t="s">
        <v>4468</v>
      </c>
      <c r="C1125" s="234" t="s">
        <v>4469</v>
      </c>
      <c r="D1125" s="234" t="s">
        <v>1346</v>
      </c>
    </row>
    <row r="1126" spans="1:4" hidden="1" x14ac:dyDescent="0.35">
      <c r="A1126" s="234" t="s">
        <v>4470</v>
      </c>
      <c r="B1126" s="234" t="s">
        <v>4471</v>
      </c>
      <c r="C1126" s="234" t="s">
        <v>4472</v>
      </c>
      <c r="D1126" s="234" t="s">
        <v>1024</v>
      </c>
    </row>
    <row r="1127" spans="1:4" hidden="1" x14ac:dyDescent="0.35">
      <c r="A1127" s="234" t="s">
        <v>4473</v>
      </c>
      <c r="B1127" s="234" t="s">
        <v>4474</v>
      </c>
      <c r="C1127" s="234" t="s">
        <v>4475</v>
      </c>
      <c r="D1127" s="234" t="s">
        <v>2072</v>
      </c>
    </row>
    <row r="1128" spans="1:4" hidden="1" x14ac:dyDescent="0.35">
      <c r="A1128" s="234" t="s">
        <v>4476</v>
      </c>
      <c r="B1128" s="234" t="s">
        <v>4477</v>
      </c>
      <c r="C1128" s="234" t="s">
        <v>4478</v>
      </c>
      <c r="D1128" s="234" t="s">
        <v>2261</v>
      </c>
    </row>
    <row r="1129" spans="1:4" hidden="1" x14ac:dyDescent="0.35">
      <c r="A1129" s="234" t="s">
        <v>4479</v>
      </c>
      <c r="B1129" s="234" t="s">
        <v>4480</v>
      </c>
      <c r="C1129" s="234" t="s">
        <v>4481</v>
      </c>
      <c r="D1129" s="234" t="s">
        <v>1478</v>
      </c>
    </row>
    <row r="1130" spans="1:4" hidden="1" x14ac:dyDescent="0.35">
      <c r="A1130" s="234" t="s">
        <v>4482</v>
      </c>
      <c r="B1130" s="234" t="s">
        <v>4483</v>
      </c>
      <c r="C1130" s="234" t="s">
        <v>4484</v>
      </c>
      <c r="D1130" s="234" t="s">
        <v>1138</v>
      </c>
    </row>
    <row r="1131" spans="1:4" hidden="1" x14ac:dyDescent="0.35">
      <c r="A1131" s="234" t="s">
        <v>4485</v>
      </c>
      <c r="B1131" s="234" t="s">
        <v>4486</v>
      </c>
      <c r="C1131" s="234" t="s">
        <v>4487</v>
      </c>
      <c r="D1131" s="234" t="s">
        <v>4488</v>
      </c>
    </row>
    <row r="1132" spans="1:4" hidden="1" x14ac:dyDescent="0.35">
      <c r="A1132" s="234" t="s">
        <v>4489</v>
      </c>
      <c r="B1132" s="234" t="s">
        <v>4490</v>
      </c>
      <c r="C1132" s="234" t="s">
        <v>4491</v>
      </c>
      <c r="D1132" s="234" t="s">
        <v>1342</v>
      </c>
    </row>
    <row r="1133" spans="1:4" hidden="1" x14ac:dyDescent="0.35">
      <c r="A1133" s="234" t="s">
        <v>4492</v>
      </c>
      <c r="B1133" s="234" t="s">
        <v>4493</v>
      </c>
      <c r="C1133" s="234" t="s">
        <v>4494</v>
      </c>
      <c r="D1133" s="234" t="s">
        <v>2629</v>
      </c>
    </row>
    <row r="1134" spans="1:4" hidden="1" x14ac:dyDescent="0.35">
      <c r="A1134" s="234" t="s">
        <v>4495</v>
      </c>
      <c r="B1134" s="234" t="s">
        <v>4496</v>
      </c>
      <c r="C1134" s="234" t="s">
        <v>4497</v>
      </c>
      <c r="D1134" s="234" t="s">
        <v>1247</v>
      </c>
    </row>
    <row r="1135" spans="1:4" hidden="1" x14ac:dyDescent="0.35">
      <c r="A1135" s="234" t="s">
        <v>4498</v>
      </c>
      <c r="B1135" s="234" t="s">
        <v>4499</v>
      </c>
      <c r="C1135" s="234" t="s">
        <v>4500</v>
      </c>
      <c r="D1135" s="234" t="s">
        <v>1302</v>
      </c>
    </row>
    <row r="1136" spans="1:4" hidden="1" x14ac:dyDescent="0.35">
      <c r="A1136" s="234" t="s">
        <v>4501</v>
      </c>
      <c r="B1136" s="234" t="s">
        <v>3067</v>
      </c>
      <c r="C1136" s="234" t="s">
        <v>3068</v>
      </c>
      <c r="D1136" s="234" t="s">
        <v>4502</v>
      </c>
    </row>
    <row r="1137" spans="1:4" hidden="1" x14ac:dyDescent="0.35">
      <c r="A1137" s="234" t="s">
        <v>4503</v>
      </c>
      <c r="B1137" s="234" t="s">
        <v>4196</v>
      </c>
      <c r="C1137" s="234" t="s">
        <v>4504</v>
      </c>
      <c r="D1137" s="234" t="s">
        <v>4505</v>
      </c>
    </row>
    <row r="1138" spans="1:4" hidden="1" x14ac:dyDescent="0.35">
      <c r="A1138" s="234" t="s">
        <v>4506</v>
      </c>
      <c r="B1138" s="234" t="s">
        <v>4507</v>
      </c>
      <c r="C1138" s="234" t="s">
        <v>4508</v>
      </c>
      <c r="D1138" s="234" t="s">
        <v>1119</v>
      </c>
    </row>
    <row r="1139" spans="1:4" hidden="1" x14ac:dyDescent="0.35">
      <c r="A1139" s="234" t="s">
        <v>4509</v>
      </c>
      <c r="B1139" s="234" t="s">
        <v>4510</v>
      </c>
      <c r="C1139" s="234" t="s">
        <v>4511</v>
      </c>
      <c r="D1139" s="234" t="s">
        <v>1541</v>
      </c>
    </row>
    <row r="1140" spans="1:4" hidden="1" x14ac:dyDescent="0.35">
      <c r="A1140" s="234" t="s">
        <v>4512</v>
      </c>
      <c r="B1140" s="234" t="s">
        <v>4513</v>
      </c>
      <c r="C1140" s="234" t="s">
        <v>4514</v>
      </c>
      <c r="D1140" s="234" t="s">
        <v>1334</v>
      </c>
    </row>
    <row r="1141" spans="1:4" hidden="1" x14ac:dyDescent="0.35">
      <c r="A1141" s="234" t="s">
        <v>4515</v>
      </c>
      <c r="B1141" s="234" t="s">
        <v>4516</v>
      </c>
      <c r="C1141" s="234" t="s">
        <v>4517</v>
      </c>
      <c r="D1141" s="234" t="s">
        <v>1024</v>
      </c>
    </row>
    <row r="1142" spans="1:4" hidden="1" x14ac:dyDescent="0.35">
      <c r="A1142" s="234" t="s">
        <v>4518</v>
      </c>
      <c r="B1142" s="234" t="s">
        <v>4519</v>
      </c>
      <c r="C1142" s="234" t="s">
        <v>4520</v>
      </c>
      <c r="D1142" s="234" t="s">
        <v>2435</v>
      </c>
    </row>
    <row r="1143" spans="1:4" hidden="1" x14ac:dyDescent="0.35">
      <c r="A1143" s="234" t="s">
        <v>4521</v>
      </c>
      <c r="B1143" s="234" t="s">
        <v>4522</v>
      </c>
      <c r="C1143" s="234" t="s">
        <v>4523</v>
      </c>
      <c r="D1143" s="234" t="s">
        <v>1499</v>
      </c>
    </row>
    <row r="1144" spans="1:4" hidden="1" x14ac:dyDescent="0.35">
      <c r="A1144" s="234" t="s">
        <v>4524</v>
      </c>
      <c r="B1144" s="234" t="s">
        <v>4525</v>
      </c>
      <c r="C1144" s="234" t="s">
        <v>4526</v>
      </c>
      <c r="D1144" s="234" t="s">
        <v>1478</v>
      </c>
    </row>
    <row r="1145" spans="1:4" hidden="1" x14ac:dyDescent="0.35">
      <c r="A1145" s="234" t="s">
        <v>4527</v>
      </c>
      <c r="B1145" s="234" t="s">
        <v>4528</v>
      </c>
      <c r="C1145" s="234" t="s">
        <v>4529</v>
      </c>
      <c r="D1145" s="234" t="s">
        <v>1051</v>
      </c>
    </row>
    <row r="1146" spans="1:4" hidden="1" x14ac:dyDescent="0.35">
      <c r="A1146" s="234" t="s">
        <v>4530</v>
      </c>
      <c r="B1146" s="234" t="s">
        <v>4531</v>
      </c>
      <c r="C1146" s="234" t="s">
        <v>4532</v>
      </c>
      <c r="D1146" s="234" t="s">
        <v>1478</v>
      </c>
    </row>
    <row r="1147" spans="1:4" hidden="1" x14ac:dyDescent="0.35">
      <c r="A1147" s="234" t="s">
        <v>4533</v>
      </c>
      <c r="B1147" s="234" t="s">
        <v>4534</v>
      </c>
      <c r="C1147" s="234" t="s">
        <v>4535</v>
      </c>
      <c r="D1147" s="234" t="s">
        <v>2369</v>
      </c>
    </row>
    <row r="1148" spans="1:4" hidden="1" x14ac:dyDescent="0.35">
      <c r="A1148" s="234" t="s">
        <v>4536</v>
      </c>
      <c r="B1148" s="234" t="s">
        <v>4537</v>
      </c>
      <c r="C1148" s="234" t="s">
        <v>4538</v>
      </c>
      <c r="D1148" s="234" t="s">
        <v>1002</v>
      </c>
    </row>
    <row r="1149" spans="1:4" hidden="1" x14ac:dyDescent="0.35">
      <c r="A1149" s="234" t="s">
        <v>4539</v>
      </c>
      <c r="B1149" s="234" t="s">
        <v>4540</v>
      </c>
      <c r="C1149" s="234" t="s">
        <v>4541</v>
      </c>
      <c r="D1149" s="234" t="s">
        <v>1596</v>
      </c>
    </row>
    <row r="1150" spans="1:4" hidden="1" x14ac:dyDescent="0.35">
      <c r="A1150" s="234" t="s">
        <v>4542</v>
      </c>
      <c r="B1150" s="234" t="s">
        <v>4543</v>
      </c>
      <c r="C1150" s="234" t="s">
        <v>4544</v>
      </c>
      <c r="D1150" s="234" t="s">
        <v>1002</v>
      </c>
    </row>
    <row r="1151" spans="1:4" hidden="1" x14ac:dyDescent="0.35">
      <c r="A1151" s="234" t="s">
        <v>4545</v>
      </c>
      <c r="B1151" s="234" t="s">
        <v>2174</v>
      </c>
      <c r="C1151" s="234" t="s">
        <v>2175</v>
      </c>
      <c r="D1151" s="234" t="s">
        <v>2002</v>
      </c>
    </row>
    <row r="1152" spans="1:4" hidden="1" x14ac:dyDescent="0.35">
      <c r="A1152" s="234" t="s">
        <v>4546</v>
      </c>
      <c r="B1152" s="234" t="s">
        <v>4547</v>
      </c>
      <c r="C1152" s="234" t="s">
        <v>4547</v>
      </c>
      <c r="D1152" s="234" t="s">
        <v>1342</v>
      </c>
    </row>
    <row r="1153" spans="1:4" hidden="1" x14ac:dyDescent="0.35">
      <c r="A1153" s="234" t="s">
        <v>4548</v>
      </c>
      <c r="B1153" s="234" t="s">
        <v>4549</v>
      </c>
      <c r="C1153" s="234" t="s">
        <v>4550</v>
      </c>
      <c r="D1153" s="234" t="s">
        <v>1439</v>
      </c>
    </row>
    <row r="1154" spans="1:4" hidden="1" x14ac:dyDescent="0.35">
      <c r="A1154" s="234" t="s">
        <v>4551</v>
      </c>
      <c r="B1154" s="234" t="s">
        <v>4552</v>
      </c>
      <c r="C1154" s="234" t="s">
        <v>4553</v>
      </c>
      <c r="D1154" s="234" t="s">
        <v>3100</v>
      </c>
    </row>
    <row r="1155" spans="1:4" hidden="1" x14ac:dyDescent="0.35">
      <c r="A1155" s="234" t="s">
        <v>4554</v>
      </c>
      <c r="B1155" s="234" t="s">
        <v>4555</v>
      </c>
      <c r="C1155" s="234" t="s">
        <v>4556</v>
      </c>
      <c r="D1155" s="234" t="s">
        <v>994</v>
      </c>
    </row>
    <row r="1156" spans="1:4" hidden="1" x14ac:dyDescent="0.35">
      <c r="A1156" s="234" t="s">
        <v>4557</v>
      </c>
      <c r="B1156" s="234" t="s">
        <v>4558</v>
      </c>
      <c r="C1156" s="234" t="s">
        <v>4559</v>
      </c>
      <c r="D1156" s="234" t="s">
        <v>3521</v>
      </c>
    </row>
    <row r="1157" spans="1:4" hidden="1" x14ac:dyDescent="0.35">
      <c r="A1157" s="234" t="s">
        <v>4560</v>
      </c>
      <c r="B1157" s="234" t="s">
        <v>4561</v>
      </c>
      <c r="C1157" s="234" t="s">
        <v>4561</v>
      </c>
      <c r="D1157" s="234" t="s">
        <v>1127</v>
      </c>
    </row>
    <row r="1158" spans="1:4" hidden="1" x14ac:dyDescent="0.35">
      <c r="A1158" s="234" t="s">
        <v>4562</v>
      </c>
      <c r="B1158" s="234" t="s">
        <v>4563</v>
      </c>
      <c r="C1158" s="234" t="s">
        <v>4564</v>
      </c>
      <c r="D1158" s="234" t="s">
        <v>4565</v>
      </c>
    </row>
    <row r="1159" spans="1:4" hidden="1" x14ac:dyDescent="0.35">
      <c r="A1159" s="234" t="s">
        <v>4566</v>
      </c>
      <c r="B1159" s="234" t="s">
        <v>4567</v>
      </c>
      <c r="C1159" s="234" t="s">
        <v>4568</v>
      </c>
      <c r="D1159" s="234" t="s">
        <v>4569</v>
      </c>
    </row>
    <row r="1160" spans="1:4" hidden="1" x14ac:dyDescent="0.35">
      <c r="A1160" s="234" t="s">
        <v>4570</v>
      </c>
      <c r="B1160" s="234" t="s">
        <v>4571</v>
      </c>
      <c r="C1160" s="234" t="s">
        <v>4572</v>
      </c>
      <c r="D1160" s="234" t="s">
        <v>1859</v>
      </c>
    </row>
    <row r="1161" spans="1:4" hidden="1" x14ac:dyDescent="0.35">
      <c r="A1161" s="234" t="s">
        <v>4573</v>
      </c>
      <c r="B1161" s="234" t="s">
        <v>4574</v>
      </c>
      <c r="C1161" s="234" t="s">
        <v>4575</v>
      </c>
      <c r="D1161" s="234" t="s">
        <v>1150</v>
      </c>
    </row>
    <row r="1162" spans="1:4" hidden="1" x14ac:dyDescent="0.35">
      <c r="A1162" s="234" t="s">
        <v>4576</v>
      </c>
      <c r="B1162" s="234" t="s">
        <v>4577</v>
      </c>
      <c r="C1162" s="234" t="s">
        <v>4578</v>
      </c>
      <c r="D1162" s="234" t="s">
        <v>1839</v>
      </c>
    </row>
    <row r="1163" spans="1:4" hidden="1" x14ac:dyDescent="0.35">
      <c r="A1163" s="234" t="s">
        <v>4579</v>
      </c>
      <c r="B1163" s="234" t="s">
        <v>1539</v>
      </c>
      <c r="C1163" s="234" t="s">
        <v>1540</v>
      </c>
      <c r="D1163" s="234" t="s">
        <v>4307</v>
      </c>
    </row>
    <row r="1164" spans="1:4" hidden="1" x14ac:dyDescent="0.35">
      <c r="A1164" s="234" t="s">
        <v>4580</v>
      </c>
      <c r="B1164" s="234" t="s">
        <v>4581</v>
      </c>
      <c r="C1164" s="234" t="s">
        <v>4581</v>
      </c>
      <c r="D1164" s="234" t="s">
        <v>1036</v>
      </c>
    </row>
    <row r="1165" spans="1:4" hidden="1" x14ac:dyDescent="0.35">
      <c r="A1165" s="234" t="s">
        <v>4582</v>
      </c>
      <c r="B1165" s="234" t="s">
        <v>4583</v>
      </c>
      <c r="C1165" s="234" t="s">
        <v>4584</v>
      </c>
      <c r="D1165" s="234" t="s">
        <v>1127</v>
      </c>
    </row>
    <row r="1166" spans="1:4" hidden="1" x14ac:dyDescent="0.35">
      <c r="A1166" s="234" t="s">
        <v>4585</v>
      </c>
      <c r="B1166" s="234" t="s">
        <v>4586</v>
      </c>
      <c r="C1166" s="234" t="s">
        <v>4586</v>
      </c>
      <c r="D1166" s="234" t="s">
        <v>1024</v>
      </c>
    </row>
    <row r="1167" spans="1:4" hidden="1" x14ac:dyDescent="0.35">
      <c r="A1167" s="234" t="s">
        <v>4587</v>
      </c>
      <c r="B1167" s="234" t="s">
        <v>4588</v>
      </c>
      <c r="C1167" s="234" t="s">
        <v>4589</v>
      </c>
      <c r="D1167" s="234" t="s">
        <v>1261</v>
      </c>
    </row>
    <row r="1168" spans="1:4" hidden="1" x14ac:dyDescent="0.35">
      <c r="A1168" s="234" t="s">
        <v>4590</v>
      </c>
      <c r="B1168" s="234" t="s">
        <v>4591</v>
      </c>
      <c r="C1168" s="234" t="s">
        <v>4592</v>
      </c>
      <c r="D1168" s="234" t="s">
        <v>1342</v>
      </c>
    </row>
    <row r="1169" spans="1:4" hidden="1" x14ac:dyDescent="0.35">
      <c r="A1169" s="234" t="s">
        <v>4593</v>
      </c>
      <c r="B1169" s="234" t="s">
        <v>4594</v>
      </c>
      <c r="C1169" s="234" t="s">
        <v>4594</v>
      </c>
      <c r="D1169" s="234" t="s">
        <v>990</v>
      </c>
    </row>
    <row r="1170" spans="1:4" hidden="1" x14ac:dyDescent="0.35">
      <c r="A1170" s="234" t="s">
        <v>4595</v>
      </c>
      <c r="B1170" s="234" t="s">
        <v>4596</v>
      </c>
      <c r="C1170" s="234" t="s">
        <v>4597</v>
      </c>
      <c r="D1170" s="234" t="s">
        <v>1261</v>
      </c>
    </row>
    <row r="1171" spans="1:4" hidden="1" x14ac:dyDescent="0.35">
      <c r="A1171" s="234" t="s">
        <v>4598</v>
      </c>
      <c r="B1171" s="234" t="s">
        <v>4599</v>
      </c>
      <c r="C1171" s="234" t="s">
        <v>4600</v>
      </c>
      <c r="D1171" s="234" t="s">
        <v>1807</v>
      </c>
    </row>
    <row r="1172" spans="1:4" hidden="1" x14ac:dyDescent="0.35">
      <c r="A1172" s="234" t="s">
        <v>4601</v>
      </c>
      <c r="B1172" s="234" t="s">
        <v>4602</v>
      </c>
      <c r="C1172" s="234" t="s">
        <v>4603</v>
      </c>
      <c r="D1172" s="234" t="s">
        <v>1172</v>
      </c>
    </row>
    <row r="1173" spans="1:4" hidden="1" x14ac:dyDescent="0.35">
      <c r="A1173" s="234" t="s">
        <v>4604</v>
      </c>
      <c r="B1173" s="234" t="s">
        <v>4605</v>
      </c>
      <c r="C1173" s="234" t="s">
        <v>4606</v>
      </c>
      <c r="D1173" s="234" t="s">
        <v>1342</v>
      </c>
    </row>
    <row r="1174" spans="1:4" hidden="1" x14ac:dyDescent="0.35">
      <c r="A1174" s="234" t="s">
        <v>4607</v>
      </c>
      <c r="B1174" s="234" t="s">
        <v>4608</v>
      </c>
      <c r="C1174" s="234" t="s">
        <v>4609</v>
      </c>
      <c r="D1174" s="234" t="s">
        <v>1024</v>
      </c>
    </row>
    <row r="1175" spans="1:4" hidden="1" x14ac:dyDescent="0.35">
      <c r="A1175" s="234" t="s">
        <v>4610</v>
      </c>
      <c r="B1175" s="234" t="s">
        <v>4611</v>
      </c>
      <c r="C1175" s="234" t="s">
        <v>4612</v>
      </c>
      <c r="D1175" s="234" t="s">
        <v>4613</v>
      </c>
    </row>
    <row r="1176" spans="1:4" hidden="1" x14ac:dyDescent="0.35">
      <c r="A1176" s="234" t="s">
        <v>4614</v>
      </c>
      <c r="B1176" s="234" t="s">
        <v>4615</v>
      </c>
      <c r="C1176" s="234" t="s">
        <v>4616</v>
      </c>
      <c r="D1176" s="234" t="s">
        <v>2081</v>
      </c>
    </row>
    <row r="1177" spans="1:4" x14ac:dyDescent="0.35">
      <c r="A1177" s="234" t="s">
        <v>4617</v>
      </c>
      <c r="B1177" s="234" t="s">
        <v>3251</v>
      </c>
      <c r="C1177" s="234" t="s">
        <v>3252</v>
      </c>
      <c r="D1177" s="234" t="s">
        <v>1456</v>
      </c>
    </row>
    <row r="1178" spans="1:4" x14ac:dyDescent="0.35">
      <c r="A1178" s="234" t="s">
        <v>4618</v>
      </c>
      <c r="B1178" s="234" t="s">
        <v>1837</v>
      </c>
      <c r="C1178" s="234" t="s">
        <v>1226</v>
      </c>
      <c r="D1178" s="234" t="s">
        <v>1456</v>
      </c>
    </row>
    <row r="1179" spans="1:4" hidden="1" x14ac:dyDescent="0.35">
      <c r="A1179" s="234" t="s">
        <v>4619</v>
      </c>
      <c r="B1179" s="234" t="s">
        <v>4620</v>
      </c>
      <c r="C1179" s="234" t="s">
        <v>4621</v>
      </c>
      <c r="D1179" s="234" t="s">
        <v>1064</v>
      </c>
    </row>
    <row r="1180" spans="1:4" hidden="1" x14ac:dyDescent="0.35">
      <c r="A1180" s="234" t="s">
        <v>4622</v>
      </c>
      <c r="B1180" s="234" t="s">
        <v>4623</v>
      </c>
      <c r="C1180" s="234" t="s">
        <v>4624</v>
      </c>
      <c r="D1180" s="234" t="s">
        <v>1051</v>
      </c>
    </row>
    <row r="1181" spans="1:4" hidden="1" x14ac:dyDescent="0.35">
      <c r="A1181" s="234" t="s">
        <v>4625</v>
      </c>
      <c r="B1181" s="234" t="s">
        <v>4626</v>
      </c>
      <c r="C1181" s="234" t="s">
        <v>4627</v>
      </c>
      <c r="D1181" s="234" t="s">
        <v>1127</v>
      </c>
    </row>
    <row r="1182" spans="1:4" hidden="1" x14ac:dyDescent="0.35">
      <c r="A1182" s="234" t="s">
        <v>4628</v>
      </c>
      <c r="B1182" s="234" t="s">
        <v>4629</v>
      </c>
      <c r="C1182" s="234" t="s">
        <v>4629</v>
      </c>
      <c r="D1182" s="234" t="s">
        <v>2245</v>
      </c>
    </row>
    <row r="1183" spans="1:4" x14ac:dyDescent="0.35">
      <c r="A1183" s="234" t="s">
        <v>4630</v>
      </c>
      <c r="B1183" s="234" t="s">
        <v>4631</v>
      </c>
      <c r="C1183" s="234" t="s">
        <v>4632</v>
      </c>
      <c r="D1183" s="234" t="s">
        <v>1456</v>
      </c>
    </row>
    <row r="1184" spans="1:4" hidden="1" x14ac:dyDescent="0.35">
      <c r="A1184" s="234" t="s">
        <v>4633</v>
      </c>
      <c r="B1184" s="234" t="s">
        <v>4634</v>
      </c>
      <c r="C1184" s="234" t="s">
        <v>4635</v>
      </c>
      <c r="D1184" s="234" t="s">
        <v>1463</v>
      </c>
    </row>
    <row r="1185" spans="1:4" hidden="1" x14ac:dyDescent="0.35">
      <c r="A1185" s="234" t="s">
        <v>4636</v>
      </c>
      <c r="B1185" s="234" t="s">
        <v>4637</v>
      </c>
      <c r="C1185" s="234" t="s">
        <v>4638</v>
      </c>
      <c r="D1185" s="234" t="s">
        <v>978</v>
      </c>
    </row>
    <row r="1186" spans="1:4" hidden="1" x14ac:dyDescent="0.35">
      <c r="A1186" s="234" t="s">
        <v>4639</v>
      </c>
      <c r="B1186" s="234" t="s">
        <v>4640</v>
      </c>
      <c r="C1186" s="234" t="s">
        <v>4641</v>
      </c>
      <c r="D1186" s="234" t="s">
        <v>4642</v>
      </c>
    </row>
    <row r="1187" spans="1:4" hidden="1" x14ac:dyDescent="0.35">
      <c r="A1187" s="234" t="s">
        <v>4643</v>
      </c>
      <c r="B1187" s="234" t="s">
        <v>4644</v>
      </c>
      <c r="C1187" s="234" t="s">
        <v>4645</v>
      </c>
      <c r="D1187" s="234" t="s">
        <v>982</v>
      </c>
    </row>
    <row r="1188" spans="1:4" hidden="1" x14ac:dyDescent="0.35">
      <c r="A1188" s="234" t="s">
        <v>4646</v>
      </c>
      <c r="B1188" s="234" t="s">
        <v>4647</v>
      </c>
      <c r="C1188" s="234" t="s">
        <v>4648</v>
      </c>
      <c r="D1188" s="234" t="s">
        <v>1664</v>
      </c>
    </row>
    <row r="1189" spans="1:4" hidden="1" x14ac:dyDescent="0.35">
      <c r="A1189" s="234" t="s">
        <v>4649</v>
      </c>
      <c r="B1189" s="234" t="s">
        <v>4650</v>
      </c>
      <c r="C1189" s="234" t="s">
        <v>4650</v>
      </c>
      <c r="D1189" s="234" t="s">
        <v>3967</v>
      </c>
    </row>
    <row r="1190" spans="1:4" hidden="1" x14ac:dyDescent="0.35">
      <c r="A1190" s="234" t="s">
        <v>4651</v>
      </c>
      <c r="B1190" s="234" t="s">
        <v>4652</v>
      </c>
      <c r="C1190" s="234" t="s">
        <v>4652</v>
      </c>
      <c r="D1190" s="234" t="s">
        <v>1194</v>
      </c>
    </row>
    <row r="1191" spans="1:4" hidden="1" x14ac:dyDescent="0.35">
      <c r="A1191" s="234" t="s">
        <v>4653</v>
      </c>
      <c r="B1191" s="234" t="s">
        <v>4654</v>
      </c>
      <c r="C1191" s="234" t="s">
        <v>4655</v>
      </c>
      <c r="D1191" s="234" t="s">
        <v>1176</v>
      </c>
    </row>
    <row r="1192" spans="1:4" hidden="1" x14ac:dyDescent="0.35">
      <c r="A1192" s="234" t="s">
        <v>4656</v>
      </c>
      <c r="B1192" s="234" t="s">
        <v>4657</v>
      </c>
      <c r="C1192" s="234" t="s">
        <v>4658</v>
      </c>
      <c r="D1192" s="234" t="s">
        <v>1392</v>
      </c>
    </row>
    <row r="1193" spans="1:4" hidden="1" x14ac:dyDescent="0.35">
      <c r="A1193" s="234" t="s">
        <v>4659</v>
      </c>
      <c r="B1193" s="234" t="s">
        <v>4660</v>
      </c>
      <c r="C1193" s="234" t="s">
        <v>4661</v>
      </c>
      <c r="D1193" s="234" t="s">
        <v>3100</v>
      </c>
    </row>
    <row r="1194" spans="1:4" hidden="1" x14ac:dyDescent="0.35">
      <c r="A1194" s="234" t="s">
        <v>4662</v>
      </c>
      <c r="B1194" s="234" t="s">
        <v>4663</v>
      </c>
      <c r="C1194" s="234" t="s">
        <v>4663</v>
      </c>
      <c r="D1194" s="234" t="s">
        <v>1064</v>
      </c>
    </row>
    <row r="1195" spans="1:4" hidden="1" x14ac:dyDescent="0.35">
      <c r="A1195" s="234" t="s">
        <v>4664</v>
      </c>
      <c r="B1195" s="234" t="s">
        <v>4665</v>
      </c>
      <c r="C1195" s="234" t="s">
        <v>4666</v>
      </c>
      <c r="D1195" s="234" t="s">
        <v>1150</v>
      </c>
    </row>
    <row r="1196" spans="1:4" hidden="1" x14ac:dyDescent="0.35">
      <c r="A1196" s="234" t="s">
        <v>4667</v>
      </c>
      <c r="B1196" s="234" t="s">
        <v>4668</v>
      </c>
      <c r="C1196" s="234" t="s">
        <v>4669</v>
      </c>
      <c r="D1196" s="234" t="s">
        <v>1176</v>
      </c>
    </row>
    <row r="1197" spans="1:4" hidden="1" x14ac:dyDescent="0.35">
      <c r="A1197" s="234" t="s">
        <v>4670</v>
      </c>
      <c r="B1197" s="234" t="s">
        <v>4671</v>
      </c>
      <c r="C1197" s="234" t="s">
        <v>4672</v>
      </c>
      <c r="D1197" s="234" t="s">
        <v>1596</v>
      </c>
    </row>
    <row r="1198" spans="1:4" hidden="1" x14ac:dyDescent="0.35">
      <c r="A1198" s="234" t="s">
        <v>4673</v>
      </c>
      <c r="B1198" s="234" t="s">
        <v>4674</v>
      </c>
      <c r="C1198" s="234" t="s">
        <v>4675</v>
      </c>
      <c r="D1198" s="234" t="s">
        <v>4345</v>
      </c>
    </row>
    <row r="1199" spans="1:4" hidden="1" x14ac:dyDescent="0.35">
      <c r="A1199" s="234" t="s">
        <v>4676</v>
      </c>
      <c r="B1199" s="234" t="s">
        <v>4677</v>
      </c>
      <c r="C1199" s="234" t="s">
        <v>4678</v>
      </c>
      <c r="D1199" s="234" t="s">
        <v>4679</v>
      </c>
    </row>
    <row r="1200" spans="1:4" hidden="1" x14ac:dyDescent="0.35">
      <c r="A1200" s="234" t="s">
        <v>4680</v>
      </c>
      <c r="B1200" s="234" t="s">
        <v>4681</v>
      </c>
      <c r="C1200" s="234" t="s">
        <v>4682</v>
      </c>
      <c r="D1200" s="234" t="s">
        <v>4683</v>
      </c>
    </row>
    <row r="1201" spans="1:4" hidden="1" x14ac:dyDescent="0.35">
      <c r="A1201" s="234" t="s">
        <v>4684</v>
      </c>
      <c r="B1201" s="234" t="s">
        <v>4685</v>
      </c>
      <c r="C1201" s="234" t="s">
        <v>4686</v>
      </c>
      <c r="D1201" s="234" t="s">
        <v>2238</v>
      </c>
    </row>
    <row r="1202" spans="1:4" hidden="1" x14ac:dyDescent="0.35">
      <c r="A1202" s="234" t="s">
        <v>4687</v>
      </c>
      <c r="B1202" s="234" t="s">
        <v>2222</v>
      </c>
      <c r="C1202" s="234" t="s">
        <v>4688</v>
      </c>
      <c r="D1202" s="234" t="s">
        <v>2222</v>
      </c>
    </row>
    <row r="1203" spans="1:4" hidden="1" x14ac:dyDescent="0.35">
      <c r="A1203" s="234" t="s">
        <v>4689</v>
      </c>
      <c r="B1203" s="234" t="s">
        <v>4690</v>
      </c>
      <c r="C1203" s="234" t="s">
        <v>4691</v>
      </c>
      <c r="D1203" s="234" t="s">
        <v>3152</v>
      </c>
    </row>
    <row r="1204" spans="1:4" hidden="1" x14ac:dyDescent="0.35">
      <c r="A1204" s="234" t="s">
        <v>4692</v>
      </c>
      <c r="B1204" s="234" t="s">
        <v>4693</v>
      </c>
      <c r="C1204" s="234" t="s">
        <v>4693</v>
      </c>
      <c r="D1204" s="234" t="s">
        <v>4694</v>
      </c>
    </row>
    <row r="1205" spans="1:4" hidden="1" x14ac:dyDescent="0.35">
      <c r="A1205" s="234" t="s">
        <v>4695</v>
      </c>
      <c r="B1205" s="234" t="s">
        <v>4696</v>
      </c>
      <c r="C1205" s="234" t="s">
        <v>4696</v>
      </c>
      <c r="D1205" s="234" t="s">
        <v>1572</v>
      </c>
    </row>
    <row r="1206" spans="1:4" hidden="1" x14ac:dyDescent="0.35">
      <c r="A1206" s="234" t="s">
        <v>4697</v>
      </c>
      <c r="B1206" s="234" t="s">
        <v>4698</v>
      </c>
      <c r="C1206" s="234" t="s">
        <v>4698</v>
      </c>
      <c r="D1206" s="234" t="s">
        <v>1596</v>
      </c>
    </row>
    <row r="1207" spans="1:4" hidden="1" x14ac:dyDescent="0.35">
      <c r="A1207" s="234" t="s">
        <v>4699</v>
      </c>
      <c r="B1207" s="234" t="s">
        <v>4700</v>
      </c>
      <c r="C1207" s="234" t="s">
        <v>4700</v>
      </c>
      <c r="D1207" s="234" t="s">
        <v>4701</v>
      </c>
    </row>
    <row r="1208" spans="1:4" hidden="1" x14ac:dyDescent="0.35">
      <c r="A1208" s="234" t="s">
        <v>4702</v>
      </c>
      <c r="B1208" s="234" t="s">
        <v>4703</v>
      </c>
      <c r="C1208" s="234" t="s">
        <v>4704</v>
      </c>
      <c r="D1208" s="234" t="s">
        <v>2261</v>
      </c>
    </row>
    <row r="1209" spans="1:4" hidden="1" x14ac:dyDescent="0.35">
      <c r="A1209" s="234" t="s">
        <v>4705</v>
      </c>
      <c r="B1209" s="234" t="s">
        <v>4706</v>
      </c>
      <c r="C1209" s="234" t="s">
        <v>4707</v>
      </c>
      <c r="D1209" s="234" t="s">
        <v>2261</v>
      </c>
    </row>
    <row r="1210" spans="1:4" hidden="1" x14ac:dyDescent="0.35">
      <c r="A1210" s="234" t="s">
        <v>4708</v>
      </c>
      <c r="B1210" s="234" t="s">
        <v>4709</v>
      </c>
      <c r="C1210" s="234" t="s">
        <v>4710</v>
      </c>
      <c r="D1210" s="234" t="s">
        <v>2261</v>
      </c>
    </row>
    <row r="1211" spans="1:4" x14ac:dyDescent="0.35">
      <c r="A1211" s="234" t="s">
        <v>4711</v>
      </c>
      <c r="B1211" s="234" t="s">
        <v>1053</v>
      </c>
      <c r="C1211" s="234" t="s">
        <v>1054</v>
      </c>
      <c r="D1211" s="234" t="s">
        <v>1456</v>
      </c>
    </row>
    <row r="1212" spans="1:4" hidden="1" x14ac:dyDescent="0.35">
      <c r="A1212" s="234" t="s">
        <v>4712</v>
      </c>
      <c r="B1212" s="234" t="s">
        <v>4713</v>
      </c>
      <c r="C1212" s="234" t="s">
        <v>4713</v>
      </c>
      <c r="D1212" s="234" t="s">
        <v>1138</v>
      </c>
    </row>
    <row r="1213" spans="1:4" hidden="1" x14ac:dyDescent="0.35">
      <c r="A1213" s="234" t="s">
        <v>4714</v>
      </c>
      <c r="B1213" s="234" t="s">
        <v>2121</v>
      </c>
      <c r="C1213" s="234" t="s">
        <v>2122</v>
      </c>
      <c r="D1213" s="234" t="s">
        <v>4502</v>
      </c>
    </row>
    <row r="1214" spans="1:4" hidden="1" x14ac:dyDescent="0.35">
      <c r="A1214" s="234" t="s">
        <v>4715</v>
      </c>
      <c r="B1214" s="234" t="s">
        <v>4716</v>
      </c>
      <c r="C1214" s="234" t="s">
        <v>4716</v>
      </c>
      <c r="D1214" s="234" t="s">
        <v>4717</v>
      </c>
    </row>
    <row r="1215" spans="1:4" hidden="1" x14ac:dyDescent="0.35">
      <c r="A1215" s="234" t="s">
        <v>4718</v>
      </c>
      <c r="B1215" s="234" t="s">
        <v>4719</v>
      </c>
      <c r="C1215" s="234" t="s">
        <v>4720</v>
      </c>
      <c r="D1215" s="234" t="s">
        <v>1064</v>
      </c>
    </row>
    <row r="1216" spans="1:4" hidden="1" x14ac:dyDescent="0.35">
      <c r="A1216" s="234" t="s">
        <v>4721</v>
      </c>
      <c r="B1216" s="234" t="s">
        <v>4722</v>
      </c>
      <c r="C1216" s="234" t="s">
        <v>4723</v>
      </c>
      <c r="D1216" s="234" t="s">
        <v>4488</v>
      </c>
    </row>
    <row r="1217" spans="1:4" hidden="1" x14ac:dyDescent="0.35">
      <c r="A1217" s="234" t="s">
        <v>4724</v>
      </c>
      <c r="B1217" s="234" t="s">
        <v>4725</v>
      </c>
      <c r="C1217" s="234" t="s">
        <v>4726</v>
      </c>
      <c r="D1217" s="234" t="s">
        <v>1280</v>
      </c>
    </row>
    <row r="1218" spans="1:4" hidden="1" x14ac:dyDescent="0.35">
      <c r="A1218" s="234" t="s">
        <v>4727</v>
      </c>
      <c r="B1218" s="234" t="s">
        <v>4728</v>
      </c>
      <c r="C1218" s="234" t="s">
        <v>4729</v>
      </c>
      <c r="D1218" s="234" t="s">
        <v>1280</v>
      </c>
    </row>
    <row r="1219" spans="1:4" hidden="1" x14ac:dyDescent="0.35">
      <c r="A1219" s="234" t="s">
        <v>4730</v>
      </c>
      <c r="B1219" s="234" t="s">
        <v>4731</v>
      </c>
      <c r="C1219" s="234" t="s">
        <v>4732</v>
      </c>
      <c r="D1219" s="234" t="s">
        <v>1280</v>
      </c>
    </row>
    <row r="1220" spans="1:4" hidden="1" x14ac:dyDescent="0.35">
      <c r="A1220" s="234" t="s">
        <v>4733</v>
      </c>
      <c r="B1220" s="234" t="s">
        <v>4734</v>
      </c>
      <c r="C1220" s="234" t="s">
        <v>4735</v>
      </c>
      <c r="D1220" s="234" t="s">
        <v>1353</v>
      </c>
    </row>
    <row r="1221" spans="1:4" hidden="1" x14ac:dyDescent="0.35">
      <c r="A1221" s="234" t="s">
        <v>4736</v>
      </c>
      <c r="B1221" s="234" t="s">
        <v>4737</v>
      </c>
      <c r="C1221" s="234" t="s">
        <v>4738</v>
      </c>
      <c r="D1221" s="234" t="s">
        <v>1201</v>
      </c>
    </row>
    <row r="1222" spans="1:4" hidden="1" x14ac:dyDescent="0.35">
      <c r="A1222" s="234" t="s">
        <v>4739</v>
      </c>
      <c r="B1222" s="234" t="s">
        <v>4740</v>
      </c>
      <c r="C1222" s="234" t="s">
        <v>4741</v>
      </c>
      <c r="D1222" s="234" t="s">
        <v>1098</v>
      </c>
    </row>
    <row r="1223" spans="1:4" hidden="1" x14ac:dyDescent="0.35">
      <c r="A1223" s="234" t="s">
        <v>4742</v>
      </c>
      <c r="B1223" s="234" t="s">
        <v>4743</v>
      </c>
      <c r="C1223" s="234" t="s">
        <v>4744</v>
      </c>
      <c r="D1223" s="234" t="s">
        <v>1596</v>
      </c>
    </row>
    <row r="1224" spans="1:4" hidden="1" x14ac:dyDescent="0.35">
      <c r="A1224" s="234" t="s">
        <v>4745</v>
      </c>
      <c r="B1224" s="234" t="s">
        <v>4746</v>
      </c>
      <c r="C1224" s="234" t="s">
        <v>4747</v>
      </c>
      <c r="D1224" s="234" t="s">
        <v>1596</v>
      </c>
    </row>
    <row r="1225" spans="1:4" hidden="1" x14ac:dyDescent="0.35">
      <c r="A1225" s="234" t="s">
        <v>4748</v>
      </c>
      <c r="B1225" s="234" t="s">
        <v>4749</v>
      </c>
      <c r="C1225" s="234" t="s">
        <v>4750</v>
      </c>
      <c r="D1225" s="234" t="s">
        <v>1596</v>
      </c>
    </row>
    <row r="1226" spans="1:4" hidden="1" x14ac:dyDescent="0.35">
      <c r="A1226" s="234" t="s">
        <v>4751</v>
      </c>
      <c r="B1226" s="234" t="s">
        <v>4752</v>
      </c>
      <c r="C1226" s="234" t="s">
        <v>4753</v>
      </c>
      <c r="D1226" s="234" t="s">
        <v>2192</v>
      </c>
    </row>
    <row r="1227" spans="1:4" hidden="1" x14ac:dyDescent="0.35">
      <c r="A1227" s="234" t="s">
        <v>4754</v>
      </c>
      <c r="B1227" s="234" t="s">
        <v>4755</v>
      </c>
      <c r="C1227" s="234" t="s">
        <v>4756</v>
      </c>
      <c r="D1227" s="234" t="s">
        <v>1463</v>
      </c>
    </row>
    <row r="1228" spans="1:4" hidden="1" x14ac:dyDescent="0.35">
      <c r="A1228" s="234" t="s">
        <v>4757</v>
      </c>
      <c r="B1228" s="234" t="s">
        <v>4758</v>
      </c>
      <c r="C1228" s="234" t="s">
        <v>4758</v>
      </c>
      <c r="D1228" s="234" t="s">
        <v>1342</v>
      </c>
    </row>
    <row r="1229" spans="1:4" hidden="1" x14ac:dyDescent="0.35">
      <c r="A1229" s="234" t="s">
        <v>4759</v>
      </c>
      <c r="B1229" s="234" t="s">
        <v>4760</v>
      </c>
      <c r="C1229" s="234" t="s">
        <v>4760</v>
      </c>
      <c r="D1229" s="234" t="s">
        <v>1346</v>
      </c>
    </row>
    <row r="1230" spans="1:4" hidden="1" x14ac:dyDescent="0.35">
      <c r="A1230" s="234" t="s">
        <v>4761</v>
      </c>
      <c r="B1230" s="234" t="s">
        <v>4762</v>
      </c>
      <c r="C1230" s="234" t="s">
        <v>4762</v>
      </c>
      <c r="D1230" s="234" t="s">
        <v>1973</v>
      </c>
    </row>
    <row r="1231" spans="1:4" hidden="1" x14ac:dyDescent="0.35">
      <c r="A1231" s="234" t="s">
        <v>4763</v>
      </c>
      <c r="B1231" s="234" t="s">
        <v>4764</v>
      </c>
      <c r="C1231" s="234" t="s">
        <v>4765</v>
      </c>
      <c r="D1231" s="234" t="s">
        <v>1664</v>
      </c>
    </row>
    <row r="1232" spans="1:4" hidden="1" x14ac:dyDescent="0.35">
      <c r="A1232" s="234" t="s">
        <v>4766</v>
      </c>
      <c r="B1232" s="234" t="s">
        <v>4767</v>
      </c>
      <c r="C1232" s="234" t="s">
        <v>4768</v>
      </c>
      <c r="D1232" s="234" t="s">
        <v>1859</v>
      </c>
    </row>
    <row r="1233" spans="1:4" hidden="1" x14ac:dyDescent="0.35">
      <c r="A1233" s="234" t="s">
        <v>4769</v>
      </c>
      <c r="B1233" s="234" t="s">
        <v>4770</v>
      </c>
      <c r="C1233" s="234" t="s">
        <v>4770</v>
      </c>
      <c r="D1233" s="234" t="s">
        <v>1138</v>
      </c>
    </row>
    <row r="1234" spans="1:4" hidden="1" x14ac:dyDescent="0.35">
      <c r="A1234" s="234" t="s">
        <v>4771</v>
      </c>
      <c r="B1234" s="234" t="s">
        <v>4772</v>
      </c>
      <c r="C1234" s="234" t="s">
        <v>4773</v>
      </c>
      <c r="D1234" s="234" t="s">
        <v>4774</v>
      </c>
    </row>
    <row r="1235" spans="1:4" hidden="1" x14ac:dyDescent="0.35">
      <c r="A1235" s="234" t="s">
        <v>4775</v>
      </c>
      <c r="B1235" s="234" t="s">
        <v>4776</v>
      </c>
      <c r="C1235" s="234" t="s">
        <v>4777</v>
      </c>
      <c r="D1235" s="234" t="s">
        <v>2245</v>
      </c>
    </row>
    <row r="1236" spans="1:4" hidden="1" x14ac:dyDescent="0.35">
      <c r="A1236" s="234" t="s">
        <v>4778</v>
      </c>
      <c r="B1236" s="234" t="s">
        <v>4779</v>
      </c>
      <c r="C1236" s="234" t="s">
        <v>4780</v>
      </c>
      <c r="D1236" s="234" t="s">
        <v>1051</v>
      </c>
    </row>
    <row r="1237" spans="1:4" hidden="1" x14ac:dyDescent="0.35">
      <c r="A1237" s="234" t="s">
        <v>4781</v>
      </c>
      <c r="B1237" s="234" t="s">
        <v>4782</v>
      </c>
      <c r="C1237" s="234" t="s">
        <v>4783</v>
      </c>
      <c r="D1237" s="234" t="s">
        <v>1051</v>
      </c>
    </row>
    <row r="1238" spans="1:4" hidden="1" x14ac:dyDescent="0.35">
      <c r="A1238" s="234" t="s">
        <v>4784</v>
      </c>
      <c r="B1238" s="234" t="s">
        <v>4785</v>
      </c>
      <c r="C1238" s="234" t="s">
        <v>4785</v>
      </c>
      <c r="D1238" s="234" t="s">
        <v>4786</v>
      </c>
    </row>
    <row r="1239" spans="1:4" hidden="1" x14ac:dyDescent="0.35">
      <c r="A1239" s="234" t="s">
        <v>4787</v>
      </c>
      <c r="B1239" s="234" t="s">
        <v>4788</v>
      </c>
      <c r="C1239" s="234" t="s">
        <v>4788</v>
      </c>
      <c r="D1239" s="234" t="s">
        <v>1142</v>
      </c>
    </row>
    <row r="1240" spans="1:4" hidden="1" x14ac:dyDescent="0.35">
      <c r="A1240" s="234" t="s">
        <v>4789</v>
      </c>
      <c r="B1240" s="234" t="s">
        <v>4790</v>
      </c>
      <c r="C1240" s="234" t="s">
        <v>4790</v>
      </c>
      <c r="D1240" s="234" t="s">
        <v>2336</v>
      </c>
    </row>
    <row r="1241" spans="1:4" hidden="1" x14ac:dyDescent="0.35">
      <c r="A1241" s="234" t="s">
        <v>4791</v>
      </c>
      <c r="B1241" s="234" t="s">
        <v>4792</v>
      </c>
      <c r="C1241" s="234" t="s">
        <v>4792</v>
      </c>
      <c r="D1241" s="234" t="s">
        <v>1478</v>
      </c>
    </row>
    <row r="1242" spans="1:4" hidden="1" x14ac:dyDescent="0.35">
      <c r="A1242" s="234" t="s">
        <v>4793</v>
      </c>
      <c r="B1242" s="234" t="s">
        <v>4794</v>
      </c>
      <c r="C1242" s="234" t="s">
        <v>4794</v>
      </c>
      <c r="D1242" s="234" t="s">
        <v>1613</v>
      </c>
    </row>
    <row r="1243" spans="1:4" hidden="1" x14ac:dyDescent="0.35">
      <c r="A1243" s="234" t="s">
        <v>4795</v>
      </c>
      <c r="B1243" s="234" t="s">
        <v>4796</v>
      </c>
      <c r="C1243" s="234" t="s">
        <v>4797</v>
      </c>
      <c r="D1243" s="234" t="s">
        <v>1613</v>
      </c>
    </row>
    <row r="1244" spans="1:4" hidden="1" x14ac:dyDescent="0.35">
      <c r="A1244" s="234" t="s">
        <v>4798</v>
      </c>
      <c r="B1244" s="234" t="s">
        <v>4799</v>
      </c>
      <c r="C1244" s="234" t="s">
        <v>4800</v>
      </c>
      <c r="D1244" s="234" t="s">
        <v>1452</v>
      </c>
    </row>
    <row r="1245" spans="1:4" hidden="1" x14ac:dyDescent="0.35">
      <c r="A1245" s="234" t="s">
        <v>4801</v>
      </c>
      <c r="B1245" s="234" t="s">
        <v>4802</v>
      </c>
      <c r="C1245" s="234" t="s">
        <v>4803</v>
      </c>
      <c r="D1245" s="234" t="s">
        <v>3659</v>
      </c>
    </row>
    <row r="1246" spans="1:4" hidden="1" x14ac:dyDescent="0.35">
      <c r="A1246" s="234" t="s">
        <v>4804</v>
      </c>
      <c r="B1246" s="234" t="s">
        <v>4805</v>
      </c>
      <c r="C1246" s="234" t="s">
        <v>4806</v>
      </c>
      <c r="D1246" s="234" t="s">
        <v>4807</v>
      </c>
    </row>
    <row r="1247" spans="1:4" hidden="1" x14ac:dyDescent="0.35">
      <c r="A1247" s="234" t="s">
        <v>4808</v>
      </c>
      <c r="B1247" s="234" t="s">
        <v>4809</v>
      </c>
      <c r="C1247" s="234" t="s">
        <v>4810</v>
      </c>
      <c r="D1247" s="234" t="s">
        <v>4811</v>
      </c>
    </row>
    <row r="1248" spans="1:4" hidden="1" x14ac:dyDescent="0.35">
      <c r="A1248" s="234" t="s">
        <v>4812</v>
      </c>
      <c r="B1248" s="234" t="s">
        <v>4813</v>
      </c>
      <c r="C1248" s="234" t="s">
        <v>4814</v>
      </c>
      <c r="D1248" s="234" t="s">
        <v>986</v>
      </c>
    </row>
    <row r="1249" spans="1:4" hidden="1" x14ac:dyDescent="0.35">
      <c r="A1249" s="234" t="s">
        <v>4815</v>
      </c>
      <c r="B1249" s="234" t="s">
        <v>4816</v>
      </c>
      <c r="C1249" s="234" t="s">
        <v>4817</v>
      </c>
      <c r="D1249" s="234" t="s">
        <v>1295</v>
      </c>
    </row>
    <row r="1250" spans="1:4" hidden="1" x14ac:dyDescent="0.35">
      <c r="A1250" s="234" t="s">
        <v>4818</v>
      </c>
      <c r="B1250" s="234" t="s">
        <v>4819</v>
      </c>
      <c r="C1250" s="234" t="s">
        <v>4820</v>
      </c>
      <c r="D1250" s="234" t="s">
        <v>1119</v>
      </c>
    </row>
    <row r="1251" spans="1:4" hidden="1" x14ac:dyDescent="0.35">
      <c r="A1251" s="234" t="s">
        <v>4821</v>
      </c>
      <c r="B1251" s="234" t="s">
        <v>4822</v>
      </c>
      <c r="C1251" s="234" t="s">
        <v>4823</v>
      </c>
      <c r="D1251" s="234" t="s">
        <v>4824</v>
      </c>
    </row>
    <row r="1252" spans="1:4" hidden="1" x14ac:dyDescent="0.35">
      <c r="A1252" s="234" t="s">
        <v>4825</v>
      </c>
      <c r="B1252" s="234" t="s">
        <v>4826</v>
      </c>
      <c r="C1252" s="234" t="s">
        <v>4827</v>
      </c>
      <c r="D1252" s="234" t="s">
        <v>1036</v>
      </c>
    </row>
    <row r="1253" spans="1:4" hidden="1" x14ac:dyDescent="0.35">
      <c r="A1253" s="234" t="s">
        <v>4828</v>
      </c>
      <c r="B1253" s="234" t="s">
        <v>4829</v>
      </c>
      <c r="C1253" s="234" t="s">
        <v>4829</v>
      </c>
      <c r="D1253" s="234" t="s">
        <v>1127</v>
      </c>
    </row>
    <row r="1254" spans="1:4" hidden="1" x14ac:dyDescent="0.35">
      <c r="A1254" s="234" t="s">
        <v>4830</v>
      </c>
      <c r="B1254" s="234" t="s">
        <v>4831</v>
      </c>
      <c r="C1254" s="234" t="s">
        <v>4832</v>
      </c>
      <c r="D1254" s="234" t="s">
        <v>1146</v>
      </c>
    </row>
    <row r="1255" spans="1:4" hidden="1" x14ac:dyDescent="0.35">
      <c r="A1255" s="234" t="s">
        <v>4833</v>
      </c>
      <c r="B1255" s="234" t="s">
        <v>4834</v>
      </c>
      <c r="C1255" s="234" t="s">
        <v>4835</v>
      </c>
      <c r="D1255" s="234" t="s">
        <v>2416</v>
      </c>
    </row>
    <row r="1256" spans="1:4" hidden="1" x14ac:dyDescent="0.35">
      <c r="A1256" s="234" t="s">
        <v>4836</v>
      </c>
      <c r="B1256" s="234" t="s">
        <v>4837</v>
      </c>
      <c r="C1256" s="234" t="s">
        <v>4838</v>
      </c>
      <c r="D1256" s="234" t="s">
        <v>1024</v>
      </c>
    </row>
    <row r="1257" spans="1:4" hidden="1" x14ac:dyDescent="0.35">
      <c r="A1257" s="234" t="s">
        <v>4839</v>
      </c>
      <c r="B1257" s="234" t="s">
        <v>4840</v>
      </c>
      <c r="C1257" s="234" t="s">
        <v>4841</v>
      </c>
      <c r="D1257" s="234" t="s">
        <v>2199</v>
      </c>
    </row>
    <row r="1258" spans="1:4" hidden="1" x14ac:dyDescent="0.35">
      <c r="A1258" s="234" t="s">
        <v>4842</v>
      </c>
      <c r="B1258" s="234" t="s">
        <v>4843</v>
      </c>
      <c r="C1258" s="234" t="s">
        <v>4844</v>
      </c>
      <c r="D1258" s="234" t="s">
        <v>2435</v>
      </c>
    </row>
    <row r="1259" spans="1:4" hidden="1" x14ac:dyDescent="0.35">
      <c r="A1259" s="234" t="s">
        <v>4845</v>
      </c>
      <c r="B1259" s="234" t="s">
        <v>4846</v>
      </c>
      <c r="C1259" s="234" t="s">
        <v>4847</v>
      </c>
      <c r="D1259" s="234" t="s">
        <v>1478</v>
      </c>
    </row>
    <row r="1260" spans="1:4" hidden="1" x14ac:dyDescent="0.35">
      <c r="A1260" s="234" t="s">
        <v>4848</v>
      </c>
      <c r="B1260" s="234" t="s">
        <v>4849</v>
      </c>
      <c r="C1260" s="234" t="s">
        <v>4850</v>
      </c>
      <c r="D1260" s="234" t="s">
        <v>2002</v>
      </c>
    </row>
    <row r="1261" spans="1:4" hidden="1" x14ac:dyDescent="0.35">
      <c r="A1261" s="234" t="s">
        <v>4851</v>
      </c>
      <c r="B1261" s="234" t="s">
        <v>4852</v>
      </c>
      <c r="C1261" s="234" t="s">
        <v>4853</v>
      </c>
      <c r="D1261" s="234" t="s">
        <v>1127</v>
      </c>
    </row>
    <row r="1262" spans="1:4" hidden="1" x14ac:dyDescent="0.35">
      <c r="A1262" s="234" t="s">
        <v>4854</v>
      </c>
      <c r="B1262" s="234" t="s">
        <v>4855</v>
      </c>
      <c r="C1262" s="234" t="s">
        <v>4856</v>
      </c>
      <c r="D1262" s="234" t="s">
        <v>4857</v>
      </c>
    </row>
    <row r="1263" spans="1:4" hidden="1" x14ac:dyDescent="0.35">
      <c r="A1263" s="234" t="s">
        <v>4858</v>
      </c>
      <c r="B1263" s="234" t="s">
        <v>2112</v>
      </c>
      <c r="C1263" s="234" t="s">
        <v>2113</v>
      </c>
      <c r="D1263" s="234" t="s">
        <v>1057</v>
      </c>
    </row>
    <row r="1264" spans="1:4" hidden="1" x14ac:dyDescent="0.35">
      <c r="A1264" s="234" t="s">
        <v>4859</v>
      </c>
      <c r="B1264" s="234" t="s">
        <v>4860</v>
      </c>
      <c r="C1264" s="234" t="s">
        <v>4861</v>
      </c>
      <c r="D1264" s="234" t="s">
        <v>4862</v>
      </c>
    </row>
    <row r="1265" spans="1:4" hidden="1" x14ac:dyDescent="0.35">
      <c r="A1265" s="234" t="s">
        <v>4863</v>
      </c>
      <c r="B1265" s="234" t="s">
        <v>4864</v>
      </c>
      <c r="C1265" s="234" t="s">
        <v>4865</v>
      </c>
      <c r="D1265" s="234" t="s">
        <v>1420</v>
      </c>
    </row>
    <row r="1266" spans="1:4" hidden="1" x14ac:dyDescent="0.35">
      <c r="A1266" s="234" t="s">
        <v>4866</v>
      </c>
      <c r="B1266" s="234" t="s">
        <v>4867</v>
      </c>
      <c r="C1266" s="234" t="s">
        <v>4868</v>
      </c>
      <c r="D1266" s="234" t="s">
        <v>4869</v>
      </c>
    </row>
    <row r="1267" spans="1:4" hidden="1" x14ac:dyDescent="0.35">
      <c r="A1267" s="234" t="s">
        <v>4870</v>
      </c>
      <c r="B1267" s="234" t="s">
        <v>4871</v>
      </c>
      <c r="C1267" s="234" t="s">
        <v>4872</v>
      </c>
      <c r="D1267" s="234" t="s">
        <v>4085</v>
      </c>
    </row>
    <row r="1268" spans="1:4" hidden="1" x14ac:dyDescent="0.35">
      <c r="A1268" s="234" t="s">
        <v>4873</v>
      </c>
      <c r="B1268" s="234" t="s">
        <v>4874</v>
      </c>
      <c r="C1268" s="234" t="s">
        <v>4875</v>
      </c>
      <c r="D1268" s="234" t="s">
        <v>4085</v>
      </c>
    </row>
    <row r="1269" spans="1:4" hidden="1" x14ac:dyDescent="0.35">
      <c r="A1269" s="234" t="s">
        <v>4876</v>
      </c>
      <c r="B1269" s="234" t="s">
        <v>3271</v>
      </c>
      <c r="C1269" s="234" t="s">
        <v>3272</v>
      </c>
      <c r="D1269" s="234" t="s">
        <v>4085</v>
      </c>
    </row>
    <row r="1270" spans="1:4" hidden="1" x14ac:dyDescent="0.35">
      <c r="A1270" s="234" t="s">
        <v>4877</v>
      </c>
      <c r="B1270" s="234" t="s">
        <v>3767</v>
      </c>
      <c r="C1270" s="234" t="s">
        <v>3768</v>
      </c>
      <c r="D1270" s="234" t="s">
        <v>4085</v>
      </c>
    </row>
    <row r="1271" spans="1:4" hidden="1" x14ac:dyDescent="0.35">
      <c r="A1271" s="234" t="s">
        <v>4878</v>
      </c>
      <c r="B1271" s="234" t="s">
        <v>4879</v>
      </c>
      <c r="C1271" s="234" t="s">
        <v>4880</v>
      </c>
      <c r="D1271" s="234" t="s">
        <v>2336</v>
      </c>
    </row>
    <row r="1272" spans="1:4" hidden="1" x14ac:dyDescent="0.35">
      <c r="A1272" s="234" t="s">
        <v>4881</v>
      </c>
      <c r="B1272" s="234" t="s">
        <v>4882</v>
      </c>
      <c r="C1272" s="234" t="s">
        <v>4883</v>
      </c>
      <c r="D1272" s="234" t="s">
        <v>1316</v>
      </c>
    </row>
    <row r="1273" spans="1:4" hidden="1" x14ac:dyDescent="0.35">
      <c r="A1273" s="234" t="s">
        <v>4884</v>
      </c>
      <c r="B1273" s="234" t="s">
        <v>4885</v>
      </c>
      <c r="C1273" s="234" t="s">
        <v>4886</v>
      </c>
      <c r="D1273" s="234" t="s">
        <v>1024</v>
      </c>
    </row>
    <row r="1274" spans="1:4" hidden="1" x14ac:dyDescent="0.35">
      <c r="A1274" s="234" t="s">
        <v>4887</v>
      </c>
      <c r="B1274" s="234" t="s">
        <v>4888</v>
      </c>
      <c r="C1274" s="234" t="s">
        <v>4889</v>
      </c>
      <c r="D1274" s="234" t="s">
        <v>1138</v>
      </c>
    </row>
    <row r="1275" spans="1:4" hidden="1" x14ac:dyDescent="0.35">
      <c r="A1275" s="234" t="s">
        <v>4890</v>
      </c>
      <c r="B1275" s="234" t="s">
        <v>4891</v>
      </c>
      <c r="C1275" s="234" t="s">
        <v>4892</v>
      </c>
      <c r="D1275" s="234" t="s">
        <v>4893</v>
      </c>
    </row>
    <row r="1276" spans="1:4" hidden="1" x14ac:dyDescent="0.35">
      <c r="A1276" s="234" t="s">
        <v>4894</v>
      </c>
      <c r="B1276" s="234" t="s">
        <v>4895</v>
      </c>
      <c r="C1276" s="234" t="s">
        <v>4896</v>
      </c>
      <c r="D1276" s="234" t="s">
        <v>1036</v>
      </c>
    </row>
    <row r="1277" spans="1:4" hidden="1" x14ac:dyDescent="0.35">
      <c r="A1277" s="234" t="s">
        <v>4897</v>
      </c>
      <c r="B1277" s="234" t="s">
        <v>4898</v>
      </c>
      <c r="C1277" s="234" t="s">
        <v>4899</v>
      </c>
      <c r="D1277" s="234" t="s">
        <v>3679</v>
      </c>
    </row>
    <row r="1278" spans="1:4" hidden="1" x14ac:dyDescent="0.35">
      <c r="A1278" s="234" t="s">
        <v>4900</v>
      </c>
      <c r="B1278" s="234" t="s">
        <v>1042</v>
      </c>
      <c r="C1278" s="234" t="s">
        <v>4901</v>
      </c>
      <c r="D1278" s="234" t="s">
        <v>1474</v>
      </c>
    </row>
    <row r="1279" spans="1:4" hidden="1" x14ac:dyDescent="0.35">
      <c r="A1279" s="234" t="s">
        <v>4902</v>
      </c>
      <c r="B1279" s="234" t="s">
        <v>4903</v>
      </c>
      <c r="C1279" s="234" t="s">
        <v>4904</v>
      </c>
      <c r="D1279" s="234" t="s">
        <v>3034</v>
      </c>
    </row>
    <row r="1280" spans="1:4" hidden="1" x14ac:dyDescent="0.35">
      <c r="A1280" s="234" t="s">
        <v>4905</v>
      </c>
      <c r="B1280" s="234" t="s">
        <v>4906</v>
      </c>
      <c r="C1280" s="234" t="s">
        <v>4907</v>
      </c>
      <c r="D1280" s="234" t="s">
        <v>1138</v>
      </c>
    </row>
    <row r="1281" spans="1:4" hidden="1" x14ac:dyDescent="0.35">
      <c r="A1281" s="234" t="s">
        <v>4908</v>
      </c>
      <c r="B1281" s="234" t="s">
        <v>4909</v>
      </c>
      <c r="C1281" s="234" t="s">
        <v>4910</v>
      </c>
      <c r="D1281" s="234" t="s">
        <v>1541</v>
      </c>
    </row>
    <row r="1282" spans="1:4" hidden="1" x14ac:dyDescent="0.35">
      <c r="A1282" s="234" t="s">
        <v>4911</v>
      </c>
      <c r="B1282" s="234" t="s">
        <v>4912</v>
      </c>
      <c r="C1282" s="234" t="s">
        <v>4913</v>
      </c>
      <c r="D1282" s="234" t="s">
        <v>4914</v>
      </c>
    </row>
    <row r="1283" spans="1:4" hidden="1" x14ac:dyDescent="0.35">
      <c r="A1283" s="234" t="s">
        <v>4915</v>
      </c>
      <c r="B1283" s="234" t="s">
        <v>4916</v>
      </c>
      <c r="C1283" s="234" t="s">
        <v>4917</v>
      </c>
      <c r="D1283" s="234" t="s">
        <v>1392</v>
      </c>
    </row>
    <row r="1284" spans="1:4" hidden="1" x14ac:dyDescent="0.35">
      <c r="A1284" s="234" t="s">
        <v>4918</v>
      </c>
      <c r="B1284" s="234" t="s">
        <v>4919</v>
      </c>
      <c r="C1284" s="234" t="s">
        <v>4920</v>
      </c>
      <c r="D1284" s="234" t="s">
        <v>1024</v>
      </c>
    </row>
    <row r="1285" spans="1:4" hidden="1" x14ac:dyDescent="0.35">
      <c r="A1285" s="234" t="s">
        <v>4921</v>
      </c>
      <c r="B1285" s="234" t="s">
        <v>4922</v>
      </c>
      <c r="C1285" s="234" t="s">
        <v>4923</v>
      </c>
      <c r="D1285" s="234" t="s">
        <v>1024</v>
      </c>
    </row>
    <row r="1286" spans="1:4" hidden="1" x14ac:dyDescent="0.35">
      <c r="A1286" s="234" t="s">
        <v>4924</v>
      </c>
      <c r="B1286" s="234" t="s">
        <v>4925</v>
      </c>
      <c r="C1286" s="234" t="s">
        <v>4926</v>
      </c>
      <c r="D1286" s="234" t="s">
        <v>4927</v>
      </c>
    </row>
    <row r="1287" spans="1:4" hidden="1" x14ac:dyDescent="0.35">
      <c r="A1287" s="234" t="s">
        <v>4928</v>
      </c>
      <c r="B1287" s="234" t="s">
        <v>4929</v>
      </c>
      <c r="C1287" s="234" t="s">
        <v>4929</v>
      </c>
      <c r="D1287" s="234" t="s">
        <v>3009</v>
      </c>
    </row>
    <row r="1288" spans="1:4" hidden="1" x14ac:dyDescent="0.35">
      <c r="A1288" s="234" t="s">
        <v>4930</v>
      </c>
      <c r="B1288" s="234" t="s">
        <v>4931</v>
      </c>
      <c r="C1288" s="234" t="s">
        <v>4931</v>
      </c>
      <c r="D1288" s="234" t="s">
        <v>1330</v>
      </c>
    </row>
    <row r="1289" spans="1:4" hidden="1" x14ac:dyDescent="0.35">
      <c r="A1289" s="234" t="s">
        <v>4932</v>
      </c>
      <c r="B1289" s="234" t="s">
        <v>4933</v>
      </c>
      <c r="C1289" s="234" t="s">
        <v>4933</v>
      </c>
      <c r="D1289" s="234" t="s">
        <v>4934</v>
      </c>
    </row>
    <row r="1290" spans="1:4" hidden="1" x14ac:dyDescent="0.35">
      <c r="A1290" s="234" t="s">
        <v>4935</v>
      </c>
      <c r="B1290" s="234" t="s">
        <v>4936</v>
      </c>
      <c r="C1290" s="234" t="s">
        <v>4937</v>
      </c>
      <c r="D1290" s="234" t="s">
        <v>1127</v>
      </c>
    </row>
    <row r="1291" spans="1:4" hidden="1" x14ac:dyDescent="0.35">
      <c r="A1291" s="234" t="s">
        <v>4938</v>
      </c>
      <c r="B1291" s="234" t="s">
        <v>4939</v>
      </c>
      <c r="C1291" s="234" t="s">
        <v>4940</v>
      </c>
      <c r="D1291" s="234" t="s">
        <v>3469</v>
      </c>
    </row>
    <row r="1292" spans="1:4" hidden="1" x14ac:dyDescent="0.35">
      <c r="A1292" s="234" t="s">
        <v>4941</v>
      </c>
      <c r="B1292" s="234" t="s">
        <v>4942</v>
      </c>
      <c r="C1292" s="234" t="s">
        <v>4943</v>
      </c>
      <c r="D1292" s="234" t="s">
        <v>1091</v>
      </c>
    </row>
    <row r="1293" spans="1:4" hidden="1" x14ac:dyDescent="0.35">
      <c r="A1293" s="234" t="s">
        <v>4944</v>
      </c>
      <c r="B1293" s="234" t="s">
        <v>4945</v>
      </c>
      <c r="C1293" s="234" t="s">
        <v>4946</v>
      </c>
      <c r="D1293" s="234" t="s">
        <v>1299</v>
      </c>
    </row>
    <row r="1294" spans="1:4" hidden="1" x14ac:dyDescent="0.35">
      <c r="A1294" s="234" t="s">
        <v>4947</v>
      </c>
      <c r="B1294" s="234" t="s">
        <v>4948</v>
      </c>
      <c r="C1294" s="234" t="s">
        <v>4949</v>
      </c>
      <c r="D1294" s="234" t="s">
        <v>1119</v>
      </c>
    </row>
    <row r="1295" spans="1:4" hidden="1" x14ac:dyDescent="0.35">
      <c r="A1295" s="234" t="s">
        <v>4950</v>
      </c>
      <c r="B1295" s="234" t="s">
        <v>4951</v>
      </c>
      <c r="C1295" s="234" t="s">
        <v>4952</v>
      </c>
      <c r="D1295" s="234" t="s">
        <v>4953</v>
      </c>
    </row>
    <row r="1296" spans="1:4" hidden="1" x14ac:dyDescent="0.35">
      <c r="A1296" s="234" t="s">
        <v>4954</v>
      </c>
      <c r="B1296" s="234" t="s">
        <v>4955</v>
      </c>
      <c r="C1296" s="234" t="s">
        <v>4956</v>
      </c>
      <c r="D1296" s="234" t="s">
        <v>1091</v>
      </c>
    </row>
    <row r="1297" spans="1:4" hidden="1" x14ac:dyDescent="0.35">
      <c r="A1297" s="234" t="s">
        <v>4957</v>
      </c>
      <c r="B1297" s="234" t="s">
        <v>4958</v>
      </c>
      <c r="C1297" s="234" t="s">
        <v>4959</v>
      </c>
      <c r="D1297" s="234" t="s">
        <v>1439</v>
      </c>
    </row>
    <row r="1298" spans="1:4" hidden="1" x14ac:dyDescent="0.35">
      <c r="A1298" s="234" t="s">
        <v>4960</v>
      </c>
      <c r="B1298" s="234" t="s">
        <v>4961</v>
      </c>
      <c r="C1298" s="234" t="s">
        <v>4962</v>
      </c>
      <c r="D1298" s="234" t="s">
        <v>4963</v>
      </c>
    </row>
    <row r="1299" spans="1:4" hidden="1" x14ac:dyDescent="0.35">
      <c r="A1299" s="234" t="s">
        <v>4964</v>
      </c>
      <c r="B1299" s="234" t="s">
        <v>4965</v>
      </c>
      <c r="C1299" s="234" t="s">
        <v>4966</v>
      </c>
      <c r="D1299" s="234" t="s">
        <v>1024</v>
      </c>
    </row>
    <row r="1300" spans="1:4" hidden="1" x14ac:dyDescent="0.35">
      <c r="A1300" s="234" t="s">
        <v>4967</v>
      </c>
      <c r="B1300" s="234" t="s">
        <v>4968</v>
      </c>
      <c r="C1300" s="234" t="s">
        <v>4969</v>
      </c>
      <c r="D1300" s="234" t="s">
        <v>3240</v>
      </c>
    </row>
    <row r="1301" spans="1:4" hidden="1" x14ac:dyDescent="0.35">
      <c r="A1301" s="234" t="s">
        <v>4970</v>
      </c>
      <c r="B1301" s="234" t="s">
        <v>4971</v>
      </c>
      <c r="C1301" s="234" t="s">
        <v>4971</v>
      </c>
      <c r="D1301" s="234" t="s">
        <v>1342</v>
      </c>
    </row>
    <row r="1302" spans="1:4" hidden="1" x14ac:dyDescent="0.35">
      <c r="A1302" s="234" t="s">
        <v>4972</v>
      </c>
      <c r="B1302" s="234" t="s">
        <v>4973</v>
      </c>
      <c r="C1302" s="234" t="s">
        <v>4974</v>
      </c>
      <c r="D1302" s="234" t="s">
        <v>1187</v>
      </c>
    </row>
    <row r="1303" spans="1:4" hidden="1" x14ac:dyDescent="0.35">
      <c r="A1303" s="234" t="s">
        <v>4975</v>
      </c>
      <c r="B1303" s="234" t="s">
        <v>4976</v>
      </c>
      <c r="C1303" s="234" t="s">
        <v>4977</v>
      </c>
      <c r="D1303" s="234" t="s">
        <v>1295</v>
      </c>
    </row>
    <row r="1304" spans="1:4" hidden="1" x14ac:dyDescent="0.35">
      <c r="A1304" s="234" t="s">
        <v>4978</v>
      </c>
      <c r="B1304" s="234" t="s">
        <v>4979</v>
      </c>
      <c r="C1304" s="234" t="s">
        <v>4980</v>
      </c>
      <c r="D1304" s="234" t="s">
        <v>1541</v>
      </c>
    </row>
    <row r="1305" spans="1:4" hidden="1" x14ac:dyDescent="0.35">
      <c r="A1305" s="234" t="s">
        <v>4981</v>
      </c>
      <c r="B1305" s="234" t="s">
        <v>4982</v>
      </c>
      <c r="C1305" s="234" t="s">
        <v>4983</v>
      </c>
      <c r="D1305" s="234" t="s">
        <v>2247</v>
      </c>
    </row>
    <row r="1306" spans="1:4" hidden="1" x14ac:dyDescent="0.35">
      <c r="A1306" s="234" t="s">
        <v>4984</v>
      </c>
      <c r="B1306" s="234" t="s">
        <v>4985</v>
      </c>
      <c r="C1306" s="234" t="s">
        <v>4986</v>
      </c>
      <c r="D1306" s="234" t="s">
        <v>1353</v>
      </c>
    </row>
    <row r="1307" spans="1:4" hidden="1" x14ac:dyDescent="0.35">
      <c r="A1307" s="234" t="s">
        <v>4987</v>
      </c>
      <c r="B1307" s="234" t="s">
        <v>4988</v>
      </c>
      <c r="C1307" s="234" t="s">
        <v>4989</v>
      </c>
      <c r="D1307" s="234" t="s">
        <v>1036</v>
      </c>
    </row>
    <row r="1308" spans="1:4" hidden="1" x14ac:dyDescent="0.35">
      <c r="A1308" s="234" t="s">
        <v>4990</v>
      </c>
      <c r="B1308" s="234" t="s">
        <v>4991</v>
      </c>
      <c r="C1308" s="234" t="s">
        <v>4992</v>
      </c>
      <c r="D1308" s="234" t="s">
        <v>4613</v>
      </c>
    </row>
    <row r="1309" spans="1:4" hidden="1" x14ac:dyDescent="0.35">
      <c r="A1309" s="234" t="s">
        <v>4993</v>
      </c>
      <c r="B1309" s="234" t="s">
        <v>4994</v>
      </c>
      <c r="C1309" s="234" t="s">
        <v>4995</v>
      </c>
      <c r="D1309" s="234" t="s">
        <v>1308</v>
      </c>
    </row>
    <row r="1310" spans="1:4" hidden="1" x14ac:dyDescent="0.35">
      <c r="A1310" s="234" t="s">
        <v>4996</v>
      </c>
      <c r="B1310" s="234" t="s">
        <v>4997</v>
      </c>
      <c r="C1310" s="234" t="s">
        <v>4998</v>
      </c>
      <c r="D1310" s="234" t="s">
        <v>1308</v>
      </c>
    </row>
    <row r="1311" spans="1:4" hidden="1" x14ac:dyDescent="0.35">
      <c r="A1311" s="234" t="s">
        <v>4999</v>
      </c>
      <c r="B1311" s="234" t="s">
        <v>5000</v>
      </c>
      <c r="C1311" s="234" t="s">
        <v>5001</v>
      </c>
      <c r="D1311" s="234" t="s">
        <v>5002</v>
      </c>
    </row>
    <row r="1312" spans="1:4" hidden="1" x14ac:dyDescent="0.35">
      <c r="A1312" s="234" t="s">
        <v>5003</v>
      </c>
      <c r="B1312" s="234" t="s">
        <v>5004</v>
      </c>
      <c r="C1312" s="234" t="s">
        <v>5005</v>
      </c>
      <c r="D1312" s="234" t="s">
        <v>1392</v>
      </c>
    </row>
    <row r="1313" spans="1:4" hidden="1" x14ac:dyDescent="0.35">
      <c r="A1313" s="234" t="s">
        <v>5006</v>
      </c>
      <c r="B1313" s="234" t="s">
        <v>5007</v>
      </c>
      <c r="C1313" s="234" t="s">
        <v>5008</v>
      </c>
      <c r="D1313" s="234" t="s">
        <v>5009</v>
      </c>
    </row>
    <row r="1314" spans="1:4" hidden="1" x14ac:dyDescent="0.35">
      <c r="A1314" s="234" t="s">
        <v>5010</v>
      </c>
      <c r="B1314" s="234" t="s">
        <v>5011</v>
      </c>
      <c r="C1314" s="234" t="s">
        <v>5012</v>
      </c>
      <c r="D1314" s="234" t="s">
        <v>2416</v>
      </c>
    </row>
    <row r="1315" spans="1:4" hidden="1" x14ac:dyDescent="0.35">
      <c r="A1315" s="234" t="s">
        <v>5013</v>
      </c>
      <c r="B1315" s="234" t="s">
        <v>5014</v>
      </c>
      <c r="C1315" s="234" t="s">
        <v>5015</v>
      </c>
      <c r="D1315" s="234" t="s">
        <v>5016</v>
      </c>
    </row>
    <row r="1316" spans="1:4" hidden="1" x14ac:dyDescent="0.35">
      <c r="A1316" s="234" t="s">
        <v>5017</v>
      </c>
      <c r="B1316" s="234" t="s">
        <v>5018</v>
      </c>
      <c r="C1316" s="234" t="s">
        <v>5019</v>
      </c>
      <c r="D1316" s="234" t="s">
        <v>5020</v>
      </c>
    </row>
    <row r="1317" spans="1:4" hidden="1" x14ac:dyDescent="0.35">
      <c r="A1317" s="234" t="s">
        <v>5021</v>
      </c>
      <c r="B1317" s="234" t="s">
        <v>5022</v>
      </c>
      <c r="C1317" s="234" t="s">
        <v>5023</v>
      </c>
      <c r="D1317" s="234" t="s">
        <v>2081</v>
      </c>
    </row>
    <row r="1318" spans="1:4" hidden="1" x14ac:dyDescent="0.35">
      <c r="A1318" s="234" t="s">
        <v>5024</v>
      </c>
      <c r="B1318" s="234" t="s">
        <v>5025</v>
      </c>
      <c r="C1318" s="234" t="s">
        <v>5026</v>
      </c>
      <c r="D1318" s="234" t="s">
        <v>5027</v>
      </c>
    </row>
    <row r="1319" spans="1:4" hidden="1" x14ac:dyDescent="0.35">
      <c r="A1319" s="234" t="s">
        <v>5028</v>
      </c>
      <c r="B1319" s="234" t="s">
        <v>5029</v>
      </c>
      <c r="C1319" s="234" t="s">
        <v>5030</v>
      </c>
      <c r="D1319" s="234" t="s">
        <v>5031</v>
      </c>
    </row>
    <row r="1320" spans="1:4" hidden="1" x14ac:dyDescent="0.35">
      <c r="A1320" s="234" t="s">
        <v>5032</v>
      </c>
      <c r="B1320" s="234" t="s">
        <v>5033</v>
      </c>
      <c r="C1320" s="234" t="s">
        <v>5034</v>
      </c>
      <c r="D1320" s="234" t="s">
        <v>5035</v>
      </c>
    </row>
    <row r="1321" spans="1:4" hidden="1" x14ac:dyDescent="0.35">
      <c r="A1321" s="234" t="s">
        <v>5036</v>
      </c>
      <c r="B1321" s="234" t="s">
        <v>2824</v>
      </c>
      <c r="C1321" s="234" t="s">
        <v>2825</v>
      </c>
      <c r="D1321" s="234" t="s">
        <v>1119</v>
      </c>
    </row>
    <row r="1322" spans="1:4" hidden="1" x14ac:dyDescent="0.35">
      <c r="A1322" s="234" t="s">
        <v>5037</v>
      </c>
      <c r="B1322" s="234" t="s">
        <v>5038</v>
      </c>
      <c r="C1322" s="234" t="s">
        <v>5038</v>
      </c>
      <c r="D1322" s="234" t="s">
        <v>2435</v>
      </c>
    </row>
    <row r="1323" spans="1:4" hidden="1" x14ac:dyDescent="0.35">
      <c r="A1323" s="234" t="s">
        <v>5039</v>
      </c>
      <c r="B1323" s="234" t="s">
        <v>5040</v>
      </c>
      <c r="C1323" s="234" t="s">
        <v>5041</v>
      </c>
      <c r="D1323" s="234" t="s">
        <v>1346</v>
      </c>
    </row>
    <row r="1324" spans="1:4" hidden="1" x14ac:dyDescent="0.35">
      <c r="A1324" s="234" t="s">
        <v>5042</v>
      </c>
      <c r="B1324" s="234" t="s">
        <v>5043</v>
      </c>
      <c r="C1324" s="234" t="s">
        <v>5044</v>
      </c>
      <c r="D1324" s="234" t="s">
        <v>1127</v>
      </c>
    </row>
    <row r="1325" spans="1:4" hidden="1" x14ac:dyDescent="0.35">
      <c r="A1325" s="234" t="s">
        <v>5045</v>
      </c>
      <c r="B1325" s="234" t="s">
        <v>4196</v>
      </c>
      <c r="C1325" s="234" t="s">
        <v>5046</v>
      </c>
      <c r="D1325" s="234" t="s">
        <v>5047</v>
      </c>
    </row>
    <row r="1326" spans="1:4" hidden="1" x14ac:dyDescent="0.35">
      <c r="A1326" s="234" t="s">
        <v>5048</v>
      </c>
      <c r="B1326" s="234" t="s">
        <v>5049</v>
      </c>
      <c r="C1326" s="234" t="s">
        <v>5050</v>
      </c>
      <c r="D1326" s="234" t="s">
        <v>2310</v>
      </c>
    </row>
    <row r="1327" spans="1:4" hidden="1" x14ac:dyDescent="0.35">
      <c r="A1327" s="234" t="s">
        <v>5051</v>
      </c>
      <c r="B1327" s="234" t="s">
        <v>5052</v>
      </c>
      <c r="C1327" s="234" t="s">
        <v>5053</v>
      </c>
      <c r="D1327" s="234" t="s">
        <v>2265</v>
      </c>
    </row>
    <row r="1328" spans="1:4" hidden="1" x14ac:dyDescent="0.35">
      <c r="A1328" s="234" t="s">
        <v>5054</v>
      </c>
      <c r="B1328" s="234" t="s">
        <v>5055</v>
      </c>
      <c r="C1328" s="234" t="s">
        <v>5056</v>
      </c>
      <c r="D1328" s="234" t="s">
        <v>1176</v>
      </c>
    </row>
    <row r="1329" spans="1:4" hidden="1" x14ac:dyDescent="0.35">
      <c r="A1329" s="234" t="s">
        <v>5057</v>
      </c>
      <c r="B1329" s="234" t="s">
        <v>5058</v>
      </c>
      <c r="C1329" s="234" t="s">
        <v>5059</v>
      </c>
      <c r="D1329" s="234" t="s">
        <v>2655</v>
      </c>
    </row>
    <row r="1330" spans="1:4" hidden="1" x14ac:dyDescent="0.35">
      <c r="A1330" s="234" t="s">
        <v>5060</v>
      </c>
      <c r="B1330" s="234" t="s">
        <v>5061</v>
      </c>
      <c r="C1330" s="234" t="s">
        <v>5062</v>
      </c>
      <c r="D1330" s="234" t="s">
        <v>1127</v>
      </c>
    </row>
    <row r="1331" spans="1:4" hidden="1" x14ac:dyDescent="0.35">
      <c r="A1331" s="234" t="s">
        <v>5063</v>
      </c>
      <c r="B1331" s="234" t="s">
        <v>5064</v>
      </c>
      <c r="C1331" s="234" t="s">
        <v>5065</v>
      </c>
      <c r="D1331" s="234" t="s">
        <v>4085</v>
      </c>
    </row>
    <row r="1332" spans="1:4" hidden="1" x14ac:dyDescent="0.35">
      <c r="A1332" s="234" t="s">
        <v>5066</v>
      </c>
      <c r="B1332" s="234" t="s">
        <v>5067</v>
      </c>
      <c r="C1332" s="234" t="s">
        <v>5068</v>
      </c>
      <c r="D1332" s="234" t="s">
        <v>5069</v>
      </c>
    </row>
    <row r="1333" spans="1:4" hidden="1" x14ac:dyDescent="0.35">
      <c r="A1333" s="234" t="s">
        <v>5070</v>
      </c>
      <c r="B1333" s="234" t="s">
        <v>5071</v>
      </c>
      <c r="C1333" s="234" t="s">
        <v>5072</v>
      </c>
      <c r="D1333" s="234" t="s">
        <v>5073</v>
      </c>
    </row>
    <row r="1334" spans="1:4" hidden="1" x14ac:dyDescent="0.35">
      <c r="A1334" s="234" t="s">
        <v>5074</v>
      </c>
      <c r="B1334" s="234" t="s">
        <v>5075</v>
      </c>
      <c r="C1334" s="234" t="s">
        <v>5076</v>
      </c>
      <c r="D1334" s="234" t="s">
        <v>5077</v>
      </c>
    </row>
    <row r="1335" spans="1:4" hidden="1" x14ac:dyDescent="0.35">
      <c r="A1335" s="234" t="s">
        <v>5078</v>
      </c>
      <c r="B1335" s="234" t="s">
        <v>5079</v>
      </c>
      <c r="C1335" s="234" t="s">
        <v>5080</v>
      </c>
      <c r="D1335" s="234" t="s">
        <v>5081</v>
      </c>
    </row>
    <row r="1336" spans="1:4" hidden="1" x14ac:dyDescent="0.35">
      <c r="A1336" s="234" t="s">
        <v>5082</v>
      </c>
      <c r="B1336" s="234" t="s">
        <v>5083</v>
      </c>
      <c r="C1336" s="234" t="s">
        <v>5084</v>
      </c>
      <c r="D1336" s="234" t="s">
        <v>1596</v>
      </c>
    </row>
    <row r="1337" spans="1:4" hidden="1" x14ac:dyDescent="0.35">
      <c r="A1337" s="234" t="s">
        <v>5085</v>
      </c>
      <c r="B1337" s="234" t="s">
        <v>5086</v>
      </c>
      <c r="C1337" s="234" t="s">
        <v>5087</v>
      </c>
      <c r="D1337" s="234" t="s">
        <v>1024</v>
      </c>
    </row>
    <row r="1338" spans="1:4" hidden="1" x14ac:dyDescent="0.35">
      <c r="A1338" s="234" t="s">
        <v>5088</v>
      </c>
      <c r="B1338" s="234" t="s">
        <v>5089</v>
      </c>
      <c r="C1338" s="234" t="s">
        <v>5090</v>
      </c>
      <c r="D1338" s="234" t="s">
        <v>978</v>
      </c>
    </row>
    <row r="1339" spans="1:4" hidden="1" x14ac:dyDescent="0.35">
      <c r="A1339" s="234" t="s">
        <v>5091</v>
      </c>
      <c r="B1339" s="234" t="s">
        <v>5092</v>
      </c>
      <c r="C1339" s="234" t="s">
        <v>5093</v>
      </c>
      <c r="D1339" s="234" t="s">
        <v>5094</v>
      </c>
    </row>
    <row r="1340" spans="1:4" hidden="1" x14ac:dyDescent="0.35">
      <c r="A1340" s="234" t="s">
        <v>5095</v>
      </c>
      <c r="B1340" s="234" t="s">
        <v>5096</v>
      </c>
      <c r="C1340" s="234" t="s">
        <v>5097</v>
      </c>
      <c r="D1340" s="234" t="s">
        <v>1295</v>
      </c>
    </row>
    <row r="1341" spans="1:4" hidden="1" x14ac:dyDescent="0.35">
      <c r="A1341" s="234" t="s">
        <v>5098</v>
      </c>
      <c r="B1341" s="234" t="s">
        <v>5099</v>
      </c>
      <c r="C1341" s="234" t="s">
        <v>5100</v>
      </c>
      <c r="D1341" s="234" t="s">
        <v>5101</v>
      </c>
    </row>
    <row r="1342" spans="1:4" hidden="1" x14ac:dyDescent="0.35">
      <c r="A1342" s="234" t="s">
        <v>5102</v>
      </c>
      <c r="B1342" s="234" t="s">
        <v>5103</v>
      </c>
      <c r="C1342" s="234" t="s">
        <v>5104</v>
      </c>
      <c r="D1342" s="234" t="s">
        <v>1697</v>
      </c>
    </row>
    <row r="1343" spans="1:4" hidden="1" x14ac:dyDescent="0.35">
      <c r="A1343" s="234" t="s">
        <v>5105</v>
      </c>
      <c r="B1343" s="234" t="s">
        <v>5106</v>
      </c>
      <c r="C1343" s="234" t="s">
        <v>5107</v>
      </c>
      <c r="D1343" s="234" t="s">
        <v>1295</v>
      </c>
    </row>
    <row r="1344" spans="1:4" hidden="1" x14ac:dyDescent="0.35">
      <c r="A1344" s="234" t="s">
        <v>5108</v>
      </c>
      <c r="B1344" s="234" t="s">
        <v>5109</v>
      </c>
      <c r="C1344" s="234" t="s">
        <v>5110</v>
      </c>
      <c r="D1344" s="234" t="s">
        <v>5111</v>
      </c>
    </row>
    <row r="1345" spans="1:4" hidden="1" x14ac:dyDescent="0.35">
      <c r="A1345" s="234" t="s">
        <v>5112</v>
      </c>
      <c r="B1345" s="234" t="s">
        <v>5113</v>
      </c>
      <c r="C1345" s="234" t="s">
        <v>5114</v>
      </c>
      <c r="D1345" s="234" t="s">
        <v>2245</v>
      </c>
    </row>
    <row r="1346" spans="1:4" hidden="1" x14ac:dyDescent="0.35">
      <c r="A1346" s="234" t="s">
        <v>5115</v>
      </c>
      <c r="B1346" s="234" t="s">
        <v>5116</v>
      </c>
      <c r="C1346" s="234" t="s">
        <v>5117</v>
      </c>
      <c r="D1346" s="234" t="s">
        <v>4004</v>
      </c>
    </row>
    <row r="1347" spans="1:4" hidden="1" x14ac:dyDescent="0.35">
      <c r="A1347" s="234" t="s">
        <v>5118</v>
      </c>
      <c r="B1347" s="234" t="s">
        <v>5119</v>
      </c>
      <c r="C1347" s="234" t="s">
        <v>5120</v>
      </c>
      <c r="D1347" s="234" t="s">
        <v>1176</v>
      </c>
    </row>
    <row r="1348" spans="1:4" hidden="1" x14ac:dyDescent="0.35">
      <c r="A1348" s="234" t="s">
        <v>5121</v>
      </c>
      <c r="B1348" s="234" t="s">
        <v>5122</v>
      </c>
      <c r="C1348" s="234" t="s">
        <v>5123</v>
      </c>
      <c r="D1348" s="234" t="s">
        <v>1977</v>
      </c>
    </row>
    <row r="1349" spans="1:4" hidden="1" x14ac:dyDescent="0.35">
      <c r="A1349" s="234" t="s">
        <v>5124</v>
      </c>
      <c r="B1349" s="234" t="s">
        <v>5125</v>
      </c>
      <c r="C1349" s="234" t="s">
        <v>5126</v>
      </c>
      <c r="D1349" s="234" t="s">
        <v>1176</v>
      </c>
    </row>
    <row r="1350" spans="1:4" hidden="1" x14ac:dyDescent="0.35">
      <c r="A1350" s="234" t="s">
        <v>5127</v>
      </c>
      <c r="B1350" s="234" t="s">
        <v>5128</v>
      </c>
      <c r="C1350" s="234" t="s">
        <v>5129</v>
      </c>
      <c r="D1350" s="234" t="s">
        <v>1520</v>
      </c>
    </row>
    <row r="1351" spans="1:4" hidden="1" x14ac:dyDescent="0.35">
      <c r="A1351" s="234" t="s">
        <v>5130</v>
      </c>
      <c r="B1351" s="234" t="s">
        <v>5131</v>
      </c>
      <c r="C1351" s="234" t="s">
        <v>5132</v>
      </c>
      <c r="D1351" s="234" t="s">
        <v>5133</v>
      </c>
    </row>
    <row r="1352" spans="1:4" hidden="1" x14ac:dyDescent="0.35">
      <c r="A1352" s="234" t="s">
        <v>5134</v>
      </c>
      <c r="B1352" s="234" t="s">
        <v>5135</v>
      </c>
      <c r="C1352" s="234" t="s">
        <v>5136</v>
      </c>
      <c r="D1352" s="234" t="s">
        <v>2629</v>
      </c>
    </row>
    <row r="1353" spans="1:4" hidden="1" x14ac:dyDescent="0.35">
      <c r="A1353" s="234" t="s">
        <v>5137</v>
      </c>
      <c r="B1353" s="234" t="s">
        <v>5138</v>
      </c>
      <c r="C1353" s="234" t="s">
        <v>5139</v>
      </c>
      <c r="D1353" s="234" t="s">
        <v>2558</v>
      </c>
    </row>
    <row r="1354" spans="1:4" hidden="1" x14ac:dyDescent="0.35">
      <c r="A1354" s="234" t="s">
        <v>5140</v>
      </c>
      <c r="B1354" s="234" t="s">
        <v>5141</v>
      </c>
      <c r="C1354" s="234" t="s">
        <v>5142</v>
      </c>
      <c r="D1354" s="234" t="s">
        <v>1082</v>
      </c>
    </row>
    <row r="1355" spans="1:4" hidden="1" x14ac:dyDescent="0.35">
      <c r="A1355" s="234" t="s">
        <v>5143</v>
      </c>
      <c r="B1355" s="234" t="s">
        <v>5144</v>
      </c>
      <c r="C1355" s="234" t="s">
        <v>5145</v>
      </c>
      <c r="D1355" s="234" t="s">
        <v>1201</v>
      </c>
    </row>
    <row r="1356" spans="1:4" hidden="1" x14ac:dyDescent="0.35">
      <c r="A1356" s="234" t="s">
        <v>5146</v>
      </c>
      <c r="B1356" s="234" t="s">
        <v>5147</v>
      </c>
      <c r="C1356" s="234" t="s">
        <v>5148</v>
      </c>
      <c r="D1356" s="234" t="s">
        <v>3342</v>
      </c>
    </row>
    <row r="1357" spans="1:4" hidden="1" x14ac:dyDescent="0.35">
      <c r="A1357" s="234" t="s">
        <v>5149</v>
      </c>
      <c r="B1357" s="234" t="s">
        <v>5150</v>
      </c>
      <c r="C1357" s="234" t="s">
        <v>5151</v>
      </c>
      <c r="D1357" s="234" t="s">
        <v>5152</v>
      </c>
    </row>
    <row r="1358" spans="1:4" hidden="1" x14ac:dyDescent="0.35">
      <c r="A1358" s="234" t="s">
        <v>5153</v>
      </c>
      <c r="B1358" s="234" t="s">
        <v>5154</v>
      </c>
      <c r="C1358" s="234" t="s">
        <v>5155</v>
      </c>
      <c r="D1358" s="234" t="s">
        <v>1082</v>
      </c>
    </row>
    <row r="1359" spans="1:4" hidden="1" x14ac:dyDescent="0.35">
      <c r="A1359" s="234" t="s">
        <v>5156</v>
      </c>
      <c r="B1359" s="234" t="s">
        <v>5157</v>
      </c>
      <c r="C1359" s="234" t="s">
        <v>5158</v>
      </c>
      <c r="D1359" s="234" t="s">
        <v>1082</v>
      </c>
    </row>
    <row r="1360" spans="1:4" hidden="1" x14ac:dyDescent="0.35">
      <c r="A1360" s="234" t="s">
        <v>5159</v>
      </c>
      <c r="B1360" s="234" t="s">
        <v>3271</v>
      </c>
      <c r="C1360" s="234" t="s">
        <v>3272</v>
      </c>
      <c r="D1360" s="234" t="s">
        <v>2192</v>
      </c>
    </row>
    <row r="1361" spans="1:4" hidden="1" x14ac:dyDescent="0.35">
      <c r="A1361" s="234" t="s">
        <v>5160</v>
      </c>
      <c r="B1361" s="234" t="s">
        <v>5161</v>
      </c>
      <c r="C1361" s="234" t="s">
        <v>5162</v>
      </c>
      <c r="D1361" s="234" t="s">
        <v>1127</v>
      </c>
    </row>
    <row r="1362" spans="1:4" hidden="1" x14ac:dyDescent="0.35">
      <c r="A1362" s="234" t="s">
        <v>5163</v>
      </c>
      <c r="B1362" s="234" t="s">
        <v>5164</v>
      </c>
      <c r="C1362" s="234" t="s">
        <v>5164</v>
      </c>
      <c r="D1362" s="234" t="s">
        <v>5165</v>
      </c>
    </row>
    <row r="1363" spans="1:4" hidden="1" x14ac:dyDescent="0.35">
      <c r="A1363" s="234" t="s">
        <v>5166</v>
      </c>
      <c r="B1363" s="234" t="s">
        <v>5167</v>
      </c>
      <c r="C1363" s="234" t="s">
        <v>5167</v>
      </c>
      <c r="D1363" s="234" t="s">
        <v>1639</v>
      </c>
    </row>
    <row r="1364" spans="1:4" hidden="1" x14ac:dyDescent="0.35">
      <c r="A1364" s="234" t="s">
        <v>5168</v>
      </c>
      <c r="B1364" s="234" t="s">
        <v>5169</v>
      </c>
      <c r="C1364" s="234" t="s">
        <v>5169</v>
      </c>
      <c r="D1364" s="234" t="s">
        <v>1187</v>
      </c>
    </row>
    <row r="1365" spans="1:4" hidden="1" x14ac:dyDescent="0.35">
      <c r="A1365" s="234" t="s">
        <v>5170</v>
      </c>
      <c r="B1365" s="234" t="s">
        <v>5171</v>
      </c>
      <c r="C1365" s="234" t="s">
        <v>5171</v>
      </c>
      <c r="D1365" s="234" t="s">
        <v>1559</v>
      </c>
    </row>
    <row r="1366" spans="1:4" hidden="1" x14ac:dyDescent="0.35">
      <c r="A1366" s="234" t="s">
        <v>5172</v>
      </c>
      <c r="B1366" s="234" t="s">
        <v>5173</v>
      </c>
      <c r="C1366" s="234" t="s">
        <v>5173</v>
      </c>
      <c r="D1366" s="234" t="s">
        <v>4421</v>
      </c>
    </row>
    <row r="1367" spans="1:4" hidden="1" x14ac:dyDescent="0.35">
      <c r="A1367" s="234" t="s">
        <v>5174</v>
      </c>
      <c r="B1367" s="234" t="s">
        <v>5175</v>
      </c>
      <c r="C1367" s="234" t="s">
        <v>5175</v>
      </c>
      <c r="D1367" s="234" t="s">
        <v>4399</v>
      </c>
    </row>
    <row r="1368" spans="1:4" hidden="1" x14ac:dyDescent="0.35">
      <c r="A1368" s="234" t="s">
        <v>5176</v>
      </c>
      <c r="B1368" s="234" t="s">
        <v>5177</v>
      </c>
      <c r="C1368" s="234" t="s">
        <v>5177</v>
      </c>
      <c r="D1368" s="234" t="s">
        <v>1439</v>
      </c>
    </row>
    <row r="1369" spans="1:4" hidden="1" x14ac:dyDescent="0.35">
      <c r="A1369" s="234" t="s">
        <v>5178</v>
      </c>
      <c r="B1369" s="234" t="s">
        <v>5179</v>
      </c>
      <c r="C1369" s="234" t="s">
        <v>5179</v>
      </c>
      <c r="D1369" s="234" t="s">
        <v>4352</v>
      </c>
    </row>
    <row r="1370" spans="1:4" hidden="1" x14ac:dyDescent="0.35">
      <c r="A1370" s="234" t="s">
        <v>5180</v>
      </c>
      <c r="B1370" s="234" t="s">
        <v>5181</v>
      </c>
      <c r="C1370" s="234" t="s">
        <v>5181</v>
      </c>
      <c r="D1370" s="234" t="s">
        <v>1078</v>
      </c>
    </row>
    <row r="1371" spans="1:4" hidden="1" x14ac:dyDescent="0.35">
      <c r="A1371" s="234" t="s">
        <v>5182</v>
      </c>
      <c r="B1371" s="234" t="s">
        <v>5183</v>
      </c>
      <c r="C1371" s="234" t="s">
        <v>5184</v>
      </c>
      <c r="D1371" s="234" t="s">
        <v>978</v>
      </c>
    </row>
    <row r="1372" spans="1:4" hidden="1" x14ac:dyDescent="0.35">
      <c r="A1372" s="234" t="s">
        <v>5185</v>
      </c>
      <c r="B1372" s="234" t="s">
        <v>5186</v>
      </c>
      <c r="C1372" s="234" t="s">
        <v>5186</v>
      </c>
      <c r="D1372" s="234" t="s">
        <v>1342</v>
      </c>
    </row>
    <row r="1373" spans="1:4" hidden="1" x14ac:dyDescent="0.35">
      <c r="A1373" s="234" t="s">
        <v>5187</v>
      </c>
      <c r="B1373" s="234" t="s">
        <v>5188</v>
      </c>
      <c r="C1373" s="234" t="s">
        <v>5189</v>
      </c>
      <c r="D1373" s="234" t="s">
        <v>2639</v>
      </c>
    </row>
    <row r="1374" spans="1:4" hidden="1" x14ac:dyDescent="0.35">
      <c r="A1374" s="234" t="s">
        <v>5190</v>
      </c>
      <c r="B1374" s="234" t="s">
        <v>5191</v>
      </c>
      <c r="C1374" s="234" t="s">
        <v>5191</v>
      </c>
      <c r="D1374" s="234" t="s">
        <v>1474</v>
      </c>
    </row>
    <row r="1375" spans="1:4" hidden="1" x14ac:dyDescent="0.35">
      <c r="A1375" s="234" t="s">
        <v>5192</v>
      </c>
      <c r="B1375" s="234" t="s">
        <v>5193</v>
      </c>
      <c r="C1375" s="234" t="s">
        <v>5193</v>
      </c>
      <c r="D1375" s="234" t="s">
        <v>4717</v>
      </c>
    </row>
    <row r="1376" spans="1:4" hidden="1" x14ac:dyDescent="0.35">
      <c r="A1376" s="234" t="s">
        <v>5194</v>
      </c>
      <c r="B1376" s="234" t="s">
        <v>5195</v>
      </c>
      <c r="C1376" s="234" t="s">
        <v>5196</v>
      </c>
      <c r="D1376" s="234" t="s">
        <v>1142</v>
      </c>
    </row>
    <row r="1377" spans="1:4" hidden="1" x14ac:dyDescent="0.35">
      <c r="A1377" s="234" t="s">
        <v>5197</v>
      </c>
      <c r="B1377" s="234" t="s">
        <v>5198</v>
      </c>
      <c r="C1377" s="234" t="s">
        <v>5199</v>
      </c>
      <c r="D1377" s="234" t="s">
        <v>1357</v>
      </c>
    </row>
    <row r="1378" spans="1:4" hidden="1" x14ac:dyDescent="0.35">
      <c r="A1378" s="234" t="s">
        <v>5200</v>
      </c>
      <c r="B1378" s="234" t="s">
        <v>5201</v>
      </c>
      <c r="C1378" s="234" t="s">
        <v>5202</v>
      </c>
      <c r="D1378" s="234" t="s">
        <v>5203</v>
      </c>
    </row>
    <row r="1379" spans="1:4" hidden="1" x14ac:dyDescent="0.35">
      <c r="A1379" s="234" t="s">
        <v>5204</v>
      </c>
      <c r="B1379" s="234" t="s">
        <v>5205</v>
      </c>
      <c r="C1379" s="234" t="s">
        <v>5206</v>
      </c>
      <c r="D1379" s="234" t="s">
        <v>982</v>
      </c>
    </row>
    <row r="1380" spans="1:4" hidden="1" x14ac:dyDescent="0.35">
      <c r="A1380" s="234" t="s">
        <v>5207</v>
      </c>
      <c r="B1380" s="234" t="s">
        <v>5208</v>
      </c>
      <c r="C1380" s="234" t="s">
        <v>5209</v>
      </c>
      <c r="D1380" s="234" t="s">
        <v>1467</v>
      </c>
    </row>
    <row r="1381" spans="1:4" hidden="1" x14ac:dyDescent="0.35">
      <c r="A1381" s="234" t="s">
        <v>5210</v>
      </c>
      <c r="B1381" s="234" t="s">
        <v>5211</v>
      </c>
      <c r="C1381" s="234" t="s">
        <v>5211</v>
      </c>
      <c r="D1381" s="234" t="s">
        <v>1024</v>
      </c>
    </row>
    <row r="1382" spans="1:4" hidden="1" x14ac:dyDescent="0.35">
      <c r="A1382" s="234" t="s">
        <v>5212</v>
      </c>
      <c r="B1382" s="234" t="s">
        <v>5213</v>
      </c>
      <c r="C1382" s="234" t="s">
        <v>5214</v>
      </c>
      <c r="D1382" s="234" t="s">
        <v>1280</v>
      </c>
    </row>
    <row r="1383" spans="1:4" hidden="1" x14ac:dyDescent="0.35">
      <c r="A1383" s="234" t="s">
        <v>5215</v>
      </c>
      <c r="B1383" s="234" t="s">
        <v>5216</v>
      </c>
      <c r="C1383" s="234" t="s">
        <v>5217</v>
      </c>
      <c r="D1383" s="234" t="s">
        <v>1359</v>
      </c>
    </row>
    <row r="1384" spans="1:4" hidden="1" x14ac:dyDescent="0.35">
      <c r="A1384" s="234" t="s">
        <v>5218</v>
      </c>
      <c r="B1384" s="234" t="s">
        <v>5219</v>
      </c>
      <c r="C1384" s="234" t="s">
        <v>5220</v>
      </c>
      <c r="D1384" s="234" t="s">
        <v>1603</v>
      </c>
    </row>
    <row r="1385" spans="1:4" hidden="1" x14ac:dyDescent="0.35">
      <c r="A1385" s="234" t="s">
        <v>5221</v>
      </c>
      <c r="B1385" s="234" t="s">
        <v>5222</v>
      </c>
      <c r="C1385" s="234" t="s">
        <v>5223</v>
      </c>
      <c r="D1385" s="234" t="s">
        <v>1123</v>
      </c>
    </row>
    <row r="1386" spans="1:4" hidden="1" x14ac:dyDescent="0.35">
      <c r="A1386" s="234" t="s">
        <v>5224</v>
      </c>
      <c r="B1386" s="234" t="s">
        <v>5225</v>
      </c>
      <c r="C1386" s="234" t="s">
        <v>5225</v>
      </c>
      <c r="D1386" s="234" t="s">
        <v>1127</v>
      </c>
    </row>
    <row r="1387" spans="1:4" hidden="1" x14ac:dyDescent="0.35">
      <c r="A1387" s="234" t="s">
        <v>5226</v>
      </c>
      <c r="B1387" s="234" t="s">
        <v>5227</v>
      </c>
      <c r="C1387" s="234" t="s">
        <v>5228</v>
      </c>
      <c r="D1387" s="234" t="s">
        <v>2245</v>
      </c>
    </row>
    <row r="1388" spans="1:4" hidden="1" x14ac:dyDescent="0.35">
      <c r="A1388" s="234" t="s">
        <v>5229</v>
      </c>
      <c r="B1388" s="234" t="s">
        <v>5230</v>
      </c>
      <c r="C1388" s="234" t="s">
        <v>5231</v>
      </c>
      <c r="D1388" s="234" t="s">
        <v>1342</v>
      </c>
    </row>
    <row r="1389" spans="1:4" hidden="1" x14ac:dyDescent="0.35">
      <c r="A1389" s="234" t="s">
        <v>5232</v>
      </c>
      <c r="B1389" s="234" t="s">
        <v>5233</v>
      </c>
      <c r="C1389" s="234" t="s">
        <v>5234</v>
      </c>
      <c r="D1389" s="234" t="s">
        <v>2822</v>
      </c>
    </row>
    <row r="1390" spans="1:4" hidden="1" x14ac:dyDescent="0.35">
      <c r="A1390" s="234" t="s">
        <v>5235</v>
      </c>
      <c r="B1390" s="234" t="s">
        <v>5236</v>
      </c>
      <c r="C1390" s="234" t="s">
        <v>5237</v>
      </c>
      <c r="D1390" s="234" t="s">
        <v>974</v>
      </c>
    </row>
    <row r="1391" spans="1:4" hidden="1" x14ac:dyDescent="0.35">
      <c r="A1391" s="234" t="s">
        <v>5238</v>
      </c>
      <c r="B1391" s="234" t="s">
        <v>3271</v>
      </c>
      <c r="C1391" s="234" t="s">
        <v>3272</v>
      </c>
      <c r="D1391" s="234" t="s">
        <v>1057</v>
      </c>
    </row>
    <row r="1392" spans="1:4" hidden="1" x14ac:dyDescent="0.35">
      <c r="A1392" s="234" t="s">
        <v>5239</v>
      </c>
      <c r="B1392" s="234" t="s">
        <v>5240</v>
      </c>
      <c r="C1392" s="234" t="s">
        <v>5241</v>
      </c>
      <c r="D1392" s="234" t="s">
        <v>1767</v>
      </c>
    </row>
    <row r="1393" spans="1:4" hidden="1" x14ac:dyDescent="0.35">
      <c r="A1393" s="234" t="s">
        <v>5242</v>
      </c>
      <c r="B1393" s="234" t="s">
        <v>5243</v>
      </c>
      <c r="C1393" s="234" t="s">
        <v>5244</v>
      </c>
      <c r="D1393" s="234" t="s">
        <v>2639</v>
      </c>
    </row>
    <row r="1394" spans="1:4" hidden="1" x14ac:dyDescent="0.35">
      <c r="A1394" s="234" t="s">
        <v>5245</v>
      </c>
      <c r="B1394" s="234" t="s">
        <v>5246</v>
      </c>
      <c r="C1394" s="234" t="s">
        <v>5247</v>
      </c>
      <c r="D1394" s="234" t="s">
        <v>2435</v>
      </c>
    </row>
    <row r="1395" spans="1:4" hidden="1" x14ac:dyDescent="0.35">
      <c r="A1395" s="234" t="s">
        <v>5248</v>
      </c>
      <c r="B1395" s="234" t="s">
        <v>5249</v>
      </c>
      <c r="C1395" s="234" t="s">
        <v>5250</v>
      </c>
      <c r="D1395" s="234" t="s">
        <v>1138</v>
      </c>
    </row>
    <row r="1396" spans="1:4" hidden="1" x14ac:dyDescent="0.35">
      <c r="A1396" s="234" t="s">
        <v>5251</v>
      </c>
      <c r="B1396" s="234" t="s">
        <v>5252</v>
      </c>
      <c r="C1396" s="234" t="s">
        <v>5252</v>
      </c>
      <c r="D1396" s="234" t="s">
        <v>1082</v>
      </c>
    </row>
    <row r="1397" spans="1:4" hidden="1" x14ac:dyDescent="0.35">
      <c r="A1397" s="234" t="s">
        <v>5253</v>
      </c>
      <c r="B1397" s="234" t="s">
        <v>5254</v>
      </c>
      <c r="C1397" s="234" t="s">
        <v>5255</v>
      </c>
      <c r="D1397" s="234" t="s">
        <v>1036</v>
      </c>
    </row>
    <row r="1398" spans="1:4" hidden="1" x14ac:dyDescent="0.35">
      <c r="A1398" s="234" t="s">
        <v>5256</v>
      </c>
      <c r="B1398" s="234" t="s">
        <v>5257</v>
      </c>
      <c r="C1398" s="234" t="s">
        <v>5258</v>
      </c>
      <c r="D1398" s="234" t="s">
        <v>1551</v>
      </c>
    </row>
    <row r="1399" spans="1:4" hidden="1" x14ac:dyDescent="0.35">
      <c r="A1399" s="234" t="s">
        <v>5259</v>
      </c>
      <c r="B1399" s="234" t="s">
        <v>5260</v>
      </c>
      <c r="C1399" s="234" t="s">
        <v>5261</v>
      </c>
      <c r="D1399" s="234" t="s">
        <v>1302</v>
      </c>
    </row>
    <row r="1400" spans="1:4" hidden="1" x14ac:dyDescent="0.35">
      <c r="A1400" s="234" t="s">
        <v>5262</v>
      </c>
      <c r="B1400" s="234" t="s">
        <v>5263</v>
      </c>
      <c r="C1400" s="234" t="s">
        <v>5264</v>
      </c>
      <c r="D1400" s="234" t="s">
        <v>1308</v>
      </c>
    </row>
    <row r="1401" spans="1:4" hidden="1" x14ac:dyDescent="0.35">
      <c r="A1401" s="234" t="s">
        <v>5265</v>
      </c>
      <c r="B1401" s="234" t="s">
        <v>5266</v>
      </c>
      <c r="C1401" s="234" t="s">
        <v>5267</v>
      </c>
      <c r="D1401" s="234" t="s">
        <v>1392</v>
      </c>
    </row>
    <row r="1402" spans="1:4" hidden="1" x14ac:dyDescent="0.35">
      <c r="A1402" s="234" t="s">
        <v>5268</v>
      </c>
      <c r="B1402" s="234" t="s">
        <v>5269</v>
      </c>
      <c r="C1402" s="234" t="s">
        <v>5270</v>
      </c>
      <c r="D1402" s="234" t="s">
        <v>5271</v>
      </c>
    </row>
    <row r="1403" spans="1:4" hidden="1" x14ac:dyDescent="0.35">
      <c r="A1403" s="234" t="s">
        <v>5272</v>
      </c>
      <c r="B1403" s="234" t="s">
        <v>5273</v>
      </c>
      <c r="C1403" s="234" t="s">
        <v>5274</v>
      </c>
      <c r="D1403" s="234" t="s">
        <v>5275</v>
      </c>
    </row>
    <row r="1404" spans="1:4" hidden="1" x14ac:dyDescent="0.35">
      <c r="A1404" s="234" t="s">
        <v>5276</v>
      </c>
      <c r="B1404" s="234" t="s">
        <v>5277</v>
      </c>
      <c r="C1404" s="234" t="s">
        <v>5278</v>
      </c>
      <c r="D1404" s="234" t="s">
        <v>1127</v>
      </c>
    </row>
    <row r="1405" spans="1:4" hidden="1" x14ac:dyDescent="0.35">
      <c r="A1405" s="234" t="s">
        <v>5279</v>
      </c>
      <c r="B1405" s="234" t="s">
        <v>5280</v>
      </c>
      <c r="C1405" s="234" t="s">
        <v>5281</v>
      </c>
      <c r="D1405" s="234" t="s">
        <v>986</v>
      </c>
    </row>
    <row r="1406" spans="1:4" hidden="1" x14ac:dyDescent="0.35">
      <c r="A1406" s="234" t="s">
        <v>5282</v>
      </c>
      <c r="B1406" s="234" t="s">
        <v>5283</v>
      </c>
      <c r="C1406" s="234" t="s">
        <v>5284</v>
      </c>
      <c r="D1406" s="234" t="s">
        <v>2251</v>
      </c>
    </row>
    <row r="1407" spans="1:4" hidden="1" x14ac:dyDescent="0.35">
      <c r="A1407" s="234" t="s">
        <v>5285</v>
      </c>
      <c r="B1407" s="234" t="s">
        <v>5286</v>
      </c>
      <c r="C1407" s="234" t="s">
        <v>5287</v>
      </c>
      <c r="D1407" s="234" t="s">
        <v>5288</v>
      </c>
    </row>
    <row r="1408" spans="1:4" hidden="1" x14ac:dyDescent="0.35">
      <c r="A1408" s="234" t="s">
        <v>5289</v>
      </c>
      <c r="B1408" s="234" t="s">
        <v>5290</v>
      </c>
      <c r="C1408" s="234" t="s">
        <v>5291</v>
      </c>
      <c r="D1408" s="234" t="s">
        <v>4059</v>
      </c>
    </row>
    <row r="1409" spans="1:4" hidden="1" x14ac:dyDescent="0.35">
      <c r="A1409" s="234" t="s">
        <v>5292</v>
      </c>
      <c r="B1409" s="234" t="s">
        <v>5293</v>
      </c>
      <c r="C1409" s="234" t="s">
        <v>5294</v>
      </c>
      <c r="D1409" s="234" t="s">
        <v>2314</v>
      </c>
    </row>
    <row r="1410" spans="1:4" hidden="1" x14ac:dyDescent="0.35">
      <c r="A1410" s="234" t="s">
        <v>5295</v>
      </c>
      <c r="B1410" s="234" t="s">
        <v>2160</v>
      </c>
      <c r="C1410" s="234" t="s">
        <v>2161</v>
      </c>
      <c r="D1410" s="234" t="s">
        <v>3342</v>
      </c>
    </row>
    <row r="1411" spans="1:4" hidden="1" x14ac:dyDescent="0.35">
      <c r="A1411" s="234" t="s">
        <v>5296</v>
      </c>
      <c r="B1411" s="234" t="s">
        <v>5297</v>
      </c>
      <c r="C1411" s="234" t="s">
        <v>5297</v>
      </c>
      <c r="D1411" s="234" t="s">
        <v>1082</v>
      </c>
    </row>
    <row r="1412" spans="1:4" hidden="1" x14ac:dyDescent="0.35">
      <c r="A1412" s="234" t="s">
        <v>5298</v>
      </c>
      <c r="B1412" s="234" t="s">
        <v>5299</v>
      </c>
      <c r="C1412" s="234" t="s">
        <v>5300</v>
      </c>
      <c r="D1412" s="234" t="s">
        <v>4100</v>
      </c>
    </row>
    <row r="1413" spans="1:4" hidden="1" x14ac:dyDescent="0.35">
      <c r="A1413" s="234" t="s">
        <v>5301</v>
      </c>
      <c r="B1413" s="234" t="s">
        <v>4358</v>
      </c>
      <c r="C1413" s="234" t="s">
        <v>4359</v>
      </c>
      <c r="D1413" s="234" t="s">
        <v>4100</v>
      </c>
    </row>
    <row r="1414" spans="1:4" hidden="1" x14ac:dyDescent="0.35">
      <c r="A1414" s="234" t="s">
        <v>5302</v>
      </c>
      <c r="B1414" s="234" t="s">
        <v>5303</v>
      </c>
      <c r="C1414" s="234" t="s">
        <v>5304</v>
      </c>
      <c r="D1414" s="234" t="s">
        <v>1127</v>
      </c>
    </row>
    <row r="1415" spans="1:4" hidden="1" x14ac:dyDescent="0.35">
      <c r="A1415" s="234" t="s">
        <v>5305</v>
      </c>
      <c r="B1415" s="234" t="s">
        <v>5306</v>
      </c>
      <c r="C1415" s="234" t="s">
        <v>5307</v>
      </c>
      <c r="D1415" s="234" t="s">
        <v>3846</v>
      </c>
    </row>
    <row r="1416" spans="1:4" hidden="1" x14ac:dyDescent="0.35">
      <c r="A1416" s="234" t="s">
        <v>5308</v>
      </c>
      <c r="B1416" s="234" t="s">
        <v>5309</v>
      </c>
      <c r="C1416" s="234" t="s">
        <v>5310</v>
      </c>
      <c r="D1416" s="234" t="s">
        <v>1295</v>
      </c>
    </row>
    <row r="1417" spans="1:4" hidden="1" x14ac:dyDescent="0.35">
      <c r="A1417" s="234" t="s">
        <v>5311</v>
      </c>
      <c r="B1417" s="234" t="s">
        <v>5312</v>
      </c>
      <c r="C1417" s="234" t="s">
        <v>5313</v>
      </c>
      <c r="D1417" s="234" t="s">
        <v>2124</v>
      </c>
    </row>
    <row r="1418" spans="1:4" hidden="1" x14ac:dyDescent="0.35">
      <c r="A1418" s="234" t="s">
        <v>5314</v>
      </c>
      <c r="B1418" s="234" t="s">
        <v>5315</v>
      </c>
      <c r="C1418" s="234" t="s">
        <v>5316</v>
      </c>
      <c r="D1418" s="234" t="s">
        <v>4934</v>
      </c>
    </row>
    <row r="1419" spans="1:4" hidden="1" x14ac:dyDescent="0.35">
      <c r="A1419" s="234" t="s">
        <v>5317</v>
      </c>
      <c r="B1419" s="234" t="s">
        <v>5318</v>
      </c>
      <c r="C1419" s="234" t="s">
        <v>5319</v>
      </c>
      <c r="D1419" s="234" t="s">
        <v>1127</v>
      </c>
    </row>
    <row r="1420" spans="1:4" hidden="1" x14ac:dyDescent="0.35">
      <c r="A1420" s="234" t="s">
        <v>5320</v>
      </c>
      <c r="B1420" s="234" t="s">
        <v>5321</v>
      </c>
      <c r="C1420" s="234" t="s">
        <v>5322</v>
      </c>
      <c r="D1420" s="234" t="s">
        <v>1719</v>
      </c>
    </row>
    <row r="1421" spans="1:4" hidden="1" x14ac:dyDescent="0.35">
      <c r="A1421" s="234" t="s">
        <v>5323</v>
      </c>
      <c r="B1421" s="234" t="s">
        <v>5324</v>
      </c>
      <c r="C1421" s="234" t="s">
        <v>5325</v>
      </c>
      <c r="D1421" s="234" t="s">
        <v>1346</v>
      </c>
    </row>
    <row r="1422" spans="1:4" hidden="1" x14ac:dyDescent="0.35">
      <c r="A1422" s="234" t="s">
        <v>5326</v>
      </c>
      <c r="B1422" s="234" t="s">
        <v>5327</v>
      </c>
      <c r="C1422" s="234" t="s">
        <v>5328</v>
      </c>
      <c r="D1422" s="234" t="s">
        <v>1112</v>
      </c>
    </row>
    <row r="1423" spans="1:4" hidden="1" x14ac:dyDescent="0.35">
      <c r="A1423" s="234" t="s">
        <v>5329</v>
      </c>
      <c r="B1423" s="234" t="s">
        <v>5330</v>
      </c>
      <c r="C1423" s="234" t="s">
        <v>5331</v>
      </c>
      <c r="D1423" s="234" t="s">
        <v>1112</v>
      </c>
    </row>
    <row r="1424" spans="1:4" hidden="1" x14ac:dyDescent="0.35">
      <c r="A1424" s="234" t="s">
        <v>5332</v>
      </c>
      <c r="B1424" s="234" t="s">
        <v>5333</v>
      </c>
      <c r="C1424" s="234" t="s">
        <v>5333</v>
      </c>
      <c r="D1424" s="234" t="s">
        <v>1346</v>
      </c>
    </row>
    <row r="1425" spans="1:4" hidden="1" x14ac:dyDescent="0.35">
      <c r="A1425" s="234" t="s">
        <v>5334</v>
      </c>
      <c r="B1425" s="234" t="s">
        <v>5335</v>
      </c>
      <c r="C1425" s="234" t="s">
        <v>5335</v>
      </c>
      <c r="D1425" s="234" t="s">
        <v>1346</v>
      </c>
    </row>
    <row r="1426" spans="1:4" hidden="1" x14ac:dyDescent="0.35">
      <c r="A1426" s="234" t="s">
        <v>5336</v>
      </c>
      <c r="B1426" s="234" t="s">
        <v>5337</v>
      </c>
      <c r="C1426" s="234" t="s">
        <v>5337</v>
      </c>
      <c r="D1426" s="234" t="s">
        <v>1346</v>
      </c>
    </row>
    <row r="1427" spans="1:4" hidden="1" x14ac:dyDescent="0.35">
      <c r="A1427" s="234" t="s">
        <v>5338</v>
      </c>
      <c r="B1427" s="234" t="s">
        <v>5339</v>
      </c>
      <c r="C1427" s="234" t="s">
        <v>5340</v>
      </c>
      <c r="D1427" s="234" t="s">
        <v>4927</v>
      </c>
    </row>
    <row r="1428" spans="1:4" hidden="1" x14ac:dyDescent="0.35">
      <c r="A1428" s="234" t="s">
        <v>5341</v>
      </c>
      <c r="B1428" s="234" t="s">
        <v>5342</v>
      </c>
      <c r="C1428" s="234" t="s">
        <v>5343</v>
      </c>
      <c r="D1428" s="234" t="s">
        <v>1524</v>
      </c>
    </row>
    <row r="1429" spans="1:4" hidden="1" x14ac:dyDescent="0.35">
      <c r="A1429" s="234" t="s">
        <v>5344</v>
      </c>
      <c r="B1429" s="234" t="s">
        <v>5345</v>
      </c>
      <c r="C1429" s="234" t="s">
        <v>5346</v>
      </c>
      <c r="D1429" s="234" t="s">
        <v>4927</v>
      </c>
    </row>
    <row r="1430" spans="1:4" hidden="1" x14ac:dyDescent="0.35">
      <c r="A1430" s="234" t="s">
        <v>5347</v>
      </c>
      <c r="B1430" s="234" t="s">
        <v>5348</v>
      </c>
      <c r="C1430" s="234" t="s">
        <v>5349</v>
      </c>
      <c r="D1430" s="234" t="s">
        <v>4927</v>
      </c>
    </row>
    <row r="1431" spans="1:4" hidden="1" x14ac:dyDescent="0.35">
      <c r="A1431" s="234" t="s">
        <v>5350</v>
      </c>
      <c r="B1431" s="234" t="s">
        <v>5351</v>
      </c>
      <c r="C1431" s="234" t="s">
        <v>5352</v>
      </c>
      <c r="D1431" s="234" t="s">
        <v>2822</v>
      </c>
    </row>
    <row r="1432" spans="1:4" hidden="1" x14ac:dyDescent="0.35">
      <c r="A1432" s="234" t="s">
        <v>5353</v>
      </c>
      <c r="B1432" s="234" t="s">
        <v>5354</v>
      </c>
      <c r="C1432" s="234" t="s">
        <v>5355</v>
      </c>
      <c r="D1432" s="234" t="s">
        <v>3057</v>
      </c>
    </row>
    <row r="1433" spans="1:4" hidden="1" x14ac:dyDescent="0.35">
      <c r="A1433" s="234" t="s">
        <v>5356</v>
      </c>
      <c r="B1433" s="234" t="s">
        <v>5357</v>
      </c>
      <c r="C1433" s="234" t="s">
        <v>5358</v>
      </c>
      <c r="D1433" s="234" t="s">
        <v>3057</v>
      </c>
    </row>
    <row r="1434" spans="1:4" hidden="1" x14ac:dyDescent="0.35">
      <c r="A1434" s="234" t="s">
        <v>5359</v>
      </c>
      <c r="B1434" s="234" t="s">
        <v>5360</v>
      </c>
      <c r="C1434" s="234" t="s">
        <v>5361</v>
      </c>
      <c r="D1434" s="234" t="s">
        <v>3057</v>
      </c>
    </row>
    <row r="1435" spans="1:4" hidden="1" x14ac:dyDescent="0.35">
      <c r="A1435" s="234" t="s">
        <v>5362</v>
      </c>
      <c r="B1435" s="234" t="s">
        <v>5363</v>
      </c>
      <c r="C1435" s="234" t="s">
        <v>5364</v>
      </c>
      <c r="D1435" s="234" t="s">
        <v>1299</v>
      </c>
    </row>
    <row r="1436" spans="1:4" hidden="1" x14ac:dyDescent="0.35">
      <c r="A1436" s="234" t="s">
        <v>5365</v>
      </c>
      <c r="B1436" s="234" t="s">
        <v>5366</v>
      </c>
      <c r="C1436" s="234" t="s">
        <v>5367</v>
      </c>
      <c r="D1436" s="234" t="s">
        <v>2558</v>
      </c>
    </row>
    <row r="1437" spans="1:4" hidden="1" x14ac:dyDescent="0.35">
      <c r="A1437" s="234" t="s">
        <v>5368</v>
      </c>
      <c r="B1437" s="234" t="s">
        <v>5369</v>
      </c>
      <c r="C1437" s="234" t="s">
        <v>5370</v>
      </c>
      <c r="D1437" s="234" t="s">
        <v>998</v>
      </c>
    </row>
    <row r="1438" spans="1:4" hidden="1" x14ac:dyDescent="0.35">
      <c r="A1438" s="234" t="s">
        <v>5371</v>
      </c>
      <c r="B1438" s="234" t="s">
        <v>5372</v>
      </c>
      <c r="C1438" s="234" t="s">
        <v>5372</v>
      </c>
      <c r="D1438" s="234" t="s">
        <v>1006</v>
      </c>
    </row>
    <row r="1439" spans="1:4" hidden="1" x14ac:dyDescent="0.35">
      <c r="A1439" s="234" t="s">
        <v>5373</v>
      </c>
      <c r="B1439" s="234" t="s">
        <v>5374</v>
      </c>
      <c r="C1439" s="234" t="s">
        <v>5375</v>
      </c>
      <c r="D1439" s="234" t="s">
        <v>1024</v>
      </c>
    </row>
    <row r="1440" spans="1:4" hidden="1" x14ac:dyDescent="0.35">
      <c r="A1440" s="234" t="s">
        <v>5376</v>
      </c>
      <c r="B1440" s="234" t="s">
        <v>5377</v>
      </c>
      <c r="C1440" s="234" t="s">
        <v>5377</v>
      </c>
      <c r="D1440" s="234" t="s">
        <v>1082</v>
      </c>
    </row>
    <row r="1441" spans="1:4" hidden="1" x14ac:dyDescent="0.35">
      <c r="A1441" s="234" t="s">
        <v>5378</v>
      </c>
      <c r="B1441" s="234" t="s">
        <v>5379</v>
      </c>
      <c r="C1441" s="234" t="s">
        <v>5379</v>
      </c>
      <c r="D1441" s="234" t="s">
        <v>1082</v>
      </c>
    </row>
    <row r="1442" spans="1:4" hidden="1" x14ac:dyDescent="0.35">
      <c r="A1442" s="234" t="s">
        <v>5380</v>
      </c>
      <c r="B1442" s="234" t="s">
        <v>5381</v>
      </c>
      <c r="C1442" s="234" t="s">
        <v>5381</v>
      </c>
      <c r="D1442" s="234" t="s">
        <v>1082</v>
      </c>
    </row>
    <row r="1443" spans="1:4" hidden="1" x14ac:dyDescent="0.35">
      <c r="A1443" s="234" t="s">
        <v>5382</v>
      </c>
      <c r="B1443" s="234" t="s">
        <v>5383</v>
      </c>
      <c r="C1443" s="234" t="s">
        <v>5383</v>
      </c>
      <c r="D1443" s="234" t="s">
        <v>1082</v>
      </c>
    </row>
    <row r="1444" spans="1:4" hidden="1" x14ac:dyDescent="0.35">
      <c r="A1444" s="234" t="s">
        <v>5384</v>
      </c>
      <c r="B1444" s="234" t="s">
        <v>5385</v>
      </c>
      <c r="C1444" s="234" t="s">
        <v>5385</v>
      </c>
      <c r="D1444" s="234" t="s">
        <v>1082</v>
      </c>
    </row>
    <row r="1445" spans="1:4" hidden="1" x14ac:dyDescent="0.35">
      <c r="A1445" s="234" t="s">
        <v>5386</v>
      </c>
      <c r="B1445" s="234" t="s">
        <v>5387</v>
      </c>
      <c r="C1445" s="234" t="s">
        <v>5387</v>
      </c>
      <c r="D1445" s="234" t="s">
        <v>1082</v>
      </c>
    </row>
    <row r="1446" spans="1:4" hidden="1" x14ac:dyDescent="0.35">
      <c r="A1446" s="234" t="s">
        <v>5388</v>
      </c>
      <c r="B1446" s="234" t="s">
        <v>5389</v>
      </c>
      <c r="C1446" s="234" t="s">
        <v>5389</v>
      </c>
      <c r="D1446" s="234" t="s">
        <v>1082</v>
      </c>
    </row>
    <row r="1447" spans="1:4" hidden="1" x14ac:dyDescent="0.35">
      <c r="A1447" s="234" t="s">
        <v>5390</v>
      </c>
      <c r="B1447" s="234" t="s">
        <v>5391</v>
      </c>
      <c r="C1447" s="234" t="s">
        <v>5391</v>
      </c>
      <c r="D1447" s="234" t="s">
        <v>1082</v>
      </c>
    </row>
    <row r="1448" spans="1:4" hidden="1" x14ac:dyDescent="0.35">
      <c r="A1448" s="234" t="s">
        <v>5392</v>
      </c>
      <c r="B1448" s="234" t="s">
        <v>5393</v>
      </c>
      <c r="C1448" s="234" t="s">
        <v>5393</v>
      </c>
      <c r="D1448" s="234" t="s">
        <v>3782</v>
      </c>
    </row>
    <row r="1449" spans="1:4" hidden="1" x14ac:dyDescent="0.35">
      <c r="A1449" s="234" t="s">
        <v>5394</v>
      </c>
      <c r="B1449" s="234" t="s">
        <v>5395</v>
      </c>
      <c r="C1449" s="234" t="s">
        <v>5396</v>
      </c>
      <c r="D1449" s="234" t="s">
        <v>2039</v>
      </c>
    </row>
    <row r="1450" spans="1:4" hidden="1" x14ac:dyDescent="0.35">
      <c r="A1450" s="234" t="s">
        <v>5397</v>
      </c>
      <c r="B1450" s="234" t="s">
        <v>5398</v>
      </c>
      <c r="C1450" s="234" t="s">
        <v>5398</v>
      </c>
      <c r="D1450" s="234" t="s">
        <v>1261</v>
      </c>
    </row>
    <row r="1451" spans="1:4" hidden="1" x14ac:dyDescent="0.35">
      <c r="A1451" s="234" t="s">
        <v>5399</v>
      </c>
      <c r="B1451" s="234" t="s">
        <v>3775</v>
      </c>
      <c r="C1451" s="234" t="s">
        <v>3776</v>
      </c>
      <c r="D1451" s="234" t="s">
        <v>1070</v>
      </c>
    </row>
    <row r="1452" spans="1:4" hidden="1" x14ac:dyDescent="0.35">
      <c r="A1452" s="234" t="s">
        <v>5400</v>
      </c>
      <c r="B1452" s="234" t="s">
        <v>5401</v>
      </c>
      <c r="C1452" s="234" t="s">
        <v>5402</v>
      </c>
      <c r="D1452" s="234" t="s">
        <v>3952</v>
      </c>
    </row>
    <row r="1453" spans="1:4" hidden="1" x14ac:dyDescent="0.35">
      <c r="A1453" s="234" t="s">
        <v>5403</v>
      </c>
      <c r="B1453" s="234" t="s">
        <v>5404</v>
      </c>
      <c r="C1453" s="234" t="s">
        <v>5405</v>
      </c>
      <c r="D1453" s="234" t="s">
        <v>5406</v>
      </c>
    </row>
    <row r="1454" spans="1:4" hidden="1" x14ac:dyDescent="0.35">
      <c r="A1454" s="234" t="s">
        <v>5407</v>
      </c>
      <c r="B1454" s="234" t="s">
        <v>5408</v>
      </c>
      <c r="C1454" s="234" t="s">
        <v>5409</v>
      </c>
      <c r="D1454" s="234" t="s">
        <v>3521</v>
      </c>
    </row>
    <row r="1455" spans="1:4" hidden="1" x14ac:dyDescent="0.35">
      <c r="A1455" s="234" t="s">
        <v>5410</v>
      </c>
      <c r="B1455" s="234" t="s">
        <v>5411</v>
      </c>
      <c r="C1455" s="234" t="s">
        <v>5412</v>
      </c>
      <c r="D1455" s="234" t="s">
        <v>1359</v>
      </c>
    </row>
    <row r="1456" spans="1:4" hidden="1" x14ac:dyDescent="0.35">
      <c r="A1456" s="234" t="s">
        <v>5413</v>
      </c>
      <c r="B1456" s="234" t="s">
        <v>5414</v>
      </c>
      <c r="C1456" s="234" t="s">
        <v>5415</v>
      </c>
      <c r="D1456" s="234" t="s">
        <v>5416</v>
      </c>
    </row>
    <row r="1457" spans="1:4" hidden="1" x14ac:dyDescent="0.35">
      <c r="A1457" s="234" t="s">
        <v>5417</v>
      </c>
      <c r="B1457" s="234" t="s">
        <v>5418</v>
      </c>
      <c r="C1457" s="234" t="s">
        <v>5419</v>
      </c>
      <c r="D1457" s="234" t="s">
        <v>5420</v>
      </c>
    </row>
    <row r="1458" spans="1:4" hidden="1" x14ac:dyDescent="0.35">
      <c r="A1458" s="234" t="s">
        <v>5421</v>
      </c>
      <c r="B1458" s="234" t="s">
        <v>5422</v>
      </c>
      <c r="C1458" s="234" t="s">
        <v>5423</v>
      </c>
      <c r="D1458" s="234" t="s">
        <v>5424</v>
      </c>
    </row>
    <row r="1459" spans="1:4" hidden="1" x14ac:dyDescent="0.35">
      <c r="A1459" s="234" t="s">
        <v>5425</v>
      </c>
      <c r="B1459" s="234" t="s">
        <v>5426</v>
      </c>
      <c r="C1459" s="234" t="s">
        <v>5427</v>
      </c>
      <c r="D1459" s="234" t="s">
        <v>1723</v>
      </c>
    </row>
    <row r="1460" spans="1:4" hidden="1" x14ac:dyDescent="0.35">
      <c r="A1460" s="234" t="s">
        <v>5428</v>
      </c>
      <c r="B1460" s="234" t="s">
        <v>5429</v>
      </c>
      <c r="C1460" s="234" t="s">
        <v>5430</v>
      </c>
      <c r="D1460" s="234" t="s">
        <v>5431</v>
      </c>
    </row>
    <row r="1461" spans="1:4" hidden="1" x14ac:dyDescent="0.35">
      <c r="A1461" s="234" t="s">
        <v>5432</v>
      </c>
      <c r="B1461" s="234" t="s">
        <v>5433</v>
      </c>
      <c r="C1461" s="234" t="s">
        <v>5433</v>
      </c>
      <c r="D1461" s="234" t="s">
        <v>5434</v>
      </c>
    </row>
    <row r="1462" spans="1:4" hidden="1" x14ac:dyDescent="0.35">
      <c r="A1462" s="234" t="s">
        <v>5435</v>
      </c>
      <c r="B1462" s="234" t="s">
        <v>5436</v>
      </c>
      <c r="C1462" s="234" t="s">
        <v>5437</v>
      </c>
      <c r="D1462" s="234" t="s">
        <v>1142</v>
      </c>
    </row>
    <row r="1463" spans="1:4" hidden="1" x14ac:dyDescent="0.35">
      <c r="A1463" s="234" t="s">
        <v>5438</v>
      </c>
      <c r="B1463" s="234" t="s">
        <v>5439</v>
      </c>
      <c r="C1463" s="234" t="s">
        <v>5439</v>
      </c>
      <c r="D1463" s="234" t="s">
        <v>2192</v>
      </c>
    </row>
    <row r="1464" spans="1:4" hidden="1" x14ac:dyDescent="0.35">
      <c r="A1464" s="234" t="s">
        <v>5440</v>
      </c>
      <c r="B1464" s="234" t="s">
        <v>5441</v>
      </c>
      <c r="C1464" s="234" t="s">
        <v>5442</v>
      </c>
      <c r="D1464" s="234" t="s">
        <v>1024</v>
      </c>
    </row>
    <row r="1465" spans="1:4" hidden="1" x14ac:dyDescent="0.35">
      <c r="A1465" s="234" t="s">
        <v>5443</v>
      </c>
      <c r="B1465" s="234" t="s">
        <v>5444</v>
      </c>
      <c r="C1465" s="234" t="s">
        <v>5445</v>
      </c>
      <c r="D1465" s="234" t="s">
        <v>5446</v>
      </c>
    </row>
    <row r="1466" spans="1:4" hidden="1" x14ac:dyDescent="0.35">
      <c r="A1466" s="234" t="s">
        <v>5447</v>
      </c>
      <c r="B1466" s="234" t="s">
        <v>5448</v>
      </c>
      <c r="C1466" s="234" t="s">
        <v>5448</v>
      </c>
      <c r="D1466" s="234" t="s">
        <v>3626</v>
      </c>
    </row>
    <row r="1467" spans="1:4" hidden="1" x14ac:dyDescent="0.35">
      <c r="A1467" s="234" t="s">
        <v>5449</v>
      </c>
      <c r="B1467" s="234" t="s">
        <v>5450</v>
      </c>
      <c r="C1467" s="234" t="s">
        <v>5450</v>
      </c>
      <c r="D1467" s="234" t="s">
        <v>5451</v>
      </c>
    </row>
    <row r="1468" spans="1:4" hidden="1" x14ac:dyDescent="0.35">
      <c r="A1468" s="234" t="s">
        <v>5452</v>
      </c>
      <c r="B1468" s="234" t="s">
        <v>5453</v>
      </c>
      <c r="C1468" s="234" t="s">
        <v>5454</v>
      </c>
      <c r="D1468" s="234" t="s">
        <v>2669</v>
      </c>
    </row>
    <row r="1469" spans="1:4" hidden="1" x14ac:dyDescent="0.35">
      <c r="A1469" s="234" t="s">
        <v>5455</v>
      </c>
      <c r="B1469" s="234" t="s">
        <v>1580</v>
      </c>
      <c r="C1469" s="234" t="s">
        <v>1581</v>
      </c>
      <c r="D1469" s="234" t="s">
        <v>5456</v>
      </c>
    </row>
    <row r="1470" spans="1:4" hidden="1" x14ac:dyDescent="0.35">
      <c r="A1470" s="234" t="s">
        <v>5457</v>
      </c>
      <c r="B1470" s="234" t="s">
        <v>1837</v>
      </c>
      <c r="C1470" s="234" t="s">
        <v>1226</v>
      </c>
      <c r="D1470" s="234" t="s">
        <v>5456</v>
      </c>
    </row>
    <row r="1471" spans="1:4" hidden="1" x14ac:dyDescent="0.35">
      <c r="A1471" s="234" t="s">
        <v>5458</v>
      </c>
      <c r="B1471" s="234" t="s">
        <v>5459</v>
      </c>
      <c r="C1471" s="234" t="s">
        <v>5460</v>
      </c>
      <c r="D1471" s="234" t="s">
        <v>5456</v>
      </c>
    </row>
    <row r="1472" spans="1:4" hidden="1" x14ac:dyDescent="0.35">
      <c r="A1472" s="234" t="s">
        <v>5461</v>
      </c>
      <c r="B1472" s="234" t="s">
        <v>5462</v>
      </c>
      <c r="C1472" s="234" t="s">
        <v>5463</v>
      </c>
      <c r="D1472" s="234" t="s">
        <v>1127</v>
      </c>
    </row>
    <row r="1473" spans="1:4" hidden="1" x14ac:dyDescent="0.35">
      <c r="A1473" s="234" t="s">
        <v>5464</v>
      </c>
      <c r="B1473" s="234" t="s">
        <v>5465</v>
      </c>
      <c r="C1473" s="234" t="s">
        <v>5465</v>
      </c>
      <c r="D1473" s="234" t="s">
        <v>1420</v>
      </c>
    </row>
    <row r="1474" spans="1:4" hidden="1" x14ac:dyDescent="0.35">
      <c r="A1474" s="234" t="s">
        <v>5466</v>
      </c>
      <c r="B1474" s="234" t="s">
        <v>5467</v>
      </c>
      <c r="C1474" s="234" t="s">
        <v>5467</v>
      </c>
      <c r="D1474" s="234" t="s">
        <v>5468</v>
      </c>
    </row>
    <row r="1475" spans="1:4" hidden="1" x14ac:dyDescent="0.35">
      <c r="A1475" s="234" t="s">
        <v>5469</v>
      </c>
      <c r="B1475" s="234" t="s">
        <v>5470</v>
      </c>
      <c r="C1475" s="234" t="s">
        <v>5470</v>
      </c>
      <c r="D1475" s="234" t="s">
        <v>1396</v>
      </c>
    </row>
    <row r="1476" spans="1:4" hidden="1" x14ac:dyDescent="0.35">
      <c r="A1476" s="234" t="s">
        <v>5471</v>
      </c>
      <c r="B1476" s="234" t="s">
        <v>5472</v>
      </c>
      <c r="C1476" s="234" t="s">
        <v>5472</v>
      </c>
      <c r="D1476" s="234" t="s">
        <v>1697</v>
      </c>
    </row>
    <row r="1477" spans="1:4" hidden="1" x14ac:dyDescent="0.35">
      <c r="A1477" s="234" t="s">
        <v>5473</v>
      </c>
      <c r="B1477" s="234" t="s">
        <v>5474</v>
      </c>
      <c r="C1477" s="234" t="s">
        <v>5475</v>
      </c>
      <c r="D1477" s="234" t="s">
        <v>1750</v>
      </c>
    </row>
    <row r="1478" spans="1:4" hidden="1" x14ac:dyDescent="0.35">
      <c r="A1478" s="234" t="s">
        <v>5476</v>
      </c>
      <c r="B1478" s="234" t="s">
        <v>5477</v>
      </c>
      <c r="C1478" s="234" t="s">
        <v>5478</v>
      </c>
      <c r="D1478" s="234" t="s">
        <v>5479</v>
      </c>
    </row>
    <row r="1479" spans="1:4" hidden="1" x14ac:dyDescent="0.35">
      <c r="A1479" s="234" t="s">
        <v>5480</v>
      </c>
      <c r="B1479" s="234" t="s">
        <v>1580</v>
      </c>
      <c r="C1479" s="234" t="s">
        <v>1581</v>
      </c>
      <c r="D1479" s="234" t="s">
        <v>5481</v>
      </c>
    </row>
    <row r="1480" spans="1:4" hidden="1" x14ac:dyDescent="0.35">
      <c r="A1480" s="234" t="s">
        <v>5482</v>
      </c>
      <c r="B1480" s="234" t="s">
        <v>5483</v>
      </c>
      <c r="C1480" s="234" t="s">
        <v>5484</v>
      </c>
      <c r="D1480" s="234" t="s">
        <v>1807</v>
      </c>
    </row>
    <row r="1481" spans="1:4" hidden="1" x14ac:dyDescent="0.35">
      <c r="A1481" s="234" t="s">
        <v>5485</v>
      </c>
      <c r="B1481" s="234" t="s">
        <v>5486</v>
      </c>
      <c r="C1481" s="234" t="s">
        <v>5487</v>
      </c>
      <c r="D1481" s="234" t="s">
        <v>1723</v>
      </c>
    </row>
    <row r="1482" spans="1:4" hidden="1" x14ac:dyDescent="0.35">
      <c r="A1482" s="234" t="s">
        <v>5488</v>
      </c>
      <c r="B1482" s="234" t="s">
        <v>5489</v>
      </c>
      <c r="C1482" s="234" t="s">
        <v>5490</v>
      </c>
      <c r="D1482" s="234" t="s">
        <v>1146</v>
      </c>
    </row>
    <row r="1483" spans="1:4" hidden="1" x14ac:dyDescent="0.35">
      <c r="A1483" s="234" t="s">
        <v>5491</v>
      </c>
      <c r="B1483" s="234" t="s">
        <v>5492</v>
      </c>
      <c r="C1483" s="234" t="s">
        <v>5493</v>
      </c>
      <c r="D1483" s="234" t="s">
        <v>1859</v>
      </c>
    </row>
    <row r="1484" spans="1:4" hidden="1" x14ac:dyDescent="0.35">
      <c r="A1484" s="234" t="s">
        <v>5494</v>
      </c>
      <c r="B1484" s="234" t="s">
        <v>5495</v>
      </c>
      <c r="C1484" s="234" t="s">
        <v>5496</v>
      </c>
      <c r="D1484" s="234" t="s">
        <v>1176</v>
      </c>
    </row>
    <row r="1485" spans="1:4" hidden="1" x14ac:dyDescent="0.35">
      <c r="A1485" s="234" t="s">
        <v>5497</v>
      </c>
      <c r="B1485" s="234" t="s">
        <v>5498</v>
      </c>
      <c r="C1485" s="234" t="s">
        <v>5499</v>
      </c>
      <c r="D1485" s="234" t="s">
        <v>3967</v>
      </c>
    </row>
    <row r="1486" spans="1:4" hidden="1" x14ac:dyDescent="0.35">
      <c r="A1486" s="234" t="s">
        <v>5500</v>
      </c>
      <c r="B1486" s="234" t="s">
        <v>5501</v>
      </c>
      <c r="C1486" s="234" t="s">
        <v>5501</v>
      </c>
      <c r="D1486" s="234" t="s">
        <v>1859</v>
      </c>
    </row>
    <row r="1487" spans="1:4" hidden="1" x14ac:dyDescent="0.35">
      <c r="A1487" s="234" t="s">
        <v>5502</v>
      </c>
      <c r="B1487" s="234" t="s">
        <v>5503</v>
      </c>
      <c r="C1487" s="234" t="s">
        <v>5504</v>
      </c>
      <c r="D1487" s="234" t="s">
        <v>5505</v>
      </c>
    </row>
    <row r="1488" spans="1:4" hidden="1" x14ac:dyDescent="0.35">
      <c r="A1488" s="234" t="s">
        <v>5506</v>
      </c>
      <c r="B1488" s="234" t="s">
        <v>5507</v>
      </c>
      <c r="C1488" s="234" t="s">
        <v>5507</v>
      </c>
      <c r="D1488" s="234" t="s">
        <v>5508</v>
      </c>
    </row>
    <row r="1489" spans="1:4" hidden="1" x14ac:dyDescent="0.35">
      <c r="A1489" s="234" t="s">
        <v>5509</v>
      </c>
      <c r="B1489" s="234" t="s">
        <v>5510</v>
      </c>
      <c r="C1489" s="234" t="s">
        <v>5510</v>
      </c>
      <c r="D1489" s="234" t="s">
        <v>1381</v>
      </c>
    </row>
    <row r="1490" spans="1:4" hidden="1" x14ac:dyDescent="0.35">
      <c r="A1490" s="234" t="s">
        <v>5511</v>
      </c>
      <c r="B1490" s="234" t="s">
        <v>5512</v>
      </c>
      <c r="C1490" s="234" t="s">
        <v>5512</v>
      </c>
      <c r="D1490" s="234" t="s">
        <v>1381</v>
      </c>
    </row>
    <row r="1491" spans="1:4" hidden="1" x14ac:dyDescent="0.35">
      <c r="A1491" s="234" t="s">
        <v>5513</v>
      </c>
      <c r="B1491" s="234" t="s">
        <v>5514</v>
      </c>
      <c r="C1491" s="234" t="s">
        <v>5514</v>
      </c>
      <c r="D1491" s="234" t="s">
        <v>1330</v>
      </c>
    </row>
    <row r="1492" spans="1:4" hidden="1" x14ac:dyDescent="0.35">
      <c r="A1492" s="234" t="s">
        <v>5515</v>
      </c>
      <c r="B1492" s="234" t="s">
        <v>5516</v>
      </c>
      <c r="C1492" s="234" t="s">
        <v>5517</v>
      </c>
      <c r="D1492" s="234" t="s">
        <v>1142</v>
      </c>
    </row>
    <row r="1493" spans="1:4" hidden="1" x14ac:dyDescent="0.35">
      <c r="A1493" s="234" t="s">
        <v>5518</v>
      </c>
      <c r="B1493" s="234" t="s">
        <v>5106</v>
      </c>
      <c r="C1493" s="234" t="s">
        <v>5107</v>
      </c>
      <c r="D1493" s="234" t="s">
        <v>2937</v>
      </c>
    </row>
    <row r="1494" spans="1:4" hidden="1" x14ac:dyDescent="0.35">
      <c r="A1494" s="234" t="s">
        <v>5519</v>
      </c>
      <c r="B1494" s="234" t="s">
        <v>5520</v>
      </c>
      <c r="C1494" s="234" t="s">
        <v>5521</v>
      </c>
      <c r="D1494" s="234" t="s">
        <v>982</v>
      </c>
    </row>
    <row r="1495" spans="1:4" hidden="1" x14ac:dyDescent="0.35">
      <c r="A1495" s="234" t="s">
        <v>5522</v>
      </c>
      <c r="B1495" s="234" t="s">
        <v>3821</v>
      </c>
      <c r="C1495" s="234" t="s">
        <v>3822</v>
      </c>
      <c r="D1495" s="234" t="s">
        <v>974</v>
      </c>
    </row>
    <row r="1496" spans="1:4" hidden="1" x14ac:dyDescent="0.35">
      <c r="A1496" s="234" t="s">
        <v>5523</v>
      </c>
      <c r="B1496" s="234" t="s">
        <v>5524</v>
      </c>
      <c r="C1496" s="234" t="s">
        <v>5525</v>
      </c>
      <c r="D1496" s="234" t="s">
        <v>1499</v>
      </c>
    </row>
    <row r="1497" spans="1:4" hidden="1" x14ac:dyDescent="0.35">
      <c r="A1497" s="234" t="s">
        <v>5526</v>
      </c>
      <c r="B1497" s="234" t="s">
        <v>5527</v>
      </c>
      <c r="C1497" s="234" t="s">
        <v>5528</v>
      </c>
      <c r="D1497" s="234" t="s">
        <v>2302</v>
      </c>
    </row>
    <row r="1498" spans="1:4" hidden="1" x14ac:dyDescent="0.35">
      <c r="A1498" s="234" t="s">
        <v>5529</v>
      </c>
      <c r="B1498" s="234" t="s">
        <v>5530</v>
      </c>
      <c r="C1498" s="234" t="s">
        <v>5531</v>
      </c>
      <c r="D1498" s="234" t="s">
        <v>1973</v>
      </c>
    </row>
    <row r="1499" spans="1:4" hidden="1" x14ac:dyDescent="0.35">
      <c r="A1499" s="234" t="s">
        <v>5532</v>
      </c>
      <c r="B1499" s="234" t="s">
        <v>5533</v>
      </c>
      <c r="C1499" s="234" t="s">
        <v>5534</v>
      </c>
      <c r="D1499" s="234" t="s">
        <v>1036</v>
      </c>
    </row>
    <row r="1500" spans="1:4" hidden="1" x14ac:dyDescent="0.35">
      <c r="A1500" s="234" t="s">
        <v>5535</v>
      </c>
      <c r="B1500" s="234" t="s">
        <v>5536</v>
      </c>
      <c r="C1500" s="234" t="s">
        <v>5537</v>
      </c>
      <c r="D1500" s="234" t="s">
        <v>1295</v>
      </c>
    </row>
    <row r="1501" spans="1:4" hidden="1" x14ac:dyDescent="0.35">
      <c r="A1501" s="234" t="s">
        <v>5538</v>
      </c>
      <c r="B1501" s="234" t="s">
        <v>5539</v>
      </c>
      <c r="C1501" s="234" t="s">
        <v>5540</v>
      </c>
      <c r="D1501" s="234" t="s">
        <v>1176</v>
      </c>
    </row>
    <row r="1502" spans="1:4" hidden="1" x14ac:dyDescent="0.35">
      <c r="A1502" s="234" t="s">
        <v>5541</v>
      </c>
      <c r="B1502" s="234" t="s">
        <v>5542</v>
      </c>
      <c r="C1502" s="234" t="s">
        <v>5542</v>
      </c>
      <c r="D1502" s="234" t="s">
        <v>1481</v>
      </c>
    </row>
    <row r="1503" spans="1:4" hidden="1" x14ac:dyDescent="0.35">
      <c r="A1503" s="234" t="s">
        <v>5543</v>
      </c>
      <c r="B1503" s="234" t="s">
        <v>5544</v>
      </c>
      <c r="C1503" s="234" t="s">
        <v>5545</v>
      </c>
      <c r="D1503" s="234" t="s">
        <v>1024</v>
      </c>
    </row>
    <row r="1504" spans="1:4" hidden="1" x14ac:dyDescent="0.35">
      <c r="A1504" s="234" t="s">
        <v>5546</v>
      </c>
      <c r="B1504" s="234" t="s">
        <v>5547</v>
      </c>
      <c r="C1504" s="234" t="s">
        <v>5548</v>
      </c>
      <c r="D1504" s="234" t="s">
        <v>2162</v>
      </c>
    </row>
    <row r="1505" spans="1:4" hidden="1" x14ac:dyDescent="0.35">
      <c r="A1505" s="234" t="s">
        <v>5549</v>
      </c>
      <c r="B1505" s="234" t="s">
        <v>5550</v>
      </c>
      <c r="C1505" s="234" t="s">
        <v>5551</v>
      </c>
      <c r="D1505" s="234" t="s">
        <v>5505</v>
      </c>
    </row>
    <row r="1506" spans="1:4" hidden="1" x14ac:dyDescent="0.35">
      <c r="A1506" s="234" t="s">
        <v>5552</v>
      </c>
      <c r="B1506" s="234" t="s">
        <v>5553</v>
      </c>
      <c r="C1506" s="234" t="s">
        <v>5554</v>
      </c>
      <c r="D1506" s="234" t="s">
        <v>2100</v>
      </c>
    </row>
    <row r="1507" spans="1:4" hidden="1" x14ac:dyDescent="0.35">
      <c r="A1507" s="234" t="s">
        <v>5555</v>
      </c>
      <c r="B1507" s="234" t="s">
        <v>5556</v>
      </c>
      <c r="C1507" s="234" t="s">
        <v>5557</v>
      </c>
      <c r="D1507" s="234" t="s">
        <v>1701</v>
      </c>
    </row>
    <row r="1508" spans="1:4" hidden="1" x14ac:dyDescent="0.35">
      <c r="A1508" s="234" t="s">
        <v>5558</v>
      </c>
      <c r="B1508" s="234" t="s">
        <v>5559</v>
      </c>
      <c r="C1508" s="234" t="s">
        <v>5560</v>
      </c>
      <c r="D1508" s="234" t="s">
        <v>5561</v>
      </c>
    </row>
    <row r="1509" spans="1:4" hidden="1" x14ac:dyDescent="0.35">
      <c r="A1509" s="234" t="s">
        <v>5562</v>
      </c>
      <c r="B1509" s="234" t="s">
        <v>5563</v>
      </c>
      <c r="C1509" s="234" t="s">
        <v>5564</v>
      </c>
      <c r="D1509" s="234" t="s">
        <v>5565</v>
      </c>
    </row>
    <row r="1510" spans="1:4" hidden="1" x14ac:dyDescent="0.35">
      <c r="A1510" s="234" t="s">
        <v>5566</v>
      </c>
      <c r="B1510" s="234" t="s">
        <v>5567</v>
      </c>
      <c r="C1510" s="234" t="s">
        <v>5568</v>
      </c>
      <c r="D1510" s="234" t="s">
        <v>5569</v>
      </c>
    </row>
    <row r="1511" spans="1:4" hidden="1" x14ac:dyDescent="0.35">
      <c r="A1511" s="234" t="s">
        <v>5570</v>
      </c>
      <c r="B1511" s="234" t="s">
        <v>5571</v>
      </c>
      <c r="C1511" s="234" t="s">
        <v>5572</v>
      </c>
      <c r="D1511" s="234" t="s">
        <v>1737</v>
      </c>
    </row>
    <row r="1512" spans="1:4" hidden="1" x14ac:dyDescent="0.35">
      <c r="A1512" s="234" t="s">
        <v>5573</v>
      </c>
      <c r="B1512" s="234" t="s">
        <v>5574</v>
      </c>
      <c r="C1512" s="234" t="s">
        <v>5575</v>
      </c>
      <c r="D1512" s="234" t="s">
        <v>5073</v>
      </c>
    </row>
    <row r="1513" spans="1:4" hidden="1" x14ac:dyDescent="0.35">
      <c r="A1513" s="234" t="s">
        <v>5576</v>
      </c>
      <c r="B1513" s="234" t="s">
        <v>5577</v>
      </c>
      <c r="C1513" s="234" t="s">
        <v>5578</v>
      </c>
      <c r="D1513" s="234" t="s">
        <v>5579</v>
      </c>
    </row>
    <row r="1514" spans="1:4" hidden="1" x14ac:dyDescent="0.35">
      <c r="A1514" s="234" t="s">
        <v>5580</v>
      </c>
      <c r="B1514" s="234" t="s">
        <v>1053</v>
      </c>
      <c r="C1514" s="234" t="s">
        <v>1054</v>
      </c>
      <c r="D1514" s="234" t="s">
        <v>2002</v>
      </c>
    </row>
    <row r="1515" spans="1:4" hidden="1" x14ac:dyDescent="0.35">
      <c r="A1515" s="234" t="s">
        <v>5581</v>
      </c>
      <c r="B1515" s="234" t="s">
        <v>5582</v>
      </c>
      <c r="C1515" s="234" t="s">
        <v>5583</v>
      </c>
      <c r="D1515" s="234" t="s">
        <v>1723</v>
      </c>
    </row>
    <row r="1516" spans="1:4" hidden="1" x14ac:dyDescent="0.35">
      <c r="A1516" s="234" t="s">
        <v>5584</v>
      </c>
      <c r="B1516" s="234" t="s">
        <v>5585</v>
      </c>
      <c r="C1516" s="234" t="s">
        <v>5586</v>
      </c>
      <c r="D1516" s="234" t="s">
        <v>2039</v>
      </c>
    </row>
    <row r="1517" spans="1:4" hidden="1" x14ac:dyDescent="0.35">
      <c r="A1517" s="234" t="s">
        <v>5587</v>
      </c>
      <c r="B1517" s="234" t="s">
        <v>5588</v>
      </c>
      <c r="C1517" s="234" t="s">
        <v>5588</v>
      </c>
      <c r="D1517" s="234" t="s">
        <v>1102</v>
      </c>
    </row>
    <row r="1518" spans="1:4" hidden="1" x14ac:dyDescent="0.35">
      <c r="A1518" s="234" t="s">
        <v>5589</v>
      </c>
      <c r="B1518" s="234" t="s">
        <v>5590</v>
      </c>
      <c r="C1518" s="234" t="s">
        <v>5591</v>
      </c>
      <c r="D1518" s="234" t="s">
        <v>1010</v>
      </c>
    </row>
    <row r="1519" spans="1:4" hidden="1" x14ac:dyDescent="0.35">
      <c r="A1519" s="234" t="s">
        <v>5592</v>
      </c>
      <c r="B1519" s="234" t="s">
        <v>5593</v>
      </c>
      <c r="C1519" s="234" t="s">
        <v>5593</v>
      </c>
      <c r="D1519" s="234" t="s">
        <v>4159</v>
      </c>
    </row>
    <row r="1520" spans="1:4" hidden="1" x14ac:dyDescent="0.35">
      <c r="A1520" s="234" t="s">
        <v>5594</v>
      </c>
      <c r="B1520" s="234" t="s">
        <v>5595</v>
      </c>
      <c r="C1520" s="234" t="s">
        <v>5595</v>
      </c>
      <c r="D1520" s="234" t="s">
        <v>5596</v>
      </c>
    </row>
    <row r="1521" spans="1:4" hidden="1" x14ac:dyDescent="0.35">
      <c r="A1521" s="234" t="s">
        <v>5597</v>
      </c>
      <c r="B1521" s="234" t="s">
        <v>5598</v>
      </c>
      <c r="C1521" s="234" t="s">
        <v>5598</v>
      </c>
      <c r="D1521" s="234" t="s">
        <v>5599</v>
      </c>
    </row>
    <row r="1522" spans="1:4" hidden="1" x14ac:dyDescent="0.35">
      <c r="A1522" s="234" t="s">
        <v>5600</v>
      </c>
      <c r="B1522" s="234" t="s">
        <v>5601</v>
      </c>
      <c r="C1522" s="234" t="s">
        <v>5602</v>
      </c>
      <c r="D1522" s="234" t="s">
        <v>3491</v>
      </c>
    </row>
    <row r="1523" spans="1:4" hidden="1" x14ac:dyDescent="0.35">
      <c r="A1523" s="234" t="s">
        <v>5603</v>
      </c>
      <c r="B1523" s="234" t="s">
        <v>1543</v>
      </c>
      <c r="C1523" s="234" t="s">
        <v>1544</v>
      </c>
      <c r="D1523" s="234" t="s">
        <v>2002</v>
      </c>
    </row>
    <row r="1524" spans="1:4" hidden="1" x14ac:dyDescent="0.35">
      <c r="A1524" s="234" t="s">
        <v>5604</v>
      </c>
      <c r="B1524" s="234" t="s">
        <v>1546</v>
      </c>
      <c r="C1524" s="234" t="s">
        <v>1547</v>
      </c>
      <c r="D1524" s="234" t="s">
        <v>2002</v>
      </c>
    </row>
    <row r="1525" spans="1:4" hidden="1" x14ac:dyDescent="0.35">
      <c r="A1525" s="234" t="s">
        <v>5605</v>
      </c>
      <c r="B1525" s="234" t="s">
        <v>5606</v>
      </c>
      <c r="C1525" s="234" t="s">
        <v>5607</v>
      </c>
      <c r="D1525" s="234" t="s">
        <v>2100</v>
      </c>
    </row>
    <row r="1526" spans="1:4" hidden="1" x14ac:dyDescent="0.35">
      <c r="A1526" s="234" t="s">
        <v>5608</v>
      </c>
      <c r="B1526" s="234" t="s">
        <v>5609</v>
      </c>
      <c r="C1526" s="234" t="s">
        <v>5610</v>
      </c>
      <c r="D1526" s="234" t="s">
        <v>2336</v>
      </c>
    </row>
    <row r="1527" spans="1:4" hidden="1" x14ac:dyDescent="0.35">
      <c r="A1527" s="234" t="s">
        <v>5611</v>
      </c>
      <c r="B1527" s="234" t="s">
        <v>5612</v>
      </c>
      <c r="C1527" s="234" t="s">
        <v>5613</v>
      </c>
      <c r="D1527" s="234" t="s">
        <v>1247</v>
      </c>
    </row>
    <row r="1528" spans="1:4" hidden="1" x14ac:dyDescent="0.35">
      <c r="A1528" s="234" t="s">
        <v>5614</v>
      </c>
      <c r="B1528" s="234" t="s">
        <v>5615</v>
      </c>
      <c r="C1528" s="234" t="s">
        <v>5615</v>
      </c>
      <c r="D1528" s="234" t="s">
        <v>1142</v>
      </c>
    </row>
    <row r="1529" spans="1:4" hidden="1" x14ac:dyDescent="0.35">
      <c r="A1529" s="234" t="s">
        <v>5616</v>
      </c>
      <c r="B1529" s="234" t="s">
        <v>5617</v>
      </c>
      <c r="C1529" s="234" t="s">
        <v>5617</v>
      </c>
      <c r="D1529" s="234" t="s">
        <v>1142</v>
      </c>
    </row>
    <row r="1530" spans="1:4" hidden="1" x14ac:dyDescent="0.35">
      <c r="A1530" s="234" t="s">
        <v>5618</v>
      </c>
      <c r="B1530" s="234" t="s">
        <v>5619</v>
      </c>
      <c r="C1530" s="234" t="s">
        <v>5619</v>
      </c>
      <c r="D1530" s="234" t="s">
        <v>1142</v>
      </c>
    </row>
    <row r="1531" spans="1:4" hidden="1" x14ac:dyDescent="0.35">
      <c r="A1531" s="234" t="s">
        <v>5620</v>
      </c>
      <c r="B1531" s="234" t="s">
        <v>5621</v>
      </c>
      <c r="C1531" s="234" t="s">
        <v>5621</v>
      </c>
      <c r="D1531" s="234" t="s">
        <v>1142</v>
      </c>
    </row>
    <row r="1532" spans="1:4" hidden="1" x14ac:dyDescent="0.35">
      <c r="A1532" s="234" t="s">
        <v>5622</v>
      </c>
      <c r="B1532" s="234" t="s">
        <v>5623</v>
      </c>
      <c r="C1532" s="234" t="s">
        <v>5624</v>
      </c>
      <c r="D1532" s="234" t="s">
        <v>4059</v>
      </c>
    </row>
    <row r="1533" spans="1:4" hidden="1" x14ac:dyDescent="0.35">
      <c r="A1533" s="234" t="s">
        <v>5625</v>
      </c>
      <c r="B1533" s="234" t="s">
        <v>5626</v>
      </c>
      <c r="C1533" s="234" t="s">
        <v>5627</v>
      </c>
      <c r="D1533" s="234" t="s">
        <v>1051</v>
      </c>
    </row>
    <row r="1534" spans="1:4" hidden="1" x14ac:dyDescent="0.35">
      <c r="A1534" s="234" t="s">
        <v>5628</v>
      </c>
      <c r="B1534" s="234" t="s">
        <v>5629</v>
      </c>
      <c r="C1534" s="234" t="s">
        <v>5630</v>
      </c>
      <c r="D1534" s="234" t="s">
        <v>1295</v>
      </c>
    </row>
    <row r="1535" spans="1:4" hidden="1" x14ac:dyDescent="0.35">
      <c r="A1535" s="234" t="s">
        <v>5631</v>
      </c>
      <c r="B1535" s="234" t="s">
        <v>5632</v>
      </c>
      <c r="C1535" s="234" t="s">
        <v>5633</v>
      </c>
      <c r="D1535" s="234" t="s">
        <v>1006</v>
      </c>
    </row>
    <row r="1536" spans="1:4" hidden="1" x14ac:dyDescent="0.35">
      <c r="A1536" s="234" t="s">
        <v>5634</v>
      </c>
      <c r="B1536" s="234" t="s">
        <v>5635</v>
      </c>
      <c r="C1536" s="234" t="s">
        <v>5636</v>
      </c>
      <c r="D1536" s="234" t="s">
        <v>1036</v>
      </c>
    </row>
    <row r="1537" spans="1:4" hidden="1" x14ac:dyDescent="0.35">
      <c r="A1537" s="234" t="s">
        <v>5637</v>
      </c>
      <c r="B1537" s="234" t="s">
        <v>5638</v>
      </c>
      <c r="C1537" s="234" t="s">
        <v>5638</v>
      </c>
      <c r="D1537" s="234" t="s">
        <v>1238</v>
      </c>
    </row>
    <row r="1538" spans="1:4" hidden="1" x14ac:dyDescent="0.35">
      <c r="A1538" s="234" t="s">
        <v>5639</v>
      </c>
      <c r="B1538" s="234" t="s">
        <v>5640</v>
      </c>
      <c r="C1538" s="234" t="s">
        <v>5641</v>
      </c>
      <c r="D1538" s="234" t="s">
        <v>1316</v>
      </c>
    </row>
    <row r="1539" spans="1:4" hidden="1" x14ac:dyDescent="0.35">
      <c r="A1539" s="234" t="s">
        <v>5642</v>
      </c>
      <c r="B1539" s="234" t="s">
        <v>5643</v>
      </c>
      <c r="C1539" s="234" t="s">
        <v>5643</v>
      </c>
      <c r="D1539" s="234" t="s">
        <v>1316</v>
      </c>
    </row>
    <row r="1540" spans="1:4" hidden="1" x14ac:dyDescent="0.35">
      <c r="A1540" s="234" t="s">
        <v>5644</v>
      </c>
      <c r="B1540" s="234" t="s">
        <v>5645</v>
      </c>
      <c r="C1540" s="234" t="s">
        <v>5646</v>
      </c>
      <c r="D1540" s="234" t="s">
        <v>1613</v>
      </c>
    </row>
    <row r="1541" spans="1:4" hidden="1" x14ac:dyDescent="0.35">
      <c r="A1541" s="234" t="s">
        <v>5647</v>
      </c>
      <c r="B1541" s="234" t="s">
        <v>5648</v>
      </c>
      <c r="C1541" s="234" t="s">
        <v>5648</v>
      </c>
      <c r="D1541" s="234" t="s">
        <v>1346</v>
      </c>
    </row>
    <row r="1542" spans="1:4" hidden="1" x14ac:dyDescent="0.35">
      <c r="A1542" s="234" t="s">
        <v>5649</v>
      </c>
      <c r="B1542" s="234" t="s">
        <v>5650</v>
      </c>
      <c r="C1542" s="234" t="s">
        <v>5650</v>
      </c>
      <c r="D1542" s="234" t="s">
        <v>978</v>
      </c>
    </row>
    <row r="1543" spans="1:4" hidden="1" x14ac:dyDescent="0.35">
      <c r="A1543" s="234" t="s">
        <v>5651</v>
      </c>
      <c r="B1543" s="234" t="s">
        <v>5652</v>
      </c>
      <c r="C1543" s="234" t="s">
        <v>5652</v>
      </c>
      <c r="D1543" s="234" t="s">
        <v>1127</v>
      </c>
    </row>
    <row r="1544" spans="1:4" hidden="1" x14ac:dyDescent="0.35">
      <c r="A1544" s="234" t="s">
        <v>5653</v>
      </c>
      <c r="B1544" s="234" t="s">
        <v>5654</v>
      </c>
      <c r="C1544" s="234" t="s">
        <v>5654</v>
      </c>
      <c r="D1544" s="234" t="s">
        <v>2245</v>
      </c>
    </row>
    <row r="1545" spans="1:4" hidden="1" x14ac:dyDescent="0.35">
      <c r="A1545" s="234" t="s">
        <v>5655</v>
      </c>
      <c r="B1545" s="234" t="s">
        <v>5656</v>
      </c>
      <c r="C1545" s="234" t="s">
        <v>5656</v>
      </c>
      <c r="D1545" s="234" t="s">
        <v>1346</v>
      </c>
    </row>
    <row r="1546" spans="1:4" hidden="1" x14ac:dyDescent="0.35">
      <c r="A1546" s="234" t="s">
        <v>5657</v>
      </c>
      <c r="B1546" s="234" t="s">
        <v>5658</v>
      </c>
      <c r="C1546" s="234" t="s">
        <v>5658</v>
      </c>
      <c r="D1546" s="234" t="s">
        <v>1102</v>
      </c>
    </row>
    <row r="1547" spans="1:4" hidden="1" x14ac:dyDescent="0.35">
      <c r="A1547" s="234" t="s">
        <v>5659</v>
      </c>
      <c r="B1547" s="234" t="s">
        <v>5660</v>
      </c>
      <c r="C1547" s="234" t="s">
        <v>5661</v>
      </c>
      <c r="D1547" s="234" t="s">
        <v>1342</v>
      </c>
    </row>
    <row r="1548" spans="1:4" hidden="1" x14ac:dyDescent="0.35">
      <c r="A1548" s="234" t="s">
        <v>5662</v>
      </c>
      <c r="B1548" s="234" t="s">
        <v>5663</v>
      </c>
      <c r="C1548" s="234" t="s">
        <v>5664</v>
      </c>
      <c r="D1548" s="234" t="s">
        <v>5665</v>
      </c>
    </row>
    <row r="1549" spans="1:4" hidden="1" x14ac:dyDescent="0.35">
      <c r="A1549" s="234" t="s">
        <v>5666</v>
      </c>
      <c r="B1549" s="234" t="s">
        <v>5667</v>
      </c>
      <c r="C1549" s="234" t="s">
        <v>5668</v>
      </c>
      <c r="D1549" s="234" t="s">
        <v>1024</v>
      </c>
    </row>
    <row r="1550" spans="1:4" hidden="1" x14ac:dyDescent="0.35">
      <c r="A1550" s="234" t="s">
        <v>5669</v>
      </c>
      <c r="B1550" s="234" t="s">
        <v>5670</v>
      </c>
      <c r="C1550" s="234" t="s">
        <v>5671</v>
      </c>
      <c r="D1550" s="234" t="s">
        <v>1055</v>
      </c>
    </row>
    <row r="1551" spans="1:4" hidden="1" x14ac:dyDescent="0.35">
      <c r="A1551" s="234" t="s">
        <v>5672</v>
      </c>
      <c r="B1551" s="234" t="s">
        <v>1647</v>
      </c>
      <c r="C1551" s="234" t="s">
        <v>1648</v>
      </c>
      <c r="D1551" s="234" t="s">
        <v>1342</v>
      </c>
    </row>
    <row r="1552" spans="1:4" hidden="1" x14ac:dyDescent="0.35">
      <c r="A1552" s="234" t="s">
        <v>5673</v>
      </c>
      <c r="B1552" s="234" t="s">
        <v>5674</v>
      </c>
      <c r="C1552" s="234" t="s">
        <v>5675</v>
      </c>
      <c r="D1552" s="234" t="s">
        <v>2110</v>
      </c>
    </row>
    <row r="1553" spans="1:4" hidden="1" x14ac:dyDescent="0.35">
      <c r="A1553" s="234" t="s">
        <v>5676</v>
      </c>
      <c r="B1553" s="234" t="s">
        <v>5677</v>
      </c>
      <c r="C1553" s="234" t="s">
        <v>5678</v>
      </c>
      <c r="D1553" s="234" t="s">
        <v>1036</v>
      </c>
    </row>
    <row r="1554" spans="1:4" hidden="1" x14ac:dyDescent="0.35">
      <c r="A1554" s="234" t="s">
        <v>5679</v>
      </c>
      <c r="B1554" s="234" t="s">
        <v>5680</v>
      </c>
      <c r="C1554" s="234" t="s">
        <v>5681</v>
      </c>
      <c r="D1554" s="234" t="s">
        <v>5682</v>
      </c>
    </row>
    <row r="1555" spans="1:4" hidden="1" x14ac:dyDescent="0.35">
      <c r="A1555" s="234" t="s">
        <v>5683</v>
      </c>
      <c r="B1555" s="234" t="s">
        <v>5684</v>
      </c>
      <c r="C1555" s="234" t="s">
        <v>5685</v>
      </c>
      <c r="D1555" s="234" t="s">
        <v>1091</v>
      </c>
    </row>
    <row r="1556" spans="1:4" hidden="1" x14ac:dyDescent="0.35">
      <c r="A1556" s="234" t="s">
        <v>5686</v>
      </c>
      <c r="B1556" s="234" t="s">
        <v>5687</v>
      </c>
      <c r="C1556" s="234" t="s">
        <v>5687</v>
      </c>
      <c r="D1556" s="234" t="s">
        <v>3967</v>
      </c>
    </row>
    <row r="1557" spans="1:4" hidden="1" x14ac:dyDescent="0.35">
      <c r="A1557" s="234" t="s">
        <v>5688</v>
      </c>
      <c r="B1557" s="234" t="s">
        <v>5689</v>
      </c>
      <c r="C1557" s="234" t="s">
        <v>5690</v>
      </c>
      <c r="D1557" s="234" t="s">
        <v>1251</v>
      </c>
    </row>
    <row r="1558" spans="1:4" hidden="1" x14ac:dyDescent="0.35">
      <c r="A1558" s="234" t="s">
        <v>5691</v>
      </c>
      <c r="B1558" s="234" t="s">
        <v>5692</v>
      </c>
      <c r="C1558" s="234" t="s">
        <v>5693</v>
      </c>
      <c r="D1558" s="234" t="s">
        <v>5694</v>
      </c>
    </row>
    <row r="1559" spans="1:4" hidden="1" x14ac:dyDescent="0.35">
      <c r="A1559" s="234" t="s">
        <v>5695</v>
      </c>
      <c r="B1559" s="234" t="s">
        <v>5696</v>
      </c>
      <c r="C1559" s="234" t="s">
        <v>5696</v>
      </c>
      <c r="D1559" s="234" t="s">
        <v>5697</v>
      </c>
    </row>
    <row r="1560" spans="1:4" hidden="1" x14ac:dyDescent="0.35">
      <c r="A1560" s="234" t="s">
        <v>5698</v>
      </c>
      <c r="B1560" s="234" t="s">
        <v>2174</v>
      </c>
      <c r="C1560" s="234" t="s">
        <v>2175</v>
      </c>
      <c r="D1560" s="234" t="s">
        <v>1127</v>
      </c>
    </row>
    <row r="1561" spans="1:4" hidden="1" x14ac:dyDescent="0.35">
      <c r="A1561" s="234" t="s">
        <v>5699</v>
      </c>
      <c r="B1561" s="234" t="s">
        <v>5700</v>
      </c>
      <c r="C1561" s="234" t="s">
        <v>5701</v>
      </c>
      <c r="D1561" s="234" t="s">
        <v>2339</v>
      </c>
    </row>
    <row r="1562" spans="1:4" hidden="1" x14ac:dyDescent="0.35">
      <c r="A1562" s="234" t="s">
        <v>5702</v>
      </c>
      <c r="B1562" s="234" t="s">
        <v>5703</v>
      </c>
      <c r="C1562" s="234" t="s">
        <v>5704</v>
      </c>
      <c r="D1562" s="234" t="s">
        <v>1091</v>
      </c>
    </row>
    <row r="1563" spans="1:4" hidden="1" x14ac:dyDescent="0.35">
      <c r="A1563" s="234" t="s">
        <v>5705</v>
      </c>
      <c r="B1563" s="234" t="s">
        <v>5706</v>
      </c>
      <c r="C1563" s="234" t="s">
        <v>5707</v>
      </c>
      <c r="D1563" s="234" t="s">
        <v>994</v>
      </c>
    </row>
    <row r="1564" spans="1:4" hidden="1" x14ac:dyDescent="0.35">
      <c r="A1564" s="234" t="s">
        <v>5708</v>
      </c>
      <c r="B1564" s="234" t="s">
        <v>5709</v>
      </c>
      <c r="C1564" s="234" t="s">
        <v>5710</v>
      </c>
      <c r="D1564" s="234" t="s">
        <v>994</v>
      </c>
    </row>
    <row r="1565" spans="1:4" hidden="1" x14ac:dyDescent="0.35">
      <c r="A1565" s="234" t="s">
        <v>5711</v>
      </c>
      <c r="B1565" s="234" t="s">
        <v>5712</v>
      </c>
      <c r="C1565" s="234" t="s">
        <v>5713</v>
      </c>
      <c r="D1565" s="234" t="s">
        <v>994</v>
      </c>
    </row>
    <row r="1566" spans="1:4" hidden="1" x14ac:dyDescent="0.35">
      <c r="A1566" s="234" t="s">
        <v>5714</v>
      </c>
      <c r="B1566" s="234" t="s">
        <v>5715</v>
      </c>
      <c r="C1566" s="234" t="s">
        <v>5716</v>
      </c>
      <c r="D1566" s="234" t="s">
        <v>994</v>
      </c>
    </row>
    <row r="1567" spans="1:4" hidden="1" x14ac:dyDescent="0.35">
      <c r="A1567" s="234" t="s">
        <v>5717</v>
      </c>
      <c r="B1567" s="234" t="s">
        <v>5718</v>
      </c>
      <c r="C1567" s="234" t="s">
        <v>5719</v>
      </c>
      <c r="D1567" s="234" t="s">
        <v>1017</v>
      </c>
    </row>
    <row r="1568" spans="1:4" hidden="1" x14ac:dyDescent="0.35">
      <c r="A1568" s="234" t="s">
        <v>5720</v>
      </c>
      <c r="B1568" s="234" t="s">
        <v>5721</v>
      </c>
      <c r="C1568" s="234" t="s">
        <v>5721</v>
      </c>
      <c r="D1568" s="234" t="s">
        <v>2220</v>
      </c>
    </row>
    <row r="1569" spans="1:4" hidden="1" x14ac:dyDescent="0.35">
      <c r="A1569" s="234" t="s">
        <v>5722</v>
      </c>
      <c r="B1569" s="234" t="s">
        <v>5723</v>
      </c>
      <c r="C1569" s="234" t="s">
        <v>5724</v>
      </c>
      <c r="D1569" s="234" t="s">
        <v>3728</v>
      </c>
    </row>
    <row r="1570" spans="1:4" hidden="1" x14ac:dyDescent="0.35">
      <c r="A1570" s="234" t="s">
        <v>5725</v>
      </c>
      <c r="B1570" s="234" t="s">
        <v>5726</v>
      </c>
      <c r="C1570" s="234" t="s">
        <v>5727</v>
      </c>
      <c r="D1570" s="234" t="s">
        <v>3728</v>
      </c>
    </row>
    <row r="1571" spans="1:4" hidden="1" x14ac:dyDescent="0.35">
      <c r="A1571" s="234" t="s">
        <v>5728</v>
      </c>
      <c r="B1571" s="234" t="s">
        <v>5729</v>
      </c>
      <c r="C1571" s="234" t="s">
        <v>5730</v>
      </c>
      <c r="D1571" s="234" t="s">
        <v>5731</v>
      </c>
    </row>
    <row r="1572" spans="1:4" hidden="1" x14ac:dyDescent="0.35">
      <c r="A1572" s="234" t="s">
        <v>5732</v>
      </c>
      <c r="B1572" s="234" t="s">
        <v>5733</v>
      </c>
      <c r="C1572" s="234" t="s">
        <v>5734</v>
      </c>
      <c r="D1572" s="234" t="s">
        <v>1102</v>
      </c>
    </row>
    <row r="1573" spans="1:4" x14ac:dyDescent="0.35">
      <c r="A1573" s="234" t="s">
        <v>5735</v>
      </c>
      <c r="B1573" s="234" t="s">
        <v>5736</v>
      </c>
      <c r="C1573" s="234" t="s">
        <v>5737</v>
      </c>
      <c r="D1573" s="234" t="s">
        <v>1456</v>
      </c>
    </row>
    <row r="1574" spans="1:4" x14ac:dyDescent="0.35">
      <c r="A1574" s="234" t="s">
        <v>5738</v>
      </c>
      <c r="B1574" s="234" t="s">
        <v>5739</v>
      </c>
      <c r="C1574" s="234" t="s">
        <v>5740</v>
      </c>
      <c r="D1574" s="234" t="s">
        <v>1456</v>
      </c>
    </row>
    <row r="1575" spans="1:4" hidden="1" x14ac:dyDescent="0.35">
      <c r="A1575" s="234" t="s">
        <v>5741</v>
      </c>
      <c r="B1575" s="234" t="s">
        <v>5742</v>
      </c>
      <c r="C1575" s="234" t="s">
        <v>5743</v>
      </c>
      <c r="D1575" s="234" t="s">
        <v>2002</v>
      </c>
    </row>
    <row r="1576" spans="1:4" hidden="1" x14ac:dyDescent="0.35">
      <c r="A1576" s="234" t="s">
        <v>5744</v>
      </c>
      <c r="B1576" s="234" t="s">
        <v>5745</v>
      </c>
      <c r="C1576" s="234" t="s">
        <v>5745</v>
      </c>
      <c r="D1576" s="234" t="s">
        <v>2265</v>
      </c>
    </row>
    <row r="1577" spans="1:4" x14ac:dyDescent="0.35">
      <c r="A1577" s="234" t="s">
        <v>5746</v>
      </c>
      <c r="B1577" s="234" t="s">
        <v>5747</v>
      </c>
      <c r="C1577" s="234" t="s">
        <v>5748</v>
      </c>
      <c r="D1577" s="234" t="s">
        <v>1456</v>
      </c>
    </row>
    <row r="1578" spans="1:4" hidden="1" x14ac:dyDescent="0.35">
      <c r="A1578" s="234" t="s">
        <v>5749</v>
      </c>
      <c r="B1578" s="234" t="s">
        <v>5750</v>
      </c>
      <c r="C1578" s="234" t="s">
        <v>5751</v>
      </c>
      <c r="D1578" s="234" t="s">
        <v>2495</v>
      </c>
    </row>
    <row r="1579" spans="1:4" hidden="1" x14ac:dyDescent="0.35">
      <c r="A1579" s="234" t="s">
        <v>5752</v>
      </c>
      <c r="B1579" s="234" t="s">
        <v>5753</v>
      </c>
      <c r="C1579" s="234" t="s">
        <v>5753</v>
      </c>
      <c r="D1579" s="234" t="s">
        <v>1142</v>
      </c>
    </row>
    <row r="1580" spans="1:4" hidden="1" x14ac:dyDescent="0.35">
      <c r="A1580" s="234" t="s">
        <v>5754</v>
      </c>
      <c r="B1580" s="234" t="s">
        <v>5755</v>
      </c>
      <c r="C1580" s="234" t="s">
        <v>5756</v>
      </c>
      <c r="D1580" s="234" t="s">
        <v>2452</v>
      </c>
    </row>
    <row r="1581" spans="1:4" hidden="1" x14ac:dyDescent="0.35">
      <c r="A1581" s="234" t="s">
        <v>5757</v>
      </c>
      <c r="B1581" s="234" t="s">
        <v>5758</v>
      </c>
      <c r="C1581" s="234" t="s">
        <v>5759</v>
      </c>
      <c r="D1581" s="234" t="s">
        <v>2452</v>
      </c>
    </row>
    <row r="1582" spans="1:4" hidden="1" x14ac:dyDescent="0.35">
      <c r="A1582" s="234" t="s">
        <v>5760</v>
      </c>
      <c r="B1582" s="234" t="s">
        <v>5761</v>
      </c>
      <c r="C1582" s="234" t="s">
        <v>5762</v>
      </c>
      <c r="D1582" s="234" t="s">
        <v>4451</v>
      </c>
    </row>
    <row r="1583" spans="1:4" hidden="1" x14ac:dyDescent="0.35">
      <c r="A1583" s="234" t="s">
        <v>5763</v>
      </c>
      <c r="B1583" s="234" t="s">
        <v>5764</v>
      </c>
      <c r="C1583" s="234" t="s">
        <v>5765</v>
      </c>
      <c r="D1583" s="234" t="s">
        <v>1730</v>
      </c>
    </row>
    <row r="1584" spans="1:4" hidden="1" x14ac:dyDescent="0.35">
      <c r="A1584" s="234" t="s">
        <v>5766</v>
      </c>
      <c r="B1584" s="234" t="s">
        <v>5767</v>
      </c>
      <c r="C1584" s="234" t="s">
        <v>5767</v>
      </c>
      <c r="D1584" s="234" t="s">
        <v>5768</v>
      </c>
    </row>
    <row r="1585" spans="1:4" hidden="1" x14ac:dyDescent="0.35">
      <c r="A1585" s="234" t="s">
        <v>5769</v>
      </c>
      <c r="B1585" s="234" t="s">
        <v>5770</v>
      </c>
      <c r="C1585" s="234" t="s">
        <v>5771</v>
      </c>
      <c r="D1585" s="234" t="s">
        <v>3921</v>
      </c>
    </row>
    <row r="1586" spans="1:4" hidden="1" x14ac:dyDescent="0.35">
      <c r="A1586" s="234" t="s">
        <v>5772</v>
      </c>
      <c r="B1586" s="234" t="s">
        <v>5773</v>
      </c>
      <c r="C1586" s="234" t="s">
        <v>5774</v>
      </c>
      <c r="D1586" s="234" t="s">
        <v>1068</v>
      </c>
    </row>
    <row r="1587" spans="1:4" hidden="1" x14ac:dyDescent="0.35">
      <c r="A1587" s="234" t="s">
        <v>5775</v>
      </c>
      <c r="B1587" s="234" t="s">
        <v>5776</v>
      </c>
      <c r="C1587" s="234" t="s">
        <v>5777</v>
      </c>
      <c r="D1587" s="234" t="s">
        <v>1024</v>
      </c>
    </row>
    <row r="1588" spans="1:4" hidden="1" x14ac:dyDescent="0.35">
      <c r="A1588" s="234" t="s">
        <v>5778</v>
      </c>
      <c r="B1588" s="234" t="s">
        <v>5779</v>
      </c>
      <c r="C1588" s="234" t="s">
        <v>5780</v>
      </c>
      <c r="D1588" s="234" t="s">
        <v>1559</v>
      </c>
    </row>
    <row r="1589" spans="1:4" hidden="1" x14ac:dyDescent="0.35">
      <c r="A1589" s="234" t="s">
        <v>5781</v>
      </c>
      <c r="B1589" s="234" t="s">
        <v>5782</v>
      </c>
      <c r="C1589" s="234" t="s">
        <v>5783</v>
      </c>
      <c r="D1589" s="234" t="s">
        <v>1357</v>
      </c>
    </row>
    <row r="1590" spans="1:4" hidden="1" x14ac:dyDescent="0.35">
      <c r="A1590" s="234" t="s">
        <v>5784</v>
      </c>
      <c r="B1590" s="234" t="s">
        <v>5785</v>
      </c>
      <c r="C1590" s="234" t="s">
        <v>5786</v>
      </c>
      <c r="D1590" s="234" t="s">
        <v>5787</v>
      </c>
    </row>
    <row r="1591" spans="1:4" hidden="1" x14ac:dyDescent="0.35">
      <c r="A1591" s="234" t="s">
        <v>5788</v>
      </c>
      <c r="B1591" s="234" t="s">
        <v>5789</v>
      </c>
      <c r="C1591" s="234" t="s">
        <v>5789</v>
      </c>
      <c r="D1591" s="234" t="s">
        <v>974</v>
      </c>
    </row>
    <row r="1592" spans="1:4" hidden="1" x14ac:dyDescent="0.35">
      <c r="A1592" s="234" t="s">
        <v>5790</v>
      </c>
      <c r="B1592" s="234" t="s">
        <v>5791</v>
      </c>
      <c r="C1592" s="234" t="s">
        <v>5792</v>
      </c>
      <c r="D1592" s="234" t="s">
        <v>974</v>
      </c>
    </row>
    <row r="1593" spans="1:4" hidden="1" x14ac:dyDescent="0.35">
      <c r="A1593" s="234" t="s">
        <v>5793</v>
      </c>
      <c r="B1593" s="234" t="s">
        <v>5794</v>
      </c>
      <c r="C1593" s="234" t="s">
        <v>5795</v>
      </c>
      <c r="D1593" s="234" t="s">
        <v>1855</v>
      </c>
    </row>
    <row r="1594" spans="1:4" hidden="1" x14ac:dyDescent="0.35">
      <c r="A1594" s="234" t="s">
        <v>5796</v>
      </c>
      <c r="B1594" s="234" t="s">
        <v>5797</v>
      </c>
      <c r="C1594" s="234" t="s">
        <v>5798</v>
      </c>
      <c r="D1594" s="234" t="s">
        <v>2245</v>
      </c>
    </row>
    <row r="1595" spans="1:4" hidden="1" x14ac:dyDescent="0.35">
      <c r="A1595" s="234" t="s">
        <v>5799</v>
      </c>
      <c r="B1595" s="234" t="s">
        <v>5800</v>
      </c>
      <c r="C1595" s="234" t="s">
        <v>5801</v>
      </c>
      <c r="D1595" s="234" t="s">
        <v>1807</v>
      </c>
    </row>
    <row r="1596" spans="1:4" hidden="1" x14ac:dyDescent="0.35">
      <c r="A1596" s="234" t="s">
        <v>5802</v>
      </c>
      <c r="B1596" s="234" t="s">
        <v>5803</v>
      </c>
      <c r="C1596" s="234" t="s">
        <v>5804</v>
      </c>
      <c r="D1596" s="234" t="s">
        <v>1127</v>
      </c>
    </row>
    <row r="1597" spans="1:4" hidden="1" x14ac:dyDescent="0.35">
      <c r="A1597" s="234" t="s">
        <v>5805</v>
      </c>
      <c r="B1597" s="234" t="s">
        <v>5806</v>
      </c>
      <c r="C1597" s="234" t="s">
        <v>5807</v>
      </c>
      <c r="D1597" s="234" t="s">
        <v>5808</v>
      </c>
    </row>
    <row r="1598" spans="1:4" hidden="1" x14ac:dyDescent="0.35">
      <c r="A1598" s="234" t="s">
        <v>5809</v>
      </c>
      <c r="B1598" s="234" t="s">
        <v>5810</v>
      </c>
      <c r="C1598" s="234" t="s">
        <v>5811</v>
      </c>
      <c r="D1598" s="234" t="s">
        <v>5812</v>
      </c>
    </row>
    <row r="1599" spans="1:4" hidden="1" x14ac:dyDescent="0.35">
      <c r="A1599" s="234" t="s">
        <v>5813</v>
      </c>
      <c r="B1599" s="234" t="s">
        <v>5814</v>
      </c>
      <c r="C1599" s="234" t="s">
        <v>5815</v>
      </c>
      <c r="D1599" s="234" t="s">
        <v>1280</v>
      </c>
    </row>
    <row r="1600" spans="1:4" hidden="1" x14ac:dyDescent="0.35">
      <c r="A1600" s="234" t="s">
        <v>5816</v>
      </c>
      <c r="B1600" s="234" t="s">
        <v>5817</v>
      </c>
      <c r="C1600" s="234" t="s">
        <v>5818</v>
      </c>
      <c r="D1600" s="234" t="s">
        <v>1280</v>
      </c>
    </row>
    <row r="1601" spans="1:4" hidden="1" x14ac:dyDescent="0.35">
      <c r="A1601" s="234" t="s">
        <v>5819</v>
      </c>
      <c r="B1601" s="234" t="s">
        <v>5820</v>
      </c>
      <c r="C1601" s="234" t="s">
        <v>5821</v>
      </c>
      <c r="D1601" s="234" t="s">
        <v>1280</v>
      </c>
    </row>
    <row r="1602" spans="1:4" hidden="1" x14ac:dyDescent="0.35">
      <c r="A1602" s="234" t="s">
        <v>5822</v>
      </c>
      <c r="B1602" s="234" t="s">
        <v>5823</v>
      </c>
      <c r="C1602" s="234" t="s">
        <v>5823</v>
      </c>
      <c r="D1602" s="234" t="s">
        <v>1499</v>
      </c>
    </row>
    <row r="1603" spans="1:4" hidden="1" x14ac:dyDescent="0.35">
      <c r="A1603" s="234" t="s">
        <v>5824</v>
      </c>
      <c r="B1603" s="234" t="s">
        <v>5825</v>
      </c>
      <c r="C1603" s="234" t="s">
        <v>5825</v>
      </c>
      <c r="D1603" s="234" t="s">
        <v>5826</v>
      </c>
    </row>
    <row r="1604" spans="1:4" hidden="1" x14ac:dyDescent="0.35">
      <c r="A1604" s="234" t="s">
        <v>5827</v>
      </c>
      <c r="B1604" s="234" t="s">
        <v>1059</v>
      </c>
      <c r="C1604" s="234" t="s">
        <v>1060</v>
      </c>
      <c r="D1604" s="234" t="s">
        <v>1176</v>
      </c>
    </row>
    <row r="1605" spans="1:4" hidden="1" x14ac:dyDescent="0.35">
      <c r="A1605" s="234" t="s">
        <v>5828</v>
      </c>
      <c r="B1605" s="234" t="s">
        <v>5829</v>
      </c>
      <c r="C1605" s="234" t="s">
        <v>5830</v>
      </c>
      <c r="D1605" s="234" t="s">
        <v>1127</v>
      </c>
    </row>
    <row r="1606" spans="1:4" hidden="1" x14ac:dyDescent="0.35">
      <c r="A1606" s="234" t="s">
        <v>5831</v>
      </c>
      <c r="B1606" s="234" t="s">
        <v>5832</v>
      </c>
      <c r="C1606" s="234" t="s">
        <v>5833</v>
      </c>
      <c r="D1606" s="234" t="s">
        <v>3057</v>
      </c>
    </row>
    <row r="1607" spans="1:4" hidden="1" x14ac:dyDescent="0.35">
      <c r="A1607" s="234" t="s">
        <v>5834</v>
      </c>
      <c r="B1607" s="234" t="s">
        <v>5835</v>
      </c>
      <c r="C1607" s="234" t="s">
        <v>5836</v>
      </c>
      <c r="D1607" s="234" t="s">
        <v>1308</v>
      </c>
    </row>
    <row r="1608" spans="1:4" hidden="1" x14ac:dyDescent="0.35">
      <c r="A1608" s="234" t="s">
        <v>5837</v>
      </c>
      <c r="B1608" s="234" t="s">
        <v>5838</v>
      </c>
      <c r="C1608" s="234" t="s">
        <v>5839</v>
      </c>
      <c r="D1608" s="234" t="s">
        <v>4152</v>
      </c>
    </row>
    <row r="1609" spans="1:4" hidden="1" x14ac:dyDescent="0.35">
      <c r="A1609" s="234" t="s">
        <v>5840</v>
      </c>
      <c r="B1609" s="234" t="s">
        <v>5841</v>
      </c>
      <c r="C1609" s="234" t="s">
        <v>5842</v>
      </c>
      <c r="D1609" s="234" t="s">
        <v>1270</v>
      </c>
    </row>
    <row r="1610" spans="1:4" hidden="1" x14ac:dyDescent="0.35">
      <c r="A1610" s="234" t="s">
        <v>5843</v>
      </c>
      <c r="B1610" s="234" t="s">
        <v>5844</v>
      </c>
      <c r="C1610" s="234" t="s">
        <v>5845</v>
      </c>
      <c r="D1610" s="234" t="s">
        <v>5846</v>
      </c>
    </row>
    <row r="1611" spans="1:4" hidden="1" x14ac:dyDescent="0.35">
      <c r="A1611" s="234" t="s">
        <v>5847</v>
      </c>
      <c r="B1611" s="234" t="s">
        <v>5848</v>
      </c>
      <c r="C1611" s="234" t="s">
        <v>5849</v>
      </c>
      <c r="D1611" s="234" t="s">
        <v>5850</v>
      </c>
    </row>
    <row r="1612" spans="1:4" hidden="1" x14ac:dyDescent="0.35">
      <c r="A1612" s="234" t="s">
        <v>5851</v>
      </c>
      <c r="B1612" s="234" t="s">
        <v>5852</v>
      </c>
      <c r="C1612" s="234" t="s">
        <v>5853</v>
      </c>
      <c r="D1612" s="234" t="s">
        <v>1320</v>
      </c>
    </row>
    <row r="1613" spans="1:4" hidden="1" x14ac:dyDescent="0.35">
      <c r="A1613" s="234" t="s">
        <v>5854</v>
      </c>
      <c r="B1613" s="234" t="s">
        <v>5855</v>
      </c>
      <c r="C1613" s="234" t="s">
        <v>5856</v>
      </c>
      <c r="D1613" s="234" t="s">
        <v>1701</v>
      </c>
    </row>
    <row r="1614" spans="1:4" hidden="1" x14ac:dyDescent="0.35">
      <c r="A1614" s="234" t="s">
        <v>5857</v>
      </c>
      <c r="B1614" s="234" t="s">
        <v>5858</v>
      </c>
      <c r="C1614" s="234" t="s">
        <v>5859</v>
      </c>
      <c r="D1614" s="234" t="s">
        <v>1024</v>
      </c>
    </row>
    <row r="1615" spans="1:4" hidden="1" x14ac:dyDescent="0.35">
      <c r="A1615" s="234" t="s">
        <v>5860</v>
      </c>
      <c r="B1615" s="234" t="s">
        <v>5861</v>
      </c>
      <c r="C1615" s="234" t="s">
        <v>2945</v>
      </c>
      <c r="D1615" s="234" t="s">
        <v>1024</v>
      </c>
    </row>
    <row r="1616" spans="1:4" hidden="1" x14ac:dyDescent="0.35">
      <c r="A1616" s="234" t="s">
        <v>5862</v>
      </c>
      <c r="B1616" s="234" t="s">
        <v>5863</v>
      </c>
      <c r="C1616" s="234" t="s">
        <v>5864</v>
      </c>
      <c r="D1616" s="234" t="s">
        <v>1024</v>
      </c>
    </row>
    <row r="1617" spans="1:4" hidden="1" x14ac:dyDescent="0.35">
      <c r="A1617" s="234" t="s">
        <v>5865</v>
      </c>
      <c r="B1617" s="234" t="s">
        <v>5866</v>
      </c>
      <c r="C1617" s="234" t="s">
        <v>5867</v>
      </c>
      <c r="D1617" s="234" t="s">
        <v>2383</v>
      </c>
    </row>
    <row r="1618" spans="1:4" hidden="1" x14ac:dyDescent="0.35">
      <c r="A1618" s="234" t="s">
        <v>5868</v>
      </c>
      <c r="B1618" s="234" t="s">
        <v>5869</v>
      </c>
      <c r="C1618" s="234" t="s">
        <v>5870</v>
      </c>
      <c r="D1618" s="234" t="s">
        <v>2435</v>
      </c>
    </row>
    <row r="1619" spans="1:4" hidden="1" x14ac:dyDescent="0.35">
      <c r="A1619" s="234" t="s">
        <v>5871</v>
      </c>
      <c r="B1619" s="234" t="s">
        <v>5872</v>
      </c>
      <c r="C1619" s="234" t="s">
        <v>5873</v>
      </c>
      <c r="D1619" s="234" t="s">
        <v>2484</v>
      </c>
    </row>
    <row r="1620" spans="1:4" hidden="1" x14ac:dyDescent="0.35">
      <c r="A1620" s="234" t="s">
        <v>5874</v>
      </c>
      <c r="B1620" s="234" t="s">
        <v>5875</v>
      </c>
      <c r="C1620" s="234" t="s">
        <v>5876</v>
      </c>
      <c r="D1620" s="234" t="s">
        <v>1119</v>
      </c>
    </row>
    <row r="1621" spans="1:4" hidden="1" x14ac:dyDescent="0.35">
      <c r="A1621" s="234" t="s">
        <v>5877</v>
      </c>
      <c r="B1621" s="234" t="s">
        <v>5878</v>
      </c>
      <c r="C1621" s="234" t="s">
        <v>5879</v>
      </c>
      <c r="D1621" s="234" t="s">
        <v>1082</v>
      </c>
    </row>
    <row r="1622" spans="1:4" hidden="1" x14ac:dyDescent="0.35">
      <c r="A1622" s="234" t="s">
        <v>5880</v>
      </c>
      <c r="B1622" s="234" t="s">
        <v>5881</v>
      </c>
      <c r="C1622" s="234" t="s">
        <v>5882</v>
      </c>
      <c r="D1622" s="234" t="s">
        <v>1024</v>
      </c>
    </row>
    <row r="1623" spans="1:4" hidden="1" x14ac:dyDescent="0.35">
      <c r="A1623" s="234" t="s">
        <v>5883</v>
      </c>
      <c r="B1623" s="234" t="s">
        <v>5884</v>
      </c>
      <c r="C1623" s="234" t="s">
        <v>5885</v>
      </c>
      <c r="D1623" s="234" t="s">
        <v>1082</v>
      </c>
    </row>
    <row r="1624" spans="1:4" hidden="1" x14ac:dyDescent="0.35">
      <c r="A1624" s="234" t="s">
        <v>5886</v>
      </c>
      <c r="B1624" s="234" t="s">
        <v>1580</v>
      </c>
      <c r="C1624" s="234" t="s">
        <v>1581</v>
      </c>
      <c r="D1624" s="234" t="s">
        <v>2084</v>
      </c>
    </row>
    <row r="1625" spans="1:4" hidden="1" x14ac:dyDescent="0.35">
      <c r="A1625" s="234" t="s">
        <v>5887</v>
      </c>
      <c r="B1625" s="234" t="s">
        <v>5888</v>
      </c>
      <c r="C1625" s="234" t="s">
        <v>5889</v>
      </c>
      <c r="D1625" s="234" t="s">
        <v>2452</v>
      </c>
    </row>
    <row r="1626" spans="1:4" hidden="1" x14ac:dyDescent="0.35">
      <c r="A1626" s="234" t="s">
        <v>5890</v>
      </c>
      <c r="B1626" s="234" t="s">
        <v>5891</v>
      </c>
      <c r="C1626" s="234" t="s">
        <v>5892</v>
      </c>
      <c r="D1626" s="234" t="s">
        <v>1064</v>
      </c>
    </row>
    <row r="1627" spans="1:4" hidden="1" x14ac:dyDescent="0.35">
      <c r="A1627" s="234" t="s">
        <v>5893</v>
      </c>
      <c r="B1627" s="234" t="s">
        <v>5894</v>
      </c>
      <c r="C1627" s="234" t="s">
        <v>5895</v>
      </c>
      <c r="D1627" s="234" t="s">
        <v>5896</v>
      </c>
    </row>
    <row r="1628" spans="1:4" hidden="1" x14ac:dyDescent="0.35">
      <c r="A1628" s="234" t="s">
        <v>5897</v>
      </c>
      <c r="B1628" s="234" t="s">
        <v>5898</v>
      </c>
      <c r="C1628" s="234" t="s">
        <v>5899</v>
      </c>
      <c r="D1628" s="234" t="s">
        <v>978</v>
      </c>
    </row>
    <row r="1629" spans="1:4" hidden="1" x14ac:dyDescent="0.35">
      <c r="A1629" s="234" t="s">
        <v>5900</v>
      </c>
      <c r="B1629" s="234" t="s">
        <v>5901</v>
      </c>
      <c r="C1629" s="234" t="s">
        <v>5902</v>
      </c>
      <c r="D1629" s="234" t="s">
        <v>5903</v>
      </c>
    </row>
    <row r="1630" spans="1:4" hidden="1" x14ac:dyDescent="0.35">
      <c r="A1630" s="234" t="s">
        <v>5904</v>
      </c>
      <c r="B1630" s="234" t="s">
        <v>5905</v>
      </c>
      <c r="C1630" s="234" t="s">
        <v>5906</v>
      </c>
      <c r="D1630" s="234" t="s">
        <v>1119</v>
      </c>
    </row>
    <row r="1631" spans="1:4" hidden="1" x14ac:dyDescent="0.35">
      <c r="A1631" s="234" t="s">
        <v>5907</v>
      </c>
      <c r="B1631" s="234" t="s">
        <v>5908</v>
      </c>
      <c r="C1631" s="234" t="s">
        <v>5909</v>
      </c>
      <c r="D1631" s="234" t="s">
        <v>1176</v>
      </c>
    </row>
    <row r="1632" spans="1:4" hidden="1" x14ac:dyDescent="0.35">
      <c r="A1632" s="234" t="s">
        <v>5910</v>
      </c>
      <c r="B1632" s="234" t="s">
        <v>2174</v>
      </c>
      <c r="C1632" s="234" t="s">
        <v>2175</v>
      </c>
      <c r="D1632" s="234" t="s">
        <v>1439</v>
      </c>
    </row>
    <row r="1633" spans="1:4" hidden="1" x14ac:dyDescent="0.35">
      <c r="A1633" s="234" t="s">
        <v>5911</v>
      </c>
      <c r="B1633" s="234" t="s">
        <v>5912</v>
      </c>
      <c r="C1633" s="234" t="s">
        <v>5913</v>
      </c>
      <c r="D1633" s="234" t="s">
        <v>1028</v>
      </c>
    </row>
    <row r="1634" spans="1:4" hidden="1" x14ac:dyDescent="0.35">
      <c r="A1634" s="234" t="s">
        <v>5914</v>
      </c>
      <c r="B1634" s="234" t="s">
        <v>5915</v>
      </c>
      <c r="C1634" s="234" t="s">
        <v>5915</v>
      </c>
      <c r="D1634" s="234" t="s">
        <v>5916</v>
      </c>
    </row>
    <row r="1635" spans="1:4" hidden="1" x14ac:dyDescent="0.35">
      <c r="A1635" s="234" t="s">
        <v>5917</v>
      </c>
      <c r="B1635" s="234" t="s">
        <v>5918</v>
      </c>
      <c r="C1635" s="234" t="s">
        <v>5919</v>
      </c>
      <c r="D1635" s="234" t="s">
        <v>1330</v>
      </c>
    </row>
    <row r="1636" spans="1:4" hidden="1" x14ac:dyDescent="0.35">
      <c r="A1636" s="234" t="s">
        <v>5920</v>
      </c>
      <c r="B1636" s="234" t="s">
        <v>5921</v>
      </c>
      <c r="C1636" s="234" t="s">
        <v>5922</v>
      </c>
      <c r="D1636" s="234" t="s">
        <v>1541</v>
      </c>
    </row>
    <row r="1637" spans="1:4" hidden="1" x14ac:dyDescent="0.35">
      <c r="A1637" s="234" t="s">
        <v>5923</v>
      </c>
      <c r="B1637" s="234" t="s">
        <v>5924</v>
      </c>
      <c r="C1637" s="234" t="s">
        <v>5925</v>
      </c>
      <c r="D1637" s="234" t="s">
        <v>1723</v>
      </c>
    </row>
    <row r="1638" spans="1:4" hidden="1" x14ac:dyDescent="0.35">
      <c r="A1638" s="234" t="s">
        <v>5926</v>
      </c>
      <c r="B1638" s="234" t="s">
        <v>5927</v>
      </c>
      <c r="C1638" s="234" t="s">
        <v>5928</v>
      </c>
      <c r="D1638" s="234" t="s">
        <v>1664</v>
      </c>
    </row>
    <row r="1639" spans="1:4" hidden="1" x14ac:dyDescent="0.35">
      <c r="A1639" s="234" t="s">
        <v>5929</v>
      </c>
      <c r="B1639" s="234" t="s">
        <v>5930</v>
      </c>
      <c r="C1639" s="234" t="s">
        <v>5931</v>
      </c>
      <c r="D1639" s="234" t="s">
        <v>5731</v>
      </c>
    </row>
    <row r="1640" spans="1:4" hidden="1" x14ac:dyDescent="0.35">
      <c r="A1640" s="234" t="s">
        <v>5932</v>
      </c>
      <c r="B1640" s="234" t="s">
        <v>5933</v>
      </c>
      <c r="C1640" s="234" t="s">
        <v>5934</v>
      </c>
      <c r="D1640" s="234" t="s">
        <v>3728</v>
      </c>
    </row>
    <row r="1641" spans="1:4" hidden="1" x14ac:dyDescent="0.35">
      <c r="A1641" s="234" t="s">
        <v>5935</v>
      </c>
      <c r="B1641" s="234" t="s">
        <v>5936</v>
      </c>
      <c r="C1641" s="234" t="s">
        <v>5937</v>
      </c>
      <c r="D1641" s="234" t="s">
        <v>4152</v>
      </c>
    </row>
    <row r="1642" spans="1:4" hidden="1" x14ac:dyDescent="0.35">
      <c r="A1642" s="234" t="s">
        <v>5938</v>
      </c>
      <c r="B1642" s="234" t="s">
        <v>5939</v>
      </c>
      <c r="C1642" s="234" t="s">
        <v>5940</v>
      </c>
      <c r="D1642" s="234" t="s">
        <v>2704</v>
      </c>
    </row>
    <row r="1643" spans="1:4" hidden="1" x14ac:dyDescent="0.35">
      <c r="A1643" s="234" t="s">
        <v>5941</v>
      </c>
      <c r="B1643" s="234" t="s">
        <v>5942</v>
      </c>
      <c r="C1643" s="234" t="s">
        <v>5943</v>
      </c>
      <c r="D1643" s="234" t="s">
        <v>5944</v>
      </c>
    </row>
    <row r="1644" spans="1:4" hidden="1" x14ac:dyDescent="0.35">
      <c r="A1644" s="234" t="s">
        <v>5945</v>
      </c>
      <c r="B1644" s="234" t="s">
        <v>2112</v>
      </c>
      <c r="C1644" s="234" t="s">
        <v>2113</v>
      </c>
      <c r="D1644" s="234" t="s">
        <v>1392</v>
      </c>
    </row>
    <row r="1645" spans="1:4" hidden="1" x14ac:dyDescent="0.35">
      <c r="A1645" s="234" t="s">
        <v>5946</v>
      </c>
      <c r="B1645" s="234" t="s">
        <v>5947</v>
      </c>
      <c r="C1645" s="234" t="s">
        <v>5948</v>
      </c>
      <c r="D1645" s="234" t="s">
        <v>1392</v>
      </c>
    </row>
    <row r="1646" spans="1:4" hidden="1" x14ac:dyDescent="0.35">
      <c r="A1646" s="234" t="s">
        <v>5949</v>
      </c>
      <c r="B1646" s="234" t="s">
        <v>5950</v>
      </c>
      <c r="C1646" s="234" t="s">
        <v>5951</v>
      </c>
      <c r="D1646" s="234" t="s">
        <v>1187</v>
      </c>
    </row>
    <row r="1647" spans="1:4" hidden="1" x14ac:dyDescent="0.35">
      <c r="A1647" s="234" t="s">
        <v>5952</v>
      </c>
      <c r="B1647" s="234" t="s">
        <v>5953</v>
      </c>
      <c r="C1647" s="234" t="s">
        <v>5954</v>
      </c>
      <c r="D1647" s="234" t="s">
        <v>1463</v>
      </c>
    </row>
    <row r="1648" spans="1:4" hidden="1" x14ac:dyDescent="0.35">
      <c r="A1648" s="234" t="s">
        <v>5955</v>
      </c>
      <c r="B1648" s="234" t="s">
        <v>5956</v>
      </c>
      <c r="C1648" s="234" t="s">
        <v>5957</v>
      </c>
      <c r="D1648" s="234" t="s">
        <v>5958</v>
      </c>
    </row>
    <row r="1649" spans="1:4" hidden="1" x14ac:dyDescent="0.35">
      <c r="A1649" s="234" t="s">
        <v>5959</v>
      </c>
      <c r="B1649" s="234" t="s">
        <v>5960</v>
      </c>
      <c r="C1649" s="234" t="s">
        <v>5961</v>
      </c>
      <c r="D1649" s="234" t="s">
        <v>1686</v>
      </c>
    </row>
    <row r="1650" spans="1:4" hidden="1" x14ac:dyDescent="0.35">
      <c r="A1650" s="234" t="s">
        <v>5962</v>
      </c>
      <c r="B1650" s="234" t="s">
        <v>5963</v>
      </c>
      <c r="C1650" s="234" t="s">
        <v>5964</v>
      </c>
      <c r="D1650" s="234" t="s">
        <v>1098</v>
      </c>
    </row>
    <row r="1651" spans="1:4" hidden="1" x14ac:dyDescent="0.35">
      <c r="A1651" s="234" t="s">
        <v>5965</v>
      </c>
      <c r="B1651" s="234" t="s">
        <v>5966</v>
      </c>
      <c r="C1651" s="234" t="s">
        <v>5967</v>
      </c>
      <c r="D1651" s="234" t="s">
        <v>1572</v>
      </c>
    </row>
    <row r="1652" spans="1:4" hidden="1" x14ac:dyDescent="0.35">
      <c r="A1652" s="234" t="s">
        <v>5968</v>
      </c>
      <c r="B1652" s="234" t="s">
        <v>5969</v>
      </c>
      <c r="C1652" s="234" t="s">
        <v>5970</v>
      </c>
      <c r="D1652" s="234" t="s">
        <v>2383</v>
      </c>
    </row>
    <row r="1653" spans="1:4" hidden="1" x14ac:dyDescent="0.35">
      <c r="A1653" s="234" t="s">
        <v>5971</v>
      </c>
      <c r="B1653" s="234" t="s">
        <v>5972</v>
      </c>
      <c r="C1653" s="234" t="s">
        <v>5973</v>
      </c>
      <c r="D1653" s="234" t="s">
        <v>1057</v>
      </c>
    </row>
    <row r="1654" spans="1:4" hidden="1" x14ac:dyDescent="0.35">
      <c r="A1654" s="234" t="s">
        <v>5974</v>
      </c>
      <c r="B1654" s="234" t="s">
        <v>5969</v>
      </c>
      <c r="C1654" s="234" t="s">
        <v>5975</v>
      </c>
      <c r="D1654" s="234" t="s">
        <v>1316</v>
      </c>
    </row>
    <row r="1655" spans="1:4" hidden="1" x14ac:dyDescent="0.35">
      <c r="A1655" s="234" t="s">
        <v>5976</v>
      </c>
      <c r="B1655" s="234" t="s">
        <v>5977</v>
      </c>
      <c r="C1655" s="234" t="s">
        <v>5978</v>
      </c>
      <c r="D1655" s="234" t="s">
        <v>994</v>
      </c>
    </row>
    <row r="1656" spans="1:4" hidden="1" x14ac:dyDescent="0.35">
      <c r="A1656" s="234" t="s">
        <v>5979</v>
      </c>
      <c r="B1656" s="234" t="s">
        <v>5980</v>
      </c>
      <c r="C1656" s="234" t="s">
        <v>5981</v>
      </c>
      <c r="D1656" s="234" t="s">
        <v>1664</v>
      </c>
    </row>
    <row r="1657" spans="1:4" hidden="1" x14ac:dyDescent="0.35">
      <c r="A1657" s="234" t="s">
        <v>5982</v>
      </c>
      <c r="B1657" s="234" t="s">
        <v>5983</v>
      </c>
      <c r="C1657" s="234" t="s">
        <v>5984</v>
      </c>
      <c r="D1657" s="234" t="s">
        <v>2943</v>
      </c>
    </row>
    <row r="1658" spans="1:4" hidden="1" x14ac:dyDescent="0.35">
      <c r="A1658" s="234" t="s">
        <v>5985</v>
      </c>
      <c r="B1658" s="234" t="s">
        <v>5986</v>
      </c>
      <c r="C1658" s="234" t="s">
        <v>5987</v>
      </c>
      <c r="D1658" s="234" t="s">
        <v>1082</v>
      </c>
    </row>
    <row r="1659" spans="1:4" hidden="1" x14ac:dyDescent="0.35">
      <c r="A1659" s="234" t="s">
        <v>5988</v>
      </c>
      <c r="B1659" s="234" t="s">
        <v>5989</v>
      </c>
      <c r="C1659" s="234" t="s">
        <v>5990</v>
      </c>
      <c r="D1659" s="234" t="s">
        <v>1302</v>
      </c>
    </row>
    <row r="1660" spans="1:4" hidden="1" x14ac:dyDescent="0.35">
      <c r="A1660" s="234" t="s">
        <v>5991</v>
      </c>
      <c r="B1660" s="234" t="s">
        <v>5992</v>
      </c>
      <c r="C1660" s="234" t="s">
        <v>5993</v>
      </c>
      <c r="D1660" s="234" t="s">
        <v>1082</v>
      </c>
    </row>
    <row r="1661" spans="1:4" hidden="1" x14ac:dyDescent="0.35">
      <c r="A1661" s="234" t="s">
        <v>5994</v>
      </c>
      <c r="B1661" s="234" t="s">
        <v>5995</v>
      </c>
      <c r="C1661" s="234" t="s">
        <v>5996</v>
      </c>
      <c r="D1661" s="234" t="s">
        <v>1082</v>
      </c>
    </row>
    <row r="1662" spans="1:4" hidden="1" x14ac:dyDescent="0.35">
      <c r="A1662" s="234" t="s">
        <v>5997</v>
      </c>
      <c r="B1662" s="234" t="s">
        <v>2112</v>
      </c>
      <c r="C1662" s="234" t="s">
        <v>2113</v>
      </c>
      <c r="D1662" s="234" t="s">
        <v>2495</v>
      </c>
    </row>
    <row r="1663" spans="1:4" hidden="1" x14ac:dyDescent="0.35">
      <c r="A1663" s="234" t="s">
        <v>5998</v>
      </c>
      <c r="B1663" s="234" t="s">
        <v>5999</v>
      </c>
      <c r="C1663" s="234" t="s">
        <v>5999</v>
      </c>
      <c r="D1663" s="234" t="s">
        <v>1127</v>
      </c>
    </row>
    <row r="1664" spans="1:4" hidden="1" x14ac:dyDescent="0.35">
      <c r="A1664" s="234" t="s">
        <v>6000</v>
      </c>
      <c r="B1664" s="234" t="s">
        <v>6001</v>
      </c>
      <c r="C1664" s="234" t="s">
        <v>6002</v>
      </c>
      <c r="D1664" s="234" t="s">
        <v>6003</v>
      </c>
    </row>
    <row r="1665" spans="1:4" hidden="1" x14ac:dyDescent="0.35">
      <c r="A1665" s="234" t="s">
        <v>6004</v>
      </c>
      <c r="B1665" s="234" t="s">
        <v>6005</v>
      </c>
      <c r="C1665" s="234" t="s">
        <v>6006</v>
      </c>
      <c r="D1665" s="234" t="s">
        <v>6007</v>
      </c>
    </row>
    <row r="1666" spans="1:4" hidden="1" x14ac:dyDescent="0.35">
      <c r="A1666" s="234" t="s">
        <v>6008</v>
      </c>
      <c r="B1666" s="234" t="s">
        <v>6009</v>
      </c>
      <c r="C1666" s="234" t="s">
        <v>6010</v>
      </c>
      <c r="D1666" s="234" t="s">
        <v>2124</v>
      </c>
    </row>
    <row r="1667" spans="1:4" hidden="1" x14ac:dyDescent="0.35">
      <c r="A1667" s="234" t="s">
        <v>6011</v>
      </c>
      <c r="B1667" s="234" t="s">
        <v>6012</v>
      </c>
      <c r="C1667" s="234" t="s">
        <v>6013</v>
      </c>
      <c r="D1667" s="234" t="s">
        <v>1176</v>
      </c>
    </row>
    <row r="1668" spans="1:4" hidden="1" x14ac:dyDescent="0.35">
      <c r="A1668" s="234" t="s">
        <v>6014</v>
      </c>
      <c r="B1668" s="234" t="s">
        <v>6015</v>
      </c>
      <c r="C1668" s="234" t="s">
        <v>6016</v>
      </c>
      <c r="D1668" s="234" t="s">
        <v>3728</v>
      </c>
    </row>
    <row r="1669" spans="1:4" hidden="1" x14ac:dyDescent="0.35">
      <c r="A1669" s="234" t="s">
        <v>6017</v>
      </c>
      <c r="B1669" s="234" t="s">
        <v>6018</v>
      </c>
      <c r="C1669" s="234" t="s">
        <v>6019</v>
      </c>
      <c r="D1669" s="234" t="s">
        <v>1925</v>
      </c>
    </row>
    <row r="1670" spans="1:4" hidden="1" x14ac:dyDescent="0.35">
      <c r="A1670" s="234" t="s">
        <v>6020</v>
      </c>
      <c r="B1670" s="234" t="s">
        <v>6021</v>
      </c>
      <c r="C1670" s="234" t="s">
        <v>6022</v>
      </c>
      <c r="D1670" s="234" t="s">
        <v>5081</v>
      </c>
    </row>
    <row r="1671" spans="1:4" hidden="1" x14ac:dyDescent="0.35">
      <c r="A1671" s="234" t="s">
        <v>6023</v>
      </c>
      <c r="B1671" s="234" t="s">
        <v>6024</v>
      </c>
      <c r="C1671" s="234" t="s">
        <v>6025</v>
      </c>
      <c r="D1671" s="234" t="s">
        <v>2379</v>
      </c>
    </row>
    <row r="1672" spans="1:4" hidden="1" x14ac:dyDescent="0.35">
      <c r="A1672" s="234" t="s">
        <v>6026</v>
      </c>
      <c r="B1672" s="234" t="s">
        <v>6027</v>
      </c>
      <c r="C1672" s="234" t="s">
        <v>6028</v>
      </c>
      <c r="D1672" s="234" t="s">
        <v>2162</v>
      </c>
    </row>
    <row r="1673" spans="1:4" hidden="1" x14ac:dyDescent="0.35">
      <c r="A1673" s="234" t="s">
        <v>6029</v>
      </c>
      <c r="B1673" s="234" t="s">
        <v>6030</v>
      </c>
      <c r="C1673" s="234" t="s">
        <v>6031</v>
      </c>
      <c r="D1673" s="234" t="s">
        <v>1392</v>
      </c>
    </row>
    <row r="1674" spans="1:4" hidden="1" x14ac:dyDescent="0.35">
      <c r="A1674" s="234" t="s">
        <v>6032</v>
      </c>
      <c r="B1674" s="234" t="s">
        <v>6033</v>
      </c>
      <c r="C1674" s="234" t="s">
        <v>6034</v>
      </c>
      <c r="D1674" s="234" t="s">
        <v>1024</v>
      </c>
    </row>
    <row r="1675" spans="1:4" hidden="1" x14ac:dyDescent="0.35">
      <c r="A1675" s="234" t="s">
        <v>6035</v>
      </c>
      <c r="B1675" s="234" t="s">
        <v>6036</v>
      </c>
      <c r="C1675" s="234" t="s">
        <v>6037</v>
      </c>
      <c r="D1675" s="234" t="s">
        <v>1024</v>
      </c>
    </row>
    <row r="1676" spans="1:4" hidden="1" x14ac:dyDescent="0.35">
      <c r="A1676" s="234" t="s">
        <v>6038</v>
      </c>
      <c r="B1676" s="234" t="s">
        <v>6039</v>
      </c>
      <c r="C1676" s="234" t="s">
        <v>6040</v>
      </c>
      <c r="D1676" s="234" t="s">
        <v>1596</v>
      </c>
    </row>
    <row r="1677" spans="1:4" hidden="1" x14ac:dyDescent="0.35">
      <c r="A1677" s="234" t="s">
        <v>6041</v>
      </c>
      <c r="B1677" s="234" t="s">
        <v>6042</v>
      </c>
      <c r="C1677" s="234" t="s">
        <v>6043</v>
      </c>
      <c r="D1677" s="234" t="s">
        <v>1596</v>
      </c>
    </row>
    <row r="1678" spans="1:4" hidden="1" x14ac:dyDescent="0.35">
      <c r="A1678" s="234" t="s">
        <v>6044</v>
      </c>
      <c r="B1678" s="234" t="s">
        <v>6045</v>
      </c>
      <c r="C1678" s="234" t="s">
        <v>6046</v>
      </c>
      <c r="D1678" s="234" t="s">
        <v>1205</v>
      </c>
    </row>
    <row r="1679" spans="1:4" hidden="1" x14ac:dyDescent="0.35">
      <c r="A1679" s="234" t="s">
        <v>6047</v>
      </c>
      <c r="B1679" s="234" t="s">
        <v>6048</v>
      </c>
      <c r="C1679" s="234" t="s">
        <v>6049</v>
      </c>
      <c r="D1679" s="234" t="s">
        <v>1078</v>
      </c>
    </row>
    <row r="1680" spans="1:4" hidden="1" x14ac:dyDescent="0.35">
      <c r="A1680" s="234" t="s">
        <v>6050</v>
      </c>
      <c r="B1680" s="234" t="s">
        <v>6051</v>
      </c>
      <c r="C1680" s="234" t="s">
        <v>6052</v>
      </c>
      <c r="D1680" s="234" t="s">
        <v>1024</v>
      </c>
    </row>
    <row r="1681" spans="1:4" hidden="1" x14ac:dyDescent="0.35">
      <c r="A1681" s="234" t="s">
        <v>6053</v>
      </c>
      <c r="B1681" s="234" t="s">
        <v>6054</v>
      </c>
      <c r="C1681" s="234" t="s">
        <v>6055</v>
      </c>
      <c r="D1681" s="234" t="s">
        <v>1024</v>
      </c>
    </row>
    <row r="1682" spans="1:4" hidden="1" x14ac:dyDescent="0.35">
      <c r="A1682" s="234" t="s">
        <v>6056</v>
      </c>
      <c r="B1682" s="234" t="s">
        <v>6057</v>
      </c>
      <c r="C1682" s="234" t="s">
        <v>6058</v>
      </c>
      <c r="D1682" s="234" t="s">
        <v>2629</v>
      </c>
    </row>
    <row r="1683" spans="1:4" hidden="1" x14ac:dyDescent="0.35">
      <c r="A1683" s="234" t="s">
        <v>6059</v>
      </c>
      <c r="B1683" s="234" t="s">
        <v>6060</v>
      </c>
      <c r="C1683" s="234" t="s">
        <v>6061</v>
      </c>
      <c r="D1683" s="234" t="s">
        <v>4679</v>
      </c>
    </row>
    <row r="1684" spans="1:4" hidden="1" x14ac:dyDescent="0.35">
      <c r="A1684" s="234" t="s">
        <v>6062</v>
      </c>
      <c r="B1684" s="234" t="s">
        <v>6063</v>
      </c>
      <c r="C1684" s="234" t="s">
        <v>6064</v>
      </c>
      <c r="D1684" s="234" t="s">
        <v>1251</v>
      </c>
    </row>
    <row r="1685" spans="1:4" hidden="1" x14ac:dyDescent="0.35">
      <c r="A1685" s="234" t="s">
        <v>6065</v>
      </c>
      <c r="B1685" s="234" t="s">
        <v>6066</v>
      </c>
      <c r="C1685" s="234" t="s">
        <v>6067</v>
      </c>
      <c r="D1685" s="234" t="s">
        <v>1664</v>
      </c>
    </row>
    <row r="1686" spans="1:4" hidden="1" x14ac:dyDescent="0.35">
      <c r="A1686" s="234" t="s">
        <v>6068</v>
      </c>
      <c r="B1686" s="234" t="s">
        <v>6069</v>
      </c>
      <c r="C1686" s="234" t="s">
        <v>6070</v>
      </c>
      <c r="D1686" s="234" t="s">
        <v>4341</v>
      </c>
    </row>
    <row r="1687" spans="1:4" hidden="1" x14ac:dyDescent="0.35">
      <c r="A1687" s="234" t="s">
        <v>6071</v>
      </c>
      <c r="B1687" s="234" t="s">
        <v>6072</v>
      </c>
      <c r="C1687" s="234" t="s">
        <v>6073</v>
      </c>
      <c r="D1687" s="234" t="s">
        <v>1131</v>
      </c>
    </row>
    <row r="1688" spans="1:4" hidden="1" x14ac:dyDescent="0.35">
      <c r="A1688" s="234" t="s">
        <v>6074</v>
      </c>
      <c r="B1688" s="234" t="s">
        <v>6075</v>
      </c>
      <c r="C1688" s="234" t="s">
        <v>6075</v>
      </c>
      <c r="D1688" s="234" t="s">
        <v>1006</v>
      </c>
    </row>
    <row r="1689" spans="1:4" hidden="1" x14ac:dyDescent="0.35">
      <c r="A1689" s="234" t="s">
        <v>6076</v>
      </c>
      <c r="B1689" s="234" t="s">
        <v>6077</v>
      </c>
      <c r="C1689" s="234" t="s">
        <v>6078</v>
      </c>
      <c r="D1689" s="234" t="s">
        <v>2669</v>
      </c>
    </row>
    <row r="1690" spans="1:4" hidden="1" x14ac:dyDescent="0.35">
      <c r="A1690" s="234" t="s">
        <v>6079</v>
      </c>
      <c r="B1690" s="234" t="s">
        <v>6080</v>
      </c>
      <c r="C1690" s="234" t="s">
        <v>6081</v>
      </c>
      <c r="D1690" s="234" t="s">
        <v>2558</v>
      </c>
    </row>
    <row r="1691" spans="1:4" hidden="1" x14ac:dyDescent="0.35">
      <c r="A1691" s="234" t="s">
        <v>6082</v>
      </c>
      <c r="B1691" s="234" t="s">
        <v>6083</v>
      </c>
      <c r="C1691" s="234" t="s">
        <v>6084</v>
      </c>
      <c r="D1691" s="234" t="s">
        <v>2220</v>
      </c>
    </row>
    <row r="1692" spans="1:4" hidden="1" x14ac:dyDescent="0.35">
      <c r="A1692" s="234" t="s">
        <v>6085</v>
      </c>
      <c r="B1692" s="234" t="s">
        <v>6086</v>
      </c>
      <c r="C1692" s="234" t="s">
        <v>6087</v>
      </c>
      <c r="D1692" s="234" t="s">
        <v>2937</v>
      </c>
    </row>
    <row r="1693" spans="1:4" hidden="1" x14ac:dyDescent="0.35">
      <c r="A1693" s="234" t="s">
        <v>6088</v>
      </c>
      <c r="B1693" s="234" t="s">
        <v>6089</v>
      </c>
      <c r="C1693" s="234" t="s">
        <v>6090</v>
      </c>
      <c r="D1693" s="234" t="s">
        <v>4927</v>
      </c>
    </row>
    <row r="1694" spans="1:4" hidden="1" x14ac:dyDescent="0.35">
      <c r="A1694" s="234" t="s">
        <v>6091</v>
      </c>
      <c r="B1694" s="234" t="s">
        <v>6092</v>
      </c>
      <c r="C1694" s="234" t="s">
        <v>6092</v>
      </c>
      <c r="D1694" s="234" t="s">
        <v>1082</v>
      </c>
    </row>
    <row r="1695" spans="1:4" hidden="1" x14ac:dyDescent="0.35">
      <c r="A1695" s="234" t="s">
        <v>6093</v>
      </c>
      <c r="B1695" s="234" t="s">
        <v>6094</v>
      </c>
      <c r="C1695" s="234" t="s">
        <v>6094</v>
      </c>
      <c r="D1695" s="234" t="s">
        <v>1082</v>
      </c>
    </row>
    <row r="1696" spans="1:4" hidden="1" x14ac:dyDescent="0.35">
      <c r="A1696" s="234" t="s">
        <v>6095</v>
      </c>
      <c r="B1696" s="234" t="s">
        <v>6096</v>
      </c>
      <c r="C1696" s="234" t="s">
        <v>6097</v>
      </c>
      <c r="D1696" s="234" t="s">
        <v>4399</v>
      </c>
    </row>
    <row r="1697" spans="1:4" hidden="1" x14ac:dyDescent="0.35">
      <c r="A1697" s="234" t="s">
        <v>6098</v>
      </c>
      <c r="B1697" s="234" t="s">
        <v>6099</v>
      </c>
      <c r="C1697" s="234" t="s">
        <v>6099</v>
      </c>
      <c r="D1697" s="234" t="s">
        <v>1082</v>
      </c>
    </row>
    <row r="1698" spans="1:4" hidden="1" x14ac:dyDescent="0.35">
      <c r="A1698" s="234" t="s">
        <v>6100</v>
      </c>
      <c r="B1698" s="234" t="s">
        <v>6101</v>
      </c>
      <c r="C1698" s="234" t="s">
        <v>6102</v>
      </c>
      <c r="D1698" s="234" t="s">
        <v>2435</v>
      </c>
    </row>
    <row r="1699" spans="1:4" hidden="1" x14ac:dyDescent="0.35">
      <c r="A1699" s="234" t="s">
        <v>6103</v>
      </c>
      <c r="B1699" s="234" t="s">
        <v>6104</v>
      </c>
      <c r="C1699" s="234" t="s">
        <v>6105</v>
      </c>
      <c r="D1699" s="234" t="s">
        <v>1359</v>
      </c>
    </row>
    <row r="1700" spans="1:4" hidden="1" x14ac:dyDescent="0.35">
      <c r="A1700" s="234" t="s">
        <v>6106</v>
      </c>
      <c r="B1700" s="234" t="s">
        <v>6107</v>
      </c>
      <c r="C1700" s="234" t="s">
        <v>6108</v>
      </c>
      <c r="D1700" s="234" t="s">
        <v>1342</v>
      </c>
    </row>
    <row r="1701" spans="1:4" hidden="1" x14ac:dyDescent="0.35">
      <c r="A1701" s="234" t="s">
        <v>6109</v>
      </c>
      <c r="B1701" s="234" t="s">
        <v>6110</v>
      </c>
      <c r="C1701" s="234" t="s">
        <v>6111</v>
      </c>
      <c r="D1701" s="234" t="s">
        <v>6112</v>
      </c>
    </row>
    <row r="1702" spans="1:4" hidden="1" x14ac:dyDescent="0.35">
      <c r="A1702" s="234" t="s">
        <v>6113</v>
      </c>
      <c r="B1702" s="234" t="s">
        <v>6114</v>
      </c>
      <c r="C1702" s="234" t="s">
        <v>6115</v>
      </c>
      <c r="D1702" s="234" t="s">
        <v>3104</v>
      </c>
    </row>
    <row r="1703" spans="1:4" hidden="1" x14ac:dyDescent="0.35">
      <c r="A1703" s="234" t="s">
        <v>6116</v>
      </c>
      <c r="B1703" s="234" t="s">
        <v>6117</v>
      </c>
      <c r="C1703" s="234" t="s">
        <v>6118</v>
      </c>
      <c r="D1703" s="234" t="s">
        <v>2484</v>
      </c>
    </row>
    <row r="1704" spans="1:4" hidden="1" x14ac:dyDescent="0.35">
      <c r="A1704" s="234" t="s">
        <v>6119</v>
      </c>
      <c r="B1704" s="234" t="s">
        <v>6120</v>
      </c>
      <c r="C1704" s="234" t="s">
        <v>6121</v>
      </c>
      <c r="D1704" s="234" t="s">
        <v>2484</v>
      </c>
    </row>
    <row r="1705" spans="1:4" hidden="1" x14ac:dyDescent="0.35">
      <c r="A1705" s="234" t="s">
        <v>6122</v>
      </c>
      <c r="B1705" s="234" t="s">
        <v>6123</v>
      </c>
      <c r="C1705" s="234" t="s">
        <v>6124</v>
      </c>
      <c r="D1705" s="234" t="s">
        <v>978</v>
      </c>
    </row>
    <row r="1706" spans="1:4" hidden="1" x14ac:dyDescent="0.35">
      <c r="A1706" s="234" t="s">
        <v>6125</v>
      </c>
      <c r="B1706" s="234" t="s">
        <v>6126</v>
      </c>
      <c r="C1706" s="234" t="s">
        <v>6127</v>
      </c>
      <c r="D1706" s="234" t="s">
        <v>1338</v>
      </c>
    </row>
    <row r="1707" spans="1:4" hidden="1" x14ac:dyDescent="0.35">
      <c r="A1707" s="234" t="s">
        <v>6128</v>
      </c>
      <c r="B1707" s="234" t="s">
        <v>6129</v>
      </c>
      <c r="C1707" s="234" t="s">
        <v>6130</v>
      </c>
      <c r="D1707" s="234" t="s">
        <v>982</v>
      </c>
    </row>
    <row r="1708" spans="1:4" hidden="1" x14ac:dyDescent="0.35">
      <c r="A1708" s="234" t="s">
        <v>6131</v>
      </c>
      <c r="B1708" s="234" t="s">
        <v>6132</v>
      </c>
      <c r="C1708" s="234" t="s">
        <v>6133</v>
      </c>
      <c r="D1708" s="234" t="s">
        <v>2452</v>
      </c>
    </row>
    <row r="1709" spans="1:4" hidden="1" x14ac:dyDescent="0.35">
      <c r="A1709" s="234" t="s">
        <v>6134</v>
      </c>
      <c r="B1709" s="234" t="s">
        <v>6135</v>
      </c>
      <c r="C1709" s="234" t="s">
        <v>6136</v>
      </c>
      <c r="D1709" s="234" t="s">
        <v>3952</v>
      </c>
    </row>
    <row r="1710" spans="1:4" hidden="1" x14ac:dyDescent="0.35">
      <c r="A1710" s="234" t="s">
        <v>6137</v>
      </c>
      <c r="B1710" s="234" t="s">
        <v>6138</v>
      </c>
      <c r="C1710" s="234" t="s">
        <v>6139</v>
      </c>
      <c r="D1710" s="234" t="s">
        <v>2092</v>
      </c>
    </row>
    <row r="1711" spans="1:4" hidden="1" x14ac:dyDescent="0.35">
      <c r="A1711" s="234" t="s">
        <v>6140</v>
      </c>
      <c r="B1711" s="234" t="s">
        <v>6141</v>
      </c>
      <c r="C1711" s="234" t="s">
        <v>6142</v>
      </c>
      <c r="D1711" s="234" t="s">
        <v>1176</v>
      </c>
    </row>
    <row r="1712" spans="1:4" hidden="1" x14ac:dyDescent="0.35">
      <c r="A1712" s="234" t="s">
        <v>6143</v>
      </c>
      <c r="B1712" s="234" t="s">
        <v>6144</v>
      </c>
      <c r="C1712" s="234" t="s">
        <v>6145</v>
      </c>
      <c r="D1712" s="234" t="s">
        <v>1064</v>
      </c>
    </row>
    <row r="1713" spans="1:4" hidden="1" x14ac:dyDescent="0.35">
      <c r="A1713" s="234" t="s">
        <v>6146</v>
      </c>
      <c r="B1713" s="234" t="s">
        <v>6147</v>
      </c>
      <c r="C1713" s="234" t="s">
        <v>6148</v>
      </c>
      <c r="D1713" s="234" t="s">
        <v>1291</v>
      </c>
    </row>
    <row r="1714" spans="1:4" hidden="1" x14ac:dyDescent="0.35">
      <c r="A1714" s="234" t="s">
        <v>6149</v>
      </c>
      <c r="B1714" s="234" t="s">
        <v>6150</v>
      </c>
      <c r="C1714" s="234" t="s">
        <v>6151</v>
      </c>
      <c r="D1714" s="234" t="s">
        <v>1142</v>
      </c>
    </row>
    <row r="1715" spans="1:4" hidden="1" x14ac:dyDescent="0.35">
      <c r="A1715" s="234" t="s">
        <v>6152</v>
      </c>
      <c r="B1715" s="234" t="s">
        <v>6153</v>
      </c>
      <c r="C1715" s="234" t="s">
        <v>6154</v>
      </c>
      <c r="D1715" s="234" t="s">
        <v>2245</v>
      </c>
    </row>
    <row r="1716" spans="1:4" hidden="1" x14ac:dyDescent="0.35">
      <c r="A1716" s="234" t="s">
        <v>6155</v>
      </c>
      <c r="B1716" s="234" t="s">
        <v>4594</v>
      </c>
      <c r="C1716" s="234" t="s">
        <v>4594</v>
      </c>
      <c r="D1716" s="234" t="s">
        <v>990</v>
      </c>
    </row>
    <row r="1717" spans="1:4" hidden="1" x14ac:dyDescent="0.35">
      <c r="A1717" s="234" t="s">
        <v>6156</v>
      </c>
      <c r="B1717" s="234" t="s">
        <v>6157</v>
      </c>
      <c r="C1717" s="234" t="s">
        <v>6158</v>
      </c>
      <c r="D1717" s="234" t="s">
        <v>1127</v>
      </c>
    </row>
    <row r="1718" spans="1:4" hidden="1" x14ac:dyDescent="0.35">
      <c r="A1718" s="234" t="s">
        <v>6159</v>
      </c>
      <c r="B1718" s="234" t="s">
        <v>6160</v>
      </c>
      <c r="C1718" s="234" t="s">
        <v>6161</v>
      </c>
      <c r="D1718" s="234" t="s">
        <v>1374</v>
      </c>
    </row>
    <row r="1719" spans="1:4" hidden="1" x14ac:dyDescent="0.35">
      <c r="A1719" s="234" t="s">
        <v>6162</v>
      </c>
      <c r="B1719" s="234" t="s">
        <v>6163</v>
      </c>
      <c r="C1719" s="234" t="s">
        <v>6164</v>
      </c>
      <c r="D1719" s="234" t="s">
        <v>6165</v>
      </c>
    </row>
    <row r="1720" spans="1:4" hidden="1" x14ac:dyDescent="0.35">
      <c r="A1720" s="234" t="s">
        <v>6166</v>
      </c>
      <c r="B1720" s="234" t="s">
        <v>6167</v>
      </c>
      <c r="C1720" s="234" t="s">
        <v>6168</v>
      </c>
      <c r="D1720" s="234" t="s">
        <v>1082</v>
      </c>
    </row>
    <row r="1721" spans="1:4" hidden="1" x14ac:dyDescent="0.35">
      <c r="A1721" s="234" t="s">
        <v>6169</v>
      </c>
      <c r="B1721" s="234" t="s">
        <v>6170</v>
      </c>
      <c r="C1721" s="234" t="s">
        <v>6171</v>
      </c>
      <c r="D1721" s="234" t="s">
        <v>6172</v>
      </c>
    </row>
    <row r="1722" spans="1:4" hidden="1" x14ac:dyDescent="0.35">
      <c r="A1722" s="234" t="s">
        <v>6173</v>
      </c>
      <c r="B1722" s="234" t="s">
        <v>6174</v>
      </c>
      <c r="C1722" s="234" t="s">
        <v>6175</v>
      </c>
      <c r="D1722" s="234" t="s">
        <v>1082</v>
      </c>
    </row>
    <row r="1723" spans="1:4" hidden="1" x14ac:dyDescent="0.35">
      <c r="A1723" s="234" t="s">
        <v>6176</v>
      </c>
      <c r="B1723" s="234" t="s">
        <v>6177</v>
      </c>
      <c r="C1723" s="234" t="s">
        <v>6178</v>
      </c>
      <c r="D1723" s="234" t="s">
        <v>1194</v>
      </c>
    </row>
    <row r="1724" spans="1:4" hidden="1" x14ac:dyDescent="0.35">
      <c r="A1724" s="234" t="s">
        <v>6179</v>
      </c>
      <c r="B1724" s="234" t="s">
        <v>6180</v>
      </c>
      <c r="C1724" s="234" t="s">
        <v>6181</v>
      </c>
      <c r="D1724" s="234" t="s">
        <v>1064</v>
      </c>
    </row>
    <row r="1725" spans="1:4" hidden="1" x14ac:dyDescent="0.35">
      <c r="A1725" s="234" t="s">
        <v>6182</v>
      </c>
      <c r="B1725" s="234" t="s">
        <v>6183</v>
      </c>
      <c r="C1725" s="234" t="s">
        <v>6184</v>
      </c>
      <c r="D1725" s="234" t="s">
        <v>1064</v>
      </c>
    </row>
    <row r="1726" spans="1:4" hidden="1" x14ac:dyDescent="0.35">
      <c r="A1726" s="234" t="s">
        <v>6185</v>
      </c>
      <c r="B1726" s="234" t="s">
        <v>6186</v>
      </c>
      <c r="C1726" s="234" t="s">
        <v>6187</v>
      </c>
      <c r="D1726" s="234" t="s">
        <v>4934</v>
      </c>
    </row>
    <row r="1727" spans="1:4" hidden="1" x14ac:dyDescent="0.35">
      <c r="A1727" s="234" t="s">
        <v>6188</v>
      </c>
      <c r="B1727" s="234" t="s">
        <v>6189</v>
      </c>
      <c r="C1727" s="234" t="s">
        <v>6190</v>
      </c>
      <c r="D1727" s="234" t="s">
        <v>1036</v>
      </c>
    </row>
    <row r="1728" spans="1:4" hidden="1" x14ac:dyDescent="0.35">
      <c r="A1728" s="234" t="s">
        <v>6191</v>
      </c>
      <c r="B1728" s="234" t="s">
        <v>2174</v>
      </c>
      <c r="C1728" s="234" t="s">
        <v>6192</v>
      </c>
      <c r="D1728" s="234" t="s">
        <v>6193</v>
      </c>
    </row>
    <row r="1729" spans="1:4" hidden="1" x14ac:dyDescent="0.35">
      <c r="A1729" s="234" t="s">
        <v>6194</v>
      </c>
      <c r="B1729" s="234" t="s">
        <v>6195</v>
      </c>
      <c r="C1729" s="234" t="s">
        <v>6196</v>
      </c>
      <c r="D1729" s="234" t="s">
        <v>1138</v>
      </c>
    </row>
    <row r="1730" spans="1:4" hidden="1" x14ac:dyDescent="0.35">
      <c r="A1730" s="234" t="s">
        <v>6197</v>
      </c>
      <c r="B1730" s="234" t="s">
        <v>6198</v>
      </c>
      <c r="C1730" s="234" t="s">
        <v>6199</v>
      </c>
      <c r="D1730" s="234" t="s">
        <v>3728</v>
      </c>
    </row>
    <row r="1731" spans="1:4" hidden="1" x14ac:dyDescent="0.35">
      <c r="A1731" s="234" t="s">
        <v>6200</v>
      </c>
      <c r="B1731" s="234" t="s">
        <v>6201</v>
      </c>
      <c r="C1731" s="234" t="s">
        <v>6202</v>
      </c>
      <c r="D1731" s="234" t="s">
        <v>1082</v>
      </c>
    </row>
    <row r="1732" spans="1:4" hidden="1" x14ac:dyDescent="0.35">
      <c r="A1732" s="234" t="s">
        <v>6203</v>
      </c>
      <c r="B1732" s="234" t="s">
        <v>6204</v>
      </c>
      <c r="C1732" s="234" t="s">
        <v>6205</v>
      </c>
      <c r="D1732" s="234" t="s">
        <v>4613</v>
      </c>
    </row>
    <row r="1733" spans="1:4" hidden="1" x14ac:dyDescent="0.35">
      <c r="A1733" s="234" t="s">
        <v>6206</v>
      </c>
      <c r="B1733" s="234" t="s">
        <v>6207</v>
      </c>
      <c r="C1733" s="234" t="s">
        <v>6208</v>
      </c>
      <c r="D1733" s="234" t="s">
        <v>1359</v>
      </c>
    </row>
    <row r="1734" spans="1:4" hidden="1" x14ac:dyDescent="0.35">
      <c r="A1734" s="234" t="s">
        <v>6209</v>
      </c>
      <c r="B1734" s="234" t="s">
        <v>6210</v>
      </c>
      <c r="C1734" s="234" t="s">
        <v>6210</v>
      </c>
      <c r="D1734" s="234" t="s">
        <v>1138</v>
      </c>
    </row>
    <row r="1735" spans="1:4" hidden="1" x14ac:dyDescent="0.35">
      <c r="A1735" s="234" t="s">
        <v>6211</v>
      </c>
      <c r="B1735" s="234" t="s">
        <v>6212</v>
      </c>
      <c r="C1735" s="234" t="s">
        <v>6212</v>
      </c>
      <c r="D1735" s="234" t="s">
        <v>6213</v>
      </c>
    </row>
    <row r="1736" spans="1:4" hidden="1" x14ac:dyDescent="0.35">
      <c r="A1736" s="234" t="s">
        <v>6214</v>
      </c>
      <c r="B1736" s="234" t="s">
        <v>6215</v>
      </c>
      <c r="C1736" s="234" t="s">
        <v>6215</v>
      </c>
      <c r="D1736" s="234" t="s">
        <v>1697</v>
      </c>
    </row>
    <row r="1737" spans="1:4" hidden="1" x14ac:dyDescent="0.35">
      <c r="A1737" s="234" t="s">
        <v>6216</v>
      </c>
      <c r="B1737" s="234" t="s">
        <v>6217</v>
      </c>
      <c r="C1737" s="234" t="s">
        <v>6217</v>
      </c>
      <c r="D1737" s="234" t="s">
        <v>1723</v>
      </c>
    </row>
    <row r="1738" spans="1:4" hidden="1" x14ac:dyDescent="0.35">
      <c r="A1738" s="234" t="s">
        <v>6218</v>
      </c>
      <c r="B1738" s="234" t="s">
        <v>6219</v>
      </c>
      <c r="C1738" s="234" t="s">
        <v>6220</v>
      </c>
      <c r="D1738" s="234" t="s">
        <v>6221</v>
      </c>
    </row>
    <row r="1739" spans="1:4" hidden="1" x14ac:dyDescent="0.35">
      <c r="A1739" s="234" t="s">
        <v>6222</v>
      </c>
      <c r="B1739" s="234" t="s">
        <v>6223</v>
      </c>
      <c r="C1739" s="234" t="s">
        <v>6224</v>
      </c>
      <c r="D1739" s="234" t="s">
        <v>1051</v>
      </c>
    </row>
    <row r="1740" spans="1:4" hidden="1" x14ac:dyDescent="0.35">
      <c r="A1740" s="234" t="s">
        <v>6225</v>
      </c>
      <c r="B1740" s="234" t="s">
        <v>6226</v>
      </c>
      <c r="C1740" s="234" t="s">
        <v>6227</v>
      </c>
      <c r="D1740" s="234" t="s">
        <v>1176</v>
      </c>
    </row>
    <row r="1741" spans="1:4" hidden="1" x14ac:dyDescent="0.35">
      <c r="A1741" s="234" t="s">
        <v>6228</v>
      </c>
      <c r="B1741" s="234" t="s">
        <v>6229</v>
      </c>
      <c r="C1741" s="234" t="s">
        <v>6230</v>
      </c>
      <c r="D1741" s="234" t="s">
        <v>4249</v>
      </c>
    </row>
    <row r="1742" spans="1:4" hidden="1" x14ac:dyDescent="0.35">
      <c r="A1742" s="234" t="s">
        <v>6231</v>
      </c>
      <c r="B1742" s="234" t="s">
        <v>6232</v>
      </c>
      <c r="C1742" s="234" t="s">
        <v>6233</v>
      </c>
      <c r="D1742" s="234" t="s">
        <v>1051</v>
      </c>
    </row>
    <row r="1743" spans="1:4" hidden="1" x14ac:dyDescent="0.35">
      <c r="A1743" s="234" t="s">
        <v>6234</v>
      </c>
      <c r="B1743" s="234" t="s">
        <v>6235</v>
      </c>
      <c r="C1743" s="234" t="s">
        <v>6236</v>
      </c>
      <c r="D1743" s="234" t="s">
        <v>1127</v>
      </c>
    </row>
    <row r="1744" spans="1:4" hidden="1" x14ac:dyDescent="0.35">
      <c r="A1744" s="234" t="s">
        <v>6237</v>
      </c>
      <c r="B1744" s="234" t="s">
        <v>5556</v>
      </c>
      <c r="C1744" s="234" t="s">
        <v>6238</v>
      </c>
      <c r="D1744" s="234" t="s">
        <v>1855</v>
      </c>
    </row>
    <row r="1745" spans="1:4" hidden="1" x14ac:dyDescent="0.35">
      <c r="A1745" s="234" t="s">
        <v>6239</v>
      </c>
      <c r="B1745" s="234" t="s">
        <v>6240</v>
      </c>
      <c r="C1745" s="234" t="s">
        <v>6241</v>
      </c>
      <c r="D1745" s="234" t="s">
        <v>1024</v>
      </c>
    </row>
    <row r="1746" spans="1:4" hidden="1" x14ac:dyDescent="0.35">
      <c r="A1746" s="234" t="s">
        <v>6242</v>
      </c>
      <c r="B1746" s="234" t="s">
        <v>6243</v>
      </c>
      <c r="C1746" s="234" t="s">
        <v>6244</v>
      </c>
      <c r="D1746" s="234" t="s">
        <v>1855</v>
      </c>
    </row>
    <row r="1747" spans="1:4" hidden="1" x14ac:dyDescent="0.35">
      <c r="A1747" s="234" t="s">
        <v>6245</v>
      </c>
      <c r="B1747" s="234" t="s">
        <v>6246</v>
      </c>
      <c r="C1747" s="234" t="s">
        <v>6247</v>
      </c>
      <c r="D1747" s="234" t="s">
        <v>1024</v>
      </c>
    </row>
    <row r="1748" spans="1:4" hidden="1" x14ac:dyDescent="0.35">
      <c r="A1748" s="234" t="s">
        <v>6248</v>
      </c>
      <c r="B1748" s="234" t="s">
        <v>6249</v>
      </c>
      <c r="C1748" s="234" t="s">
        <v>6250</v>
      </c>
      <c r="D1748" s="234" t="s">
        <v>2002</v>
      </c>
    </row>
    <row r="1749" spans="1:4" hidden="1" x14ac:dyDescent="0.35">
      <c r="A1749" s="234" t="s">
        <v>6251</v>
      </c>
      <c r="B1749" s="234" t="s">
        <v>6252</v>
      </c>
      <c r="C1749" s="234" t="s">
        <v>6253</v>
      </c>
      <c r="D1749" s="234" t="s">
        <v>1439</v>
      </c>
    </row>
    <row r="1750" spans="1:4" hidden="1" x14ac:dyDescent="0.35">
      <c r="A1750" s="234" t="s">
        <v>6254</v>
      </c>
      <c r="B1750" s="234" t="s">
        <v>6255</v>
      </c>
      <c r="C1750" s="234" t="s">
        <v>6256</v>
      </c>
      <c r="D1750" s="234" t="s">
        <v>1138</v>
      </c>
    </row>
    <row r="1751" spans="1:4" hidden="1" x14ac:dyDescent="0.35">
      <c r="A1751" s="234" t="s">
        <v>6257</v>
      </c>
      <c r="B1751" s="234" t="s">
        <v>6258</v>
      </c>
      <c r="C1751" s="234" t="s">
        <v>6259</v>
      </c>
      <c r="D1751" s="234" t="s">
        <v>1138</v>
      </c>
    </row>
    <row r="1752" spans="1:4" hidden="1" x14ac:dyDescent="0.35">
      <c r="A1752" s="234" t="s">
        <v>6260</v>
      </c>
      <c r="B1752" s="234" t="s">
        <v>6261</v>
      </c>
      <c r="C1752" s="234" t="s">
        <v>6262</v>
      </c>
      <c r="D1752" s="234" t="s">
        <v>1138</v>
      </c>
    </row>
    <row r="1753" spans="1:4" hidden="1" x14ac:dyDescent="0.35">
      <c r="A1753" s="234" t="s">
        <v>6263</v>
      </c>
      <c r="B1753" s="234" t="s">
        <v>6264</v>
      </c>
      <c r="C1753" s="234" t="s">
        <v>6265</v>
      </c>
      <c r="D1753" s="234" t="s">
        <v>1138</v>
      </c>
    </row>
    <row r="1754" spans="1:4" hidden="1" x14ac:dyDescent="0.35">
      <c r="A1754" s="234" t="s">
        <v>6266</v>
      </c>
      <c r="B1754" s="234" t="s">
        <v>6267</v>
      </c>
      <c r="C1754" s="234" t="s">
        <v>6268</v>
      </c>
      <c r="D1754" s="234" t="s">
        <v>1701</v>
      </c>
    </row>
    <row r="1755" spans="1:4" hidden="1" x14ac:dyDescent="0.35">
      <c r="A1755" s="234" t="s">
        <v>6269</v>
      </c>
      <c r="B1755" s="234" t="s">
        <v>6270</v>
      </c>
      <c r="C1755" s="234" t="s">
        <v>6271</v>
      </c>
      <c r="D1755" s="234" t="s">
        <v>3469</v>
      </c>
    </row>
    <row r="1756" spans="1:4" hidden="1" x14ac:dyDescent="0.35">
      <c r="A1756" s="234" t="s">
        <v>6272</v>
      </c>
      <c r="B1756" s="234" t="s">
        <v>6273</v>
      </c>
      <c r="C1756" s="234" t="s">
        <v>6274</v>
      </c>
      <c r="D1756" s="234" t="s">
        <v>3469</v>
      </c>
    </row>
    <row r="1757" spans="1:4" hidden="1" x14ac:dyDescent="0.35">
      <c r="A1757" s="234" t="s">
        <v>6275</v>
      </c>
      <c r="B1757" s="234" t="s">
        <v>6276</v>
      </c>
      <c r="C1757" s="234" t="s">
        <v>6276</v>
      </c>
      <c r="D1757" s="234" t="s">
        <v>3321</v>
      </c>
    </row>
    <row r="1758" spans="1:4" hidden="1" x14ac:dyDescent="0.35">
      <c r="A1758" s="234" t="s">
        <v>6277</v>
      </c>
      <c r="B1758" s="234" t="s">
        <v>6278</v>
      </c>
      <c r="C1758" s="234" t="s">
        <v>6278</v>
      </c>
      <c r="D1758" s="234" t="s">
        <v>1127</v>
      </c>
    </row>
    <row r="1759" spans="1:4" hidden="1" x14ac:dyDescent="0.35">
      <c r="A1759" s="234" t="s">
        <v>6279</v>
      </c>
      <c r="B1759" s="234" t="s">
        <v>6280</v>
      </c>
      <c r="C1759" s="234" t="s">
        <v>6281</v>
      </c>
      <c r="D1759" s="234" t="s">
        <v>1316</v>
      </c>
    </row>
    <row r="1760" spans="1:4" hidden="1" x14ac:dyDescent="0.35">
      <c r="A1760" s="234" t="s">
        <v>6282</v>
      </c>
      <c r="B1760" s="234" t="s">
        <v>6283</v>
      </c>
      <c r="C1760" s="234" t="s">
        <v>6283</v>
      </c>
      <c r="D1760" s="234" t="s">
        <v>1091</v>
      </c>
    </row>
    <row r="1761" spans="1:4" hidden="1" x14ac:dyDescent="0.35">
      <c r="A1761" s="234" t="s">
        <v>6284</v>
      </c>
      <c r="B1761" s="234" t="s">
        <v>6285</v>
      </c>
      <c r="C1761" s="234" t="s">
        <v>6285</v>
      </c>
      <c r="D1761" s="234" t="s">
        <v>6286</v>
      </c>
    </row>
    <row r="1762" spans="1:4" hidden="1" x14ac:dyDescent="0.35">
      <c r="A1762" s="234" t="s">
        <v>6287</v>
      </c>
      <c r="B1762" s="234" t="s">
        <v>6288</v>
      </c>
      <c r="C1762" s="234" t="s">
        <v>6289</v>
      </c>
      <c r="D1762" s="234" t="s">
        <v>6286</v>
      </c>
    </row>
    <row r="1763" spans="1:4" hidden="1" x14ac:dyDescent="0.35">
      <c r="A1763" s="234" t="s">
        <v>6290</v>
      </c>
      <c r="B1763" s="234" t="s">
        <v>6291</v>
      </c>
      <c r="C1763" s="234" t="s">
        <v>6292</v>
      </c>
      <c r="D1763" s="234" t="s">
        <v>1664</v>
      </c>
    </row>
    <row r="1764" spans="1:4" hidden="1" x14ac:dyDescent="0.35">
      <c r="A1764" s="234" t="s">
        <v>6293</v>
      </c>
      <c r="B1764" s="234" t="s">
        <v>6294</v>
      </c>
      <c r="C1764" s="234" t="s">
        <v>6295</v>
      </c>
      <c r="D1764" s="234" t="s">
        <v>1524</v>
      </c>
    </row>
    <row r="1765" spans="1:4" hidden="1" x14ac:dyDescent="0.35">
      <c r="A1765" s="234" t="s">
        <v>6296</v>
      </c>
      <c r="B1765" s="234" t="s">
        <v>6297</v>
      </c>
      <c r="C1765" s="234" t="s">
        <v>6298</v>
      </c>
      <c r="D1765" s="234" t="s">
        <v>1524</v>
      </c>
    </row>
    <row r="1766" spans="1:4" hidden="1" x14ac:dyDescent="0.35">
      <c r="A1766" s="234" t="s">
        <v>6299</v>
      </c>
      <c r="B1766" s="234" t="s">
        <v>6300</v>
      </c>
      <c r="C1766" s="234" t="s">
        <v>6301</v>
      </c>
      <c r="D1766" s="234" t="s">
        <v>1524</v>
      </c>
    </row>
    <row r="1767" spans="1:4" hidden="1" x14ac:dyDescent="0.35">
      <c r="A1767" s="234" t="s">
        <v>6302</v>
      </c>
      <c r="B1767" s="234" t="s">
        <v>6303</v>
      </c>
      <c r="C1767" s="234" t="s">
        <v>6304</v>
      </c>
      <c r="D1767" s="234" t="s">
        <v>2383</v>
      </c>
    </row>
    <row r="1768" spans="1:4" hidden="1" x14ac:dyDescent="0.35">
      <c r="A1768" s="234" t="s">
        <v>6305</v>
      </c>
      <c r="B1768" s="234" t="s">
        <v>6306</v>
      </c>
      <c r="C1768" s="234" t="s">
        <v>6307</v>
      </c>
      <c r="D1768" s="234" t="s">
        <v>1261</v>
      </c>
    </row>
    <row r="1769" spans="1:4" hidden="1" x14ac:dyDescent="0.35">
      <c r="A1769" s="234" t="s">
        <v>6308</v>
      </c>
      <c r="B1769" s="234" t="s">
        <v>6309</v>
      </c>
      <c r="C1769" s="234" t="s">
        <v>6310</v>
      </c>
      <c r="D1769" s="234" t="s">
        <v>1308</v>
      </c>
    </row>
    <row r="1770" spans="1:4" hidden="1" x14ac:dyDescent="0.35">
      <c r="A1770" s="234" t="s">
        <v>6311</v>
      </c>
      <c r="B1770" s="234" t="s">
        <v>6312</v>
      </c>
      <c r="C1770" s="234" t="s">
        <v>6312</v>
      </c>
      <c r="D1770" s="234" t="s">
        <v>6313</v>
      </c>
    </row>
    <row r="1771" spans="1:4" hidden="1" x14ac:dyDescent="0.35">
      <c r="A1771" s="234" t="s">
        <v>6314</v>
      </c>
      <c r="B1771" s="234" t="s">
        <v>6315</v>
      </c>
      <c r="C1771" s="234" t="s">
        <v>6316</v>
      </c>
      <c r="D1771" s="234" t="s">
        <v>1551</v>
      </c>
    </row>
    <row r="1772" spans="1:4" hidden="1" x14ac:dyDescent="0.35">
      <c r="A1772" s="234" t="s">
        <v>6317</v>
      </c>
      <c r="B1772" s="234" t="s">
        <v>6318</v>
      </c>
      <c r="C1772" s="234" t="s">
        <v>6319</v>
      </c>
      <c r="D1772" s="234" t="s">
        <v>6320</v>
      </c>
    </row>
    <row r="1773" spans="1:4" hidden="1" x14ac:dyDescent="0.35">
      <c r="A1773" s="234" t="s">
        <v>6321</v>
      </c>
      <c r="B1773" s="234" t="s">
        <v>6322</v>
      </c>
      <c r="C1773" s="234" t="s">
        <v>6323</v>
      </c>
      <c r="D1773" s="234" t="s">
        <v>1127</v>
      </c>
    </row>
    <row r="1774" spans="1:4" hidden="1" x14ac:dyDescent="0.35">
      <c r="A1774" s="234" t="s">
        <v>6324</v>
      </c>
      <c r="B1774" s="234" t="s">
        <v>6325</v>
      </c>
      <c r="C1774" s="234" t="s">
        <v>6326</v>
      </c>
      <c r="D1774" s="234" t="s">
        <v>1859</v>
      </c>
    </row>
    <row r="1775" spans="1:4" hidden="1" x14ac:dyDescent="0.35">
      <c r="A1775" s="234" t="s">
        <v>6327</v>
      </c>
      <c r="B1775" s="234" t="s">
        <v>6328</v>
      </c>
      <c r="C1775" s="234" t="s">
        <v>6329</v>
      </c>
      <c r="D1775" s="234" t="s">
        <v>1068</v>
      </c>
    </row>
    <row r="1776" spans="1:4" hidden="1" x14ac:dyDescent="0.35">
      <c r="A1776" s="234" t="s">
        <v>6330</v>
      </c>
      <c r="B1776" s="234" t="s">
        <v>6331</v>
      </c>
      <c r="C1776" s="234" t="s">
        <v>6332</v>
      </c>
      <c r="D1776" s="234" t="s">
        <v>1342</v>
      </c>
    </row>
    <row r="1777" spans="1:4" hidden="1" x14ac:dyDescent="0.35">
      <c r="A1777" s="234" t="s">
        <v>6333</v>
      </c>
      <c r="B1777" s="234" t="s">
        <v>6334</v>
      </c>
      <c r="C1777" s="234" t="s">
        <v>6335</v>
      </c>
      <c r="D1777" s="234" t="s">
        <v>1064</v>
      </c>
    </row>
    <row r="1778" spans="1:4" hidden="1" x14ac:dyDescent="0.35">
      <c r="A1778" s="234" t="s">
        <v>6336</v>
      </c>
      <c r="B1778" s="234" t="s">
        <v>6337</v>
      </c>
      <c r="C1778" s="234" t="s">
        <v>6338</v>
      </c>
      <c r="D1778" s="234" t="s">
        <v>1723</v>
      </c>
    </row>
    <row r="1779" spans="1:4" hidden="1" x14ac:dyDescent="0.35">
      <c r="A1779" s="234" t="s">
        <v>6339</v>
      </c>
      <c r="B1779" s="234" t="s">
        <v>6340</v>
      </c>
      <c r="C1779" s="234" t="s">
        <v>6341</v>
      </c>
      <c r="D1779" s="234" t="s">
        <v>1767</v>
      </c>
    </row>
    <row r="1780" spans="1:4" hidden="1" x14ac:dyDescent="0.35">
      <c r="A1780" s="234" t="s">
        <v>6342</v>
      </c>
      <c r="B1780" s="234" t="s">
        <v>6343</v>
      </c>
      <c r="C1780" s="234" t="s">
        <v>6344</v>
      </c>
      <c r="D1780" s="234" t="s">
        <v>4502</v>
      </c>
    </row>
    <row r="1781" spans="1:4" hidden="1" x14ac:dyDescent="0.35">
      <c r="A1781" s="234" t="s">
        <v>6345</v>
      </c>
      <c r="B1781" s="234" t="s">
        <v>6346</v>
      </c>
      <c r="C1781" s="234" t="s">
        <v>6347</v>
      </c>
      <c r="D1781" s="234" t="s">
        <v>1082</v>
      </c>
    </row>
    <row r="1782" spans="1:4" hidden="1" x14ac:dyDescent="0.35">
      <c r="A1782" s="234" t="s">
        <v>6348</v>
      </c>
      <c r="B1782" s="234" t="s">
        <v>6349</v>
      </c>
      <c r="C1782" s="234" t="s">
        <v>6350</v>
      </c>
      <c r="D1782" s="234" t="s">
        <v>1723</v>
      </c>
    </row>
    <row r="1783" spans="1:4" hidden="1" x14ac:dyDescent="0.35">
      <c r="A1783" s="234" t="s">
        <v>6351</v>
      </c>
      <c r="B1783" s="234" t="s">
        <v>6352</v>
      </c>
      <c r="C1783" s="234" t="s">
        <v>6353</v>
      </c>
      <c r="D1783" s="234" t="s">
        <v>1925</v>
      </c>
    </row>
    <row r="1784" spans="1:4" hidden="1" x14ac:dyDescent="0.35">
      <c r="A1784" s="234" t="s">
        <v>6354</v>
      </c>
      <c r="B1784" s="234" t="s">
        <v>6355</v>
      </c>
      <c r="C1784" s="234" t="s">
        <v>6356</v>
      </c>
      <c r="D1784" s="234" t="s">
        <v>6357</v>
      </c>
    </row>
    <row r="1785" spans="1:4" hidden="1" x14ac:dyDescent="0.35">
      <c r="A1785" s="234" t="s">
        <v>6358</v>
      </c>
      <c r="B1785" s="234" t="s">
        <v>6359</v>
      </c>
      <c r="C1785" s="234" t="s">
        <v>6360</v>
      </c>
      <c r="D1785" s="234" t="s">
        <v>2655</v>
      </c>
    </row>
    <row r="1786" spans="1:4" hidden="1" x14ac:dyDescent="0.35">
      <c r="A1786" s="234" t="s">
        <v>6361</v>
      </c>
      <c r="B1786" s="234" t="s">
        <v>6362</v>
      </c>
      <c r="C1786" s="234" t="s">
        <v>6363</v>
      </c>
      <c r="D1786" s="234" t="s">
        <v>2245</v>
      </c>
    </row>
    <row r="1787" spans="1:4" hidden="1" x14ac:dyDescent="0.35">
      <c r="A1787" s="234" t="s">
        <v>6364</v>
      </c>
      <c r="B1787" s="234" t="s">
        <v>6365</v>
      </c>
      <c r="C1787" s="234" t="s">
        <v>6366</v>
      </c>
      <c r="D1787" s="234" t="s">
        <v>1674</v>
      </c>
    </row>
    <row r="1788" spans="1:4" hidden="1" x14ac:dyDescent="0.35">
      <c r="A1788" s="234" t="s">
        <v>6367</v>
      </c>
      <c r="B1788" s="234" t="s">
        <v>6368</v>
      </c>
      <c r="C1788" s="234" t="s">
        <v>6369</v>
      </c>
      <c r="D1788" s="234" t="s">
        <v>1138</v>
      </c>
    </row>
    <row r="1789" spans="1:4" hidden="1" x14ac:dyDescent="0.35">
      <c r="A1789" s="234" t="s">
        <v>6370</v>
      </c>
      <c r="B1789" s="234" t="s">
        <v>6371</v>
      </c>
      <c r="C1789" s="234" t="s">
        <v>6371</v>
      </c>
      <c r="D1789" s="234" t="s">
        <v>1127</v>
      </c>
    </row>
    <row r="1790" spans="1:4" hidden="1" x14ac:dyDescent="0.35">
      <c r="A1790" s="234" t="s">
        <v>6372</v>
      </c>
      <c r="B1790" s="234" t="s">
        <v>6373</v>
      </c>
      <c r="C1790" s="234" t="s">
        <v>6373</v>
      </c>
      <c r="D1790" s="234" t="s">
        <v>1127</v>
      </c>
    </row>
    <row r="1791" spans="1:4" hidden="1" x14ac:dyDescent="0.35">
      <c r="A1791" s="234" t="s">
        <v>6374</v>
      </c>
      <c r="B1791" s="234" t="s">
        <v>6375</v>
      </c>
      <c r="C1791" s="234" t="s">
        <v>6376</v>
      </c>
      <c r="D1791" s="234" t="s">
        <v>1127</v>
      </c>
    </row>
    <row r="1792" spans="1:4" hidden="1" x14ac:dyDescent="0.35">
      <c r="A1792" s="234" t="s">
        <v>6377</v>
      </c>
      <c r="B1792" s="234" t="s">
        <v>6378</v>
      </c>
      <c r="C1792" s="234" t="s">
        <v>6379</v>
      </c>
      <c r="D1792" s="234" t="s">
        <v>1342</v>
      </c>
    </row>
    <row r="1793" spans="1:4" hidden="1" x14ac:dyDescent="0.35">
      <c r="A1793" s="234" t="s">
        <v>6380</v>
      </c>
      <c r="B1793" s="234" t="s">
        <v>6381</v>
      </c>
      <c r="C1793" s="234" t="s">
        <v>6382</v>
      </c>
      <c r="D1793" s="234" t="s">
        <v>1935</v>
      </c>
    </row>
    <row r="1794" spans="1:4" hidden="1" x14ac:dyDescent="0.35">
      <c r="A1794" s="234" t="s">
        <v>6383</v>
      </c>
      <c r="B1794" s="234" t="s">
        <v>6384</v>
      </c>
      <c r="C1794" s="234" t="s">
        <v>6384</v>
      </c>
      <c r="D1794" s="234" t="s">
        <v>1859</v>
      </c>
    </row>
    <row r="1795" spans="1:4" hidden="1" x14ac:dyDescent="0.35">
      <c r="A1795" s="234" t="s">
        <v>6385</v>
      </c>
      <c r="B1795" s="234" t="s">
        <v>6386</v>
      </c>
      <c r="C1795" s="234" t="s">
        <v>6387</v>
      </c>
      <c r="D1795" s="234" t="s">
        <v>6388</v>
      </c>
    </row>
    <row r="1796" spans="1:4" hidden="1" x14ac:dyDescent="0.35">
      <c r="A1796" s="234" t="s">
        <v>6389</v>
      </c>
      <c r="B1796" s="234" t="s">
        <v>6390</v>
      </c>
      <c r="C1796" s="234" t="s">
        <v>6391</v>
      </c>
      <c r="D1796" s="234" t="s">
        <v>6392</v>
      </c>
    </row>
    <row r="1797" spans="1:4" hidden="1" x14ac:dyDescent="0.35">
      <c r="A1797" s="234" t="s">
        <v>6393</v>
      </c>
      <c r="B1797" s="234" t="s">
        <v>6394</v>
      </c>
      <c r="C1797" s="234" t="s">
        <v>6395</v>
      </c>
      <c r="D1797" s="234" t="s">
        <v>6396</v>
      </c>
    </row>
    <row r="1798" spans="1:4" hidden="1" x14ac:dyDescent="0.35">
      <c r="A1798" s="234" t="s">
        <v>6397</v>
      </c>
      <c r="B1798" s="234" t="s">
        <v>6398</v>
      </c>
      <c r="C1798" s="234" t="s">
        <v>6399</v>
      </c>
      <c r="D1798" s="234" t="s">
        <v>4059</v>
      </c>
    </row>
    <row r="1799" spans="1:4" hidden="1" x14ac:dyDescent="0.35">
      <c r="A1799" s="234" t="s">
        <v>6400</v>
      </c>
      <c r="B1799" s="234" t="s">
        <v>6401</v>
      </c>
      <c r="C1799" s="234" t="s">
        <v>6402</v>
      </c>
      <c r="D1799" s="234" t="s">
        <v>1024</v>
      </c>
    </row>
    <row r="1800" spans="1:4" hidden="1" x14ac:dyDescent="0.35">
      <c r="A1800" s="234" t="s">
        <v>6403</v>
      </c>
      <c r="B1800" s="234" t="s">
        <v>6404</v>
      </c>
      <c r="C1800" s="234" t="s">
        <v>6405</v>
      </c>
      <c r="D1800" s="234" t="s">
        <v>6406</v>
      </c>
    </row>
    <row r="1801" spans="1:4" hidden="1" x14ac:dyDescent="0.35">
      <c r="A1801" s="234" t="s">
        <v>6407</v>
      </c>
      <c r="B1801" s="234" t="s">
        <v>6408</v>
      </c>
      <c r="C1801" s="234" t="s">
        <v>6409</v>
      </c>
      <c r="D1801" s="234" t="s">
        <v>1863</v>
      </c>
    </row>
    <row r="1802" spans="1:4" hidden="1" x14ac:dyDescent="0.35">
      <c r="A1802" s="234" t="s">
        <v>6410</v>
      </c>
      <c r="B1802" s="234" t="s">
        <v>6411</v>
      </c>
      <c r="C1802" s="234" t="s">
        <v>6412</v>
      </c>
      <c r="D1802" s="234" t="s">
        <v>978</v>
      </c>
    </row>
    <row r="1803" spans="1:4" hidden="1" x14ac:dyDescent="0.35">
      <c r="A1803" s="234" t="s">
        <v>6413</v>
      </c>
      <c r="B1803" s="234" t="s">
        <v>6414</v>
      </c>
      <c r="C1803" s="234" t="s">
        <v>6414</v>
      </c>
      <c r="D1803" s="234" t="s">
        <v>2084</v>
      </c>
    </row>
    <row r="1804" spans="1:4" hidden="1" x14ac:dyDescent="0.35">
      <c r="A1804" s="234" t="s">
        <v>6415</v>
      </c>
      <c r="B1804" s="234" t="s">
        <v>6416</v>
      </c>
      <c r="C1804" s="234" t="s">
        <v>6417</v>
      </c>
      <c r="D1804" s="234" t="s">
        <v>1127</v>
      </c>
    </row>
    <row r="1805" spans="1:4" hidden="1" x14ac:dyDescent="0.35">
      <c r="A1805" s="234" t="s">
        <v>6418</v>
      </c>
      <c r="B1805" s="234" t="s">
        <v>6419</v>
      </c>
      <c r="C1805" s="234" t="s">
        <v>6420</v>
      </c>
      <c r="D1805" s="234" t="s">
        <v>1839</v>
      </c>
    </row>
    <row r="1806" spans="1:4" hidden="1" x14ac:dyDescent="0.35">
      <c r="A1806" s="234" t="s">
        <v>6421</v>
      </c>
      <c r="B1806" s="234" t="s">
        <v>6422</v>
      </c>
      <c r="C1806" s="234" t="s">
        <v>6423</v>
      </c>
      <c r="D1806" s="234" t="s">
        <v>6424</v>
      </c>
    </row>
    <row r="1807" spans="1:4" hidden="1" x14ac:dyDescent="0.35">
      <c r="A1807" s="234" t="s">
        <v>6425</v>
      </c>
      <c r="B1807" s="234" t="s">
        <v>6426</v>
      </c>
      <c r="C1807" s="234" t="s">
        <v>6427</v>
      </c>
      <c r="D1807" s="234" t="s">
        <v>1723</v>
      </c>
    </row>
    <row r="1808" spans="1:4" hidden="1" x14ac:dyDescent="0.35">
      <c r="A1808" s="234" t="s">
        <v>6428</v>
      </c>
      <c r="B1808" s="234" t="s">
        <v>6429</v>
      </c>
      <c r="C1808" s="234" t="s">
        <v>6430</v>
      </c>
      <c r="D1808" s="234" t="s">
        <v>990</v>
      </c>
    </row>
    <row r="1809" spans="1:4" hidden="1" x14ac:dyDescent="0.35">
      <c r="A1809" s="234" t="s">
        <v>6431</v>
      </c>
      <c r="B1809" s="234" t="s">
        <v>6432</v>
      </c>
      <c r="C1809" s="234" t="s">
        <v>6433</v>
      </c>
      <c r="D1809" s="234" t="s">
        <v>1176</v>
      </c>
    </row>
    <row r="1810" spans="1:4" hidden="1" x14ac:dyDescent="0.35">
      <c r="A1810" s="234" t="s">
        <v>6434</v>
      </c>
      <c r="B1810" s="234" t="s">
        <v>6435</v>
      </c>
      <c r="C1810" s="234" t="s">
        <v>6436</v>
      </c>
      <c r="D1810" s="234" t="s">
        <v>1082</v>
      </c>
    </row>
    <row r="1811" spans="1:4" hidden="1" x14ac:dyDescent="0.35">
      <c r="A1811" s="234" t="s">
        <v>6437</v>
      </c>
      <c r="B1811" s="234" t="s">
        <v>6438</v>
      </c>
      <c r="C1811" s="234" t="s">
        <v>6439</v>
      </c>
      <c r="D1811" s="234" t="s">
        <v>1082</v>
      </c>
    </row>
    <row r="1812" spans="1:4" hidden="1" x14ac:dyDescent="0.35">
      <c r="A1812" s="234" t="s">
        <v>6440</v>
      </c>
      <c r="B1812" s="234" t="s">
        <v>6441</v>
      </c>
      <c r="C1812" s="234" t="s">
        <v>6442</v>
      </c>
      <c r="D1812" s="234" t="s">
        <v>1082</v>
      </c>
    </row>
    <row r="1813" spans="1:4" hidden="1" x14ac:dyDescent="0.35">
      <c r="A1813" s="234" t="s">
        <v>6443</v>
      </c>
      <c r="B1813" s="234" t="s">
        <v>6444</v>
      </c>
      <c r="C1813" s="234" t="s">
        <v>6445</v>
      </c>
      <c r="D1813" s="234" t="s">
        <v>1474</v>
      </c>
    </row>
    <row r="1814" spans="1:4" hidden="1" x14ac:dyDescent="0.35">
      <c r="A1814" s="234" t="s">
        <v>6446</v>
      </c>
      <c r="B1814" s="234" t="s">
        <v>6447</v>
      </c>
      <c r="C1814" s="234" t="s">
        <v>6448</v>
      </c>
      <c r="D1814" s="234" t="s">
        <v>1112</v>
      </c>
    </row>
    <row r="1815" spans="1:4" hidden="1" x14ac:dyDescent="0.35">
      <c r="A1815" s="234" t="s">
        <v>6449</v>
      </c>
      <c r="B1815" s="234" t="s">
        <v>2160</v>
      </c>
      <c r="C1815" s="234" t="s">
        <v>6450</v>
      </c>
      <c r="D1815" s="234" t="s">
        <v>5451</v>
      </c>
    </row>
    <row r="1816" spans="1:4" hidden="1" x14ac:dyDescent="0.35">
      <c r="A1816" s="234" t="s">
        <v>6451</v>
      </c>
      <c r="B1816" s="234" t="s">
        <v>6452</v>
      </c>
      <c r="C1816" s="234" t="s">
        <v>6453</v>
      </c>
      <c r="D1816" s="234" t="s">
        <v>1216</v>
      </c>
    </row>
    <row r="1817" spans="1:4" hidden="1" x14ac:dyDescent="0.35">
      <c r="A1817" s="234" t="s">
        <v>6454</v>
      </c>
      <c r="B1817" s="234" t="s">
        <v>6455</v>
      </c>
      <c r="C1817" s="234" t="s">
        <v>6456</v>
      </c>
      <c r="D1817" s="234" t="s">
        <v>1082</v>
      </c>
    </row>
    <row r="1818" spans="1:4" hidden="1" x14ac:dyDescent="0.35">
      <c r="A1818" s="234" t="s">
        <v>6457</v>
      </c>
      <c r="B1818" s="234" t="s">
        <v>6458</v>
      </c>
      <c r="C1818" s="234" t="s">
        <v>6459</v>
      </c>
      <c r="D1818" s="234" t="s">
        <v>1091</v>
      </c>
    </row>
    <row r="1819" spans="1:4" hidden="1" x14ac:dyDescent="0.35">
      <c r="A1819" s="234" t="s">
        <v>6460</v>
      </c>
      <c r="B1819" s="234" t="s">
        <v>6461</v>
      </c>
      <c r="C1819" s="234" t="s">
        <v>6462</v>
      </c>
      <c r="D1819" s="234" t="s">
        <v>1439</v>
      </c>
    </row>
    <row r="1820" spans="1:4" hidden="1" x14ac:dyDescent="0.35">
      <c r="A1820" s="234" t="s">
        <v>6463</v>
      </c>
      <c r="B1820" s="234" t="s">
        <v>6464</v>
      </c>
      <c r="C1820" s="234" t="s">
        <v>6465</v>
      </c>
      <c r="D1820" s="234" t="s">
        <v>6112</v>
      </c>
    </row>
    <row r="1821" spans="1:4" hidden="1" x14ac:dyDescent="0.35">
      <c r="A1821" s="234" t="s">
        <v>6466</v>
      </c>
      <c r="B1821" s="234" t="s">
        <v>2824</v>
      </c>
      <c r="C1821" s="234" t="s">
        <v>2825</v>
      </c>
      <c r="D1821" s="234" t="s">
        <v>4502</v>
      </c>
    </row>
    <row r="1822" spans="1:4" x14ac:dyDescent="0.35">
      <c r="A1822" s="234" t="s">
        <v>6467</v>
      </c>
      <c r="B1822" s="234" t="s">
        <v>3775</v>
      </c>
      <c r="C1822" s="234" t="s">
        <v>3776</v>
      </c>
      <c r="D1822" s="234" t="s">
        <v>1456</v>
      </c>
    </row>
    <row r="1823" spans="1:4" hidden="1" x14ac:dyDescent="0.35">
      <c r="A1823" s="234" t="s">
        <v>6468</v>
      </c>
      <c r="B1823" s="234" t="s">
        <v>4125</v>
      </c>
      <c r="C1823" s="234" t="s">
        <v>6469</v>
      </c>
      <c r="D1823" s="234" t="s">
        <v>1730</v>
      </c>
    </row>
    <row r="1824" spans="1:4" hidden="1" x14ac:dyDescent="0.35">
      <c r="A1824" s="234" t="s">
        <v>6470</v>
      </c>
      <c r="B1824" s="234" t="s">
        <v>6471</v>
      </c>
      <c r="C1824" s="234" t="s">
        <v>6472</v>
      </c>
      <c r="D1824" s="234" t="s">
        <v>2220</v>
      </c>
    </row>
    <row r="1825" spans="1:4" hidden="1" x14ac:dyDescent="0.35">
      <c r="A1825" s="234" t="s">
        <v>6473</v>
      </c>
      <c r="B1825" s="234" t="s">
        <v>6474</v>
      </c>
      <c r="C1825" s="234" t="s">
        <v>6475</v>
      </c>
      <c r="D1825" s="234" t="s">
        <v>1439</v>
      </c>
    </row>
    <row r="1826" spans="1:4" hidden="1" x14ac:dyDescent="0.35">
      <c r="A1826" s="234" t="s">
        <v>6476</v>
      </c>
      <c r="B1826" s="234" t="s">
        <v>6477</v>
      </c>
      <c r="C1826" s="234" t="s">
        <v>6478</v>
      </c>
      <c r="D1826" s="234" t="s">
        <v>1693</v>
      </c>
    </row>
    <row r="1827" spans="1:4" hidden="1" x14ac:dyDescent="0.35">
      <c r="A1827" s="234" t="s">
        <v>6479</v>
      </c>
      <c r="B1827" s="234" t="s">
        <v>6480</v>
      </c>
      <c r="C1827" s="234" t="s">
        <v>6481</v>
      </c>
      <c r="D1827" s="234" t="s">
        <v>1082</v>
      </c>
    </row>
    <row r="1828" spans="1:4" hidden="1" x14ac:dyDescent="0.35">
      <c r="A1828" s="234" t="s">
        <v>6482</v>
      </c>
      <c r="B1828" s="234" t="s">
        <v>6483</v>
      </c>
      <c r="C1828" s="234" t="s">
        <v>6484</v>
      </c>
      <c r="D1828" s="234" t="s">
        <v>1082</v>
      </c>
    </row>
    <row r="1829" spans="1:4" hidden="1" x14ac:dyDescent="0.35">
      <c r="A1829" s="234" t="s">
        <v>6485</v>
      </c>
      <c r="B1829" s="234" t="s">
        <v>6486</v>
      </c>
      <c r="C1829" s="234" t="s">
        <v>6487</v>
      </c>
      <c r="D1829" s="234" t="s">
        <v>1299</v>
      </c>
    </row>
    <row r="1830" spans="1:4" hidden="1" x14ac:dyDescent="0.35">
      <c r="A1830" s="234" t="s">
        <v>6488</v>
      </c>
      <c r="B1830" s="234" t="s">
        <v>6489</v>
      </c>
      <c r="C1830" s="234" t="s">
        <v>6490</v>
      </c>
      <c r="D1830" s="234" t="s">
        <v>1359</v>
      </c>
    </row>
    <row r="1831" spans="1:4" hidden="1" x14ac:dyDescent="0.35">
      <c r="A1831" s="234" t="s">
        <v>6491</v>
      </c>
      <c r="B1831" s="234" t="s">
        <v>6492</v>
      </c>
      <c r="C1831" s="234" t="s">
        <v>6493</v>
      </c>
      <c r="D1831" s="234" t="s">
        <v>1138</v>
      </c>
    </row>
    <row r="1832" spans="1:4" hidden="1" x14ac:dyDescent="0.35">
      <c r="A1832" s="234" t="s">
        <v>6494</v>
      </c>
      <c r="B1832" s="234" t="s">
        <v>6495</v>
      </c>
      <c r="C1832" s="234" t="s">
        <v>6496</v>
      </c>
      <c r="D1832" s="234" t="s">
        <v>3829</v>
      </c>
    </row>
    <row r="1833" spans="1:4" hidden="1" x14ac:dyDescent="0.35">
      <c r="A1833" s="234" t="s">
        <v>6497</v>
      </c>
      <c r="B1833" s="234" t="s">
        <v>6498</v>
      </c>
      <c r="C1833" s="234" t="s">
        <v>6499</v>
      </c>
      <c r="D1833" s="234" t="s">
        <v>1102</v>
      </c>
    </row>
    <row r="1834" spans="1:4" hidden="1" x14ac:dyDescent="0.35">
      <c r="A1834" s="234" t="s">
        <v>6500</v>
      </c>
      <c r="B1834" s="234" t="s">
        <v>6501</v>
      </c>
      <c r="C1834" s="234" t="s">
        <v>6502</v>
      </c>
      <c r="D1834" s="234" t="s">
        <v>1176</v>
      </c>
    </row>
    <row r="1835" spans="1:4" hidden="1" x14ac:dyDescent="0.35">
      <c r="A1835" s="234" t="s">
        <v>6503</v>
      </c>
      <c r="B1835" s="234" t="s">
        <v>6504</v>
      </c>
      <c r="C1835" s="234" t="s">
        <v>6504</v>
      </c>
      <c r="D1835" s="234" t="s">
        <v>1555</v>
      </c>
    </row>
    <row r="1836" spans="1:4" hidden="1" x14ac:dyDescent="0.35">
      <c r="A1836" s="234" t="s">
        <v>6505</v>
      </c>
      <c r="B1836" s="234" t="s">
        <v>6506</v>
      </c>
      <c r="C1836" s="234" t="s">
        <v>6507</v>
      </c>
      <c r="D1836" s="234" t="s">
        <v>1036</v>
      </c>
    </row>
    <row r="1837" spans="1:4" hidden="1" x14ac:dyDescent="0.35">
      <c r="A1837" s="234" t="s">
        <v>6508</v>
      </c>
      <c r="B1837" s="234" t="s">
        <v>6509</v>
      </c>
      <c r="C1837" s="234" t="s">
        <v>6510</v>
      </c>
      <c r="D1837" s="234" t="s">
        <v>994</v>
      </c>
    </row>
    <row r="1838" spans="1:4" hidden="1" x14ac:dyDescent="0.35">
      <c r="A1838" s="234" t="s">
        <v>6511</v>
      </c>
      <c r="B1838" s="234" t="s">
        <v>6512</v>
      </c>
      <c r="C1838" s="234" t="s">
        <v>6513</v>
      </c>
      <c r="D1838" s="234" t="s">
        <v>994</v>
      </c>
    </row>
    <row r="1839" spans="1:4" hidden="1" x14ac:dyDescent="0.35">
      <c r="A1839" s="234" t="s">
        <v>6514</v>
      </c>
      <c r="B1839" s="234" t="s">
        <v>6515</v>
      </c>
      <c r="C1839" s="234" t="s">
        <v>6516</v>
      </c>
      <c r="D1839" s="234" t="s">
        <v>994</v>
      </c>
    </row>
    <row r="1840" spans="1:4" hidden="1" x14ac:dyDescent="0.35">
      <c r="A1840" s="234" t="s">
        <v>6517</v>
      </c>
      <c r="B1840" s="234" t="s">
        <v>6518</v>
      </c>
      <c r="C1840" s="234" t="s">
        <v>6519</v>
      </c>
      <c r="D1840" s="234" t="s">
        <v>994</v>
      </c>
    </row>
    <row r="1841" spans="1:4" hidden="1" x14ac:dyDescent="0.35">
      <c r="A1841" s="234" t="s">
        <v>6520</v>
      </c>
      <c r="B1841" s="234" t="s">
        <v>6521</v>
      </c>
      <c r="C1841" s="234" t="s">
        <v>6522</v>
      </c>
      <c r="D1841" s="234" t="s">
        <v>994</v>
      </c>
    </row>
    <row r="1842" spans="1:4" hidden="1" x14ac:dyDescent="0.35">
      <c r="A1842" s="234" t="s">
        <v>6523</v>
      </c>
      <c r="B1842" s="234" t="s">
        <v>6524</v>
      </c>
      <c r="C1842" s="234" t="s">
        <v>6525</v>
      </c>
      <c r="D1842" s="234" t="s">
        <v>994</v>
      </c>
    </row>
    <row r="1843" spans="1:4" hidden="1" x14ac:dyDescent="0.35">
      <c r="A1843" s="234" t="s">
        <v>6526</v>
      </c>
      <c r="B1843" s="234" t="s">
        <v>6527</v>
      </c>
      <c r="C1843" s="234" t="s">
        <v>6528</v>
      </c>
      <c r="D1843" s="234" t="s">
        <v>994</v>
      </c>
    </row>
    <row r="1844" spans="1:4" hidden="1" x14ac:dyDescent="0.35">
      <c r="A1844" s="234" t="s">
        <v>6529</v>
      </c>
      <c r="B1844" s="234" t="s">
        <v>6530</v>
      </c>
      <c r="C1844" s="234" t="s">
        <v>6530</v>
      </c>
      <c r="D1844" s="234" t="s">
        <v>1127</v>
      </c>
    </row>
    <row r="1845" spans="1:4" hidden="1" x14ac:dyDescent="0.35">
      <c r="A1845" s="234" t="s">
        <v>6531</v>
      </c>
      <c r="B1845" s="234" t="s">
        <v>6532</v>
      </c>
      <c r="C1845" s="234" t="s">
        <v>6533</v>
      </c>
      <c r="D1845" s="234" t="s">
        <v>1295</v>
      </c>
    </row>
    <row r="1846" spans="1:4" hidden="1" x14ac:dyDescent="0.35">
      <c r="A1846" s="234" t="s">
        <v>6534</v>
      </c>
      <c r="B1846" s="234" t="s">
        <v>6535</v>
      </c>
      <c r="C1846" s="234" t="s">
        <v>6536</v>
      </c>
      <c r="D1846" s="234" t="s">
        <v>1359</v>
      </c>
    </row>
    <row r="1847" spans="1:4" hidden="1" x14ac:dyDescent="0.35">
      <c r="A1847" s="234" t="s">
        <v>6537</v>
      </c>
      <c r="B1847" s="234" t="s">
        <v>6538</v>
      </c>
      <c r="C1847" s="234" t="s">
        <v>6539</v>
      </c>
      <c r="D1847" s="234" t="s">
        <v>1068</v>
      </c>
    </row>
    <row r="1848" spans="1:4" hidden="1" x14ac:dyDescent="0.35">
      <c r="A1848" s="234" t="s">
        <v>6540</v>
      </c>
      <c r="B1848" s="234" t="s">
        <v>6541</v>
      </c>
      <c r="C1848" s="234" t="s">
        <v>6542</v>
      </c>
      <c r="D1848" s="234" t="s">
        <v>1216</v>
      </c>
    </row>
    <row r="1849" spans="1:4" hidden="1" x14ac:dyDescent="0.35">
      <c r="A1849" s="234" t="s">
        <v>6543</v>
      </c>
      <c r="B1849" s="234" t="s">
        <v>6544</v>
      </c>
      <c r="C1849" s="234" t="s">
        <v>6545</v>
      </c>
      <c r="D1849" s="234" t="s">
        <v>1308</v>
      </c>
    </row>
    <row r="1850" spans="1:4" hidden="1" x14ac:dyDescent="0.35">
      <c r="A1850" s="234" t="s">
        <v>6546</v>
      </c>
      <c r="B1850" s="234" t="s">
        <v>6547</v>
      </c>
      <c r="C1850" s="234" t="s">
        <v>6548</v>
      </c>
      <c r="D1850" s="234" t="s">
        <v>1138</v>
      </c>
    </row>
    <row r="1851" spans="1:4" hidden="1" x14ac:dyDescent="0.35">
      <c r="A1851" s="234" t="s">
        <v>6549</v>
      </c>
      <c r="B1851" s="234" t="s">
        <v>6550</v>
      </c>
      <c r="C1851" s="234" t="s">
        <v>6551</v>
      </c>
      <c r="D1851" s="234" t="s">
        <v>2245</v>
      </c>
    </row>
    <row r="1852" spans="1:4" hidden="1" x14ac:dyDescent="0.35">
      <c r="A1852" s="234" t="s">
        <v>6552</v>
      </c>
      <c r="B1852" s="234" t="s">
        <v>6553</v>
      </c>
      <c r="C1852" s="234" t="s">
        <v>6554</v>
      </c>
      <c r="D1852" s="234" t="s">
        <v>2162</v>
      </c>
    </row>
    <row r="1853" spans="1:4" hidden="1" x14ac:dyDescent="0.35">
      <c r="A1853" s="234" t="s">
        <v>6555</v>
      </c>
      <c r="B1853" s="234" t="s">
        <v>6556</v>
      </c>
      <c r="C1853" s="234" t="s">
        <v>6557</v>
      </c>
      <c r="D1853" s="234" t="s">
        <v>2002</v>
      </c>
    </row>
    <row r="1854" spans="1:4" hidden="1" x14ac:dyDescent="0.35">
      <c r="A1854" s="234" t="s">
        <v>6558</v>
      </c>
      <c r="B1854" s="234" t="s">
        <v>6559</v>
      </c>
      <c r="C1854" s="234" t="s">
        <v>6560</v>
      </c>
      <c r="D1854" s="234" t="s">
        <v>2435</v>
      </c>
    </row>
    <row r="1855" spans="1:4" hidden="1" x14ac:dyDescent="0.35">
      <c r="A1855" s="234" t="s">
        <v>6561</v>
      </c>
      <c r="B1855" s="234" t="s">
        <v>6562</v>
      </c>
      <c r="C1855" s="234" t="s">
        <v>6563</v>
      </c>
      <c r="D1855" s="234" t="s">
        <v>3038</v>
      </c>
    </row>
    <row r="1856" spans="1:4" hidden="1" x14ac:dyDescent="0.35">
      <c r="A1856" s="234" t="s">
        <v>6564</v>
      </c>
      <c r="B1856" s="234" t="s">
        <v>6565</v>
      </c>
      <c r="C1856" s="234" t="s">
        <v>6566</v>
      </c>
      <c r="D1856" s="234" t="s">
        <v>3038</v>
      </c>
    </row>
    <row r="1857" spans="1:4" hidden="1" x14ac:dyDescent="0.35">
      <c r="A1857" s="234" t="s">
        <v>6567</v>
      </c>
      <c r="B1857" s="234" t="s">
        <v>6568</v>
      </c>
      <c r="C1857" s="234" t="s">
        <v>6569</v>
      </c>
      <c r="D1857" s="234" t="s">
        <v>3038</v>
      </c>
    </row>
    <row r="1858" spans="1:4" hidden="1" x14ac:dyDescent="0.35">
      <c r="A1858" s="234" t="s">
        <v>6570</v>
      </c>
      <c r="B1858" s="234" t="s">
        <v>6571</v>
      </c>
      <c r="C1858" s="234" t="s">
        <v>6572</v>
      </c>
      <c r="D1858" s="234" t="s">
        <v>1664</v>
      </c>
    </row>
    <row r="1859" spans="1:4" hidden="1" x14ac:dyDescent="0.35">
      <c r="A1859" s="234" t="s">
        <v>6573</v>
      </c>
      <c r="B1859" s="234" t="s">
        <v>6574</v>
      </c>
      <c r="C1859" s="234" t="s">
        <v>6575</v>
      </c>
      <c r="D1859" s="234" t="s">
        <v>994</v>
      </c>
    </row>
    <row r="1860" spans="1:4" hidden="1" x14ac:dyDescent="0.35">
      <c r="A1860" s="234" t="s">
        <v>6576</v>
      </c>
      <c r="B1860" s="234" t="s">
        <v>6577</v>
      </c>
      <c r="C1860" s="234" t="s">
        <v>6578</v>
      </c>
      <c r="D1860" s="234" t="s">
        <v>994</v>
      </c>
    </row>
    <row r="1861" spans="1:4" hidden="1" x14ac:dyDescent="0.35">
      <c r="A1861" s="234" t="s">
        <v>6579</v>
      </c>
      <c r="B1861" s="234" t="s">
        <v>6580</v>
      </c>
      <c r="C1861" s="234" t="s">
        <v>6581</v>
      </c>
      <c r="D1861" s="234" t="s">
        <v>994</v>
      </c>
    </row>
    <row r="1862" spans="1:4" hidden="1" x14ac:dyDescent="0.35">
      <c r="A1862" s="234" t="s">
        <v>6582</v>
      </c>
      <c r="B1862" s="234" t="s">
        <v>6583</v>
      </c>
      <c r="C1862" s="234" t="s">
        <v>6584</v>
      </c>
      <c r="D1862" s="234" t="s">
        <v>994</v>
      </c>
    </row>
    <row r="1863" spans="1:4" hidden="1" x14ac:dyDescent="0.35">
      <c r="A1863" s="234" t="s">
        <v>6585</v>
      </c>
      <c r="B1863" s="234" t="s">
        <v>6586</v>
      </c>
      <c r="C1863" s="234" t="s">
        <v>6587</v>
      </c>
      <c r="D1863" s="234" t="s">
        <v>1613</v>
      </c>
    </row>
    <row r="1864" spans="1:4" hidden="1" x14ac:dyDescent="0.35">
      <c r="A1864" s="234" t="s">
        <v>6588</v>
      </c>
      <c r="B1864" s="234" t="s">
        <v>6589</v>
      </c>
      <c r="C1864" s="234" t="s">
        <v>6590</v>
      </c>
      <c r="D1864" s="234" t="s">
        <v>1032</v>
      </c>
    </row>
    <row r="1865" spans="1:4" hidden="1" x14ac:dyDescent="0.35">
      <c r="A1865" s="234" t="s">
        <v>6591</v>
      </c>
      <c r="B1865" s="234" t="s">
        <v>6592</v>
      </c>
      <c r="C1865" s="234" t="s">
        <v>6593</v>
      </c>
      <c r="D1865" s="234" t="s">
        <v>6594</v>
      </c>
    </row>
    <row r="1866" spans="1:4" hidden="1" x14ac:dyDescent="0.35">
      <c r="A1866" s="234" t="s">
        <v>6595</v>
      </c>
      <c r="B1866" s="234" t="s">
        <v>6596</v>
      </c>
      <c r="C1866" s="234" t="s">
        <v>6597</v>
      </c>
      <c r="D1866" s="234" t="s">
        <v>1935</v>
      </c>
    </row>
    <row r="1867" spans="1:4" hidden="1" x14ac:dyDescent="0.35">
      <c r="A1867" s="234" t="s">
        <v>6598</v>
      </c>
      <c r="B1867" s="234" t="s">
        <v>6599</v>
      </c>
      <c r="C1867" s="234" t="s">
        <v>6600</v>
      </c>
      <c r="D1867" s="234" t="s">
        <v>2332</v>
      </c>
    </row>
    <row r="1868" spans="1:4" hidden="1" x14ac:dyDescent="0.35">
      <c r="A1868" s="234" t="s">
        <v>6601</v>
      </c>
      <c r="B1868" s="234" t="s">
        <v>6602</v>
      </c>
      <c r="C1868" s="234" t="s">
        <v>6603</v>
      </c>
      <c r="D1868" s="234" t="s">
        <v>2245</v>
      </c>
    </row>
    <row r="1869" spans="1:4" hidden="1" x14ac:dyDescent="0.35">
      <c r="A1869" s="234" t="s">
        <v>6604</v>
      </c>
      <c r="B1869" s="234" t="s">
        <v>6605</v>
      </c>
      <c r="C1869" s="234" t="s">
        <v>6606</v>
      </c>
      <c r="D1869" s="234" t="s">
        <v>1024</v>
      </c>
    </row>
    <row r="1870" spans="1:4" hidden="1" x14ac:dyDescent="0.35">
      <c r="A1870" s="234" t="s">
        <v>6607</v>
      </c>
      <c r="B1870" s="234" t="s">
        <v>6608</v>
      </c>
      <c r="C1870" s="234" t="s">
        <v>6608</v>
      </c>
      <c r="D1870" s="234" t="s">
        <v>1596</v>
      </c>
    </row>
    <row r="1871" spans="1:4" hidden="1" x14ac:dyDescent="0.35">
      <c r="A1871" s="234" t="s">
        <v>6609</v>
      </c>
      <c r="B1871" s="234" t="s">
        <v>6610</v>
      </c>
      <c r="C1871" s="234" t="s">
        <v>6611</v>
      </c>
      <c r="D1871" s="234" t="s">
        <v>2124</v>
      </c>
    </row>
    <row r="1872" spans="1:4" hidden="1" x14ac:dyDescent="0.35">
      <c r="A1872" s="234" t="s">
        <v>6612</v>
      </c>
      <c r="B1872" s="234" t="s">
        <v>4871</v>
      </c>
      <c r="C1872" s="234" t="s">
        <v>4872</v>
      </c>
      <c r="D1872" s="234" t="s">
        <v>2124</v>
      </c>
    </row>
    <row r="1873" spans="1:4" hidden="1" x14ac:dyDescent="0.35">
      <c r="A1873" s="234" t="s">
        <v>6613</v>
      </c>
      <c r="B1873" s="234" t="s">
        <v>6614</v>
      </c>
      <c r="C1873" s="234" t="s">
        <v>6615</v>
      </c>
      <c r="D1873" s="234" t="s">
        <v>6616</v>
      </c>
    </row>
    <row r="1874" spans="1:4" hidden="1" x14ac:dyDescent="0.35">
      <c r="A1874" s="234" t="s">
        <v>6617</v>
      </c>
      <c r="B1874" s="234" t="s">
        <v>6618</v>
      </c>
      <c r="C1874" s="234" t="s">
        <v>6619</v>
      </c>
      <c r="D1874" s="234" t="s">
        <v>6620</v>
      </c>
    </row>
    <row r="1875" spans="1:4" hidden="1" x14ac:dyDescent="0.35">
      <c r="A1875" s="234" t="s">
        <v>6621</v>
      </c>
      <c r="B1875" s="234" t="s">
        <v>6622</v>
      </c>
      <c r="C1875" s="234" t="s">
        <v>6623</v>
      </c>
      <c r="D1875" s="234" t="s">
        <v>5275</v>
      </c>
    </row>
    <row r="1876" spans="1:4" hidden="1" x14ac:dyDescent="0.35">
      <c r="A1876" s="234" t="s">
        <v>6624</v>
      </c>
      <c r="B1876" s="234" t="s">
        <v>6625</v>
      </c>
      <c r="C1876" s="234" t="s">
        <v>6626</v>
      </c>
      <c r="D1876" s="234" t="s">
        <v>6627</v>
      </c>
    </row>
    <row r="1877" spans="1:4" hidden="1" x14ac:dyDescent="0.35">
      <c r="A1877" s="234" t="s">
        <v>6628</v>
      </c>
      <c r="B1877" s="234" t="s">
        <v>6629</v>
      </c>
      <c r="C1877" s="234" t="s">
        <v>6630</v>
      </c>
      <c r="D1877" s="234" t="s">
        <v>2435</v>
      </c>
    </row>
    <row r="1878" spans="1:4" hidden="1" x14ac:dyDescent="0.35">
      <c r="A1878" s="234" t="s">
        <v>6631</v>
      </c>
      <c r="B1878" s="234" t="s">
        <v>6632</v>
      </c>
      <c r="C1878" s="234" t="s">
        <v>6633</v>
      </c>
      <c r="D1878" s="234" t="s">
        <v>2435</v>
      </c>
    </row>
    <row r="1879" spans="1:4" hidden="1" x14ac:dyDescent="0.35">
      <c r="A1879" s="234" t="s">
        <v>6634</v>
      </c>
      <c r="B1879" s="234" t="s">
        <v>6635</v>
      </c>
      <c r="C1879" s="234" t="s">
        <v>6636</v>
      </c>
      <c r="D1879" s="234" t="s">
        <v>1572</v>
      </c>
    </row>
    <row r="1880" spans="1:4" hidden="1" x14ac:dyDescent="0.35">
      <c r="A1880" s="234" t="s">
        <v>6637</v>
      </c>
      <c r="B1880" s="234" t="s">
        <v>6638</v>
      </c>
      <c r="C1880" s="234" t="s">
        <v>6639</v>
      </c>
      <c r="D1880" s="234" t="s">
        <v>6640</v>
      </c>
    </row>
    <row r="1881" spans="1:4" hidden="1" x14ac:dyDescent="0.35">
      <c r="A1881" s="234" t="s">
        <v>6641</v>
      </c>
      <c r="B1881" s="234" t="s">
        <v>6642</v>
      </c>
      <c r="C1881" s="234" t="s">
        <v>6642</v>
      </c>
      <c r="D1881" s="234" t="s">
        <v>6643</v>
      </c>
    </row>
    <row r="1882" spans="1:4" hidden="1" x14ac:dyDescent="0.35">
      <c r="A1882" s="234" t="s">
        <v>6644</v>
      </c>
      <c r="B1882" s="234" t="s">
        <v>6645</v>
      </c>
      <c r="C1882" s="234" t="s">
        <v>6645</v>
      </c>
      <c r="D1882" s="234" t="s">
        <v>6313</v>
      </c>
    </row>
    <row r="1883" spans="1:4" hidden="1" x14ac:dyDescent="0.35">
      <c r="A1883" s="234" t="s">
        <v>6646</v>
      </c>
      <c r="B1883" s="234" t="s">
        <v>6647</v>
      </c>
      <c r="C1883" s="234" t="s">
        <v>6647</v>
      </c>
      <c r="D1883" s="234" t="s">
        <v>2222</v>
      </c>
    </row>
    <row r="1884" spans="1:4" hidden="1" x14ac:dyDescent="0.35">
      <c r="A1884" s="234" t="s">
        <v>6648</v>
      </c>
      <c r="B1884" s="234" t="s">
        <v>6649</v>
      </c>
      <c r="C1884" s="234" t="s">
        <v>6649</v>
      </c>
      <c r="D1884" s="234" t="s">
        <v>6286</v>
      </c>
    </row>
    <row r="1885" spans="1:4" hidden="1" x14ac:dyDescent="0.35">
      <c r="A1885" s="234" t="s">
        <v>6650</v>
      </c>
      <c r="B1885" s="234" t="s">
        <v>6651</v>
      </c>
      <c r="C1885" s="234" t="s">
        <v>6652</v>
      </c>
      <c r="D1885" s="234" t="s">
        <v>1024</v>
      </c>
    </row>
    <row r="1886" spans="1:4" hidden="1" x14ac:dyDescent="0.35">
      <c r="A1886" s="234" t="s">
        <v>6653</v>
      </c>
      <c r="B1886" s="234" t="s">
        <v>6654</v>
      </c>
      <c r="C1886" s="234" t="s">
        <v>6655</v>
      </c>
      <c r="D1886" s="234" t="s">
        <v>1024</v>
      </c>
    </row>
    <row r="1887" spans="1:4" hidden="1" x14ac:dyDescent="0.35">
      <c r="A1887" s="234" t="s">
        <v>6656</v>
      </c>
      <c r="B1887" s="234" t="s">
        <v>6657</v>
      </c>
      <c r="C1887" s="234" t="s">
        <v>6657</v>
      </c>
      <c r="D1887" s="234" t="s">
        <v>5468</v>
      </c>
    </row>
    <row r="1888" spans="1:4" hidden="1" x14ac:dyDescent="0.35">
      <c r="A1888" s="234" t="s">
        <v>6658</v>
      </c>
      <c r="B1888" s="234" t="s">
        <v>6659</v>
      </c>
      <c r="C1888" s="234" t="s">
        <v>6659</v>
      </c>
      <c r="D1888" s="234" t="s">
        <v>5468</v>
      </c>
    </row>
    <row r="1889" spans="1:4" hidden="1" x14ac:dyDescent="0.35">
      <c r="A1889" s="234" t="s">
        <v>6660</v>
      </c>
      <c r="B1889" s="234" t="s">
        <v>6661</v>
      </c>
      <c r="C1889" s="234" t="s">
        <v>6662</v>
      </c>
      <c r="D1889" s="234" t="s">
        <v>1674</v>
      </c>
    </row>
    <row r="1890" spans="1:4" hidden="1" x14ac:dyDescent="0.35">
      <c r="A1890" s="234" t="s">
        <v>6663</v>
      </c>
      <c r="B1890" s="234" t="s">
        <v>6664</v>
      </c>
      <c r="C1890" s="234" t="s">
        <v>6665</v>
      </c>
      <c r="D1890" s="234" t="s">
        <v>1723</v>
      </c>
    </row>
    <row r="1891" spans="1:4" hidden="1" x14ac:dyDescent="0.35">
      <c r="A1891" s="234" t="s">
        <v>6666</v>
      </c>
      <c r="B1891" s="234" t="s">
        <v>6667</v>
      </c>
      <c r="C1891" s="234" t="s">
        <v>6668</v>
      </c>
      <c r="D1891" s="234" t="s">
        <v>1342</v>
      </c>
    </row>
    <row r="1892" spans="1:4" hidden="1" x14ac:dyDescent="0.35">
      <c r="A1892" s="234" t="s">
        <v>6669</v>
      </c>
      <c r="B1892" s="234" t="s">
        <v>6670</v>
      </c>
      <c r="C1892" s="234" t="s">
        <v>6671</v>
      </c>
      <c r="D1892" s="234" t="s">
        <v>2222</v>
      </c>
    </row>
    <row r="1893" spans="1:4" hidden="1" x14ac:dyDescent="0.35">
      <c r="A1893" s="234" t="s">
        <v>6672</v>
      </c>
      <c r="B1893" s="234" t="s">
        <v>6673</v>
      </c>
      <c r="C1893" s="234" t="s">
        <v>6674</v>
      </c>
      <c r="D1893" s="234" t="s">
        <v>1127</v>
      </c>
    </row>
    <row r="1894" spans="1:4" hidden="1" x14ac:dyDescent="0.35">
      <c r="A1894" s="234" t="s">
        <v>6675</v>
      </c>
      <c r="B1894" s="234" t="s">
        <v>3430</v>
      </c>
      <c r="C1894" s="234" t="s">
        <v>2122</v>
      </c>
      <c r="D1894" s="234" t="s">
        <v>1057</v>
      </c>
    </row>
    <row r="1895" spans="1:4" hidden="1" x14ac:dyDescent="0.35">
      <c r="A1895" s="234" t="s">
        <v>6676</v>
      </c>
      <c r="B1895" s="234" t="s">
        <v>6677</v>
      </c>
      <c r="C1895" s="234" t="s">
        <v>6678</v>
      </c>
      <c r="D1895" s="234" t="s">
        <v>1342</v>
      </c>
    </row>
    <row r="1896" spans="1:4" hidden="1" x14ac:dyDescent="0.35">
      <c r="A1896" s="234" t="s">
        <v>6679</v>
      </c>
      <c r="B1896" s="234" t="s">
        <v>6680</v>
      </c>
      <c r="C1896" s="234" t="s">
        <v>6681</v>
      </c>
      <c r="D1896" s="234" t="s">
        <v>1342</v>
      </c>
    </row>
    <row r="1897" spans="1:4" hidden="1" x14ac:dyDescent="0.35">
      <c r="A1897" s="234" t="s">
        <v>6682</v>
      </c>
      <c r="B1897" s="234" t="s">
        <v>6683</v>
      </c>
      <c r="C1897" s="234" t="s">
        <v>6684</v>
      </c>
      <c r="D1897" s="234" t="s">
        <v>3034</v>
      </c>
    </row>
    <row r="1898" spans="1:4" hidden="1" x14ac:dyDescent="0.35">
      <c r="A1898" s="234" t="s">
        <v>6685</v>
      </c>
      <c r="B1898" s="234" t="s">
        <v>6686</v>
      </c>
      <c r="C1898" s="234" t="s">
        <v>6687</v>
      </c>
      <c r="D1898" s="234" t="s">
        <v>1295</v>
      </c>
    </row>
    <row r="1899" spans="1:4" hidden="1" x14ac:dyDescent="0.35">
      <c r="A1899" s="234" t="s">
        <v>6688</v>
      </c>
      <c r="B1899" s="234" t="s">
        <v>6689</v>
      </c>
      <c r="C1899" s="234" t="s">
        <v>6690</v>
      </c>
      <c r="D1899" s="234" t="s">
        <v>1138</v>
      </c>
    </row>
    <row r="1900" spans="1:4" hidden="1" x14ac:dyDescent="0.35">
      <c r="A1900" s="234" t="s">
        <v>6691</v>
      </c>
      <c r="B1900" s="234" t="s">
        <v>6692</v>
      </c>
      <c r="C1900" s="234" t="s">
        <v>6693</v>
      </c>
      <c r="D1900" s="234" t="s">
        <v>1138</v>
      </c>
    </row>
    <row r="1901" spans="1:4" hidden="1" x14ac:dyDescent="0.35">
      <c r="A1901" s="234" t="s">
        <v>6694</v>
      </c>
      <c r="B1901" s="234" t="s">
        <v>6695</v>
      </c>
      <c r="C1901" s="234" t="s">
        <v>6696</v>
      </c>
      <c r="D1901" s="234" t="s">
        <v>3307</v>
      </c>
    </row>
    <row r="1902" spans="1:4" hidden="1" x14ac:dyDescent="0.35">
      <c r="A1902" s="234" t="s">
        <v>6697</v>
      </c>
      <c r="B1902" s="234" t="s">
        <v>6698</v>
      </c>
      <c r="C1902" s="234" t="s">
        <v>6699</v>
      </c>
      <c r="D1902" s="234" t="s">
        <v>1723</v>
      </c>
    </row>
    <row r="1903" spans="1:4" hidden="1" x14ac:dyDescent="0.35">
      <c r="A1903" s="234" t="s">
        <v>6700</v>
      </c>
      <c r="B1903" s="234" t="s">
        <v>6701</v>
      </c>
      <c r="C1903" s="234" t="s">
        <v>6702</v>
      </c>
      <c r="D1903" s="234" t="s">
        <v>6172</v>
      </c>
    </row>
    <row r="1904" spans="1:4" hidden="1" x14ac:dyDescent="0.35">
      <c r="A1904" s="234" t="s">
        <v>6703</v>
      </c>
      <c r="B1904" s="234" t="s">
        <v>6704</v>
      </c>
      <c r="C1904" s="234" t="s">
        <v>6705</v>
      </c>
      <c r="D1904" s="234" t="s">
        <v>6213</v>
      </c>
    </row>
    <row r="1905" spans="1:4" hidden="1" x14ac:dyDescent="0.35">
      <c r="A1905" s="234" t="s">
        <v>6706</v>
      </c>
      <c r="B1905" s="234" t="s">
        <v>6707</v>
      </c>
      <c r="C1905" s="234" t="s">
        <v>6707</v>
      </c>
      <c r="D1905" s="234" t="s">
        <v>1082</v>
      </c>
    </row>
    <row r="1906" spans="1:4" hidden="1" x14ac:dyDescent="0.35">
      <c r="A1906" s="234" t="s">
        <v>6708</v>
      </c>
      <c r="B1906" s="234" t="s">
        <v>6709</v>
      </c>
      <c r="C1906" s="234" t="s">
        <v>6709</v>
      </c>
      <c r="D1906" s="234" t="s">
        <v>1082</v>
      </c>
    </row>
    <row r="1907" spans="1:4" hidden="1" x14ac:dyDescent="0.35">
      <c r="A1907" s="234" t="s">
        <v>6710</v>
      </c>
      <c r="B1907" s="234" t="s">
        <v>6711</v>
      </c>
      <c r="C1907" s="234" t="s">
        <v>6712</v>
      </c>
      <c r="D1907" s="234" t="s">
        <v>4717</v>
      </c>
    </row>
    <row r="1908" spans="1:4" hidden="1" x14ac:dyDescent="0.35">
      <c r="A1908" s="234" t="s">
        <v>6713</v>
      </c>
      <c r="B1908" s="234" t="s">
        <v>6714</v>
      </c>
      <c r="C1908" s="234" t="s">
        <v>6715</v>
      </c>
      <c r="D1908" s="234" t="s">
        <v>1291</v>
      </c>
    </row>
    <row r="1909" spans="1:4" hidden="1" x14ac:dyDescent="0.35">
      <c r="A1909" s="234" t="s">
        <v>6716</v>
      </c>
      <c r="B1909" s="234" t="s">
        <v>6717</v>
      </c>
      <c r="C1909" s="234" t="s">
        <v>6718</v>
      </c>
      <c r="D1909" s="234" t="s">
        <v>2222</v>
      </c>
    </row>
    <row r="1910" spans="1:4" hidden="1" x14ac:dyDescent="0.35">
      <c r="A1910" s="234" t="s">
        <v>6719</v>
      </c>
      <c r="B1910" s="234" t="s">
        <v>6720</v>
      </c>
      <c r="C1910" s="234" t="s">
        <v>6721</v>
      </c>
      <c r="D1910" s="234" t="s">
        <v>3307</v>
      </c>
    </row>
    <row r="1911" spans="1:4" hidden="1" x14ac:dyDescent="0.35">
      <c r="A1911" s="234" t="s">
        <v>6722</v>
      </c>
      <c r="B1911" s="234" t="s">
        <v>6723</v>
      </c>
      <c r="C1911" s="234" t="s">
        <v>6724</v>
      </c>
      <c r="D1911" s="234" t="s">
        <v>3034</v>
      </c>
    </row>
    <row r="1912" spans="1:4" hidden="1" x14ac:dyDescent="0.35">
      <c r="A1912" s="234" t="s">
        <v>6725</v>
      </c>
      <c r="B1912" s="234" t="s">
        <v>6726</v>
      </c>
      <c r="C1912" s="234" t="s">
        <v>6727</v>
      </c>
      <c r="D1912" s="234" t="s">
        <v>5271</v>
      </c>
    </row>
    <row r="1913" spans="1:4" hidden="1" x14ac:dyDescent="0.35">
      <c r="A1913" s="234" t="s">
        <v>6728</v>
      </c>
      <c r="B1913" s="234" t="s">
        <v>6729</v>
      </c>
      <c r="C1913" s="234" t="s">
        <v>6730</v>
      </c>
      <c r="D1913" s="234" t="s">
        <v>1463</v>
      </c>
    </row>
    <row r="1914" spans="1:4" hidden="1" x14ac:dyDescent="0.35">
      <c r="A1914" s="234" t="s">
        <v>6731</v>
      </c>
      <c r="B1914" s="234" t="s">
        <v>6732</v>
      </c>
      <c r="C1914" s="234" t="s">
        <v>6733</v>
      </c>
      <c r="D1914" s="234" t="s">
        <v>1024</v>
      </c>
    </row>
    <row r="1915" spans="1:4" hidden="1" x14ac:dyDescent="0.35">
      <c r="A1915" s="234" t="s">
        <v>6734</v>
      </c>
      <c r="B1915" s="234" t="s">
        <v>6735</v>
      </c>
      <c r="C1915" s="234" t="s">
        <v>6736</v>
      </c>
      <c r="D1915" s="234" t="s">
        <v>1701</v>
      </c>
    </row>
    <row r="1916" spans="1:4" hidden="1" x14ac:dyDescent="0.35">
      <c r="A1916" s="234" t="s">
        <v>6737</v>
      </c>
      <c r="B1916" s="234" t="s">
        <v>6738</v>
      </c>
      <c r="C1916" s="234" t="s">
        <v>6739</v>
      </c>
      <c r="D1916" s="234" t="s">
        <v>2245</v>
      </c>
    </row>
    <row r="1917" spans="1:4" hidden="1" x14ac:dyDescent="0.35">
      <c r="A1917" s="234" t="s">
        <v>6740</v>
      </c>
      <c r="B1917" s="234" t="s">
        <v>6741</v>
      </c>
      <c r="C1917" s="234" t="s">
        <v>6742</v>
      </c>
      <c r="D1917" s="234" t="s">
        <v>1142</v>
      </c>
    </row>
    <row r="1918" spans="1:4" hidden="1" x14ac:dyDescent="0.35">
      <c r="A1918" s="234" t="s">
        <v>6743</v>
      </c>
      <c r="B1918" s="234" t="s">
        <v>6744</v>
      </c>
      <c r="C1918" s="234" t="s">
        <v>6745</v>
      </c>
      <c r="D1918" s="234" t="s">
        <v>986</v>
      </c>
    </row>
    <row r="1919" spans="1:4" hidden="1" x14ac:dyDescent="0.35">
      <c r="A1919" s="234" t="s">
        <v>6746</v>
      </c>
      <c r="B1919" s="234" t="s">
        <v>6747</v>
      </c>
      <c r="C1919" s="234" t="s">
        <v>6748</v>
      </c>
      <c r="D1919" s="234" t="s">
        <v>1201</v>
      </c>
    </row>
    <row r="1920" spans="1:4" hidden="1" x14ac:dyDescent="0.35">
      <c r="A1920" s="234" t="s">
        <v>6749</v>
      </c>
      <c r="B1920" s="234" t="s">
        <v>6750</v>
      </c>
      <c r="C1920" s="234" t="s">
        <v>6751</v>
      </c>
      <c r="D1920" s="234" t="s">
        <v>1701</v>
      </c>
    </row>
    <row r="1921" spans="1:4" hidden="1" x14ac:dyDescent="0.35">
      <c r="A1921" s="234" t="s">
        <v>6752</v>
      </c>
      <c r="B1921" s="234" t="s">
        <v>6753</v>
      </c>
      <c r="C1921" s="234" t="s">
        <v>6754</v>
      </c>
      <c r="D1921" s="234" t="s">
        <v>1064</v>
      </c>
    </row>
    <row r="1922" spans="1:4" hidden="1" x14ac:dyDescent="0.35">
      <c r="A1922" s="234" t="s">
        <v>6755</v>
      </c>
      <c r="B1922" s="234" t="s">
        <v>6756</v>
      </c>
      <c r="C1922" s="234" t="s">
        <v>6757</v>
      </c>
      <c r="D1922" s="234" t="s">
        <v>986</v>
      </c>
    </row>
    <row r="1923" spans="1:4" hidden="1" x14ac:dyDescent="0.35">
      <c r="A1923" s="234" t="s">
        <v>6758</v>
      </c>
      <c r="B1923" s="234" t="s">
        <v>6759</v>
      </c>
      <c r="C1923" s="234" t="s">
        <v>6760</v>
      </c>
      <c r="D1923" s="234" t="s">
        <v>2829</v>
      </c>
    </row>
    <row r="1924" spans="1:4" hidden="1" x14ac:dyDescent="0.35">
      <c r="A1924" s="234" t="s">
        <v>6761</v>
      </c>
      <c r="B1924" s="234" t="s">
        <v>6762</v>
      </c>
      <c r="C1924" s="234" t="s">
        <v>6763</v>
      </c>
      <c r="D1924" s="234" t="s">
        <v>5165</v>
      </c>
    </row>
    <row r="1925" spans="1:4" hidden="1" x14ac:dyDescent="0.35">
      <c r="A1925" s="234" t="s">
        <v>6764</v>
      </c>
      <c r="B1925" s="234" t="s">
        <v>6765</v>
      </c>
      <c r="C1925" s="234" t="s">
        <v>6765</v>
      </c>
      <c r="D1925" s="234" t="s">
        <v>2081</v>
      </c>
    </row>
    <row r="1926" spans="1:4" hidden="1" x14ac:dyDescent="0.35">
      <c r="A1926" s="234" t="s">
        <v>6766</v>
      </c>
      <c r="B1926" s="234" t="s">
        <v>6767</v>
      </c>
      <c r="C1926" s="234" t="s">
        <v>6768</v>
      </c>
      <c r="D1926" s="234" t="s">
        <v>1074</v>
      </c>
    </row>
    <row r="1927" spans="1:4" hidden="1" x14ac:dyDescent="0.35">
      <c r="A1927" s="234" t="s">
        <v>6769</v>
      </c>
      <c r="B1927" s="234" t="s">
        <v>6770</v>
      </c>
      <c r="C1927" s="234" t="s">
        <v>6770</v>
      </c>
      <c r="D1927" s="234" t="s">
        <v>4421</v>
      </c>
    </row>
    <row r="1928" spans="1:4" hidden="1" x14ac:dyDescent="0.35">
      <c r="A1928" s="234" t="s">
        <v>6771</v>
      </c>
      <c r="B1928" s="234" t="s">
        <v>6772</v>
      </c>
      <c r="C1928" s="234" t="s">
        <v>6773</v>
      </c>
      <c r="D1928" s="234" t="s">
        <v>3921</v>
      </c>
    </row>
    <row r="1929" spans="1:4" hidden="1" x14ac:dyDescent="0.35">
      <c r="A1929" s="234" t="s">
        <v>6774</v>
      </c>
      <c r="B1929" s="234" t="s">
        <v>6775</v>
      </c>
      <c r="C1929" s="234" t="s">
        <v>6776</v>
      </c>
      <c r="D1929" s="234" t="s">
        <v>6777</v>
      </c>
    </row>
    <row r="1930" spans="1:4" hidden="1" x14ac:dyDescent="0.35">
      <c r="A1930" s="234" t="s">
        <v>6778</v>
      </c>
      <c r="B1930" s="234" t="s">
        <v>6779</v>
      </c>
      <c r="C1930" s="234" t="s">
        <v>6780</v>
      </c>
      <c r="D1930" s="234" t="s">
        <v>2822</v>
      </c>
    </row>
    <row r="1931" spans="1:4" hidden="1" x14ac:dyDescent="0.35">
      <c r="A1931" s="234" t="s">
        <v>6781</v>
      </c>
      <c r="B1931" s="234" t="s">
        <v>6782</v>
      </c>
      <c r="C1931" s="234" t="s">
        <v>6783</v>
      </c>
      <c r="D1931" s="234" t="s">
        <v>1146</v>
      </c>
    </row>
    <row r="1932" spans="1:4" hidden="1" x14ac:dyDescent="0.35">
      <c r="A1932" s="234" t="s">
        <v>6784</v>
      </c>
      <c r="B1932" s="234" t="s">
        <v>6785</v>
      </c>
      <c r="C1932" s="234" t="s">
        <v>6786</v>
      </c>
      <c r="D1932" s="234" t="s">
        <v>1036</v>
      </c>
    </row>
    <row r="1933" spans="1:4" hidden="1" x14ac:dyDescent="0.35">
      <c r="A1933" s="234" t="s">
        <v>6787</v>
      </c>
      <c r="B1933" s="234" t="s">
        <v>6788</v>
      </c>
      <c r="C1933" s="234" t="s">
        <v>6789</v>
      </c>
      <c r="D1933" s="234" t="s">
        <v>1017</v>
      </c>
    </row>
    <row r="1934" spans="1:4" hidden="1" x14ac:dyDescent="0.35">
      <c r="A1934" s="234" t="s">
        <v>6790</v>
      </c>
      <c r="B1934" s="234" t="s">
        <v>6791</v>
      </c>
      <c r="C1934" s="234" t="s">
        <v>6792</v>
      </c>
      <c r="D1934" s="234" t="s">
        <v>1201</v>
      </c>
    </row>
    <row r="1935" spans="1:4" hidden="1" x14ac:dyDescent="0.35">
      <c r="A1935" s="234" t="s">
        <v>6793</v>
      </c>
      <c r="B1935" s="234" t="s">
        <v>6794</v>
      </c>
      <c r="C1935" s="234" t="s">
        <v>6795</v>
      </c>
      <c r="D1935" s="234" t="s">
        <v>986</v>
      </c>
    </row>
    <row r="1936" spans="1:4" hidden="1" x14ac:dyDescent="0.35">
      <c r="A1936" s="234" t="s">
        <v>6796</v>
      </c>
      <c r="B1936" s="234" t="s">
        <v>6797</v>
      </c>
      <c r="C1936" s="234" t="s">
        <v>6798</v>
      </c>
      <c r="D1936" s="234" t="s">
        <v>1119</v>
      </c>
    </row>
    <row r="1937" spans="1:4" hidden="1" x14ac:dyDescent="0.35">
      <c r="A1937" s="234" t="s">
        <v>6799</v>
      </c>
      <c r="B1937" s="234" t="s">
        <v>6800</v>
      </c>
      <c r="C1937" s="234" t="s">
        <v>6801</v>
      </c>
      <c r="D1937" s="234" t="s">
        <v>6802</v>
      </c>
    </row>
    <row r="1938" spans="1:4" hidden="1" x14ac:dyDescent="0.35">
      <c r="A1938" s="234" t="s">
        <v>6803</v>
      </c>
      <c r="B1938" s="234" t="s">
        <v>6804</v>
      </c>
      <c r="C1938" s="234" t="s">
        <v>6805</v>
      </c>
      <c r="D1938" s="234" t="s">
        <v>3034</v>
      </c>
    </row>
    <row r="1939" spans="1:4" hidden="1" x14ac:dyDescent="0.35">
      <c r="A1939" s="234" t="s">
        <v>6806</v>
      </c>
      <c r="B1939" s="234" t="s">
        <v>6807</v>
      </c>
      <c r="C1939" s="234" t="s">
        <v>6808</v>
      </c>
      <c r="D1939" s="234" t="s">
        <v>4927</v>
      </c>
    </row>
    <row r="1940" spans="1:4" hidden="1" x14ac:dyDescent="0.35">
      <c r="A1940" s="234" t="s">
        <v>6809</v>
      </c>
      <c r="B1940" s="234" t="s">
        <v>6810</v>
      </c>
      <c r="C1940" s="234" t="s">
        <v>6811</v>
      </c>
      <c r="D1940" s="234" t="s">
        <v>2365</v>
      </c>
    </row>
    <row r="1941" spans="1:4" hidden="1" x14ac:dyDescent="0.35">
      <c r="A1941" s="234" t="s">
        <v>6812</v>
      </c>
      <c r="B1941" s="234" t="s">
        <v>6813</v>
      </c>
      <c r="C1941" s="234" t="s">
        <v>6814</v>
      </c>
      <c r="D1941" s="234" t="s">
        <v>5731</v>
      </c>
    </row>
    <row r="1942" spans="1:4" hidden="1" x14ac:dyDescent="0.35">
      <c r="A1942" s="234" t="s">
        <v>6815</v>
      </c>
      <c r="B1942" s="234" t="s">
        <v>4053</v>
      </c>
      <c r="C1942" s="234" t="s">
        <v>4054</v>
      </c>
      <c r="D1942" s="234" t="s">
        <v>1839</v>
      </c>
    </row>
    <row r="1943" spans="1:4" hidden="1" x14ac:dyDescent="0.35">
      <c r="A1943" s="234" t="s">
        <v>6816</v>
      </c>
      <c r="B1943" s="234" t="s">
        <v>6817</v>
      </c>
      <c r="C1943" s="234" t="s">
        <v>6818</v>
      </c>
      <c r="D1943" s="234" t="s">
        <v>5694</v>
      </c>
    </row>
    <row r="1944" spans="1:4" hidden="1" x14ac:dyDescent="0.35">
      <c r="A1944" s="234" t="s">
        <v>6819</v>
      </c>
      <c r="B1944" s="234" t="s">
        <v>6820</v>
      </c>
      <c r="C1944" s="234" t="s">
        <v>6821</v>
      </c>
      <c r="D1944" s="234" t="s">
        <v>1127</v>
      </c>
    </row>
    <row r="1945" spans="1:4" hidden="1" x14ac:dyDescent="0.35">
      <c r="A1945" s="234" t="s">
        <v>6822</v>
      </c>
      <c r="B1945" s="234" t="s">
        <v>6823</v>
      </c>
      <c r="C1945" s="234" t="s">
        <v>6824</v>
      </c>
      <c r="D1945" s="234" t="s">
        <v>1183</v>
      </c>
    </row>
    <row r="1946" spans="1:4" hidden="1" x14ac:dyDescent="0.35">
      <c r="A1946" s="234" t="s">
        <v>6825</v>
      </c>
      <c r="B1946" s="234" t="s">
        <v>6826</v>
      </c>
      <c r="C1946" s="234" t="s">
        <v>6827</v>
      </c>
      <c r="D1946" s="234" t="s">
        <v>3325</v>
      </c>
    </row>
    <row r="1947" spans="1:4" hidden="1" x14ac:dyDescent="0.35">
      <c r="A1947" s="234" t="s">
        <v>6828</v>
      </c>
      <c r="B1947" s="234" t="s">
        <v>6829</v>
      </c>
      <c r="C1947" s="234" t="s">
        <v>6830</v>
      </c>
      <c r="D1947" s="234" t="s">
        <v>1973</v>
      </c>
    </row>
    <row r="1948" spans="1:4" hidden="1" x14ac:dyDescent="0.35">
      <c r="A1948" s="234" t="s">
        <v>6831</v>
      </c>
      <c r="B1948" s="234" t="s">
        <v>6832</v>
      </c>
      <c r="C1948" s="234" t="s">
        <v>6833</v>
      </c>
      <c r="D1948" s="234" t="s">
        <v>1270</v>
      </c>
    </row>
    <row r="1949" spans="1:4" hidden="1" x14ac:dyDescent="0.35">
      <c r="A1949" s="234" t="s">
        <v>6834</v>
      </c>
      <c r="B1949" s="234" t="s">
        <v>6835</v>
      </c>
      <c r="C1949" s="234" t="s">
        <v>6836</v>
      </c>
      <c r="D1949" s="234" t="s">
        <v>1467</v>
      </c>
    </row>
    <row r="1950" spans="1:4" hidden="1" x14ac:dyDescent="0.35">
      <c r="A1950" s="234" t="s">
        <v>6837</v>
      </c>
      <c r="B1950" s="234" t="s">
        <v>6838</v>
      </c>
      <c r="C1950" s="234" t="s">
        <v>6839</v>
      </c>
      <c r="D1950" s="234" t="s">
        <v>1870</v>
      </c>
    </row>
    <row r="1951" spans="1:4" hidden="1" x14ac:dyDescent="0.35">
      <c r="A1951" s="234" t="s">
        <v>6840</v>
      </c>
      <c r="B1951" s="234" t="s">
        <v>6841</v>
      </c>
      <c r="C1951" s="234" t="s">
        <v>6842</v>
      </c>
      <c r="D1951" s="234" t="s">
        <v>1127</v>
      </c>
    </row>
    <row r="1952" spans="1:4" hidden="1" x14ac:dyDescent="0.35">
      <c r="A1952" s="234" t="s">
        <v>6843</v>
      </c>
      <c r="B1952" s="234" t="s">
        <v>6844</v>
      </c>
      <c r="C1952" s="234" t="s">
        <v>6845</v>
      </c>
      <c r="D1952" s="234" t="s">
        <v>1112</v>
      </c>
    </row>
    <row r="1953" spans="1:4" hidden="1" x14ac:dyDescent="0.35">
      <c r="A1953" s="234" t="s">
        <v>6846</v>
      </c>
      <c r="B1953" s="234" t="s">
        <v>6847</v>
      </c>
      <c r="C1953" s="234" t="s">
        <v>6847</v>
      </c>
      <c r="D1953" s="234" t="s">
        <v>994</v>
      </c>
    </row>
    <row r="1954" spans="1:4" hidden="1" x14ac:dyDescent="0.35">
      <c r="A1954" s="234" t="s">
        <v>6848</v>
      </c>
      <c r="B1954" s="234" t="s">
        <v>6849</v>
      </c>
      <c r="C1954" s="234" t="s">
        <v>6850</v>
      </c>
      <c r="D1954" s="234" t="s">
        <v>3240</v>
      </c>
    </row>
    <row r="1955" spans="1:4" hidden="1" x14ac:dyDescent="0.35">
      <c r="A1955" s="234" t="s">
        <v>6851</v>
      </c>
      <c r="B1955" s="234" t="s">
        <v>6852</v>
      </c>
      <c r="C1955" s="234" t="s">
        <v>6853</v>
      </c>
      <c r="D1955" s="234" t="s">
        <v>1024</v>
      </c>
    </row>
    <row r="1956" spans="1:4" x14ac:dyDescent="0.35">
      <c r="A1956" s="234" t="s">
        <v>6854</v>
      </c>
      <c r="B1956" s="234" t="s">
        <v>6855</v>
      </c>
      <c r="C1956" s="234" t="s">
        <v>6856</v>
      </c>
      <c r="D1956" s="234" t="s">
        <v>1456</v>
      </c>
    </row>
    <row r="1957" spans="1:4" hidden="1" x14ac:dyDescent="0.35">
      <c r="A1957" s="234" t="s">
        <v>6857</v>
      </c>
      <c r="B1957" s="234" t="s">
        <v>6858</v>
      </c>
      <c r="C1957" s="234" t="s">
        <v>6859</v>
      </c>
      <c r="D1957" s="234" t="s">
        <v>1024</v>
      </c>
    </row>
    <row r="1958" spans="1:4" hidden="1" x14ac:dyDescent="0.35">
      <c r="A1958" s="234" t="s">
        <v>6860</v>
      </c>
      <c r="B1958" s="234" t="s">
        <v>6861</v>
      </c>
      <c r="C1958" s="234" t="s">
        <v>6862</v>
      </c>
      <c r="D1958" s="234" t="s">
        <v>986</v>
      </c>
    </row>
    <row r="1959" spans="1:4" hidden="1" x14ac:dyDescent="0.35">
      <c r="A1959" s="234" t="s">
        <v>6863</v>
      </c>
      <c r="B1959" s="234" t="s">
        <v>6864</v>
      </c>
      <c r="C1959" s="234" t="s">
        <v>6865</v>
      </c>
      <c r="D1959" s="234" t="s">
        <v>990</v>
      </c>
    </row>
    <row r="1960" spans="1:4" hidden="1" x14ac:dyDescent="0.35">
      <c r="A1960" s="234" t="s">
        <v>6866</v>
      </c>
      <c r="B1960" s="234" t="s">
        <v>6867</v>
      </c>
      <c r="C1960" s="234" t="s">
        <v>6868</v>
      </c>
      <c r="D1960" s="234" t="s">
        <v>1142</v>
      </c>
    </row>
    <row r="1961" spans="1:4" hidden="1" x14ac:dyDescent="0.35">
      <c r="A1961" s="234" t="s">
        <v>6869</v>
      </c>
      <c r="B1961" s="234" t="s">
        <v>6870</v>
      </c>
      <c r="C1961" s="234" t="s">
        <v>6871</v>
      </c>
      <c r="D1961" s="234" t="s">
        <v>978</v>
      </c>
    </row>
    <row r="1962" spans="1:4" hidden="1" x14ac:dyDescent="0.35">
      <c r="A1962" s="234" t="s">
        <v>6872</v>
      </c>
      <c r="B1962" s="234" t="s">
        <v>6873</v>
      </c>
      <c r="C1962" s="234" t="s">
        <v>6873</v>
      </c>
      <c r="D1962" s="234" t="s">
        <v>4914</v>
      </c>
    </row>
    <row r="1963" spans="1:4" hidden="1" x14ac:dyDescent="0.35">
      <c r="A1963" s="234" t="s">
        <v>6874</v>
      </c>
      <c r="B1963" s="234" t="s">
        <v>6875</v>
      </c>
      <c r="C1963" s="234" t="s">
        <v>6875</v>
      </c>
      <c r="D1963" s="234" t="s">
        <v>4893</v>
      </c>
    </row>
    <row r="1964" spans="1:4" hidden="1" x14ac:dyDescent="0.35">
      <c r="A1964" s="234" t="s">
        <v>6876</v>
      </c>
      <c r="B1964" s="234" t="s">
        <v>6877</v>
      </c>
      <c r="C1964" s="234" t="s">
        <v>6878</v>
      </c>
      <c r="D1964" s="234" t="s">
        <v>6879</v>
      </c>
    </row>
    <row r="1965" spans="1:4" hidden="1" x14ac:dyDescent="0.35">
      <c r="A1965" s="234" t="s">
        <v>6880</v>
      </c>
      <c r="B1965" s="234" t="s">
        <v>6881</v>
      </c>
      <c r="C1965" s="234" t="s">
        <v>6882</v>
      </c>
      <c r="D1965" s="234" t="s">
        <v>1172</v>
      </c>
    </row>
    <row r="1966" spans="1:4" hidden="1" x14ac:dyDescent="0.35">
      <c r="A1966" s="234" t="s">
        <v>6883</v>
      </c>
      <c r="B1966" s="234" t="s">
        <v>6884</v>
      </c>
      <c r="C1966" s="234" t="s">
        <v>6885</v>
      </c>
      <c r="D1966" s="234" t="s">
        <v>1127</v>
      </c>
    </row>
    <row r="1967" spans="1:4" hidden="1" x14ac:dyDescent="0.35">
      <c r="A1967" s="234" t="s">
        <v>6886</v>
      </c>
      <c r="B1967" s="234" t="s">
        <v>6887</v>
      </c>
      <c r="C1967" s="234" t="s">
        <v>6888</v>
      </c>
      <c r="D1967" s="234" t="s">
        <v>1342</v>
      </c>
    </row>
    <row r="1968" spans="1:4" hidden="1" x14ac:dyDescent="0.35">
      <c r="A1968" s="234" t="s">
        <v>6889</v>
      </c>
      <c r="B1968" s="234" t="s">
        <v>6890</v>
      </c>
      <c r="C1968" s="234" t="s">
        <v>6891</v>
      </c>
      <c r="D1968" s="234" t="s">
        <v>1346</v>
      </c>
    </row>
    <row r="1969" spans="1:4" hidden="1" x14ac:dyDescent="0.35">
      <c r="A1969" s="234" t="s">
        <v>6892</v>
      </c>
      <c r="B1969" s="234" t="s">
        <v>5216</v>
      </c>
      <c r="C1969" s="234" t="s">
        <v>5217</v>
      </c>
      <c r="D1969" s="234" t="s">
        <v>1006</v>
      </c>
    </row>
    <row r="1970" spans="1:4" hidden="1" x14ac:dyDescent="0.35">
      <c r="A1970" s="234" t="s">
        <v>6893</v>
      </c>
      <c r="B1970" s="234" t="s">
        <v>6894</v>
      </c>
      <c r="C1970" s="234" t="s">
        <v>6895</v>
      </c>
      <c r="D1970" s="234" t="s">
        <v>1127</v>
      </c>
    </row>
    <row r="1971" spans="1:4" hidden="1" x14ac:dyDescent="0.35">
      <c r="A1971" s="234" t="s">
        <v>6896</v>
      </c>
      <c r="B1971" s="234" t="s">
        <v>6897</v>
      </c>
      <c r="C1971" s="234" t="s">
        <v>6898</v>
      </c>
      <c r="D1971" s="234" t="s">
        <v>1306</v>
      </c>
    </row>
    <row r="1972" spans="1:4" hidden="1" x14ac:dyDescent="0.35">
      <c r="A1972" s="234" t="s">
        <v>6899</v>
      </c>
      <c r="B1972" s="234" t="s">
        <v>6900</v>
      </c>
      <c r="C1972" s="234" t="s">
        <v>6901</v>
      </c>
      <c r="D1972" s="234" t="s">
        <v>3400</v>
      </c>
    </row>
    <row r="1973" spans="1:4" x14ac:dyDescent="0.35">
      <c r="A1973" s="234" t="s">
        <v>6902</v>
      </c>
      <c r="B1973" s="234" t="s">
        <v>6903</v>
      </c>
      <c r="C1973" s="234" t="s">
        <v>6904</v>
      </c>
      <c r="D1973" s="234" t="s">
        <v>1456</v>
      </c>
    </row>
    <row r="1974" spans="1:4" hidden="1" x14ac:dyDescent="0.35">
      <c r="A1974" s="234" t="s">
        <v>6905</v>
      </c>
      <c r="B1974" s="234" t="s">
        <v>6906</v>
      </c>
      <c r="C1974" s="234" t="s">
        <v>6906</v>
      </c>
      <c r="D1974" s="234" t="s">
        <v>6907</v>
      </c>
    </row>
    <row r="1975" spans="1:4" hidden="1" x14ac:dyDescent="0.35">
      <c r="A1975" s="234" t="s">
        <v>6908</v>
      </c>
      <c r="B1975" s="234" t="s">
        <v>6909</v>
      </c>
      <c r="C1975" s="234" t="s">
        <v>6909</v>
      </c>
      <c r="D1975" s="234" t="s">
        <v>4341</v>
      </c>
    </row>
    <row r="1976" spans="1:4" hidden="1" x14ac:dyDescent="0.35">
      <c r="A1976" s="234" t="s">
        <v>6910</v>
      </c>
      <c r="B1976" s="234" t="s">
        <v>6911</v>
      </c>
      <c r="C1976" s="234" t="s">
        <v>6911</v>
      </c>
      <c r="D1976" s="234" t="s">
        <v>2251</v>
      </c>
    </row>
    <row r="1977" spans="1:4" hidden="1" x14ac:dyDescent="0.35">
      <c r="A1977" s="234" t="s">
        <v>6912</v>
      </c>
      <c r="B1977" s="234" t="s">
        <v>6913</v>
      </c>
      <c r="C1977" s="234" t="s">
        <v>6913</v>
      </c>
      <c r="D1977" s="234" t="s">
        <v>2002</v>
      </c>
    </row>
    <row r="1978" spans="1:4" hidden="1" x14ac:dyDescent="0.35">
      <c r="A1978" s="234" t="s">
        <v>6914</v>
      </c>
      <c r="B1978" s="234" t="s">
        <v>6915</v>
      </c>
      <c r="C1978" s="234" t="s">
        <v>6916</v>
      </c>
      <c r="D1978" s="234" t="s">
        <v>1138</v>
      </c>
    </row>
    <row r="1979" spans="1:4" hidden="1" x14ac:dyDescent="0.35">
      <c r="A1979" s="234" t="s">
        <v>6917</v>
      </c>
      <c r="B1979" s="234" t="s">
        <v>6918</v>
      </c>
      <c r="C1979" s="234" t="s">
        <v>6919</v>
      </c>
      <c r="D1979" s="234" t="s">
        <v>1138</v>
      </c>
    </row>
    <row r="1980" spans="1:4" hidden="1" x14ac:dyDescent="0.35">
      <c r="A1980" s="234" t="s">
        <v>6920</v>
      </c>
      <c r="B1980" s="234" t="s">
        <v>6921</v>
      </c>
      <c r="C1980" s="234" t="s">
        <v>6922</v>
      </c>
      <c r="D1980" s="234" t="s">
        <v>1201</v>
      </c>
    </row>
    <row r="1981" spans="1:4" hidden="1" x14ac:dyDescent="0.35">
      <c r="A1981" s="234" t="s">
        <v>6923</v>
      </c>
      <c r="B1981" s="234" t="s">
        <v>6924</v>
      </c>
      <c r="C1981" s="234" t="s">
        <v>6925</v>
      </c>
      <c r="D1981" s="234" t="s">
        <v>990</v>
      </c>
    </row>
    <row r="1982" spans="1:4" hidden="1" x14ac:dyDescent="0.35">
      <c r="A1982" s="234" t="s">
        <v>6926</v>
      </c>
      <c r="B1982" s="234" t="s">
        <v>6927</v>
      </c>
      <c r="C1982" s="234" t="s">
        <v>6928</v>
      </c>
      <c r="D1982" s="234" t="s">
        <v>5731</v>
      </c>
    </row>
    <row r="1983" spans="1:4" hidden="1" x14ac:dyDescent="0.35">
      <c r="A1983" s="234" t="s">
        <v>6929</v>
      </c>
      <c r="B1983" s="234" t="s">
        <v>6930</v>
      </c>
      <c r="C1983" s="234" t="s">
        <v>6931</v>
      </c>
      <c r="D1983" s="234" t="s">
        <v>2523</v>
      </c>
    </row>
    <row r="1984" spans="1:4" hidden="1" x14ac:dyDescent="0.35">
      <c r="A1984" s="234" t="s">
        <v>6932</v>
      </c>
      <c r="B1984" s="234" t="s">
        <v>6933</v>
      </c>
      <c r="C1984" s="234" t="s">
        <v>6934</v>
      </c>
      <c r="D1984" s="234" t="s">
        <v>1082</v>
      </c>
    </row>
    <row r="1985" spans="1:4" hidden="1" x14ac:dyDescent="0.35">
      <c r="A1985" s="234" t="s">
        <v>6935</v>
      </c>
      <c r="B1985" s="234" t="s">
        <v>6936</v>
      </c>
      <c r="C1985" s="234" t="s">
        <v>6936</v>
      </c>
      <c r="D1985" s="234" t="s">
        <v>2383</v>
      </c>
    </row>
    <row r="1986" spans="1:4" hidden="1" x14ac:dyDescent="0.35">
      <c r="A1986" s="234" t="s">
        <v>6937</v>
      </c>
      <c r="B1986" s="234" t="s">
        <v>6938</v>
      </c>
      <c r="C1986" s="234" t="s">
        <v>6939</v>
      </c>
      <c r="D1986" s="234" t="s">
        <v>1036</v>
      </c>
    </row>
    <row r="1987" spans="1:4" hidden="1" x14ac:dyDescent="0.35">
      <c r="A1987" s="234" t="s">
        <v>6940</v>
      </c>
      <c r="B1987" s="234" t="s">
        <v>6941</v>
      </c>
      <c r="C1987" s="234" t="s">
        <v>6942</v>
      </c>
      <c r="D1987" s="234" t="s">
        <v>1308</v>
      </c>
    </row>
    <row r="1988" spans="1:4" hidden="1" x14ac:dyDescent="0.35">
      <c r="A1988" s="234" t="s">
        <v>6943</v>
      </c>
      <c r="B1988" s="234" t="s">
        <v>6944</v>
      </c>
      <c r="C1988" s="234" t="s">
        <v>6945</v>
      </c>
      <c r="D1988" s="234" t="s">
        <v>1127</v>
      </c>
    </row>
    <row r="1989" spans="1:4" hidden="1" x14ac:dyDescent="0.35">
      <c r="A1989" s="234" t="s">
        <v>6946</v>
      </c>
      <c r="B1989" s="234" t="s">
        <v>6947</v>
      </c>
      <c r="C1989" s="234" t="s">
        <v>6948</v>
      </c>
      <c r="D1989" s="234" t="s">
        <v>2172</v>
      </c>
    </row>
    <row r="1990" spans="1:4" hidden="1" x14ac:dyDescent="0.35">
      <c r="A1990" s="234" t="s">
        <v>6949</v>
      </c>
      <c r="B1990" s="234" t="s">
        <v>6950</v>
      </c>
      <c r="C1990" s="234" t="s">
        <v>6951</v>
      </c>
      <c r="D1990" s="234" t="s">
        <v>986</v>
      </c>
    </row>
    <row r="1991" spans="1:4" hidden="1" x14ac:dyDescent="0.35">
      <c r="A1991" s="234" t="s">
        <v>6952</v>
      </c>
      <c r="B1991" s="234" t="s">
        <v>6953</v>
      </c>
      <c r="C1991" s="234" t="s">
        <v>6954</v>
      </c>
      <c r="D1991" s="234" t="s">
        <v>2829</v>
      </c>
    </row>
    <row r="1992" spans="1:4" hidden="1" x14ac:dyDescent="0.35">
      <c r="A1992" s="234" t="s">
        <v>6955</v>
      </c>
      <c r="B1992" s="234" t="s">
        <v>6956</v>
      </c>
      <c r="C1992" s="234" t="s">
        <v>6957</v>
      </c>
      <c r="D1992" s="234" t="s">
        <v>1216</v>
      </c>
    </row>
    <row r="1993" spans="1:4" hidden="1" x14ac:dyDescent="0.35">
      <c r="A1993" s="234" t="s">
        <v>6958</v>
      </c>
      <c r="B1993" s="234" t="s">
        <v>6959</v>
      </c>
      <c r="C1993" s="234" t="s">
        <v>6960</v>
      </c>
      <c r="D1993" s="234" t="s">
        <v>1613</v>
      </c>
    </row>
    <row r="1994" spans="1:4" hidden="1" x14ac:dyDescent="0.35">
      <c r="A1994" s="234" t="s">
        <v>6961</v>
      </c>
      <c r="B1994" s="234" t="s">
        <v>6962</v>
      </c>
      <c r="C1994" s="234" t="s">
        <v>6963</v>
      </c>
      <c r="D1994" s="234" t="s">
        <v>978</v>
      </c>
    </row>
    <row r="1995" spans="1:4" hidden="1" x14ac:dyDescent="0.35">
      <c r="A1995" s="234" t="s">
        <v>6964</v>
      </c>
      <c r="B1995" s="234" t="s">
        <v>6965</v>
      </c>
      <c r="C1995" s="234" t="s">
        <v>6966</v>
      </c>
      <c r="D1995" s="234" t="s">
        <v>2245</v>
      </c>
    </row>
    <row r="1996" spans="1:4" hidden="1" x14ac:dyDescent="0.35">
      <c r="A1996" s="234" t="s">
        <v>6967</v>
      </c>
      <c r="B1996" s="234" t="s">
        <v>6968</v>
      </c>
      <c r="C1996" s="234" t="s">
        <v>6969</v>
      </c>
      <c r="D1996" s="234" t="s">
        <v>1807</v>
      </c>
    </row>
    <row r="1997" spans="1:4" hidden="1" x14ac:dyDescent="0.35">
      <c r="A1997" s="234" t="s">
        <v>6970</v>
      </c>
      <c r="B1997" s="234" t="s">
        <v>6971</v>
      </c>
      <c r="C1997" s="234" t="s">
        <v>6971</v>
      </c>
      <c r="D1997" s="234" t="s">
        <v>1082</v>
      </c>
    </row>
    <row r="1998" spans="1:4" hidden="1" x14ac:dyDescent="0.35">
      <c r="A1998" s="234" t="s">
        <v>6972</v>
      </c>
      <c r="B1998" s="234" t="s">
        <v>6973</v>
      </c>
      <c r="C1998" s="234" t="s">
        <v>6974</v>
      </c>
      <c r="D1998" s="234" t="s">
        <v>1737</v>
      </c>
    </row>
    <row r="1999" spans="1:4" hidden="1" x14ac:dyDescent="0.35">
      <c r="A1999" s="234" t="s">
        <v>6975</v>
      </c>
      <c r="B1999" s="234" t="s">
        <v>6976</v>
      </c>
      <c r="C1999" s="234" t="s">
        <v>6977</v>
      </c>
      <c r="D1999" s="234" t="s">
        <v>2491</v>
      </c>
    </row>
    <row r="2000" spans="1:4" hidden="1" x14ac:dyDescent="0.35">
      <c r="A2000" s="234" t="s">
        <v>6978</v>
      </c>
      <c r="B2000" s="234" t="s">
        <v>6979</v>
      </c>
      <c r="C2000" s="234" t="s">
        <v>6980</v>
      </c>
      <c r="D2000" s="234" t="s">
        <v>6981</v>
      </c>
    </row>
    <row r="2001" spans="1:4" hidden="1" x14ac:dyDescent="0.35">
      <c r="A2001" s="234" t="s">
        <v>6982</v>
      </c>
      <c r="B2001" s="234" t="s">
        <v>2129</v>
      </c>
      <c r="C2001" s="234" t="s">
        <v>6983</v>
      </c>
      <c r="D2001" s="234" t="s">
        <v>2131</v>
      </c>
    </row>
    <row r="2002" spans="1:4" hidden="1" x14ac:dyDescent="0.35">
      <c r="A2002" s="234" t="s">
        <v>6984</v>
      </c>
      <c r="B2002" s="234" t="s">
        <v>6985</v>
      </c>
      <c r="C2002" s="234" t="s">
        <v>6986</v>
      </c>
      <c r="D2002" s="234" t="s">
        <v>6987</v>
      </c>
    </row>
    <row r="2003" spans="1:4" hidden="1" x14ac:dyDescent="0.35">
      <c r="A2003" s="234" t="s">
        <v>6988</v>
      </c>
      <c r="B2003" s="234" t="s">
        <v>6989</v>
      </c>
      <c r="C2003" s="234" t="s">
        <v>6990</v>
      </c>
      <c r="D2003" s="234" t="s">
        <v>2986</v>
      </c>
    </row>
    <row r="2004" spans="1:4" hidden="1" x14ac:dyDescent="0.35">
      <c r="A2004" s="234" t="s">
        <v>6991</v>
      </c>
      <c r="B2004" s="234" t="s">
        <v>6992</v>
      </c>
      <c r="C2004" s="234" t="s">
        <v>6992</v>
      </c>
      <c r="D2004" s="234" t="s">
        <v>982</v>
      </c>
    </row>
    <row r="2005" spans="1:4" hidden="1" x14ac:dyDescent="0.35">
      <c r="A2005" s="234" t="s">
        <v>6993</v>
      </c>
      <c r="B2005" s="234" t="s">
        <v>6994</v>
      </c>
      <c r="C2005" s="234" t="s">
        <v>6995</v>
      </c>
      <c r="D2005" s="234" t="s">
        <v>1342</v>
      </c>
    </row>
    <row r="2006" spans="1:4" hidden="1" x14ac:dyDescent="0.35">
      <c r="A2006" s="234" t="s">
        <v>6996</v>
      </c>
      <c r="B2006" s="234" t="s">
        <v>1059</v>
      </c>
      <c r="C2006" s="234" t="s">
        <v>1060</v>
      </c>
      <c r="D2006" s="234" t="s">
        <v>1551</v>
      </c>
    </row>
    <row r="2007" spans="1:4" hidden="1" x14ac:dyDescent="0.35">
      <c r="A2007" s="234" t="s">
        <v>6997</v>
      </c>
      <c r="B2007" s="234" t="s">
        <v>3767</v>
      </c>
      <c r="C2007" s="234" t="s">
        <v>3768</v>
      </c>
      <c r="D2007" s="234" t="s">
        <v>1057</v>
      </c>
    </row>
    <row r="2008" spans="1:4" hidden="1" x14ac:dyDescent="0.35">
      <c r="A2008" s="234" t="s">
        <v>6998</v>
      </c>
      <c r="B2008" s="234" t="s">
        <v>1042</v>
      </c>
      <c r="C2008" s="234" t="s">
        <v>6999</v>
      </c>
      <c r="D2008" s="234" t="s">
        <v>6213</v>
      </c>
    </row>
    <row r="2009" spans="1:4" hidden="1" x14ac:dyDescent="0.35">
      <c r="A2009" s="234" t="s">
        <v>7000</v>
      </c>
      <c r="B2009" s="234" t="s">
        <v>7001</v>
      </c>
      <c r="C2009" s="234" t="s">
        <v>7002</v>
      </c>
      <c r="D2009" s="234" t="s">
        <v>1057</v>
      </c>
    </row>
    <row r="2010" spans="1:4" hidden="1" x14ac:dyDescent="0.35">
      <c r="A2010" s="234" t="s">
        <v>7003</v>
      </c>
      <c r="B2010" s="234" t="s">
        <v>5106</v>
      </c>
      <c r="C2010" s="234" t="s">
        <v>5107</v>
      </c>
      <c r="D2010" s="234" t="s">
        <v>1057</v>
      </c>
    </row>
    <row r="2011" spans="1:4" hidden="1" x14ac:dyDescent="0.35">
      <c r="A2011" s="234" t="s">
        <v>7004</v>
      </c>
      <c r="B2011" s="234" t="s">
        <v>1042</v>
      </c>
      <c r="C2011" s="234" t="s">
        <v>7005</v>
      </c>
      <c r="D2011" s="234" t="s">
        <v>7006</v>
      </c>
    </row>
    <row r="2012" spans="1:4" hidden="1" x14ac:dyDescent="0.35">
      <c r="A2012" s="234" t="s">
        <v>7007</v>
      </c>
      <c r="B2012" s="234" t="s">
        <v>7008</v>
      </c>
      <c r="C2012" s="234" t="s">
        <v>7009</v>
      </c>
      <c r="D2012" s="234" t="s">
        <v>1176</v>
      </c>
    </row>
    <row r="2013" spans="1:4" hidden="1" x14ac:dyDescent="0.35">
      <c r="A2013" s="234" t="s">
        <v>7010</v>
      </c>
      <c r="B2013" s="234" t="s">
        <v>2160</v>
      </c>
      <c r="C2013" s="234" t="s">
        <v>2161</v>
      </c>
      <c r="D2013" s="234" t="s">
        <v>2619</v>
      </c>
    </row>
    <row r="2014" spans="1:4" hidden="1" x14ac:dyDescent="0.35">
      <c r="A2014" s="234" t="s">
        <v>7011</v>
      </c>
      <c r="B2014" s="234" t="s">
        <v>7012</v>
      </c>
      <c r="C2014" s="234" t="s">
        <v>7013</v>
      </c>
      <c r="D2014" s="234" t="s">
        <v>1302</v>
      </c>
    </row>
    <row r="2015" spans="1:4" hidden="1" x14ac:dyDescent="0.35">
      <c r="A2015" s="234" t="s">
        <v>7014</v>
      </c>
      <c r="B2015" s="234" t="s">
        <v>7015</v>
      </c>
      <c r="C2015" s="234" t="s">
        <v>7016</v>
      </c>
      <c r="D2015" s="234" t="s">
        <v>1146</v>
      </c>
    </row>
    <row r="2016" spans="1:4" hidden="1" x14ac:dyDescent="0.35">
      <c r="A2016" s="234" t="s">
        <v>7017</v>
      </c>
      <c r="B2016" s="234" t="s">
        <v>7018</v>
      </c>
      <c r="C2016" s="234" t="s">
        <v>7019</v>
      </c>
      <c r="D2016" s="234" t="s">
        <v>2484</v>
      </c>
    </row>
    <row r="2017" spans="1:4" hidden="1" x14ac:dyDescent="0.35">
      <c r="A2017" s="234" t="s">
        <v>7020</v>
      </c>
      <c r="B2017" s="234" t="s">
        <v>7021</v>
      </c>
      <c r="C2017" s="234" t="s">
        <v>7022</v>
      </c>
      <c r="D2017" s="234" t="s">
        <v>1024</v>
      </c>
    </row>
    <row r="2018" spans="1:4" hidden="1" x14ac:dyDescent="0.35">
      <c r="A2018" s="234" t="s">
        <v>7023</v>
      </c>
      <c r="B2018" s="234" t="s">
        <v>7024</v>
      </c>
      <c r="C2018" s="234" t="s">
        <v>7024</v>
      </c>
      <c r="D2018" s="234" t="s">
        <v>2369</v>
      </c>
    </row>
    <row r="2019" spans="1:4" hidden="1" x14ac:dyDescent="0.35">
      <c r="A2019" s="234" t="s">
        <v>7025</v>
      </c>
      <c r="B2019" s="234" t="s">
        <v>7026</v>
      </c>
      <c r="C2019" s="234" t="s">
        <v>7026</v>
      </c>
      <c r="D2019" s="234" t="s">
        <v>2306</v>
      </c>
    </row>
    <row r="2020" spans="1:4" hidden="1" x14ac:dyDescent="0.35">
      <c r="A2020" s="234" t="s">
        <v>7027</v>
      </c>
      <c r="B2020" s="234" t="s">
        <v>7028</v>
      </c>
      <c r="C2020" s="234" t="s">
        <v>7028</v>
      </c>
      <c r="D2020" s="234" t="s">
        <v>3952</v>
      </c>
    </row>
    <row r="2021" spans="1:4" hidden="1" x14ac:dyDescent="0.35">
      <c r="A2021" s="234" t="s">
        <v>7029</v>
      </c>
      <c r="B2021" s="234" t="s">
        <v>7030</v>
      </c>
      <c r="C2021" s="234" t="s">
        <v>7030</v>
      </c>
      <c r="D2021" s="234" t="s">
        <v>1596</v>
      </c>
    </row>
    <row r="2022" spans="1:4" hidden="1" x14ac:dyDescent="0.35">
      <c r="A2022" s="234" t="s">
        <v>7031</v>
      </c>
      <c r="B2022" s="234" t="s">
        <v>7032</v>
      </c>
      <c r="C2022" s="234" t="s">
        <v>7033</v>
      </c>
      <c r="D2022" s="234" t="s">
        <v>1013</v>
      </c>
    </row>
    <row r="2023" spans="1:4" hidden="1" x14ac:dyDescent="0.35">
      <c r="A2023" s="234" t="s">
        <v>7034</v>
      </c>
      <c r="B2023" s="234" t="s">
        <v>7035</v>
      </c>
      <c r="C2023" s="234" t="s">
        <v>7036</v>
      </c>
      <c r="D2023" s="234" t="s">
        <v>1024</v>
      </c>
    </row>
    <row r="2024" spans="1:4" hidden="1" x14ac:dyDescent="0.35">
      <c r="A2024" s="234" t="s">
        <v>7037</v>
      </c>
      <c r="B2024" s="234" t="s">
        <v>7038</v>
      </c>
      <c r="C2024" s="234" t="s">
        <v>7039</v>
      </c>
      <c r="D2024" s="234" t="s">
        <v>1205</v>
      </c>
    </row>
    <row r="2025" spans="1:4" hidden="1" x14ac:dyDescent="0.35">
      <c r="A2025" s="234" t="s">
        <v>7040</v>
      </c>
      <c r="B2025" s="234" t="s">
        <v>7041</v>
      </c>
      <c r="C2025" s="234" t="s">
        <v>7041</v>
      </c>
      <c r="D2025" s="234" t="s">
        <v>1346</v>
      </c>
    </row>
    <row r="2026" spans="1:4" hidden="1" x14ac:dyDescent="0.35">
      <c r="A2026" s="234" t="s">
        <v>7042</v>
      </c>
      <c r="B2026" s="234" t="s">
        <v>1543</v>
      </c>
      <c r="C2026" s="234" t="s">
        <v>1544</v>
      </c>
      <c r="D2026" s="234" t="s">
        <v>1807</v>
      </c>
    </row>
    <row r="2027" spans="1:4" hidden="1" x14ac:dyDescent="0.35">
      <c r="A2027" s="234" t="s">
        <v>7043</v>
      </c>
      <c r="B2027" s="234" t="s">
        <v>1546</v>
      </c>
      <c r="C2027" s="234" t="s">
        <v>1547</v>
      </c>
      <c r="D2027" s="234" t="s">
        <v>1807</v>
      </c>
    </row>
    <row r="2028" spans="1:4" hidden="1" x14ac:dyDescent="0.35">
      <c r="A2028" s="234" t="s">
        <v>7044</v>
      </c>
      <c r="B2028" s="234" t="s">
        <v>3251</v>
      </c>
      <c r="C2028" s="234" t="s">
        <v>3252</v>
      </c>
      <c r="D2028" s="234" t="s">
        <v>4085</v>
      </c>
    </row>
    <row r="2029" spans="1:4" hidden="1" x14ac:dyDescent="0.35">
      <c r="A2029" s="234" t="s">
        <v>7045</v>
      </c>
      <c r="B2029" s="234" t="s">
        <v>7046</v>
      </c>
      <c r="C2029" s="234" t="s">
        <v>7047</v>
      </c>
      <c r="D2029" s="234" t="s">
        <v>4085</v>
      </c>
    </row>
    <row r="2030" spans="1:4" hidden="1" x14ac:dyDescent="0.35">
      <c r="A2030" s="234" t="s">
        <v>7048</v>
      </c>
      <c r="B2030" s="234" t="s">
        <v>7049</v>
      </c>
      <c r="C2030" s="234" t="s">
        <v>7050</v>
      </c>
      <c r="D2030" s="234" t="s">
        <v>1626</v>
      </c>
    </row>
    <row r="2031" spans="1:4" hidden="1" x14ac:dyDescent="0.35">
      <c r="A2031" s="234" t="s">
        <v>7051</v>
      </c>
      <c r="B2031" s="234" t="s">
        <v>7052</v>
      </c>
      <c r="C2031" s="234" t="s">
        <v>7053</v>
      </c>
      <c r="D2031" s="234" t="s">
        <v>1626</v>
      </c>
    </row>
    <row r="2032" spans="1:4" hidden="1" x14ac:dyDescent="0.35">
      <c r="A2032" s="234" t="s">
        <v>7054</v>
      </c>
      <c r="B2032" s="234" t="s">
        <v>6753</v>
      </c>
      <c r="C2032" s="234" t="s">
        <v>7055</v>
      </c>
      <c r="D2032" s="234" t="s">
        <v>5456</v>
      </c>
    </row>
    <row r="2033" spans="1:4" hidden="1" x14ac:dyDescent="0.35">
      <c r="A2033" s="234" t="s">
        <v>7056</v>
      </c>
      <c r="B2033" s="234" t="s">
        <v>7057</v>
      </c>
      <c r="C2033" s="234" t="s">
        <v>7058</v>
      </c>
      <c r="D2033" s="234" t="s">
        <v>7059</v>
      </c>
    </row>
    <row r="2034" spans="1:4" hidden="1" x14ac:dyDescent="0.35">
      <c r="A2034" s="234" t="s">
        <v>7060</v>
      </c>
      <c r="B2034" s="234" t="s">
        <v>7061</v>
      </c>
      <c r="C2034" s="234" t="s">
        <v>7062</v>
      </c>
      <c r="D2034" s="234" t="s">
        <v>1224</v>
      </c>
    </row>
    <row r="2035" spans="1:4" hidden="1" x14ac:dyDescent="0.35">
      <c r="A2035" s="234" t="s">
        <v>7063</v>
      </c>
      <c r="B2035" s="234" t="s">
        <v>7064</v>
      </c>
      <c r="C2035" s="234" t="s">
        <v>7065</v>
      </c>
      <c r="D2035" s="234" t="s">
        <v>2002</v>
      </c>
    </row>
    <row r="2036" spans="1:4" hidden="1" x14ac:dyDescent="0.35">
      <c r="A2036" s="234" t="s">
        <v>7066</v>
      </c>
      <c r="B2036" s="234" t="s">
        <v>7067</v>
      </c>
      <c r="C2036" s="234" t="s">
        <v>7068</v>
      </c>
      <c r="D2036" s="234" t="s">
        <v>1463</v>
      </c>
    </row>
    <row r="2037" spans="1:4" hidden="1" x14ac:dyDescent="0.35">
      <c r="A2037" s="234" t="s">
        <v>7069</v>
      </c>
      <c r="B2037" s="234" t="s">
        <v>7070</v>
      </c>
      <c r="C2037" s="234" t="s">
        <v>7070</v>
      </c>
      <c r="D2037" s="234" t="s">
        <v>1127</v>
      </c>
    </row>
    <row r="2038" spans="1:4" hidden="1" x14ac:dyDescent="0.35">
      <c r="A2038" s="234" t="s">
        <v>7071</v>
      </c>
      <c r="B2038" s="234" t="s">
        <v>7072</v>
      </c>
      <c r="C2038" s="234" t="s">
        <v>7072</v>
      </c>
      <c r="D2038" s="234" t="s">
        <v>2383</v>
      </c>
    </row>
    <row r="2039" spans="1:4" hidden="1" x14ac:dyDescent="0.35">
      <c r="A2039" s="234" t="s">
        <v>7073</v>
      </c>
      <c r="B2039" s="234" t="s">
        <v>7074</v>
      </c>
      <c r="C2039" s="234" t="s">
        <v>7075</v>
      </c>
      <c r="D2039" s="234" t="s">
        <v>1316</v>
      </c>
    </row>
    <row r="2040" spans="1:4" hidden="1" x14ac:dyDescent="0.35">
      <c r="A2040" s="234" t="s">
        <v>7076</v>
      </c>
      <c r="B2040" s="234" t="s">
        <v>7077</v>
      </c>
      <c r="C2040" s="234" t="s">
        <v>7078</v>
      </c>
      <c r="D2040" s="234" t="s">
        <v>5451</v>
      </c>
    </row>
    <row r="2041" spans="1:4" hidden="1" x14ac:dyDescent="0.35">
      <c r="A2041" s="234" t="s">
        <v>7079</v>
      </c>
      <c r="B2041" s="234" t="s">
        <v>7080</v>
      </c>
      <c r="C2041" s="234" t="s">
        <v>7081</v>
      </c>
      <c r="D2041" s="234" t="s">
        <v>1091</v>
      </c>
    </row>
    <row r="2042" spans="1:4" hidden="1" x14ac:dyDescent="0.35">
      <c r="A2042" s="234" t="s">
        <v>7082</v>
      </c>
      <c r="B2042" s="234" t="s">
        <v>7083</v>
      </c>
      <c r="C2042" s="234" t="s">
        <v>7084</v>
      </c>
      <c r="D2042" s="234" t="s">
        <v>1024</v>
      </c>
    </row>
    <row r="2043" spans="1:4" hidden="1" x14ac:dyDescent="0.35">
      <c r="A2043" s="234" t="s">
        <v>7085</v>
      </c>
      <c r="B2043" s="234" t="s">
        <v>7086</v>
      </c>
      <c r="C2043" s="234" t="s">
        <v>7086</v>
      </c>
      <c r="D2043" s="234" t="s">
        <v>1127</v>
      </c>
    </row>
    <row r="2044" spans="1:4" hidden="1" x14ac:dyDescent="0.35">
      <c r="A2044" s="234" t="s">
        <v>7087</v>
      </c>
      <c r="B2044" s="234" t="s">
        <v>1837</v>
      </c>
      <c r="C2044" s="234" t="s">
        <v>1226</v>
      </c>
      <c r="D2044" s="234" t="s">
        <v>4085</v>
      </c>
    </row>
    <row r="2045" spans="1:4" hidden="1" x14ac:dyDescent="0.35">
      <c r="A2045" s="234" t="s">
        <v>7088</v>
      </c>
      <c r="B2045" s="234" t="s">
        <v>7089</v>
      </c>
      <c r="C2045" s="234" t="s">
        <v>7090</v>
      </c>
      <c r="D2045" s="234" t="s">
        <v>4085</v>
      </c>
    </row>
    <row r="2046" spans="1:4" hidden="1" x14ac:dyDescent="0.35">
      <c r="A2046" s="234" t="s">
        <v>7091</v>
      </c>
      <c r="B2046" s="234" t="s">
        <v>7092</v>
      </c>
      <c r="C2046" s="234" t="s">
        <v>7093</v>
      </c>
      <c r="D2046" s="234" t="s">
        <v>2754</v>
      </c>
    </row>
    <row r="2047" spans="1:4" hidden="1" x14ac:dyDescent="0.35">
      <c r="A2047" s="234" t="s">
        <v>7094</v>
      </c>
      <c r="B2047" s="234" t="s">
        <v>7095</v>
      </c>
      <c r="C2047" s="234" t="s">
        <v>7096</v>
      </c>
      <c r="D2047" s="234" t="s">
        <v>1392</v>
      </c>
    </row>
    <row r="2048" spans="1:4" hidden="1" x14ac:dyDescent="0.35">
      <c r="A2048" s="234" t="s">
        <v>7097</v>
      </c>
      <c r="B2048" s="234" t="s">
        <v>7098</v>
      </c>
      <c r="C2048" s="234" t="s">
        <v>7099</v>
      </c>
      <c r="D2048" s="234" t="s">
        <v>4934</v>
      </c>
    </row>
    <row r="2049" spans="1:4" hidden="1" x14ac:dyDescent="0.35">
      <c r="A2049" s="234" t="s">
        <v>7100</v>
      </c>
      <c r="B2049" s="234" t="s">
        <v>7101</v>
      </c>
      <c r="C2049" s="234" t="s">
        <v>7102</v>
      </c>
      <c r="D2049" s="234" t="s">
        <v>2639</v>
      </c>
    </row>
    <row r="2050" spans="1:4" hidden="1" x14ac:dyDescent="0.35">
      <c r="A2050" s="234" t="s">
        <v>7103</v>
      </c>
      <c r="B2050" s="234" t="s">
        <v>7104</v>
      </c>
      <c r="C2050" s="234" t="s">
        <v>7105</v>
      </c>
      <c r="D2050" s="234" t="s">
        <v>1925</v>
      </c>
    </row>
    <row r="2051" spans="1:4" hidden="1" x14ac:dyDescent="0.35">
      <c r="A2051" s="234" t="s">
        <v>7106</v>
      </c>
      <c r="B2051" s="234" t="s">
        <v>7107</v>
      </c>
      <c r="C2051" s="234" t="s">
        <v>7108</v>
      </c>
      <c r="D2051" s="234" t="s">
        <v>1674</v>
      </c>
    </row>
    <row r="2052" spans="1:4" hidden="1" x14ac:dyDescent="0.35">
      <c r="A2052" s="234" t="s">
        <v>7109</v>
      </c>
      <c r="B2052" s="234" t="s">
        <v>7110</v>
      </c>
      <c r="C2052" s="234" t="s">
        <v>7111</v>
      </c>
      <c r="D2052" s="234" t="s">
        <v>1359</v>
      </c>
    </row>
    <row r="2053" spans="1:4" hidden="1" x14ac:dyDescent="0.35">
      <c r="A2053" s="234" t="s">
        <v>7112</v>
      </c>
      <c r="B2053" s="234" t="s">
        <v>7113</v>
      </c>
      <c r="C2053" s="234" t="s">
        <v>7114</v>
      </c>
      <c r="D2053" s="234" t="s">
        <v>7115</v>
      </c>
    </row>
    <row r="2054" spans="1:4" hidden="1" x14ac:dyDescent="0.35">
      <c r="A2054" s="234" t="s">
        <v>7116</v>
      </c>
      <c r="B2054" s="234" t="s">
        <v>7117</v>
      </c>
      <c r="C2054" s="234" t="s">
        <v>7118</v>
      </c>
      <c r="D2054" s="234" t="s">
        <v>4100</v>
      </c>
    </row>
    <row r="2055" spans="1:4" hidden="1" x14ac:dyDescent="0.35">
      <c r="A2055" s="234" t="s">
        <v>7119</v>
      </c>
      <c r="B2055" s="234" t="s">
        <v>7120</v>
      </c>
      <c r="C2055" s="234" t="s">
        <v>7121</v>
      </c>
      <c r="D2055" s="234" t="s">
        <v>7122</v>
      </c>
    </row>
    <row r="2056" spans="1:4" hidden="1" x14ac:dyDescent="0.35">
      <c r="A2056" s="234" t="s">
        <v>7123</v>
      </c>
      <c r="B2056" s="234" t="s">
        <v>7124</v>
      </c>
      <c r="C2056" s="234" t="s">
        <v>7125</v>
      </c>
      <c r="D2056" s="234" t="s">
        <v>5271</v>
      </c>
    </row>
    <row r="2057" spans="1:4" hidden="1" x14ac:dyDescent="0.35">
      <c r="A2057" s="234" t="s">
        <v>7126</v>
      </c>
      <c r="B2057" s="234" t="s">
        <v>7127</v>
      </c>
      <c r="C2057" s="234" t="s">
        <v>7128</v>
      </c>
      <c r="D2057" s="234" t="s">
        <v>7129</v>
      </c>
    </row>
    <row r="2058" spans="1:4" hidden="1" x14ac:dyDescent="0.35">
      <c r="A2058" s="234" t="s">
        <v>7130</v>
      </c>
      <c r="B2058" s="234" t="s">
        <v>7131</v>
      </c>
      <c r="C2058" s="234" t="s">
        <v>7132</v>
      </c>
      <c r="D2058" s="234" t="s">
        <v>5569</v>
      </c>
    </row>
    <row r="2059" spans="1:4" hidden="1" x14ac:dyDescent="0.35">
      <c r="A2059" s="234" t="s">
        <v>7133</v>
      </c>
      <c r="B2059" s="234" t="s">
        <v>7134</v>
      </c>
      <c r="C2059" s="234" t="s">
        <v>7134</v>
      </c>
      <c r="D2059" s="234" t="s">
        <v>2393</v>
      </c>
    </row>
    <row r="2060" spans="1:4" hidden="1" x14ac:dyDescent="0.35">
      <c r="A2060" s="234" t="s">
        <v>7135</v>
      </c>
      <c r="B2060" s="234" t="s">
        <v>1539</v>
      </c>
      <c r="C2060" s="234" t="s">
        <v>1540</v>
      </c>
      <c r="D2060" s="234" t="s">
        <v>1807</v>
      </c>
    </row>
    <row r="2061" spans="1:4" hidden="1" x14ac:dyDescent="0.35">
      <c r="A2061" s="234" t="s">
        <v>7136</v>
      </c>
      <c r="B2061" s="234" t="s">
        <v>7137</v>
      </c>
      <c r="C2061" s="234" t="s">
        <v>7138</v>
      </c>
      <c r="D2061" s="234" t="s">
        <v>1024</v>
      </c>
    </row>
    <row r="2062" spans="1:4" hidden="1" x14ac:dyDescent="0.35">
      <c r="A2062" s="234" t="s">
        <v>7139</v>
      </c>
      <c r="B2062" s="234" t="s">
        <v>7140</v>
      </c>
      <c r="C2062" s="234" t="s">
        <v>7141</v>
      </c>
      <c r="D2062" s="234" t="s">
        <v>1342</v>
      </c>
    </row>
    <row r="2063" spans="1:4" hidden="1" x14ac:dyDescent="0.35">
      <c r="A2063" s="234" t="s">
        <v>7142</v>
      </c>
      <c r="B2063" s="234" t="s">
        <v>7143</v>
      </c>
      <c r="C2063" s="234" t="s">
        <v>7143</v>
      </c>
      <c r="D2063" s="234" t="s">
        <v>1308</v>
      </c>
    </row>
    <row r="2064" spans="1:4" hidden="1" x14ac:dyDescent="0.35">
      <c r="A2064" s="234" t="s">
        <v>7144</v>
      </c>
      <c r="B2064" s="234" t="s">
        <v>7145</v>
      </c>
      <c r="C2064" s="234" t="s">
        <v>7146</v>
      </c>
      <c r="D2064" s="234" t="s">
        <v>1308</v>
      </c>
    </row>
    <row r="2065" spans="1:4" hidden="1" x14ac:dyDescent="0.35">
      <c r="A2065" s="234" t="s">
        <v>7147</v>
      </c>
      <c r="B2065" s="234" t="s">
        <v>7148</v>
      </c>
      <c r="C2065" s="234" t="s">
        <v>7148</v>
      </c>
      <c r="D2065" s="234" t="s">
        <v>1082</v>
      </c>
    </row>
    <row r="2066" spans="1:4" hidden="1" x14ac:dyDescent="0.35">
      <c r="A2066" s="234" t="s">
        <v>7149</v>
      </c>
      <c r="B2066" s="234" t="s">
        <v>7150</v>
      </c>
      <c r="C2066" s="234" t="s">
        <v>7151</v>
      </c>
      <c r="D2066" s="234" t="s">
        <v>3728</v>
      </c>
    </row>
    <row r="2067" spans="1:4" hidden="1" x14ac:dyDescent="0.35">
      <c r="A2067" s="234" t="s">
        <v>7152</v>
      </c>
      <c r="B2067" s="234" t="s">
        <v>7153</v>
      </c>
      <c r="C2067" s="234" t="s">
        <v>7154</v>
      </c>
      <c r="D2067" s="234" t="s">
        <v>994</v>
      </c>
    </row>
    <row r="2068" spans="1:4" hidden="1" x14ac:dyDescent="0.35">
      <c r="A2068" s="234" t="s">
        <v>7155</v>
      </c>
      <c r="B2068" s="234" t="s">
        <v>7156</v>
      </c>
      <c r="C2068" s="234" t="s">
        <v>7157</v>
      </c>
      <c r="D2068" s="234" t="s">
        <v>1251</v>
      </c>
    </row>
    <row r="2069" spans="1:4" hidden="1" x14ac:dyDescent="0.35">
      <c r="A2069" s="234" t="s">
        <v>7158</v>
      </c>
      <c r="B2069" s="234" t="s">
        <v>4871</v>
      </c>
      <c r="C2069" s="234" t="s">
        <v>4872</v>
      </c>
      <c r="D2069" s="234" t="s">
        <v>1541</v>
      </c>
    </row>
    <row r="2070" spans="1:4" hidden="1" x14ac:dyDescent="0.35">
      <c r="A2070" s="234" t="s">
        <v>7159</v>
      </c>
      <c r="B2070" s="234" t="s">
        <v>7160</v>
      </c>
      <c r="C2070" s="234" t="s">
        <v>7161</v>
      </c>
      <c r="D2070" s="234" t="s">
        <v>1541</v>
      </c>
    </row>
    <row r="2071" spans="1:4" hidden="1" x14ac:dyDescent="0.35">
      <c r="A2071" s="234" t="s">
        <v>7162</v>
      </c>
      <c r="B2071" s="234" t="s">
        <v>7163</v>
      </c>
      <c r="C2071" s="234" t="s">
        <v>7164</v>
      </c>
      <c r="D2071" s="234" t="s">
        <v>1541</v>
      </c>
    </row>
    <row r="2072" spans="1:4" hidden="1" x14ac:dyDescent="0.35">
      <c r="A2072" s="234" t="s">
        <v>7165</v>
      </c>
      <c r="B2072" s="234" t="s">
        <v>7166</v>
      </c>
      <c r="C2072" s="234" t="s">
        <v>7167</v>
      </c>
      <c r="D2072" s="234" t="s">
        <v>1452</v>
      </c>
    </row>
    <row r="2073" spans="1:4" hidden="1" x14ac:dyDescent="0.35">
      <c r="A2073" s="234" t="s">
        <v>7168</v>
      </c>
      <c r="B2073" s="234" t="s">
        <v>7169</v>
      </c>
      <c r="C2073" s="234" t="s">
        <v>7170</v>
      </c>
      <c r="D2073" s="234" t="s">
        <v>1187</v>
      </c>
    </row>
    <row r="2074" spans="1:4" hidden="1" x14ac:dyDescent="0.35">
      <c r="A2074" s="234" t="s">
        <v>7171</v>
      </c>
      <c r="B2074" s="234" t="s">
        <v>7172</v>
      </c>
      <c r="C2074" s="234" t="s">
        <v>7173</v>
      </c>
      <c r="D2074" s="234" t="s">
        <v>2704</v>
      </c>
    </row>
    <row r="2075" spans="1:4" hidden="1" x14ac:dyDescent="0.35">
      <c r="A2075" s="234" t="s">
        <v>7174</v>
      </c>
      <c r="B2075" s="234" t="s">
        <v>7175</v>
      </c>
      <c r="C2075" s="234" t="s">
        <v>7176</v>
      </c>
      <c r="D2075" s="234" t="s">
        <v>2162</v>
      </c>
    </row>
    <row r="2076" spans="1:4" hidden="1" x14ac:dyDescent="0.35">
      <c r="A2076" s="234" t="s">
        <v>7177</v>
      </c>
      <c r="B2076" s="234" t="s">
        <v>7178</v>
      </c>
      <c r="C2076" s="234" t="s">
        <v>7179</v>
      </c>
      <c r="D2076" s="234" t="s">
        <v>1127</v>
      </c>
    </row>
    <row r="2077" spans="1:4" hidden="1" x14ac:dyDescent="0.35">
      <c r="A2077" s="234" t="s">
        <v>7180</v>
      </c>
      <c r="B2077" s="234" t="s">
        <v>7181</v>
      </c>
      <c r="C2077" s="234" t="s">
        <v>7182</v>
      </c>
      <c r="D2077" s="234" t="s">
        <v>998</v>
      </c>
    </row>
    <row r="2078" spans="1:4" hidden="1" x14ac:dyDescent="0.35">
      <c r="A2078" s="234" t="s">
        <v>7183</v>
      </c>
      <c r="B2078" s="234" t="s">
        <v>7184</v>
      </c>
      <c r="C2078" s="234" t="s">
        <v>7185</v>
      </c>
      <c r="D2078" s="234" t="s">
        <v>1187</v>
      </c>
    </row>
    <row r="2079" spans="1:4" hidden="1" x14ac:dyDescent="0.35">
      <c r="A2079" s="234" t="s">
        <v>7186</v>
      </c>
      <c r="B2079" s="234" t="s">
        <v>7187</v>
      </c>
      <c r="C2079" s="234" t="s">
        <v>7187</v>
      </c>
      <c r="D2079" s="234" t="s">
        <v>3659</v>
      </c>
    </row>
    <row r="2080" spans="1:4" hidden="1" x14ac:dyDescent="0.35">
      <c r="A2080" s="234" t="s">
        <v>7188</v>
      </c>
      <c r="B2080" s="234" t="s">
        <v>7189</v>
      </c>
      <c r="C2080" s="234" t="s">
        <v>7189</v>
      </c>
      <c r="D2080" s="234" t="s">
        <v>3659</v>
      </c>
    </row>
    <row r="2081" spans="1:4" hidden="1" x14ac:dyDescent="0.35">
      <c r="A2081" s="234" t="s">
        <v>7190</v>
      </c>
      <c r="B2081" s="234" t="s">
        <v>7191</v>
      </c>
      <c r="C2081" s="234" t="s">
        <v>7192</v>
      </c>
      <c r="D2081" s="234" t="s">
        <v>2619</v>
      </c>
    </row>
    <row r="2082" spans="1:4" hidden="1" x14ac:dyDescent="0.35">
      <c r="A2082" s="234" t="s">
        <v>7193</v>
      </c>
      <c r="B2082" s="234" t="s">
        <v>7194</v>
      </c>
      <c r="C2082" s="234" t="s">
        <v>7195</v>
      </c>
      <c r="D2082" s="234" t="s">
        <v>7196</v>
      </c>
    </row>
    <row r="2083" spans="1:4" hidden="1" x14ac:dyDescent="0.35">
      <c r="A2083" s="234" t="s">
        <v>7197</v>
      </c>
      <c r="B2083" s="234" t="s">
        <v>7198</v>
      </c>
      <c r="C2083" s="234" t="s">
        <v>7198</v>
      </c>
      <c r="D2083" s="234" t="s">
        <v>1082</v>
      </c>
    </row>
    <row r="2084" spans="1:4" hidden="1" x14ac:dyDescent="0.35">
      <c r="A2084" s="234" t="s">
        <v>7199</v>
      </c>
      <c r="B2084" s="234" t="s">
        <v>7200</v>
      </c>
      <c r="C2084" s="234" t="s">
        <v>7200</v>
      </c>
      <c r="D2084" s="234" t="s">
        <v>1082</v>
      </c>
    </row>
    <row r="2085" spans="1:4" hidden="1" x14ac:dyDescent="0.35">
      <c r="A2085" s="234" t="s">
        <v>7201</v>
      </c>
      <c r="B2085" s="234" t="s">
        <v>7202</v>
      </c>
      <c r="C2085" s="234" t="s">
        <v>7202</v>
      </c>
      <c r="D2085" s="234" t="s">
        <v>4004</v>
      </c>
    </row>
    <row r="2086" spans="1:4" hidden="1" x14ac:dyDescent="0.35">
      <c r="A2086" s="234" t="s">
        <v>7203</v>
      </c>
      <c r="B2086" s="234" t="s">
        <v>7204</v>
      </c>
      <c r="C2086" s="234" t="s">
        <v>7205</v>
      </c>
      <c r="D2086" s="234" t="s">
        <v>1306</v>
      </c>
    </row>
    <row r="2087" spans="1:4" hidden="1" x14ac:dyDescent="0.35">
      <c r="A2087" s="234" t="s">
        <v>7206</v>
      </c>
      <c r="B2087" s="234" t="s">
        <v>7207</v>
      </c>
      <c r="C2087" s="234" t="s">
        <v>7208</v>
      </c>
      <c r="D2087" s="234" t="s">
        <v>5069</v>
      </c>
    </row>
    <row r="2088" spans="1:4" hidden="1" x14ac:dyDescent="0.35">
      <c r="A2088" s="234" t="s">
        <v>7209</v>
      </c>
      <c r="B2088" s="234" t="s">
        <v>7210</v>
      </c>
      <c r="C2088" s="234" t="s">
        <v>7210</v>
      </c>
      <c r="D2088" s="234" t="s">
        <v>1127</v>
      </c>
    </row>
    <row r="2089" spans="1:4" hidden="1" x14ac:dyDescent="0.35">
      <c r="A2089" s="234" t="s">
        <v>7211</v>
      </c>
      <c r="B2089" s="234" t="s">
        <v>7212</v>
      </c>
      <c r="C2089" s="234" t="s">
        <v>7213</v>
      </c>
      <c r="D2089" s="234" t="s">
        <v>7214</v>
      </c>
    </row>
    <row r="2090" spans="1:4" hidden="1" x14ac:dyDescent="0.35">
      <c r="A2090" s="234" t="s">
        <v>7215</v>
      </c>
      <c r="B2090" s="234" t="s">
        <v>7216</v>
      </c>
      <c r="C2090" s="234" t="s">
        <v>7217</v>
      </c>
      <c r="D2090" s="234" t="s">
        <v>7218</v>
      </c>
    </row>
    <row r="2091" spans="1:4" hidden="1" x14ac:dyDescent="0.35">
      <c r="A2091" s="234" t="s">
        <v>7219</v>
      </c>
      <c r="B2091" s="234" t="s">
        <v>7220</v>
      </c>
      <c r="C2091" s="234" t="s">
        <v>7221</v>
      </c>
      <c r="D2091" s="234" t="s">
        <v>5288</v>
      </c>
    </row>
    <row r="2092" spans="1:4" hidden="1" x14ac:dyDescent="0.35">
      <c r="A2092" s="234" t="s">
        <v>7222</v>
      </c>
      <c r="B2092" s="234" t="s">
        <v>7223</v>
      </c>
      <c r="C2092" s="234" t="s">
        <v>7224</v>
      </c>
      <c r="D2092" s="234" t="s">
        <v>7225</v>
      </c>
    </row>
    <row r="2093" spans="1:4" hidden="1" x14ac:dyDescent="0.35">
      <c r="A2093" s="234" t="s">
        <v>7226</v>
      </c>
      <c r="B2093" s="234" t="s">
        <v>7227</v>
      </c>
      <c r="C2093" s="234" t="s">
        <v>7228</v>
      </c>
      <c r="D2093" s="234" t="s">
        <v>1381</v>
      </c>
    </row>
    <row r="2094" spans="1:4" hidden="1" x14ac:dyDescent="0.35">
      <c r="A2094" s="234" t="s">
        <v>7229</v>
      </c>
      <c r="B2094" s="234" t="s">
        <v>7230</v>
      </c>
      <c r="C2094" s="234" t="s">
        <v>7231</v>
      </c>
      <c r="D2094" s="234" t="s">
        <v>994</v>
      </c>
    </row>
    <row r="2095" spans="1:4" hidden="1" x14ac:dyDescent="0.35">
      <c r="A2095" s="234" t="s">
        <v>7232</v>
      </c>
      <c r="B2095" s="234" t="s">
        <v>7233</v>
      </c>
      <c r="C2095" s="234" t="s">
        <v>7234</v>
      </c>
      <c r="D2095" s="234" t="s">
        <v>994</v>
      </c>
    </row>
    <row r="2096" spans="1:4" hidden="1" x14ac:dyDescent="0.35">
      <c r="A2096" s="234" t="s">
        <v>7235</v>
      </c>
      <c r="B2096" s="234" t="s">
        <v>7236</v>
      </c>
      <c r="C2096" s="234" t="s">
        <v>7237</v>
      </c>
      <c r="D2096" s="234" t="s">
        <v>994</v>
      </c>
    </row>
    <row r="2097" spans="1:4" hidden="1" x14ac:dyDescent="0.35">
      <c r="A2097" s="234" t="s">
        <v>7238</v>
      </c>
      <c r="B2097" s="234" t="s">
        <v>7239</v>
      </c>
      <c r="C2097" s="234" t="s">
        <v>7240</v>
      </c>
      <c r="D2097" s="234" t="s">
        <v>994</v>
      </c>
    </row>
    <row r="2098" spans="1:4" hidden="1" x14ac:dyDescent="0.35">
      <c r="A2098" s="234" t="s">
        <v>7241</v>
      </c>
      <c r="B2098" s="234" t="s">
        <v>7242</v>
      </c>
      <c r="C2098" s="234" t="s">
        <v>7243</v>
      </c>
      <c r="D2098" s="234" t="s">
        <v>994</v>
      </c>
    </row>
    <row r="2099" spans="1:4" hidden="1" x14ac:dyDescent="0.35">
      <c r="A2099" s="234" t="s">
        <v>7244</v>
      </c>
      <c r="B2099" s="234" t="s">
        <v>7245</v>
      </c>
      <c r="C2099" s="234" t="s">
        <v>7246</v>
      </c>
      <c r="D2099" s="234" t="s">
        <v>994</v>
      </c>
    </row>
    <row r="2100" spans="1:4" hidden="1" x14ac:dyDescent="0.35">
      <c r="A2100" s="234" t="s">
        <v>7247</v>
      </c>
      <c r="B2100" s="234" t="s">
        <v>7248</v>
      </c>
      <c r="C2100" s="234" t="s">
        <v>7249</v>
      </c>
      <c r="D2100" s="234" t="s">
        <v>994</v>
      </c>
    </row>
    <row r="2101" spans="1:4" hidden="1" x14ac:dyDescent="0.35">
      <c r="A2101" s="234" t="s">
        <v>7250</v>
      </c>
      <c r="B2101" s="234" t="s">
        <v>7251</v>
      </c>
      <c r="C2101" s="234" t="s">
        <v>7252</v>
      </c>
      <c r="D2101" s="234" t="s">
        <v>994</v>
      </c>
    </row>
    <row r="2102" spans="1:4" hidden="1" x14ac:dyDescent="0.35">
      <c r="A2102" s="234" t="s">
        <v>7253</v>
      </c>
      <c r="B2102" s="234" t="s">
        <v>7254</v>
      </c>
      <c r="C2102" s="234" t="s">
        <v>7255</v>
      </c>
      <c r="D2102" s="234" t="s">
        <v>994</v>
      </c>
    </row>
    <row r="2103" spans="1:4" hidden="1" x14ac:dyDescent="0.35">
      <c r="A2103" s="234" t="s">
        <v>7256</v>
      </c>
      <c r="B2103" s="234" t="s">
        <v>7257</v>
      </c>
      <c r="C2103" s="234" t="s">
        <v>7258</v>
      </c>
      <c r="D2103" s="234" t="s">
        <v>5944</v>
      </c>
    </row>
    <row r="2104" spans="1:4" hidden="1" x14ac:dyDescent="0.35">
      <c r="A2104" s="234" t="s">
        <v>7259</v>
      </c>
      <c r="B2104" s="234" t="s">
        <v>7260</v>
      </c>
      <c r="C2104" s="234" t="s">
        <v>7260</v>
      </c>
      <c r="D2104" s="234" t="s">
        <v>1754</v>
      </c>
    </row>
    <row r="2105" spans="1:4" hidden="1" x14ac:dyDescent="0.35">
      <c r="A2105" s="234" t="s">
        <v>7261</v>
      </c>
      <c r="B2105" s="234" t="s">
        <v>4602</v>
      </c>
      <c r="C2105" s="234" t="s">
        <v>4603</v>
      </c>
      <c r="D2105" s="234" t="s">
        <v>1172</v>
      </c>
    </row>
    <row r="2106" spans="1:4" hidden="1" x14ac:dyDescent="0.35">
      <c r="A2106" s="234" t="s">
        <v>7262</v>
      </c>
      <c r="B2106" s="234" t="s">
        <v>7263</v>
      </c>
      <c r="C2106" s="234" t="s">
        <v>7264</v>
      </c>
      <c r="D2106" s="234" t="s">
        <v>1779</v>
      </c>
    </row>
    <row r="2107" spans="1:4" hidden="1" x14ac:dyDescent="0.35">
      <c r="A2107" s="234" t="s">
        <v>7265</v>
      </c>
      <c r="B2107" s="234" t="s">
        <v>7266</v>
      </c>
      <c r="C2107" s="234" t="s">
        <v>7267</v>
      </c>
      <c r="D2107" s="234" t="s">
        <v>4085</v>
      </c>
    </row>
    <row r="2108" spans="1:4" hidden="1" x14ac:dyDescent="0.35">
      <c r="A2108" s="234" t="s">
        <v>7268</v>
      </c>
      <c r="B2108" s="234" t="s">
        <v>5106</v>
      </c>
      <c r="C2108" s="234" t="s">
        <v>5107</v>
      </c>
      <c r="D2108" s="234" t="s">
        <v>4085</v>
      </c>
    </row>
    <row r="2109" spans="1:4" hidden="1" x14ac:dyDescent="0.35">
      <c r="A2109" s="234" t="s">
        <v>7269</v>
      </c>
      <c r="B2109" s="234" t="s">
        <v>7270</v>
      </c>
      <c r="C2109" s="234" t="s">
        <v>7271</v>
      </c>
      <c r="D2109" s="234" t="s">
        <v>4085</v>
      </c>
    </row>
    <row r="2110" spans="1:4" hidden="1" x14ac:dyDescent="0.35">
      <c r="A2110" s="234" t="s">
        <v>7272</v>
      </c>
      <c r="B2110" s="234" t="s">
        <v>7273</v>
      </c>
      <c r="C2110" s="234" t="s">
        <v>7274</v>
      </c>
      <c r="D2110" s="234" t="s">
        <v>4085</v>
      </c>
    </row>
    <row r="2111" spans="1:4" hidden="1" x14ac:dyDescent="0.35">
      <c r="A2111" s="234" t="s">
        <v>7275</v>
      </c>
      <c r="B2111" s="234" t="s">
        <v>7276</v>
      </c>
      <c r="C2111" s="234" t="s">
        <v>7277</v>
      </c>
      <c r="D2111" s="234" t="s">
        <v>4085</v>
      </c>
    </row>
    <row r="2112" spans="1:4" hidden="1" x14ac:dyDescent="0.35">
      <c r="A2112" s="234" t="s">
        <v>7278</v>
      </c>
      <c r="B2112" s="234" t="s">
        <v>7279</v>
      </c>
      <c r="C2112" s="234" t="s">
        <v>7280</v>
      </c>
      <c r="D2112" s="234" t="s">
        <v>3948</v>
      </c>
    </row>
    <row r="2113" spans="1:4" hidden="1" x14ac:dyDescent="0.35">
      <c r="A2113" s="234" t="s">
        <v>7281</v>
      </c>
      <c r="B2113" s="234" t="s">
        <v>7282</v>
      </c>
      <c r="C2113" s="234" t="s">
        <v>7283</v>
      </c>
      <c r="D2113" s="234" t="s">
        <v>1261</v>
      </c>
    </row>
    <row r="2114" spans="1:4" hidden="1" x14ac:dyDescent="0.35">
      <c r="A2114" s="234" t="s">
        <v>7284</v>
      </c>
      <c r="B2114" s="234" t="s">
        <v>7285</v>
      </c>
      <c r="C2114" s="234" t="s">
        <v>4359</v>
      </c>
      <c r="D2114" s="234" t="s">
        <v>1359</v>
      </c>
    </row>
    <row r="2115" spans="1:4" hidden="1" x14ac:dyDescent="0.35">
      <c r="A2115" s="234" t="s">
        <v>7286</v>
      </c>
      <c r="B2115" s="234" t="s">
        <v>7287</v>
      </c>
      <c r="C2115" s="234" t="s">
        <v>7288</v>
      </c>
      <c r="D2115" s="234" t="s">
        <v>7289</v>
      </c>
    </row>
    <row r="2116" spans="1:4" hidden="1" x14ac:dyDescent="0.35">
      <c r="A2116" s="234" t="s">
        <v>7290</v>
      </c>
      <c r="B2116" s="234" t="s">
        <v>7291</v>
      </c>
      <c r="C2116" s="234" t="s">
        <v>7292</v>
      </c>
      <c r="D2116" s="234" t="s">
        <v>1977</v>
      </c>
    </row>
    <row r="2117" spans="1:4" hidden="1" x14ac:dyDescent="0.35">
      <c r="A2117" s="234" t="s">
        <v>7293</v>
      </c>
      <c r="B2117" s="234" t="s">
        <v>7294</v>
      </c>
      <c r="C2117" s="234" t="s">
        <v>7295</v>
      </c>
      <c r="D2117" s="234" t="s">
        <v>4399</v>
      </c>
    </row>
    <row r="2118" spans="1:4" hidden="1" x14ac:dyDescent="0.35">
      <c r="A2118" s="234" t="s">
        <v>7296</v>
      </c>
      <c r="B2118" s="234" t="s">
        <v>7297</v>
      </c>
      <c r="C2118" s="234" t="s">
        <v>7298</v>
      </c>
      <c r="D2118" s="234" t="s">
        <v>7299</v>
      </c>
    </row>
    <row r="2119" spans="1:4" x14ac:dyDescent="0.35">
      <c r="A2119" s="234" t="s">
        <v>7300</v>
      </c>
      <c r="B2119" s="234" t="s">
        <v>7301</v>
      </c>
      <c r="C2119" s="234" t="s">
        <v>7302</v>
      </c>
      <c r="D2119" s="234" t="s">
        <v>1456</v>
      </c>
    </row>
    <row r="2120" spans="1:4" hidden="1" x14ac:dyDescent="0.35">
      <c r="A2120" s="234" t="s">
        <v>7303</v>
      </c>
      <c r="B2120" s="234" t="s">
        <v>7304</v>
      </c>
      <c r="C2120" s="234" t="s">
        <v>7305</v>
      </c>
      <c r="D2120" s="234" t="s">
        <v>2435</v>
      </c>
    </row>
    <row r="2121" spans="1:4" hidden="1" x14ac:dyDescent="0.35">
      <c r="A2121" s="234" t="s">
        <v>7306</v>
      </c>
      <c r="B2121" s="234" t="s">
        <v>7307</v>
      </c>
      <c r="C2121" s="234" t="s">
        <v>7308</v>
      </c>
      <c r="D2121" s="234" t="s">
        <v>1172</v>
      </c>
    </row>
    <row r="2122" spans="1:4" hidden="1" x14ac:dyDescent="0.35">
      <c r="A2122" s="234" t="s">
        <v>7309</v>
      </c>
      <c r="B2122" s="234" t="s">
        <v>7310</v>
      </c>
      <c r="C2122" s="234" t="s">
        <v>7311</v>
      </c>
      <c r="D2122" s="234" t="s">
        <v>2110</v>
      </c>
    </row>
    <row r="2123" spans="1:4" hidden="1" x14ac:dyDescent="0.35">
      <c r="A2123" s="234" t="s">
        <v>7312</v>
      </c>
      <c r="B2123" s="234" t="s">
        <v>7313</v>
      </c>
      <c r="C2123" s="234" t="s">
        <v>7314</v>
      </c>
      <c r="D2123" s="234" t="s">
        <v>1119</v>
      </c>
    </row>
    <row r="2124" spans="1:4" hidden="1" x14ac:dyDescent="0.35">
      <c r="A2124" s="234" t="s">
        <v>7315</v>
      </c>
      <c r="B2124" s="234" t="s">
        <v>7316</v>
      </c>
      <c r="C2124" s="234" t="s">
        <v>7317</v>
      </c>
      <c r="D2124" s="234" t="s">
        <v>1342</v>
      </c>
    </row>
    <row r="2125" spans="1:4" hidden="1" x14ac:dyDescent="0.35">
      <c r="A2125" s="234" t="s">
        <v>7318</v>
      </c>
      <c r="B2125" s="234" t="s">
        <v>7319</v>
      </c>
      <c r="C2125" s="234" t="s">
        <v>7320</v>
      </c>
      <c r="D2125" s="234" t="s">
        <v>1342</v>
      </c>
    </row>
    <row r="2126" spans="1:4" hidden="1" x14ac:dyDescent="0.35">
      <c r="A2126" s="234" t="s">
        <v>7321</v>
      </c>
      <c r="B2126" s="234" t="s">
        <v>7322</v>
      </c>
      <c r="C2126" s="234" t="s">
        <v>7323</v>
      </c>
      <c r="D2126" s="234" t="s">
        <v>1693</v>
      </c>
    </row>
    <row r="2127" spans="1:4" hidden="1" x14ac:dyDescent="0.35">
      <c r="A2127" s="234" t="s">
        <v>7324</v>
      </c>
      <c r="B2127" s="234" t="s">
        <v>7325</v>
      </c>
      <c r="C2127" s="234" t="s">
        <v>7326</v>
      </c>
      <c r="D2127" s="234" t="s">
        <v>7327</v>
      </c>
    </row>
    <row r="2128" spans="1:4" hidden="1" x14ac:dyDescent="0.35">
      <c r="A2128" s="234" t="s">
        <v>7328</v>
      </c>
      <c r="B2128" s="234" t="s">
        <v>7329</v>
      </c>
      <c r="C2128" s="234" t="s">
        <v>7330</v>
      </c>
      <c r="D2128" s="234" t="s">
        <v>1346</v>
      </c>
    </row>
    <row r="2129" spans="1:4" hidden="1" x14ac:dyDescent="0.35">
      <c r="A2129" s="234" t="s">
        <v>7331</v>
      </c>
      <c r="B2129" s="234" t="s">
        <v>2174</v>
      </c>
      <c r="C2129" s="234" t="s">
        <v>2175</v>
      </c>
      <c r="D2129" s="234" t="s">
        <v>3057</v>
      </c>
    </row>
    <row r="2130" spans="1:4" hidden="1" x14ac:dyDescent="0.35">
      <c r="A2130" s="234" t="s">
        <v>7332</v>
      </c>
      <c r="B2130" s="234" t="s">
        <v>7333</v>
      </c>
      <c r="C2130" s="234" t="s">
        <v>7333</v>
      </c>
      <c r="D2130" s="234" t="s">
        <v>1697</v>
      </c>
    </row>
    <row r="2131" spans="1:4" hidden="1" x14ac:dyDescent="0.35">
      <c r="A2131" s="234" t="s">
        <v>7334</v>
      </c>
      <c r="B2131" s="234" t="s">
        <v>7335</v>
      </c>
      <c r="C2131" s="234" t="s">
        <v>7336</v>
      </c>
      <c r="D2131" s="234" t="s">
        <v>1194</v>
      </c>
    </row>
    <row r="2132" spans="1:4" hidden="1" x14ac:dyDescent="0.35">
      <c r="A2132" s="234" t="s">
        <v>7337</v>
      </c>
      <c r="B2132" s="234" t="s">
        <v>7338</v>
      </c>
      <c r="C2132" s="234" t="s">
        <v>7339</v>
      </c>
      <c r="D2132" s="234" t="s">
        <v>1176</v>
      </c>
    </row>
    <row r="2133" spans="1:4" x14ac:dyDescent="0.35">
      <c r="A2133" s="234" t="s">
        <v>7340</v>
      </c>
      <c r="B2133" s="234" t="s">
        <v>1228</v>
      </c>
      <c r="C2133" s="234" t="s">
        <v>1229</v>
      </c>
      <c r="D2133" s="234" t="s">
        <v>1456</v>
      </c>
    </row>
    <row r="2134" spans="1:4" hidden="1" x14ac:dyDescent="0.35">
      <c r="A2134" s="234" t="s">
        <v>7341</v>
      </c>
      <c r="B2134" s="234" t="s">
        <v>7342</v>
      </c>
      <c r="C2134" s="234" t="s">
        <v>7342</v>
      </c>
      <c r="D2134" s="234" t="s">
        <v>1082</v>
      </c>
    </row>
    <row r="2135" spans="1:4" hidden="1" x14ac:dyDescent="0.35">
      <c r="A2135" s="234" t="s">
        <v>7343</v>
      </c>
      <c r="B2135" s="234" t="s">
        <v>7344</v>
      </c>
      <c r="C2135" s="234" t="s">
        <v>7345</v>
      </c>
      <c r="D2135" s="234" t="s">
        <v>2162</v>
      </c>
    </row>
    <row r="2136" spans="1:4" hidden="1" x14ac:dyDescent="0.35">
      <c r="A2136" s="234" t="s">
        <v>7346</v>
      </c>
      <c r="B2136" s="234" t="s">
        <v>7347</v>
      </c>
      <c r="C2136" s="234" t="s">
        <v>7348</v>
      </c>
      <c r="D2136" s="234" t="s">
        <v>1251</v>
      </c>
    </row>
    <row r="2137" spans="1:4" hidden="1" x14ac:dyDescent="0.35">
      <c r="A2137" s="234" t="s">
        <v>7349</v>
      </c>
      <c r="B2137" s="234" t="s">
        <v>7350</v>
      </c>
      <c r="C2137" s="234" t="s">
        <v>7351</v>
      </c>
      <c r="D2137" s="234" t="s">
        <v>1730</v>
      </c>
    </row>
    <row r="2138" spans="1:4" hidden="1" x14ac:dyDescent="0.35">
      <c r="A2138" s="234" t="s">
        <v>7352</v>
      </c>
      <c r="B2138" s="234" t="s">
        <v>1042</v>
      </c>
      <c r="C2138" s="234" t="s">
        <v>7353</v>
      </c>
      <c r="D2138" s="234" t="s">
        <v>1963</v>
      </c>
    </row>
    <row r="2139" spans="1:4" hidden="1" x14ac:dyDescent="0.35">
      <c r="A2139" s="234" t="s">
        <v>7354</v>
      </c>
      <c r="B2139" s="234" t="s">
        <v>7355</v>
      </c>
      <c r="C2139" s="234" t="s">
        <v>7356</v>
      </c>
      <c r="D2139" s="234" t="s">
        <v>1194</v>
      </c>
    </row>
    <row r="2140" spans="1:4" hidden="1" x14ac:dyDescent="0.35">
      <c r="A2140" s="234" t="s">
        <v>7357</v>
      </c>
      <c r="B2140" s="234" t="s">
        <v>7358</v>
      </c>
      <c r="C2140" s="234" t="s">
        <v>7359</v>
      </c>
      <c r="D2140" s="234" t="s">
        <v>7360</v>
      </c>
    </row>
    <row r="2141" spans="1:4" hidden="1" x14ac:dyDescent="0.35">
      <c r="A2141" s="234" t="s">
        <v>7361</v>
      </c>
      <c r="B2141" s="234" t="s">
        <v>7362</v>
      </c>
      <c r="C2141" s="234" t="s">
        <v>7363</v>
      </c>
      <c r="D2141" s="234" t="s">
        <v>5081</v>
      </c>
    </row>
    <row r="2142" spans="1:4" hidden="1" x14ac:dyDescent="0.35">
      <c r="A2142" s="234" t="s">
        <v>7364</v>
      </c>
      <c r="B2142" s="234" t="s">
        <v>7365</v>
      </c>
      <c r="C2142" s="234" t="s">
        <v>7366</v>
      </c>
      <c r="D2142" s="234" t="s">
        <v>1068</v>
      </c>
    </row>
    <row r="2143" spans="1:4" hidden="1" x14ac:dyDescent="0.35">
      <c r="A2143" s="234" t="s">
        <v>7367</v>
      </c>
      <c r="B2143" s="234" t="s">
        <v>7368</v>
      </c>
      <c r="C2143" s="234" t="s">
        <v>7369</v>
      </c>
      <c r="D2143" s="234" t="s">
        <v>1061</v>
      </c>
    </row>
    <row r="2144" spans="1:4" hidden="1" x14ac:dyDescent="0.35">
      <c r="A2144" s="234" t="s">
        <v>7370</v>
      </c>
      <c r="B2144" s="234" t="s">
        <v>7371</v>
      </c>
      <c r="C2144" s="234" t="s">
        <v>7372</v>
      </c>
      <c r="D2144" s="234" t="s">
        <v>1127</v>
      </c>
    </row>
    <row r="2145" spans="1:4" hidden="1" x14ac:dyDescent="0.35">
      <c r="A2145" s="234" t="s">
        <v>7373</v>
      </c>
      <c r="B2145" s="234" t="s">
        <v>7374</v>
      </c>
      <c r="C2145" s="234" t="s">
        <v>7375</v>
      </c>
      <c r="D2145" s="234" t="s">
        <v>1308</v>
      </c>
    </row>
    <row r="2146" spans="1:4" hidden="1" x14ac:dyDescent="0.35">
      <c r="A2146" s="234" t="s">
        <v>7376</v>
      </c>
      <c r="B2146" s="234" t="s">
        <v>7377</v>
      </c>
      <c r="C2146" s="234" t="s">
        <v>7378</v>
      </c>
      <c r="D2146" s="234" t="s">
        <v>1359</v>
      </c>
    </row>
    <row r="2147" spans="1:4" hidden="1" x14ac:dyDescent="0.35">
      <c r="A2147" s="234" t="s">
        <v>7379</v>
      </c>
      <c r="B2147" s="234" t="s">
        <v>7380</v>
      </c>
      <c r="C2147" s="234" t="s">
        <v>7381</v>
      </c>
      <c r="D2147" s="234" t="s">
        <v>7382</v>
      </c>
    </row>
    <row r="2148" spans="1:4" hidden="1" x14ac:dyDescent="0.35">
      <c r="A2148" s="234" t="s">
        <v>7383</v>
      </c>
      <c r="B2148" s="234" t="s">
        <v>7384</v>
      </c>
      <c r="C2148" s="234" t="s">
        <v>7385</v>
      </c>
      <c r="D2148" s="234" t="s">
        <v>1176</v>
      </c>
    </row>
    <row r="2149" spans="1:4" hidden="1" x14ac:dyDescent="0.35">
      <c r="A2149" s="234" t="s">
        <v>7386</v>
      </c>
      <c r="B2149" s="234" t="s">
        <v>7387</v>
      </c>
      <c r="C2149" s="234" t="s">
        <v>7388</v>
      </c>
      <c r="D2149" s="234" t="s">
        <v>2369</v>
      </c>
    </row>
    <row r="2150" spans="1:4" hidden="1" x14ac:dyDescent="0.35">
      <c r="A2150" s="234" t="s">
        <v>7389</v>
      </c>
      <c r="B2150" s="234" t="s">
        <v>7390</v>
      </c>
      <c r="C2150" s="234" t="s">
        <v>7391</v>
      </c>
      <c r="D2150" s="234" t="s">
        <v>5451</v>
      </c>
    </row>
    <row r="2151" spans="1:4" hidden="1" x14ac:dyDescent="0.35">
      <c r="A2151" s="234" t="s">
        <v>7392</v>
      </c>
      <c r="B2151" s="234" t="s">
        <v>7393</v>
      </c>
      <c r="C2151" s="234" t="s">
        <v>7394</v>
      </c>
      <c r="D2151" s="234" t="s">
        <v>1478</v>
      </c>
    </row>
    <row r="2152" spans="1:4" hidden="1" x14ac:dyDescent="0.35">
      <c r="A2152" s="234" t="s">
        <v>7395</v>
      </c>
      <c r="B2152" s="234" t="s">
        <v>7396</v>
      </c>
      <c r="C2152" s="234" t="s">
        <v>7397</v>
      </c>
      <c r="D2152" s="234" t="s">
        <v>2523</v>
      </c>
    </row>
    <row r="2153" spans="1:4" hidden="1" x14ac:dyDescent="0.35">
      <c r="A2153" s="234" t="s">
        <v>7398</v>
      </c>
      <c r="B2153" s="234" t="s">
        <v>7399</v>
      </c>
      <c r="C2153" s="234" t="s">
        <v>7400</v>
      </c>
      <c r="D2153" s="234" t="s">
        <v>7401</v>
      </c>
    </row>
    <row r="2154" spans="1:4" hidden="1" x14ac:dyDescent="0.35">
      <c r="A2154" s="234" t="s">
        <v>7402</v>
      </c>
      <c r="B2154" s="234" t="s">
        <v>7403</v>
      </c>
      <c r="C2154" s="234" t="s">
        <v>7404</v>
      </c>
      <c r="D2154" s="234" t="s">
        <v>1302</v>
      </c>
    </row>
    <row r="2155" spans="1:4" hidden="1" x14ac:dyDescent="0.35">
      <c r="A2155" s="234" t="s">
        <v>7405</v>
      </c>
      <c r="B2155" s="234" t="s">
        <v>6355</v>
      </c>
      <c r="C2155" s="234" t="s">
        <v>7406</v>
      </c>
      <c r="D2155" s="234" t="s">
        <v>6357</v>
      </c>
    </row>
    <row r="2156" spans="1:4" hidden="1" x14ac:dyDescent="0.35">
      <c r="A2156" s="234" t="s">
        <v>7407</v>
      </c>
      <c r="B2156" s="234" t="s">
        <v>7408</v>
      </c>
      <c r="C2156" s="234" t="s">
        <v>7409</v>
      </c>
      <c r="D2156" s="234" t="s">
        <v>1238</v>
      </c>
    </row>
    <row r="2157" spans="1:4" hidden="1" x14ac:dyDescent="0.35">
      <c r="A2157" s="234" t="s">
        <v>7410</v>
      </c>
      <c r="B2157" s="234" t="s">
        <v>7411</v>
      </c>
      <c r="C2157" s="234" t="s">
        <v>7412</v>
      </c>
      <c r="D2157" s="234" t="s">
        <v>1316</v>
      </c>
    </row>
    <row r="2158" spans="1:4" hidden="1" x14ac:dyDescent="0.35">
      <c r="A2158" s="234" t="s">
        <v>7413</v>
      </c>
      <c r="B2158" s="234" t="s">
        <v>7414</v>
      </c>
      <c r="C2158" s="234" t="s">
        <v>7415</v>
      </c>
      <c r="D2158" s="234" t="s">
        <v>1150</v>
      </c>
    </row>
    <row r="2159" spans="1:4" hidden="1" x14ac:dyDescent="0.35">
      <c r="A2159" s="234" t="s">
        <v>7416</v>
      </c>
      <c r="B2159" s="234" t="s">
        <v>7417</v>
      </c>
      <c r="C2159" s="234" t="s">
        <v>7418</v>
      </c>
      <c r="D2159" s="234" t="s">
        <v>1146</v>
      </c>
    </row>
    <row r="2160" spans="1:4" hidden="1" x14ac:dyDescent="0.35">
      <c r="A2160" s="234" t="s">
        <v>7419</v>
      </c>
      <c r="B2160" s="234" t="s">
        <v>7420</v>
      </c>
      <c r="C2160" s="234" t="s">
        <v>7421</v>
      </c>
      <c r="D2160" s="234" t="s">
        <v>1142</v>
      </c>
    </row>
    <row r="2161" spans="1:4" hidden="1" x14ac:dyDescent="0.35">
      <c r="A2161" s="234" t="s">
        <v>7422</v>
      </c>
      <c r="B2161" s="234" t="s">
        <v>7423</v>
      </c>
      <c r="C2161" s="234" t="s">
        <v>7424</v>
      </c>
      <c r="D2161" s="234" t="s">
        <v>986</v>
      </c>
    </row>
    <row r="2162" spans="1:4" hidden="1" x14ac:dyDescent="0.35">
      <c r="A2162" s="234" t="s">
        <v>7425</v>
      </c>
      <c r="B2162" s="234" t="s">
        <v>7426</v>
      </c>
      <c r="C2162" s="234" t="s">
        <v>7427</v>
      </c>
      <c r="D2162" s="234" t="s">
        <v>7428</v>
      </c>
    </row>
    <row r="2163" spans="1:4" hidden="1" x14ac:dyDescent="0.35">
      <c r="A2163" s="234" t="s">
        <v>7429</v>
      </c>
      <c r="B2163" s="234" t="s">
        <v>7430</v>
      </c>
      <c r="C2163" s="234" t="s">
        <v>7431</v>
      </c>
      <c r="D2163" s="234" t="s">
        <v>7432</v>
      </c>
    </row>
    <row r="2164" spans="1:4" hidden="1" x14ac:dyDescent="0.35">
      <c r="A2164" s="234" t="s">
        <v>7433</v>
      </c>
      <c r="B2164" s="234" t="s">
        <v>7434</v>
      </c>
      <c r="C2164" s="234" t="s">
        <v>7435</v>
      </c>
      <c r="D2164" s="234" t="s">
        <v>1082</v>
      </c>
    </row>
    <row r="2165" spans="1:4" hidden="1" x14ac:dyDescent="0.35">
      <c r="A2165" s="234" t="s">
        <v>7436</v>
      </c>
      <c r="B2165" s="234" t="s">
        <v>7437</v>
      </c>
      <c r="C2165" s="234" t="s">
        <v>7438</v>
      </c>
      <c r="D2165" s="234" t="s">
        <v>2983</v>
      </c>
    </row>
    <row r="2166" spans="1:4" hidden="1" x14ac:dyDescent="0.35">
      <c r="A2166" s="234" t="s">
        <v>7439</v>
      </c>
      <c r="B2166" s="234" t="s">
        <v>7440</v>
      </c>
      <c r="C2166" s="234" t="s">
        <v>7441</v>
      </c>
      <c r="D2166" s="234" t="s">
        <v>1295</v>
      </c>
    </row>
    <row r="2167" spans="1:4" hidden="1" x14ac:dyDescent="0.35">
      <c r="A2167" s="234" t="s">
        <v>7442</v>
      </c>
      <c r="B2167" s="234" t="s">
        <v>7443</v>
      </c>
      <c r="C2167" s="234" t="s">
        <v>7444</v>
      </c>
      <c r="D2167" s="234" t="s">
        <v>4341</v>
      </c>
    </row>
    <row r="2168" spans="1:4" hidden="1" x14ac:dyDescent="0.35">
      <c r="A2168" s="234" t="s">
        <v>7445</v>
      </c>
      <c r="B2168" s="234" t="s">
        <v>7446</v>
      </c>
      <c r="C2168" s="234" t="s">
        <v>7447</v>
      </c>
      <c r="D2168" s="234" t="s">
        <v>2314</v>
      </c>
    </row>
    <row r="2169" spans="1:4" hidden="1" x14ac:dyDescent="0.35">
      <c r="A2169" s="234" t="s">
        <v>7448</v>
      </c>
      <c r="B2169" s="234" t="s">
        <v>7449</v>
      </c>
      <c r="C2169" s="234" t="s">
        <v>7450</v>
      </c>
      <c r="D2169" s="234" t="s">
        <v>1334</v>
      </c>
    </row>
    <row r="2170" spans="1:4" hidden="1" x14ac:dyDescent="0.35">
      <c r="A2170" s="234" t="s">
        <v>7451</v>
      </c>
      <c r="B2170" s="234" t="s">
        <v>7452</v>
      </c>
      <c r="C2170" s="234" t="s">
        <v>7452</v>
      </c>
      <c r="D2170" s="234" t="s">
        <v>2199</v>
      </c>
    </row>
    <row r="2171" spans="1:4" hidden="1" x14ac:dyDescent="0.35">
      <c r="A2171" s="234" t="s">
        <v>7453</v>
      </c>
      <c r="B2171" s="234" t="s">
        <v>7454</v>
      </c>
      <c r="C2171" s="234" t="s">
        <v>7455</v>
      </c>
      <c r="D2171" s="234" t="s">
        <v>1138</v>
      </c>
    </row>
    <row r="2172" spans="1:4" hidden="1" x14ac:dyDescent="0.35">
      <c r="A2172" s="234" t="s">
        <v>7456</v>
      </c>
      <c r="B2172" s="234" t="s">
        <v>7457</v>
      </c>
      <c r="C2172" s="234" t="s">
        <v>7458</v>
      </c>
      <c r="D2172" s="234" t="s">
        <v>1112</v>
      </c>
    </row>
    <row r="2173" spans="1:4" hidden="1" x14ac:dyDescent="0.35">
      <c r="A2173" s="234" t="s">
        <v>7459</v>
      </c>
      <c r="B2173" s="234" t="s">
        <v>7460</v>
      </c>
      <c r="C2173" s="234" t="s">
        <v>7461</v>
      </c>
      <c r="D2173" s="234" t="s">
        <v>5031</v>
      </c>
    </row>
    <row r="2174" spans="1:4" hidden="1" x14ac:dyDescent="0.35">
      <c r="A2174" s="234" t="s">
        <v>7462</v>
      </c>
      <c r="B2174" s="234" t="s">
        <v>7463</v>
      </c>
      <c r="C2174" s="234" t="s">
        <v>7464</v>
      </c>
      <c r="D2174" s="234" t="s">
        <v>1024</v>
      </c>
    </row>
    <row r="2175" spans="1:4" hidden="1" x14ac:dyDescent="0.35">
      <c r="A2175" s="234" t="s">
        <v>7465</v>
      </c>
      <c r="B2175" s="234" t="s">
        <v>7466</v>
      </c>
      <c r="C2175" s="234" t="s">
        <v>7467</v>
      </c>
      <c r="D2175" s="234" t="s">
        <v>4824</v>
      </c>
    </row>
    <row r="2176" spans="1:4" hidden="1" x14ac:dyDescent="0.35">
      <c r="A2176" s="234" t="s">
        <v>7468</v>
      </c>
      <c r="B2176" s="234" t="s">
        <v>7469</v>
      </c>
      <c r="C2176" s="234" t="s">
        <v>7470</v>
      </c>
      <c r="D2176" s="234" t="s">
        <v>1176</v>
      </c>
    </row>
    <row r="2177" spans="1:4" hidden="1" x14ac:dyDescent="0.35">
      <c r="A2177" s="234" t="s">
        <v>7471</v>
      </c>
      <c r="B2177" s="234" t="s">
        <v>7472</v>
      </c>
      <c r="C2177" s="234" t="s">
        <v>7473</v>
      </c>
      <c r="D2177" s="234" t="s">
        <v>3203</v>
      </c>
    </row>
    <row r="2178" spans="1:4" x14ac:dyDescent="0.35">
      <c r="A2178" s="234" t="s">
        <v>7474</v>
      </c>
      <c r="B2178" s="234" t="s">
        <v>7475</v>
      </c>
      <c r="C2178" s="234" t="s">
        <v>7476</v>
      </c>
      <c r="D2178" s="234" t="s">
        <v>1456</v>
      </c>
    </row>
    <row r="2179" spans="1:4" hidden="1" x14ac:dyDescent="0.35">
      <c r="A2179" s="234" t="s">
        <v>7477</v>
      </c>
      <c r="B2179" s="234" t="s">
        <v>7478</v>
      </c>
      <c r="C2179" s="234" t="s">
        <v>7478</v>
      </c>
      <c r="D2179" s="234" t="s">
        <v>1142</v>
      </c>
    </row>
    <row r="2180" spans="1:4" hidden="1" x14ac:dyDescent="0.35">
      <c r="A2180" s="234" t="s">
        <v>7479</v>
      </c>
      <c r="B2180" s="234" t="s">
        <v>7480</v>
      </c>
      <c r="C2180" s="234" t="s">
        <v>7480</v>
      </c>
      <c r="D2180" s="234" t="s">
        <v>5508</v>
      </c>
    </row>
    <row r="2181" spans="1:4" hidden="1" x14ac:dyDescent="0.35">
      <c r="A2181" s="234" t="s">
        <v>7481</v>
      </c>
      <c r="B2181" s="234" t="s">
        <v>7482</v>
      </c>
      <c r="C2181" s="234" t="s">
        <v>7483</v>
      </c>
      <c r="D2181" s="234" t="s">
        <v>7484</v>
      </c>
    </row>
    <row r="2182" spans="1:4" hidden="1" x14ac:dyDescent="0.35">
      <c r="A2182" s="234" t="s">
        <v>7485</v>
      </c>
      <c r="B2182" s="234" t="s">
        <v>7486</v>
      </c>
      <c r="C2182" s="234" t="s">
        <v>7486</v>
      </c>
      <c r="D2182" s="234" t="s">
        <v>1176</v>
      </c>
    </row>
    <row r="2183" spans="1:4" hidden="1" x14ac:dyDescent="0.35">
      <c r="A2183" s="234" t="s">
        <v>7487</v>
      </c>
      <c r="B2183" s="234" t="s">
        <v>7488</v>
      </c>
      <c r="C2183" s="234" t="s">
        <v>7488</v>
      </c>
      <c r="D2183" s="234" t="s">
        <v>7006</v>
      </c>
    </row>
    <row r="2184" spans="1:4" hidden="1" x14ac:dyDescent="0.35">
      <c r="A2184" s="234" t="s">
        <v>7489</v>
      </c>
      <c r="B2184" s="234" t="s">
        <v>7490</v>
      </c>
      <c r="C2184" s="234" t="s">
        <v>7491</v>
      </c>
      <c r="D2184" s="234" t="s">
        <v>4352</v>
      </c>
    </row>
    <row r="2185" spans="1:4" hidden="1" x14ac:dyDescent="0.35">
      <c r="A2185" s="234" t="s">
        <v>7492</v>
      </c>
      <c r="B2185" s="234" t="s">
        <v>7493</v>
      </c>
      <c r="C2185" s="234" t="s">
        <v>7494</v>
      </c>
      <c r="D2185" s="234" t="s">
        <v>1064</v>
      </c>
    </row>
    <row r="2186" spans="1:4" hidden="1" x14ac:dyDescent="0.35">
      <c r="A2186" s="234" t="s">
        <v>7495</v>
      </c>
      <c r="B2186" s="234" t="s">
        <v>7496</v>
      </c>
      <c r="C2186" s="234" t="s">
        <v>7497</v>
      </c>
      <c r="D2186" s="234" t="s">
        <v>2162</v>
      </c>
    </row>
    <row r="2187" spans="1:4" hidden="1" x14ac:dyDescent="0.35">
      <c r="A2187" s="234" t="s">
        <v>7498</v>
      </c>
      <c r="B2187" s="234" t="s">
        <v>7499</v>
      </c>
      <c r="C2187" s="234" t="s">
        <v>7500</v>
      </c>
      <c r="D2187" s="234" t="s">
        <v>7501</v>
      </c>
    </row>
    <row r="2188" spans="1:4" hidden="1" x14ac:dyDescent="0.35">
      <c r="A2188" s="234" t="s">
        <v>7502</v>
      </c>
      <c r="B2188" s="234" t="s">
        <v>7503</v>
      </c>
      <c r="C2188" s="234" t="s">
        <v>7504</v>
      </c>
      <c r="D2188" s="234" t="s">
        <v>1723</v>
      </c>
    </row>
    <row r="2189" spans="1:4" hidden="1" x14ac:dyDescent="0.35">
      <c r="A2189" s="234" t="s">
        <v>7505</v>
      </c>
      <c r="B2189" s="234" t="s">
        <v>7506</v>
      </c>
      <c r="C2189" s="234" t="s">
        <v>7507</v>
      </c>
      <c r="D2189" s="234" t="s">
        <v>4159</v>
      </c>
    </row>
    <row r="2190" spans="1:4" hidden="1" x14ac:dyDescent="0.35">
      <c r="A2190" s="234" t="s">
        <v>7508</v>
      </c>
      <c r="B2190" s="234" t="s">
        <v>7509</v>
      </c>
      <c r="C2190" s="234" t="s">
        <v>7510</v>
      </c>
      <c r="D2190" s="234" t="s">
        <v>7511</v>
      </c>
    </row>
    <row r="2191" spans="1:4" hidden="1" x14ac:dyDescent="0.35">
      <c r="A2191" s="234" t="s">
        <v>7512</v>
      </c>
      <c r="B2191" s="234" t="s">
        <v>7513</v>
      </c>
      <c r="C2191" s="234" t="s">
        <v>7514</v>
      </c>
      <c r="D2191" s="234" t="s">
        <v>1524</v>
      </c>
    </row>
    <row r="2192" spans="1:4" hidden="1" x14ac:dyDescent="0.35">
      <c r="A2192" s="234" t="s">
        <v>7515</v>
      </c>
      <c r="B2192" s="234" t="s">
        <v>7516</v>
      </c>
      <c r="C2192" s="234" t="s">
        <v>7517</v>
      </c>
      <c r="D2192" s="234" t="s">
        <v>1342</v>
      </c>
    </row>
    <row r="2193" spans="1:4" hidden="1" x14ac:dyDescent="0.35">
      <c r="A2193" s="234" t="s">
        <v>7518</v>
      </c>
      <c r="B2193" s="234" t="s">
        <v>7519</v>
      </c>
      <c r="C2193" s="234" t="s">
        <v>7520</v>
      </c>
      <c r="D2193" s="234" t="s">
        <v>2162</v>
      </c>
    </row>
    <row r="2194" spans="1:4" hidden="1" x14ac:dyDescent="0.35">
      <c r="A2194" s="234" t="s">
        <v>7521</v>
      </c>
      <c r="B2194" s="234" t="s">
        <v>7522</v>
      </c>
      <c r="C2194" s="234" t="s">
        <v>7523</v>
      </c>
      <c r="D2194" s="234" t="s">
        <v>1463</v>
      </c>
    </row>
    <row r="2195" spans="1:4" hidden="1" x14ac:dyDescent="0.35">
      <c r="A2195" s="234" t="s">
        <v>7524</v>
      </c>
      <c r="B2195" s="234" t="s">
        <v>7525</v>
      </c>
      <c r="C2195" s="234" t="s">
        <v>7526</v>
      </c>
      <c r="D2195" s="234" t="s">
        <v>4345</v>
      </c>
    </row>
    <row r="2196" spans="1:4" hidden="1" x14ac:dyDescent="0.35">
      <c r="A2196" s="234" t="s">
        <v>7527</v>
      </c>
      <c r="B2196" s="234" t="s">
        <v>7528</v>
      </c>
      <c r="C2196" s="234" t="s">
        <v>7529</v>
      </c>
      <c r="D2196" s="234" t="s">
        <v>1150</v>
      </c>
    </row>
    <row r="2197" spans="1:4" hidden="1" x14ac:dyDescent="0.35">
      <c r="A2197" s="234" t="s">
        <v>7530</v>
      </c>
      <c r="B2197" s="234" t="s">
        <v>7531</v>
      </c>
      <c r="C2197" s="234" t="s">
        <v>7532</v>
      </c>
      <c r="D2197" s="234" t="s">
        <v>7533</v>
      </c>
    </row>
    <row r="2198" spans="1:4" hidden="1" x14ac:dyDescent="0.35">
      <c r="A2198" s="234" t="s">
        <v>7534</v>
      </c>
      <c r="B2198" s="234" t="s">
        <v>7535</v>
      </c>
      <c r="C2198" s="234" t="s">
        <v>7536</v>
      </c>
      <c r="D2198" s="234" t="s">
        <v>7537</v>
      </c>
    </row>
    <row r="2199" spans="1:4" hidden="1" x14ac:dyDescent="0.35">
      <c r="A2199" s="234" t="s">
        <v>7538</v>
      </c>
      <c r="B2199" s="234" t="s">
        <v>7539</v>
      </c>
      <c r="C2199" s="234" t="s">
        <v>7540</v>
      </c>
      <c r="D2199" s="234" t="s">
        <v>1551</v>
      </c>
    </row>
    <row r="2200" spans="1:4" hidden="1" x14ac:dyDescent="0.35">
      <c r="A2200" s="234" t="s">
        <v>7541</v>
      </c>
      <c r="B2200" s="234" t="s">
        <v>7542</v>
      </c>
      <c r="C2200" s="234" t="s">
        <v>7543</v>
      </c>
      <c r="D2200" s="234" t="s">
        <v>1551</v>
      </c>
    </row>
    <row r="2201" spans="1:4" hidden="1" x14ac:dyDescent="0.35">
      <c r="A2201" s="234" t="s">
        <v>7544</v>
      </c>
      <c r="B2201" s="234" t="s">
        <v>7545</v>
      </c>
      <c r="C2201" s="234" t="s">
        <v>7546</v>
      </c>
      <c r="D2201" s="234" t="s">
        <v>1201</v>
      </c>
    </row>
    <row r="2202" spans="1:4" hidden="1" x14ac:dyDescent="0.35">
      <c r="A2202" s="234" t="s">
        <v>7547</v>
      </c>
      <c r="B2202" s="234" t="s">
        <v>7548</v>
      </c>
      <c r="C2202" s="234" t="s">
        <v>7549</v>
      </c>
      <c r="D2202" s="234" t="s">
        <v>1127</v>
      </c>
    </row>
    <row r="2203" spans="1:4" hidden="1" x14ac:dyDescent="0.35">
      <c r="A2203" s="234" t="s">
        <v>7550</v>
      </c>
      <c r="B2203" s="234" t="s">
        <v>7551</v>
      </c>
      <c r="C2203" s="234" t="s">
        <v>7552</v>
      </c>
      <c r="D2203" s="234" t="s">
        <v>1439</v>
      </c>
    </row>
    <row r="2204" spans="1:4" hidden="1" x14ac:dyDescent="0.35">
      <c r="A2204" s="234" t="s">
        <v>7553</v>
      </c>
      <c r="B2204" s="234" t="s">
        <v>7554</v>
      </c>
      <c r="C2204" s="234" t="s">
        <v>7555</v>
      </c>
      <c r="D2204" s="234" t="s">
        <v>5731</v>
      </c>
    </row>
    <row r="2205" spans="1:4" hidden="1" x14ac:dyDescent="0.35">
      <c r="A2205" s="234" t="s">
        <v>7556</v>
      </c>
      <c r="B2205" s="234" t="s">
        <v>7557</v>
      </c>
      <c r="C2205" s="234" t="s">
        <v>7558</v>
      </c>
      <c r="D2205" s="234" t="s">
        <v>1064</v>
      </c>
    </row>
    <row r="2206" spans="1:4" hidden="1" x14ac:dyDescent="0.35">
      <c r="A2206" s="234" t="s">
        <v>7559</v>
      </c>
      <c r="B2206" s="234" t="s">
        <v>7560</v>
      </c>
      <c r="C2206" s="234" t="s">
        <v>7561</v>
      </c>
      <c r="D2206" s="234" t="s">
        <v>1142</v>
      </c>
    </row>
    <row r="2207" spans="1:4" hidden="1" x14ac:dyDescent="0.35">
      <c r="A2207" s="234" t="s">
        <v>7562</v>
      </c>
      <c r="B2207" s="234" t="s">
        <v>7563</v>
      </c>
      <c r="C2207" s="234" t="s">
        <v>7564</v>
      </c>
      <c r="D2207" s="234" t="s">
        <v>1541</v>
      </c>
    </row>
    <row r="2208" spans="1:4" hidden="1" x14ac:dyDescent="0.35">
      <c r="A2208" s="234" t="s">
        <v>7565</v>
      </c>
      <c r="B2208" s="234" t="s">
        <v>7566</v>
      </c>
      <c r="C2208" s="234" t="s">
        <v>7567</v>
      </c>
      <c r="D2208" s="234" t="s">
        <v>1310</v>
      </c>
    </row>
    <row r="2209" spans="1:4" hidden="1" x14ac:dyDescent="0.35">
      <c r="A2209" s="234" t="s">
        <v>7568</v>
      </c>
      <c r="B2209" s="234" t="s">
        <v>7569</v>
      </c>
      <c r="C2209" s="234" t="s">
        <v>7569</v>
      </c>
      <c r="D2209" s="234" t="s">
        <v>1127</v>
      </c>
    </row>
    <row r="2210" spans="1:4" hidden="1" x14ac:dyDescent="0.35">
      <c r="A2210" s="234" t="s">
        <v>7570</v>
      </c>
      <c r="B2210" s="234" t="s">
        <v>7571</v>
      </c>
      <c r="C2210" s="234" t="s">
        <v>7572</v>
      </c>
      <c r="D2210" s="234" t="s">
        <v>1767</v>
      </c>
    </row>
    <row r="2211" spans="1:4" hidden="1" x14ac:dyDescent="0.35">
      <c r="A2211" s="234" t="s">
        <v>7573</v>
      </c>
      <c r="B2211" s="234" t="s">
        <v>7574</v>
      </c>
      <c r="C2211" s="234" t="s">
        <v>7575</v>
      </c>
      <c r="D2211" s="234" t="s">
        <v>5731</v>
      </c>
    </row>
    <row r="2212" spans="1:4" hidden="1" x14ac:dyDescent="0.35">
      <c r="A2212" s="234" t="s">
        <v>7576</v>
      </c>
      <c r="B2212" s="234" t="s">
        <v>7577</v>
      </c>
      <c r="C2212" s="234" t="s">
        <v>7578</v>
      </c>
      <c r="D2212" s="234" t="s">
        <v>1064</v>
      </c>
    </row>
    <row r="2213" spans="1:4" hidden="1" x14ac:dyDescent="0.35">
      <c r="A2213" s="234" t="s">
        <v>7579</v>
      </c>
      <c r="B2213" s="234" t="s">
        <v>7580</v>
      </c>
      <c r="C2213" s="234" t="s">
        <v>7581</v>
      </c>
      <c r="D2213" s="234" t="s">
        <v>5431</v>
      </c>
    </row>
    <row r="2214" spans="1:4" hidden="1" x14ac:dyDescent="0.35">
      <c r="A2214" s="234" t="s">
        <v>7582</v>
      </c>
      <c r="B2214" s="234" t="s">
        <v>7583</v>
      </c>
      <c r="C2214" s="234" t="s">
        <v>7584</v>
      </c>
      <c r="D2214" s="234" t="s">
        <v>1973</v>
      </c>
    </row>
    <row r="2215" spans="1:4" hidden="1" x14ac:dyDescent="0.35">
      <c r="A2215" s="234" t="s">
        <v>7585</v>
      </c>
      <c r="B2215" s="234" t="s">
        <v>7586</v>
      </c>
      <c r="C2215" s="234" t="s">
        <v>7587</v>
      </c>
      <c r="D2215" s="234" t="s">
        <v>1074</v>
      </c>
    </row>
    <row r="2216" spans="1:4" hidden="1" x14ac:dyDescent="0.35">
      <c r="A2216" s="234" t="s">
        <v>7588</v>
      </c>
      <c r="B2216" s="234" t="s">
        <v>7589</v>
      </c>
      <c r="C2216" s="234" t="s">
        <v>7590</v>
      </c>
      <c r="D2216" s="234" t="s">
        <v>1064</v>
      </c>
    </row>
    <row r="2217" spans="1:4" hidden="1" x14ac:dyDescent="0.35">
      <c r="A2217" s="234" t="s">
        <v>7591</v>
      </c>
      <c r="B2217" s="234" t="s">
        <v>7592</v>
      </c>
      <c r="C2217" s="234" t="s">
        <v>7593</v>
      </c>
      <c r="D2217" s="234" t="s">
        <v>2639</v>
      </c>
    </row>
    <row r="2218" spans="1:4" hidden="1" x14ac:dyDescent="0.35">
      <c r="A2218" s="234" t="s">
        <v>7594</v>
      </c>
      <c r="B2218" s="234" t="s">
        <v>7595</v>
      </c>
      <c r="C2218" s="234" t="s">
        <v>7596</v>
      </c>
      <c r="D2218" s="234" t="s">
        <v>7597</v>
      </c>
    </row>
    <row r="2219" spans="1:4" hidden="1" x14ac:dyDescent="0.35">
      <c r="A2219" s="234" t="s">
        <v>7598</v>
      </c>
      <c r="B2219" s="234" t="s">
        <v>7599</v>
      </c>
      <c r="C2219" s="234" t="s">
        <v>7600</v>
      </c>
      <c r="D2219" s="234" t="s">
        <v>3203</v>
      </c>
    </row>
    <row r="2220" spans="1:4" hidden="1" x14ac:dyDescent="0.35">
      <c r="A2220" s="234" t="s">
        <v>7601</v>
      </c>
      <c r="B2220" s="234" t="s">
        <v>7602</v>
      </c>
      <c r="C2220" s="234" t="s">
        <v>7603</v>
      </c>
      <c r="D2220" s="234" t="s">
        <v>1463</v>
      </c>
    </row>
    <row r="2221" spans="1:4" hidden="1" x14ac:dyDescent="0.35">
      <c r="A2221" s="234" t="s">
        <v>7604</v>
      </c>
      <c r="B2221" s="234" t="s">
        <v>7605</v>
      </c>
      <c r="C2221" s="234" t="s">
        <v>7606</v>
      </c>
      <c r="D2221" s="234" t="s">
        <v>3203</v>
      </c>
    </row>
    <row r="2222" spans="1:4" hidden="1" x14ac:dyDescent="0.35">
      <c r="A2222" s="234" t="s">
        <v>7607</v>
      </c>
      <c r="B2222" s="234" t="s">
        <v>7608</v>
      </c>
      <c r="C2222" s="234" t="s">
        <v>7609</v>
      </c>
      <c r="D2222" s="234" t="s">
        <v>1247</v>
      </c>
    </row>
    <row r="2223" spans="1:4" hidden="1" x14ac:dyDescent="0.35">
      <c r="A2223" s="234" t="s">
        <v>7610</v>
      </c>
      <c r="B2223" s="234" t="s">
        <v>7611</v>
      </c>
      <c r="C2223" s="234" t="s">
        <v>7612</v>
      </c>
      <c r="D2223" s="234" t="s">
        <v>7382</v>
      </c>
    </row>
    <row r="2224" spans="1:4" hidden="1" x14ac:dyDescent="0.35">
      <c r="A2224" s="234" t="s">
        <v>7613</v>
      </c>
      <c r="B2224" s="234" t="s">
        <v>7614</v>
      </c>
      <c r="C2224" s="234" t="s">
        <v>7615</v>
      </c>
      <c r="D2224" s="234" t="s">
        <v>1342</v>
      </c>
    </row>
    <row r="2225" spans="1:4" hidden="1" x14ac:dyDescent="0.35">
      <c r="A2225" s="234" t="s">
        <v>7616</v>
      </c>
      <c r="B2225" s="234" t="s">
        <v>7617</v>
      </c>
      <c r="C2225" s="234" t="s">
        <v>7618</v>
      </c>
      <c r="D2225" s="234" t="s">
        <v>7299</v>
      </c>
    </row>
    <row r="2226" spans="1:4" hidden="1" x14ac:dyDescent="0.35">
      <c r="A2226" s="234" t="s">
        <v>7619</v>
      </c>
      <c r="B2226" s="234" t="s">
        <v>7620</v>
      </c>
      <c r="C2226" s="234" t="s">
        <v>7621</v>
      </c>
      <c r="D2226" s="234" t="s">
        <v>1194</v>
      </c>
    </row>
    <row r="2227" spans="1:4" hidden="1" x14ac:dyDescent="0.35">
      <c r="A2227" s="234" t="s">
        <v>7622</v>
      </c>
      <c r="B2227" s="234" t="s">
        <v>7623</v>
      </c>
      <c r="C2227" s="234" t="s">
        <v>7624</v>
      </c>
      <c r="D2227" s="234" t="s">
        <v>2261</v>
      </c>
    </row>
    <row r="2228" spans="1:4" hidden="1" x14ac:dyDescent="0.35">
      <c r="A2228" s="234" t="s">
        <v>7625</v>
      </c>
      <c r="B2228" s="234" t="s">
        <v>7626</v>
      </c>
      <c r="C2228" s="234" t="s">
        <v>7627</v>
      </c>
      <c r="D2228" s="234" t="s">
        <v>1176</v>
      </c>
    </row>
    <row r="2229" spans="1:4" hidden="1" x14ac:dyDescent="0.35">
      <c r="A2229" s="234" t="s">
        <v>7628</v>
      </c>
      <c r="B2229" s="234" t="s">
        <v>7629</v>
      </c>
      <c r="C2229" s="234" t="s">
        <v>7630</v>
      </c>
      <c r="D2229" s="234" t="s">
        <v>1176</v>
      </c>
    </row>
    <row r="2230" spans="1:4" hidden="1" x14ac:dyDescent="0.35">
      <c r="A2230" s="234" t="s">
        <v>7631</v>
      </c>
      <c r="B2230" s="234" t="s">
        <v>7632</v>
      </c>
      <c r="C2230" s="234" t="s">
        <v>7633</v>
      </c>
      <c r="D2230" s="234" t="s">
        <v>5002</v>
      </c>
    </row>
    <row r="2231" spans="1:4" hidden="1" x14ac:dyDescent="0.35">
      <c r="A2231" s="234" t="s">
        <v>7634</v>
      </c>
      <c r="B2231" s="234" t="s">
        <v>7635</v>
      </c>
      <c r="C2231" s="234" t="s">
        <v>7636</v>
      </c>
      <c r="D2231" s="234" t="s">
        <v>1420</v>
      </c>
    </row>
    <row r="2232" spans="1:4" hidden="1" x14ac:dyDescent="0.35">
      <c r="A2232" s="234" t="s">
        <v>7637</v>
      </c>
      <c r="B2232" s="234" t="s">
        <v>7638</v>
      </c>
      <c r="C2232" s="234" t="s">
        <v>7639</v>
      </c>
      <c r="D2232" s="234" t="s">
        <v>1870</v>
      </c>
    </row>
    <row r="2233" spans="1:4" hidden="1" x14ac:dyDescent="0.35">
      <c r="A2233" s="234" t="s">
        <v>7640</v>
      </c>
      <c r="B2233" s="234" t="s">
        <v>7641</v>
      </c>
      <c r="C2233" s="234" t="s">
        <v>7642</v>
      </c>
      <c r="D2233" s="234" t="s">
        <v>1316</v>
      </c>
    </row>
    <row r="2234" spans="1:4" hidden="1" x14ac:dyDescent="0.35">
      <c r="A2234" s="234" t="s">
        <v>7643</v>
      </c>
      <c r="B2234" s="234" t="s">
        <v>7644</v>
      </c>
      <c r="C2234" s="234" t="s">
        <v>7645</v>
      </c>
      <c r="D2234" s="234" t="s">
        <v>1807</v>
      </c>
    </row>
    <row r="2235" spans="1:4" x14ac:dyDescent="0.35">
      <c r="A2235" s="234" t="s">
        <v>7646</v>
      </c>
      <c r="B2235" s="234" t="s">
        <v>7647</v>
      </c>
      <c r="C2235" s="234" t="s">
        <v>7648</v>
      </c>
      <c r="D2235" s="234" t="s">
        <v>1456</v>
      </c>
    </row>
    <row r="2236" spans="1:4" hidden="1" x14ac:dyDescent="0.35">
      <c r="A2236" s="234" t="s">
        <v>7649</v>
      </c>
      <c r="B2236" s="234" t="s">
        <v>7650</v>
      </c>
      <c r="C2236" s="234" t="s">
        <v>7651</v>
      </c>
      <c r="D2236" s="234" t="s">
        <v>2314</v>
      </c>
    </row>
    <row r="2237" spans="1:4" hidden="1" x14ac:dyDescent="0.35">
      <c r="A2237" s="234" t="s">
        <v>7652</v>
      </c>
      <c r="B2237" s="234" t="s">
        <v>7653</v>
      </c>
      <c r="C2237" s="234" t="s">
        <v>7654</v>
      </c>
      <c r="D2237" s="234" t="s">
        <v>1807</v>
      </c>
    </row>
    <row r="2238" spans="1:4" hidden="1" x14ac:dyDescent="0.35">
      <c r="A2238" s="234" t="s">
        <v>7655</v>
      </c>
      <c r="B2238" s="234" t="s">
        <v>7656</v>
      </c>
      <c r="C2238" s="234" t="s">
        <v>7657</v>
      </c>
      <c r="D2238" s="234" t="s">
        <v>1047</v>
      </c>
    </row>
    <row r="2239" spans="1:4" hidden="1" x14ac:dyDescent="0.35">
      <c r="A2239" s="234" t="s">
        <v>7658</v>
      </c>
      <c r="B2239" s="234" t="s">
        <v>2121</v>
      </c>
      <c r="C2239" s="234" t="s">
        <v>2122</v>
      </c>
      <c r="D2239" s="234" t="s">
        <v>1176</v>
      </c>
    </row>
    <row r="2240" spans="1:4" hidden="1" x14ac:dyDescent="0.35">
      <c r="A2240" s="234" t="s">
        <v>7659</v>
      </c>
      <c r="B2240" s="234" t="s">
        <v>2121</v>
      </c>
      <c r="C2240" s="234" t="s">
        <v>2122</v>
      </c>
      <c r="D2240" s="234" t="s">
        <v>1541</v>
      </c>
    </row>
    <row r="2241" spans="1:4" hidden="1" x14ac:dyDescent="0.35">
      <c r="A2241" s="234" t="s">
        <v>7660</v>
      </c>
      <c r="B2241" s="234" t="s">
        <v>1580</v>
      </c>
      <c r="C2241" s="234" t="s">
        <v>1581</v>
      </c>
      <c r="D2241" s="234" t="s">
        <v>4198</v>
      </c>
    </row>
    <row r="2242" spans="1:4" hidden="1" x14ac:dyDescent="0.35">
      <c r="A2242" s="234" t="s">
        <v>7661</v>
      </c>
      <c r="B2242" s="234" t="s">
        <v>7662</v>
      </c>
      <c r="C2242" s="234" t="s">
        <v>7663</v>
      </c>
      <c r="D2242" s="234" t="s">
        <v>4934</v>
      </c>
    </row>
    <row r="2243" spans="1:4" hidden="1" x14ac:dyDescent="0.35">
      <c r="A2243" s="234" t="s">
        <v>7664</v>
      </c>
      <c r="B2243" s="234" t="s">
        <v>7665</v>
      </c>
      <c r="C2243" s="234" t="s">
        <v>7666</v>
      </c>
      <c r="D2243" s="234" t="s">
        <v>1131</v>
      </c>
    </row>
    <row r="2244" spans="1:4" hidden="1" x14ac:dyDescent="0.35">
      <c r="A2244" s="234" t="s">
        <v>7667</v>
      </c>
      <c r="B2244" s="234" t="s">
        <v>7668</v>
      </c>
      <c r="C2244" s="234" t="s">
        <v>7669</v>
      </c>
      <c r="D2244" s="234" t="s">
        <v>2444</v>
      </c>
    </row>
    <row r="2245" spans="1:4" hidden="1" x14ac:dyDescent="0.35">
      <c r="A2245" s="234" t="s">
        <v>7670</v>
      </c>
      <c r="B2245" s="234" t="s">
        <v>7671</v>
      </c>
      <c r="C2245" s="234" t="s">
        <v>7672</v>
      </c>
      <c r="D2245" s="234" t="s">
        <v>2452</v>
      </c>
    </row>
    <row r="2246" spans="1:4" hidden="1" x14ac:dyDescent="0.35">
      <c r="A2246" s="234" t="s">
        <v>7673</v>
      </c>
      <c r="B2246" s="234" t="s">
        <v>7674</v>
      </c>
      <c r="C2246" s="234" t="s">
        <v>7675</v>
      </c>
      <c r="D2246" s="234" t="s">
        <v>1057</v>
      </c>
    </row>
    <row r="2247" spans="1:4" hidden="1" x14ac:dyDescent="0.35">
      <c r="A2247" s="234" t="s">
        <v>7676</v>
      </c>
      <c r="B2247" s="234" t="s">
        <v>4874</v>
      </c>
      <c r="C2247" s="234" t="s">
        <v>4875</v>
      </c>
      <c r="D2247" s="234" t="s">
        <v>1057</v>
      </c>
    </row>
    <row r="2248" spans="1:4" hidden="1" x14ac:dyDescent="0.35">
      <c r="A2248" s="234" t="s">
        <v>7677</v>
      </c>
      <c r="B2248" s="234" t="s">
        <v>7678</v>
      </c>
      <c r="C2248" s="234" t="s">
        <v>7679</v>
      </c>
      <c r="D2248" s="234" t="s">
        <v>1596</v>
      </c>
    </row>
    <row r="2249" spans="1:4" hidden="1" x14ac:dyDescent="0.35">
      <c r="A2249" s="234" t="s">
        <v>7680</v>
      </c>
      <c r="B2249" s="234" t="s">
        <v>7681</v>
      </c>
      <c r="C2249" s="234" t="s">
        <v>7682</v>
      </c>
      <c r="D2249" s="234" t="s">
        <v>1973</v>
      </c>
    </row>
    <row r="2250" spans="1:4" hidden="1" x14ac:dyDescent="0.35">
      <c r="A2250" s="234" t="s">
        <v>7683</v>
      </c>
      <c r="B2250" s="234" t="s">
        <v>7684</v>
      </c>
      <c r="C2250" s="234" t="s">
        <v>7685</v>
      </c>
      <c r="D2250" s="234" t="s">
        <v>3728</v>
      </c>
    </row>
    <row r="2251" spans="1:4" hidden="1" x14ac:dyDescent="0.35">
      <c r="A2251" s="234" t="s">
        <v>7686</v>
      </c>
      <c r="B2251" s="234" t="s">
        <v>7687</v>
      </c>
      <c r="C2251" s="234" t="s">
        <v>7688</v>
      </c>
      <c r="D2251" s="234" t="s">
        <v>7689</v>
      </c>
    </row>
    <row r="2252" spans="1:4" hidden="1" x14ac:dyDescent="0.35">
      <c r="A2252" s="234" t="s">
        <v>7690</v>
      </c>
      <c r="B2252" s="234" t="s">
        <v>7691</v>
      </c>
      <c r="C2252" s="234" t="s">
        <v>7691</v>
      </c>
      <c r="D2252" s="234" t="s">
        <v>2989</v>
      </c>
    </row>
    <row r="2253" spans="1:4" hidden="1" x14ac:dyDescent="0.35">
      <c r="A2253" s="234" t="s">
        <v>7692</v>
      </c>
      <c r="B2253" s="234" t="s">
        <v>7693</v>
      </c>
      <c r="C2253" s="234" t="s">
        <v>7694</v>
      </c>
      <c r="D2253" s="234" t="s">
        <v>1082</v>
      </c>
    </row>
    <row r="2254" spans="1:4" hidden="1" x14ac:dyDescent="0.35">
      <c r="A2254" s="234" t="s">
        <v>7695</v>
      </c>
      <c r="B2254" s="234" t="s">
        <v>7696</v>
      </c>
      <c r="C2254" s="234" t="s">
        <v>7697</v>
      </c>
      <c r="D2254" s="234" t="s">
        <v>1082</v>
      </c>
    </row>
    <row r="2255" spans="1:4" hidden="1" x14ac:dyDescent="0.35">
      <c r="A2255" s="234" t="s">
        <v>7698</v>
      </c>
      <c r="B2255" s="234" t="s">
        <v>7699</v>
      </c>
      <c r="C2255" s="234" t="s">
        <v>7700</v>
      </c>
      <c r="D2255" s="234" t="s">
        <v>1082</v>
      </c>
    </row>
    <row r="2256" spans="1:4" hidden="1" x14ac:dyDescent="0.35">
      <c r="A2256" s="234" t="s">
        <v>7701</v>
      </c>
      <c r="B2256" s="234" t="s">
        <v>7702</v>
      </c>
      <c r="C2256" s="234" t="s">
        <v>7703</v>
      </c>
      <c r="D2256" s="234" t="s">
        <v>1082</v>
      </c>
    </row>
    <row r="2257" spans="1:4" hidden="1" x14ac:dyDescent="0.35">
      <c r="A2257" s="234" t="s">
        <v>7704</v>
      </c>
      <c r="B2257" s="234" t="s">
        <v>7705</v>
      </c>
      <c r="C2257" s="234" t="s">
        <v>7706</v>
      </c>
      <c r="D2257" s="234" t="s">
        <v>1082</v>
      </c>
    </row>
    <row r="2258" spans="1:4" hidden="1" x14ac:dyDescent="0.35">
      <c r="A2258" s="234" t="s">
        <v>7707</v>
      </c>
      <c r="B2258" s="234" t="s">
        <v>7708</v>
      </c>
      <c r="C2258" s="234" t="s">
        <v>7709</v>
      </c>
      <c r="D2258" s="234" t="s">
        <v>3240</v>
      </c>
    </row>
    <row r="2259" spans="1:4" hidden="1" x14ac:dyDescent="0.35">
      <c r="A2259" s="234" t="s">
        <v>7710</v>
      </c>
      <c r="B2259" s="234" t="s">
        <v>1059</v>
      </c>
      <c r="C2259" s="234" t="s">
        <v>1060</v>
      </c>
      <c r="D2259" s="234" t="s">
        <v>2192</v>
      </c>
    </row>
    <row r="2260" spans="1:4" hidden="1" x14ac:dyDescent="0.35">
      <c r="A2260" s="234" t="s">
        <v>7711</v>
      </c>
      <c r="B2260" s="234" t="s">
        <v>7712</v>
      </c>
      <c r="C2260" s="234" t="s">
        <v>7713</v>
      </c>
      <c r="D2260" s="234" t="s">
        <v>3728</v>
      </c>
    </row>
    <row r="2261" spans="1:4" hidden="1" x14ac:dyDescent="0.35">
      <c r="A2261" s="234" t="s">
        <v>7714</v>
      </c>
      <c r="B2261" s="234" t="s">
        <v>7715</v>
      </c>
      <c r="C2261" s="234" t="s">
        <v>7716</v>
      </c>
      <c r="D2261" s="234" t="s">
        <v>2523</v>
      </c>
    </row>
    <row r="2262" spans="1:4" hidden="1" x14ac:dyDescent="0.35">
      <c r="A2262" s="234" t="s">
        <v>7717</v>
      </c>
      <c r="B2262" s="234" t="s">
        <v>7718</v>
      </c>
      <c r="C2262" s="234" t="s">
        <v>7719</v>
      </c>
      <c r="D2262" s="234" t="s">
        <v>1036</v>
      </c>
    </row>
    <row r="2263" spans="1:4" hidden="1" x14ac:dyDescent="0.35">
      <c r="A2263" s="234" t="s">
        <v>7720</v>
      </c>
      <c r="B2263" s="234" t="s">
        <v>7721</v>
      </c>
      <c r="C2263" s="234" t="s">
        <v>7722</v>
      </c>
      <c r="D2263" s="234" t="s">
        <v>2222</v>
      </c>
    </row>
    <row r="2264" spans="1:4" hidden="1" x14ac:dyDescent="0.35">
      <c r="A2264" s="234" t="s">
        <v>7723</v>
      </c>
      <c r="B2264" s="234" t="s">
        <v>7724</v>
      </c>
      <c r="C2264" s="234" t="s">
        <v>7725</v>
      </c>
      <c r="D2264" s="234" t="s">
        <v>2265</v>
      </c>
    </row>
    <row r="2265" spans="1:4" hidden="1" x14ac:dyDescent="0.35">
      <c r="A2265" s="234" t="s">
        <v>7726</v>
      </c>
      <c r="B2265" s="234" t="s">
        <v>7727</v>
      </c>
      <c r="C2265" s="234" t="s">
        <v>7728</v>
      </c>
      <c r="D2265" s="234" t="s">
        <v>1146</v>
      </c>
    </row>
    <row r="2266" spans="1:4" hidden="1" x14ac:dyDescent="0.35">
      <c r="A2266" s="234" t="s">
        <v>7729</v>
      </c>
      <c r="B2266" s="234" t="s">
        <v>7730</v>
      </c>
      <c r="C2266" s="234" t="s">
        <v>7731</v>
      </c>
      <c r="D2266" s="234" t="s">
        <v>1723</v>
      </c>
    </row>
    <row r="2267" spans="1:4" hidden="1" x14ac:dyDescent="0.35">
      <c r="A2267" s="234" t="s">
        <v>7732</v>
      </c>
      <c r="B2267" s="234" t="s">
        <v>7733</v>
      </c>
      <c r="C2267" s="234" t="s">
        <v>7734</v>
      </c>
      <c r="D2267" s="234" t="s">
        <v>2558</v>
      </c>
    </row>
    <row r="2268" spans="1:4" hidden="1" x14ac:dyDescent="0.35">
      <c r="A2268" s="234" t="s">
        <v>7735</v>
      </c>
      <c r="B2268" s="234" t="s">
        <v>7736</v>
      </c>
      <c r="C2268" s="234" t="s">
        <v>7737</v>
      </c>
      <c r="D2268" s="234" t="s">
        <v>1123</v>
      </c>
    </row>
    <row r="2269" spans="1:4" hidden="1" x14ac:dyDescent="0.35">
      <c r="A2269" s="234" t="s">
        <v>7738</v>
      </c>
      <c r="B2269" s="234" t="s">
        <v>2174</v>
      </c>
      <c r="C2269" s="234" t="s">
        <v>2175</v>
      </c>
      <c r="D2269" s="234" t="s">
        <v>3057</v>
      </c>
    </row>
    <row r="2270" spans="1:4" hidden="1" x14ac:dyDescent="0.35">
      <c r="A2270" s="234" t="s">
        <v>7739</v>
      </c>
      <c r="B2270" s="234" t="s">
        <v>7740</v>
      </c>
      <c r="C2270" s="234" t="s">
        <v>7741</v>
      </c>
      <c r="D2270" s="234" t="s">
        <v>1596</v>
      </c>
    </row>
    <row r="2271" spans="1:4" hidden="1" x14ac:dyDescent="0.35">
      <c r="A2271" s="234" t="s">
        <v>7742</v>
      </c>
      <c r="B2271" s="234" t="s">
        <v>7743</v>
      </c>
      <c r="C2271" s="234" t="s">
        <v>7743</v>
      </c>
      <c r="D2271" s="234" t="s">
        <v>1082</v>
      </c>
    </row>
    <row r="2272" spans="1:4" hidden="1" x14ac:dyDescent="0.35">
      <c r="A2272" s="234" t="s">
        <v>7744</v>
      </c>
      <c r="B2272" s="234" t="s">
        <v>1543</v>
      </c>
      <c r="C2272" s="234" t="s">
        <v>1544</v>
      </c>
      <c r="D2272" s="234" t="s">
        <v>1061</v>
      </c>
    </row>
    <row r="2273" spans="1:4" hidden="1" x14ac:dyDescent="0.35">
      <c r="A2273" s="234" t="s">
        <v>7745</v>
      </c>
      <c r="B2273" s="234" t="s">
        <v>7746</v>
      </c>
      <c r="C2273" s="234" t="s">
        <v>7747</v>
      </c>
      <c r="D2273" s="234" t="s">
        <v>1701</v>
      </c>
    </row>
    <row r="2274" spans="1:4" hidden="1" x14ac:dyDescent="0.35">
      <c r="A2274" s="234" t="s">
        <v>7748</v>
      </c>
      <c r="B2274" s="234" t="s">
        <v>7749</v>
      </c>
      <c r="C2274" s="234" t="s">
        <v>7750</v>
      </c>
      <c r="D2274" s="234" t="s">
        <v>6112</v>
      </c>
    </row>
    <row r="2275" spans="1:4" hidden="1" x14ac:dyDescent="0.35">
      <c r="A2275" s="234" t="s">
        <v>7751</v>
      </c>
      <c r="B2275" s="234" t="s">
        <v>7752</v>
      </c>
      <c r="C2275" s="234" t="s">
        <v>7753</v>
      </c>
      <c r="D2275" s="234" t="s">
        <v>1176</v>
      </c>
    </row>
    <row r="2276" spans="1:4" hidden="1" x14ac:dyDescent="0.35">
      <c r="A2276" s="234" t="s">
        <v>7754</v>
      </c>
      <c r="B2276" s="234" t="s">
        <v>7755</v>
      </c>
      <c r="C2276" s="234" t="s">
        <v>7756</v>
      </c>
      <c r="D2276" s="234" t="s">
        <v>1381</v>
      </c>
    </row>
    <row r="2277" spans="1:4" hidden="1" x14ac:dyDescent="0.35">
      <c r="A2277" s="234" t="s">
        <v>7757</v>
      </c>
      <c r="B2277" s="234" t="s">
        <v>7758</v>
      </c>
      <c r="C2277" s="234" t="s">
        <v>7759</v>
      </c>
      <c r="D2277" s="234" t="s">
        <v>1119</v>
      </c>
    </row>
    <row r="2278" spans="1:4" hidden="1" x14ac:dyDescent="0.35">
      <c r="A2278" s="234" t="s">
        <v>7760</v>
      </c>
      <c r="B2278" s="234" t="s">
        <v>7761</v>
      </c>
      <c r="C2278" s="234" t="s">
        <v>7762</v>
      </c>
      <c r="D2278" s="234" t="s">
        <v>2495</v>
      </c>
    </row>
    <row r="2279" spans="1:4" hidden="1" x14ac:dyDescent="0.35">
      <c r="A2279" s="234" t="s">
        <v>7763</v>
      </c>
      <c r="B2279" s="234" t="s">
        <v>7764</v>
      </c>
      <c r="C2279" s="234" t="s">
        <v>7765</v>
      </c>
      <c r="D2279" s="234" t="s">
        <v>1127</v>
      </c>
    </row>
    <row r="2280" spans="1:4" hidden="1" x14ac:dyDescent="0.35">
      <c r="A2280" s="234" t="s">
        <v>7766</v>
      </c>
      <c r="B2280" s="234" t="s">
        <v>7767</v>
      </c>
      <c r="C2280" s="234" t="s">
        <v>7768</v>
      </c>
      <c r="D2280" s="234" t="s">
        <v>2575</v>
      </c>
    </row>
    <row r="2281" spans="1:4" hidden="1" x14ac:dyDescent="0.35">
      <c r="A2281" s="234" t="s">
        <v>7769</v>
      </c>
      <c r="B2281" s="234" t="s">
        <v>7770</v>
      </c>
      <c r="C2281" s="234" t="s">
        <v>7771</v>
      </c>
      <c r="D2281" s="234" t="s">
        <v>1463</v>
      </c>
    </row>
    <row r="2282" spans="1:4" hidden="1" x14ac:dyDescent="0.35">
      <c r="A2282" s="234" t="s">
        <v>7772</v>
      </c>
      <c r="B2282" s="234" t="s">
        <v>7773</v>
      </c>
      <c r="C2282" s="234" t="s">
        <v>7774</v>
      </c>
      <c r="D2282" s="234" t="s">
        <v>1238</v>
      </c>
    </row>
    <row r="2283" spans="1:4" hidden="1" x14ac:dyDescent="0.35">
      <c r="A2283" s="234" t="s">
        <v>7775</v>
      </c>
      <c r="B2283" s="234" t="s">
        <v>7776</v>
      </c>
      <c r="C2283" s="234" t="s">
        <v>7777</v>
      </c>
      <c r="D2283" s="234" t="s">
        <v>2452</v>
      </c>
    </row>
    <row r="2284" spans="1:4" hidden="1" x14ac:dyDescent="0.35">
      <c r="A2284" s="234" t="s">
        <v>7778</v>
      </c>
      <c r="B2284" s="234" t="s">
        <v>7779</v>
      </c>
      <c r="C2284" s="234" t="s">
        <v>7780</v>
      </c>
      <c r="D2284" s="234" t="s">
        <v>1541</v>
      </c>
    </row>
    <row r="2285" spans="1:4" hidden="1" x14ac:dyDescent="0.35">
      <c r="A2285" s="234" t="s">
        <v>7781</v>
      </c>
      <c r="B2285" s="234" t="s">
        <v>7782</v>
      </c>
      <c r="C2285" s="234" t="s">
        <v>7783</v>
      </c>
      <c r="D2285" s="234" t="s">
        <v>3967</v>
      </c>
    </row>
    <row r="2286" spans="1:4" hidden="1" x14ac:dyDescent="0.35">
      <c r="A2286" s="234" t="s">
        <v>7784</v>
      </c>
      <c r="B2286" s="234" t="s">
        <v>7785</v>
      </c>
      <c r="C2286" s="234" t="s">
        <v>7786</v>
      </c>
      <c r="D2286" s="234" t="s">
        <v>2220</v>
      </c>
    </row>
    <row r="2287" spans="1:4" hidden="1" x14ac:dyDescent="0.35">
      <c r="A2287" s="234" t="s">
        <v>7787</v>
      </c>
      <c r="B2287" s="234" t="s">
        <v>7788</v>
      </c>
      <c r="C2287" s="234" t="s">
        <v>7788</v>
      </c>
      <c r="D2287" s="234" t="s">
        <v>978</v>
      </c>
    </row>
    <row r="2288" spans="1:4" hidden="1" x14ac:dyDescent="0.35">
      <c r="A2288" s="234" t="s">
        <v>7789</v>
      </c>
      <c r="B2288" s="234" t="s">
        <v>7790</v>
      </c>
      <c r="C2288" s="234" t="s">
        <v>7791</v>
      </c>
      <c r="D2288" s="234" t="s">
        <v>1779</v>
      </c>
    </row>
    <row r="2289" spans="1:4" hidden="1" x14ac:dyDescent="0.35">
      <c r="A2289" s="234" t="s">
        <v>7792</v>
      </c>
      <c r="B2289" s="234" t="s">
        <v>7793</v>
      </c>
      <c r="C2289" s="234" t="s">
        <v>7794</v>
      </c>
      <c r="D2289" s="234" t="s">
        <v>1308</v>
      </c>
    </row>
    <row r="2290" spans="1:4" hidden="1" x14ac:dyDescent="0.35">
      <c r="A2290" s="234" t="s">
        <v>7795</v>
      </c>
      <c r="B2290" s="234" t="s">
        <v>7796</v>
      </c>
      <c r="C2290" s="234" t="s">
        <v>7797</v>
      </c>
      <c r="D2290" s="234" t="s">
        <v>1316</v>
      </c>
    </row>
    <row r="2291" spans="1:4" hidden="1" x14ac:dyDescent="0.35">
      <c r="A2291" s="234" t="s">
        <v>7798</v>
      </c>
      <c r="B2291" s="234" t="s">
        <v>7799</v>
      </c>
      <c r="C2291" s="234" t="s">
        <v>7800</v>
      </c>
      <c r="D2291" s="234" t="s">
        <v>1807</v>
      </c>
    </row>
    <row r="2292" spans="1:4" hidden="1" x14ac:dyDescent="0.35">
      <c r="A2292" s="234" t="s">
        <v>7801</v>
      </c>
      <c r="B2292" s="234" t="s">
        <v>7802</v>
      </c>
      <c r="C2292" s="234" t="s">
        <v>7803</v>
      </c>
      <c r="D2292" s="234" t="s">
        <v>4163</v>
      </c>
    </row>
    <row r="2293" spans="1:4" hidden="1" x14ac:dyDescent="0.35">
      <c r="A2293" s="234" t="s">
        <v>7804</v>
      </c>
      <c r="B2293" s="234" t="s">
        <v>7805</v>
      </c>
      <c r="C2293" s="234" t="s">
        <v>7806</v>
      </c>
      <c r="D2293" s="234" t="s">
        <v>4249</v>
      </c>
    </row>
    <row r="2294" spans="1:4" hidden="1" x14ac:dyDescent="0.35">
      <c r="A2294" s="234" t="s">
        <v>7807</v>
      </c>
      <c r="B2294" s="234" t="s">
        <v>7808</v>
      </c>
      <c r="C2294" s="234" t="s">
        <v>7809</v>
      </c>
      <c r="D2294" s="234" t="s">
        <v>1342</v>
      </c>
    </row>
    <row r="2295" spans="1:4" hidden="1" x14ac:dyDescent="0.35">
      <c r="A2295" s="234" t="s">
        <v>7810</v>
      </c>
      <c r="B2295" s="234" t="s">
        <v>7811</v>
      </c>
      <c r="C2295" s="234" t="s">
        <v>7812</v>
      </c>
      <c r="D2295" s="234" t="s">
        <v>7813</v>
      </c>
    </row>
    <row r="2296" spans="1:4" hidden="1" x14ac:dyDescent="0.35">
      <c r="A2296" s="234" t="s">
        <v>7814</v>
      </c>
      <c r="B2296" s="234" t="s">
        <v>7815</v>
      </c>
      <c r="C2296" s="234" t="s">
        <v>7816</v>
      </c>
      <c r="D2296" s="234" t="s">
        <v>1686</v>
      </c>
    </row>
    <row r="2297" spans="1:4" hidden="1" x14ac:dyDescent="0.35">
      <c r="A2297" s="234" t="s">
        <v>7817</v>
      </c>
      <c r="B2297" s="234" t="s">
        <v>7818</v>
      </c>
      <c r="C2297" s="234" t="s">
        <v>7819</v>
      </c>
      <c r="D2297" s="234" t="s">
        <v>1803</v>
      </c>
    </row>
    <row r="2298" spans="1:4" x14ac:dyDescent="0.35">
      <c r="A2298" s="234" t="s">
        <v>7820</v>
      </c>
      <c r="B2298" s="234" t="s">
        <v>7821</v>
      </c>
      <c r="C2298" s="234" t="s">
        <v>7822</v>
      </c>
      <c r="D2298" s="234" t="s">
        <v>1456</v>
      </c>
    </row>
    <row r="2299" spans="1:4" x14ac:dyDescent="0.35">
      <c r="A2299" s="234" t="s">
        <v>7823</v>
      </c>
      <c r="B2299" s="234" t="s">
        <v>7674</v>
      </c>
      <c r="C2299" s="234" t="s">
        <v>7675</v>
      </c>
      <c r="D2299" s="234" t="s">
        <v>1456</v>
      </c>
    </row>
    <row r="2300" spans="1:4" x14ac:dyDescent="0.35">
      <c r="A2300" s="234" t="s">
        <v>7824</v>
      </c>
      <c r="B2300" s="234" t="s">
        <v>3067</v>
      </c>
      <c r="C2300" s="234" t="s">
        <v>3068</v>
      </c>
      <c r="D2300" s="234" t="s">
        <v>1456</v>
      </c>
    </row>
    <row r="2301" spans="1:4" hidden="1" x14ac:dyDescent="0.35">
      <c r="A2301" s="234" t="s">
        <v>7825</v>
      </c>
      <c r="B2301" s="234" t="s">
        <v>7826</v>
      </c>
      <c r="C2301" s="234" t="s">
        <v>7827</v>
      </c>
      <c r="D2301" s="234" t="s">
        <v>1701</v>
      </c>
    </row>
    <row r="2302" spans="1:4" hidden="1" x14ac:dyDescent="0.35">
      <c r="A2302" s="234" t="s">
        <v>7828</v>
      </c>
      <c r="B2302" s="234" t="s">
        <v>7829</v>
      </c>
      <c r="C2302" s="234" t="s">
        <v>7830</v>
      </c>
      <c r="D2302" s="234" t="s">
        <v>1224</v>
      </c>
    </row>
    <row r="2303" spans="1:4" hidden="1" x14ac:dyDescent="0.35">
      <c r="A2303" s="234" t="s">
        <v>7831</v>
      </c>
      <c r="B2303" s="234" t="s">
        <v>7832</v>
      </c>
      <c r="C2303" s="234" t="s">
        <v>7833</v>
      </c>
      <c r="D2303" s="234" t="s">
        <v>1342</v>
      </c>
    </row>
    <row r="2304" spans="1:4" hidden="1" x14ac:dyDescent="0.35">
      <c r="A2304" s="234" t="s">
        <v>7834</v>
      </c>
      <c r="B2304" s="234" t="s">
        <v>7835</v>
      </c>
      <c r="C2304" s="234" t="s">
        <v>7836</v>
      </c>
      <c r="D2304" s="234" t="s">
        <v>1877</v>
      </c>
    </row>
    <row r="2305" spans="1:4" hidden="1" x14ac:dyDescent="0.35">
      <c r="A2305" s="234" t="s">
        <v>7837</v>
      </c>
      <c r="B2305" s="234" t="s">
        <v>7838</v>
      </c>
      <c r="C2305" s="234" t="s">
        <v>7839</v>
      </c>
      <c r="D2305" s="234" t="s">
        <v>5081</v>
      </c>
    </row>
    <row r="2306" spans="1:4" hidden="1" x14ac:dyDescent="0.35">
      <c r="A2306" s="234" t="s">
        <v>7840</v>
      </c>
      <c r="B2306" s="234" t="s">
        <v>7841</v>
      </c>
      <c r="C2306" s="234" t="s">
        <v>7842</v>
      </c>
      <c r="D2306" s="234" t="s">
        <v>3325</v>
      </c>
    </row>
    <row r="2307" spans="1:4" hidden="1" x14ac:dyDescent="0.35">
      <c r="A2307" s="234" t="s">
        <v>7843</v>
      </c>
      <c r="B2307" s="234" t="s">
        <v>7844</v>
      </c>
      <c r="C2307" s="234" t="s">
        <v>7845</v>
      </c>
      <c r="D2307" s="234" t="s">
        <v>1524</v>
      </c>
    </row>
    <row r="2308" spans="1:4" hidden="1" x14ac:dyDescent="0.35">
      <c r="A2308" s="234" t="s">
        <v>7846</v>
      </c>
      <c r="B2308" s="234" t="s">
        <v>7847</v>
      </c>
      <c r="C2308" s="234" t="s">
        <v>7848</v>
      </c>
      <c r="D2308" s="234" t="s">
        <v>2002</v>
      </c>
    </row>
    <row r="2309" spans="1:4" hidden="1" x14ac:dyDescent="0.35">
      <c r="A2309" s="234" t="s">
        <v>7849</v>
      </c>
      <c r="B2309" s="234" t="s">
        <v>7850</v>
      </c>
      <c r="C2309" s="234" t="s">
        <v>7851</v>
      </c>
      <c r="D2309" s="234" t="s">
        <v>1187</v>
      </c>
    </row>
    <row r="2310" spans="1:4" hidden="1" x14ac:dyDescent="0.35">
      <c r="A2310" s="234" t="s">
        <v>7852</v>
      </c>
      <c r="B2310" s="234" t="s">
        <v>7853</v>
      </c>
      <c r="C2310" s="234" t="s">
        <v>7854</v>
      </c>
      <c r="D2310" s="234" t="s">
        <v>5133</v>
      </c>
    </row>
    <row r="2311" spans="1:4" hidden="1" x14ac:dyDescent="0.35">
      <c r="A2311" s="234" t="s">
        <v>7855</v>
      </c>
      <c r="B2311" s="234" t="s">
        <v>7856</v>
      </c>
      <c r="C2311" s="234" t="s">
        <v>7857</v>
      </c>
      <c r="D2311" s="234" t="s">
        <v>1463</v>
      </c>
    </row>
    <row r="2312" spans="1:4" hidden="1" x14ac:dyDescent="0.35">
      <c r="A2312" s="234" t="s">
        <v>7858</v>
      </c>
      <c r="B2312" s="234" t="s">
        <v>7859</v>
      </c>
      <c r="C2312" s="234" t="s">
        <v>7860</v>
      </c>
      <c r="D2312" s="234" t="s">
        <v>1172</v>
      </c>
    </row>
    <row r="2313" spans="1:4" hidden="1" x14ac:dyDescent="0.35">
      <c r="A2313" s="234" t="s">
        <v>7861</v>
      </c>
      <c r="B2313" s="234" t="s">
        <v>7862</v>
      </c>
      <c r="C2313" s="234" t="s">
        <v>7863</v>
      </c>
      <c r="D2313" s="234" t="s">
        <v>1024</v>
      </c>
    </row>
    <row r="2314" spans="1:4" hidden="1" x14ac:dyDescent="0.35">
      <c r="A2314" s="234" t="s">
        <v>7864</v>
      </c>
      <c r="B2314" s="234" t="s">
        <v>7865</v>
      </c>
      <c r="C2314" s="234" t="s">
        <v>7866</v>
      </c>
      <c r="D2314" s="234" t="s">
        <v>1316</v>
      </c>
    </row>
    <row r="2315" spans="1:4" hidden="1" x14ac:dyDescent="0.35">
      <c r="A2315" s="234" t="s">
        <v>7867</v>
      </c>
      <c r="B2315" s="234" t="s">
        <v>7868</v>
      </c>
      <c r="C2315" s="234" t="s">
        <v>7869</v>
      </c>
      <c r="D2315" s="234" t="s">
        <v>1216</v>
      </c>
    </row>
    <row r="2316" spans="1:4" hidden="1" x14ac:dyDescent="0.35">
      <c r="A2316" s="234" t="s">
        <v>7870</v>
      </c>
      <c r="B2316" s="234" t="s">
        <v>7871</v>
      </c>
      <c r="C2316" s="234" t="s">
        <v>7872</v>
      </c>
      <c r="D2316" s="234" t="s">
        <v>1596</v>
      </c>
    </row>
    <row r="2317" spans="1:4" hidden="1" x14ac:dyDescent="0.35">
      <c r="A2317" s="234" t="s">
        <v>7873</v>
      </c>
      <c r="B2317" s="234" t="s">
        <v>7874</v>
      </c>
      <c r="C2317" s="234" t="s">
        <v>7875</v>
      </c>
      <c r="D2317" s="234" t="s">
        <v>1127</v>
      </c>
    </row>
    <row r="2318" spans="1:4" hidden="1" x14ac:dyDescent="0.35">
      <c r="A2318" s="234" t="s">
        <v>7876</v>
      </c>
      <c r="B2318" s="234" t="s">
        <v>7877</v>
      </c>
      <c r="C2318" s="234" t="s">
        <v>7878</v>
      </c>
      <c r="D2318" s="234" t="s">
        <v>1194</v>
      </c>
    </row>
    <row r="2319" spans="1:4" hidden="1" x14ac:dyDescent="0.35">
      <c r="A2319" s="234" t="s">
        <v>7879</v>
      </c>
      <c r="B2319" s="234" t="s">
        <v>7880</v>
      </c>
      <c r="C2319" s="234" t="s">
        <v>7881</v>
      </c>
      <c r="D2319" s="234" t="s">
        <v>1330</v>
      </c>
    </row>
    <row r="2320" spans="1:4" hidden="1" x14ac:dyDescent="0.35">
      <c r="A2320" s="234" t="s">
        <v>7882</v>
      </c>
      <c r="B2320" s="234" t="s">
        <v>7883</v>
      </c>
      <c r="C2320" s="234" t="s">
        <v>7884</v>
      </c>
      <c r="D2320" s="234" t="s">
        <v>1767</v>
      </c>
    </row>
    <row r="2321" spans="1:4" hidden="1" x14ac:dyDescent="0.35">
      <c r="A2321" s="234" t="s">
        <v>7885</v>
      </c>
      <c r="B2321" s="234" t="s">
        <v>7886</v>
      </c>
      <c r="C2321" s="234" t="s">
        <v>7887</v>
      </c>
      <c r="D2321" s="234" t="s">
        <v>2416</v>
      </c>
    </row>
    <row r="2322" spans="1:4" hidden="1" x14ac:dyDescent="0.35">
      <c r="A2322" s="234" t="s">
        <v>7888</v>
      </c>
      <c r="B2322" s="234" t="s">
        <v>7889</v>
      </c>
      <c r="C2322" s="234" t="s">
        <v>7890</v>
      </c>
      <c r="D2322" s="234" t="s">
        <v>1270</v>
      </c>
    </row>
    <row r="2323" spans="1:4" hidden="1" x14ac:dyDescent="0.35">
      <c r="A2323" s="234" t="s">
        <v>7891</v>
      </c>
      <c r="B2323" s="234" t="s">
        <v>7892</v>
      </c>
      <c r="C2323" s="234" t="s">
        <v>7893</v>
      </c>
      <c r="D2323" s="234" t="s">
        <v>1172</v>
      </c>
    </row>
    <row r="2324" spans="1:4" hidden="1" x14ac:dyDescent="0.35">
      <c r="A2324" s="234" t="s">
        <v>7894</v>
      </c>
      <c r="B2324" s="234" t="s">
        <v>7895</v>
      </c>
      <c r="C2324" s="234" t="s">
        <v>7896</v>
      </c>
      <c r="D2324" s="234" t="s">
        <v>1127</v>
      </c>
    </row>
    <row r="2325" spans="1:4" hidden="1" x14ac:dyDescent="0.35">
      <c r="A2325" s="234" t="s">
        <v>7897</v>
      </c>
      <c r="B2325" s="234" t="s">
        <v>7898</v>
      </c>
      <c r="C2325" s="234" t="s">
        <v>7899</v>
      </c>
      <c r="D2325" s="234" t="s">
        <v>1127</v>
      </c>
    </row>
    <row r="2326" spans="1:4" hidden="1" x14ac:dyDescent="0.35">
      <c r="A2326" s="234" t="s">
        <v>7900</v>
      </c>
      <c r="B2326" s="234" t="s">
        <v>7901</v>
      </c>
      <c r="C2326" s="234" t="s">
        <v>7901</v>
      </c>
      <c r="D2326" s="234" t="s">
        <v>1330</v>
      </c>
    </row>
    <row r="2327" spans="1:4" hidden="1" x14ac:dyDescent="0.35">
      <c r="A2327" s="234" t="s">
        <v>7902</v>
      </c>
      <c r="B2327" s="234" t="s">
        <v>7903</v>
      </c>
      <c r="C2327" s="234" t="s">
        <v>7904</v>
      </c>
      <c r="D2327" s="234" t="s">
        <v>1342</v>
      </c>
    </row>
    <row r="2328" spans="1:4" hidden="1" x14ac:dyDescent="0.35">
      <c r="A2328" s="234" t="s">
        <v>7905</v>
      </c>
      <c r="B2328" s="234" t="s">
        <v>7906</v>
      </c>
      <c r="C2328" s="234" t="s">
        <v>7907</v>
      </c>
      <c r="D2328" s="234" t="s">
        <v>3728</v>
      </c>
    </row>
    <row r="2329" spans="1:4" hidden="1" x14ac:dyDescent="0.35">
      <c r="A2329" s="234" t="s">
        <v>7908</v>
      </c>
      <c r="B2329" s="234" t="s">
        <v>7909</v>
      </c>
      <c r="C2329" s="234" t="s">
        <v>7910</v>
      </c>
      <c r="D2329" s="234" t="s">
        <v>1551</v>
      </c>
    </row>
    <row r="2330" spans="1:4" hidden="1" x14ac:dyDescent="0.35">
      <c r="A2330" s="234" t="s">
        <v>7911</v>
      </c>
      <c r="B2330" s="234" t="s">
        <v>3733</v>
      </c>
      <c r="C2330" s="234" t="s">
        <v>7912</v>
      </c>
      <c r="D2330" s="234" t="s">
        <v>1334</v>
      </c>
    </row>
    <row r="2331" spans="1:4" hidden="1" x14ac:dyDescent="0.35">
      <c r="A2331" s="234" t="s">
        <v>7913</v>
      </c>
      <c r="B2331" s="234" t="s">
        <v>7914</v>
      </c>
      <c r="C2331" s="234" t="s">
        <v>7915</v>
      </c>
      <c r="D2331" s="234" t="s">
        <v>1176</v>
      </c>
    </row>
    <row r="2332" spans="1:4" hidden="1" x14ac:dyDescent="0.35">
      <c r="A2332" s="234" t="s">
        <v>7916</v>
      </c>
      <c r="B2332" s="234" t="s">
        <v>7917</v>
      </c>
      <c r="C2332" s="234" t="s">
        <v>7918</v>
      </c>
      <c r="D2332" s="234" t="s">
        <v>1316</v>
      </c>
    </row>
    <row r="2333" spans="1:4" x14ac:dyDescent="0.35">
      <c r="A2333" s="234" t="s">
        <v>7919</v>
      </c>
      <c r="B2333" s="234" t="s">
        <v>7920</v>
      </c>
      <c r="C2333" s="234" t="s">
        <v>7921</v>
      </c>
      <c r="D2333" s="234" t="s">
        <v>1456</v>
      </c>
    </row>
    <row r="2334" spans="1:4" hidden="1" x14ac:dyDescent="0.35">
      <c r="A2334" s="234" t="s">
        <v>7922</v>
      </c>
      <c r="B2334" s="234" t="s">
        <v>7923</v>
      </c>
      <c r="C2334" s="234" t="s">
        <v>7924</v>
      </c>
      <c r="D2334" s="234" t="s">
        <v>2314</v>
      </c>
    </row>
    <row r="2335" spans="1:4" hidden="1" x14ac:dyDescent="0.35">
      <c r="A2335" s="234" t="s">
        <v>7925</v>
      </c>
      <c r="B2335" s="234" t="s">
        <v>7926</v>
      </c>
      <c r="C2335" s="234" t="s">
        <v>7927</v>
      </c>
      <c r="D2335" s="234" t="s">
        <v>1723</v>
      </c>
    </row>
    <row r="2336" spans="1:4" hidden="1" x14ac:dyDescent="0.35">
      <c r="A2336" s="234" t="s">
        <v>7928</v>
      </c>
      <c r="B2336" s="234" t="s">
        <v>7929</v>
      </c>
      <c r="C2336" s="234" t="s">
        <v>7930</v>
      </c>
      <c r="D2336" s="234" t="s">
        <v>6640</v>
      </c>
    </row>
    <row r="2337" spans="1:4" hidden="1" x14ac:dyDescent="0.35">
      <c r="A2337" s="234" t="s">
        <v>7931</v>
      </c>
      <c r="B2337" s="234" t="s">
        <v>7932</v>
      </c>
      <c r="C2337" s="234" t="s">
        <v>7933</v>
      </c>
      <c r="D2337" s="234" t="s">
        <v>4421</v>
      </c>
    </row>
    <row r="2338" spans="1:4" hidden="1" x14ac:dyDescent="0.35">
      <c r="A2338" s="234" t="s">
        <v>7934</v>
      </c>
      <c r="B2338" s="234" t="s">
        <v>7935</v>
      </c>
      <c r="C2338" s="234" t="s">
        <v>7936</v>
      </c>
      <c r="D2338" s="234" t="s">
        <v>2162</v>
      </c>
    </row>
    <row r="2339" spans="1:4" hidden="1" x14ac:dyDescent="0.35">
      <c r="A2339" s="234" t="s">
        <v>7937</v>
      </c>
      <c r="B2339" s="234" t="s">
        <v>7938</v>
      </c>
      <c r="C2339" s="234" t="s">
        <v>7939</v>
      </c>
      <c r="D2339" s="234" t="s">
        <v>1112</v>
      </c>
    </row>
    <row r="2340" spans="1:4" hidden="1" x14ac:dyDescent="0.35">
      <c r="A2340" s="234" t="s">
        <v>7940</v>
      </c>
      <c r="B2340" s="234" t="s">
        <v>7941</v>
      </c>
      <c r="C2340" s="234" t="s">
        <v>7942</v>
      </c>
      <c r="D2340" s="234" t="s">
        <v>1719</v>
      </c>
    </row>
    <row r="2341" spans="1:4" hidden="1" x14ac:dyDescent="0.35">
      <c r="A2341" s="234" t="s">
        <v>7943</v>
      </c>
      <c r="B2341" s="234" t="s">
        <v>7944</v>
      </c>
      <c r="C2341" s="234" t="s">
        <v>7945</v>
      </c>
      <c r="D2341" s="234" t="s">
        <v>1172</v>
      </c>
    </row>
    <row r="2342" spans="1:4" hidden="1" x14ac:dyDescent="0.35">
      <c r="A2342" s="234" t="s">
        <v>7946</v>
      </c>
      <c r="B2342" s="234" t="s">
        <v>7947</v>
      </c>
      <c r="C2342" s="234" t="s">
        <v>7948</v>
      </c>
      <c r="D2342" s="234" t="s">
        <v>1024</v>
      </c>
    </row>
    <row r="2343" spans="1:4" hidden="1" x14ac:dyDescent="0.35">
      <c r="A2343" s="234" t="s">
        <v>7949</v>
      </c>
      <c r="B2343" s="234" t="s">
        <v>7950</v>
      </c>
      <c r="C2343" s="234" t="s">
        <v>7951</v>
      </c>
      <c r="D2343" s="234" t="s">
        <v>3034</v>
      </c>
    </row>
    <row r="2344" spans="1:4" hidden="1" x14ac:dyDescent="0.35">
      <c r="A2344" s="234" t="s">
        <v>7952</v>
      </c>
      <c r="B2344" s="234" t="s">
        <v>1543</v>
      </c>
      <c r="C2344" s="234" t="s">
        <v>1544</v>
      </c>
      <c r="D2344" s="234" t="s">
        <v>974</v>
      </c>
    </row>
    <row r="2345" spans="1:4" hidden="1" x14ac:dyDescent="0.35">
      <c r="A2345" s="234" t="s">
        <v>7953</v>
      </c>
      <c r="B2345" s="234" t="s">
        <v>7954</v>
      </c>
      <c r="C2345" s="234" t="s">
        <v>7955</v>
      </c>
      <c r="D2345" s="234" t="s">
        <v>1024</v>
      </c>
    </row>
    <row r="2346" spans="1:4" hidden="1" x14ac:dyDescent="0.35">
      <c r="A2346" s="234" t="s">
        <v>7956</v>
      </c>
      <c r="B2346" s="234" t="s">
        <v>7957</v>
      </c>
      <c r="C2346" s="234" t="s">
        <v>7958</v>
      </c>
      <c r="D2346" s="234" t="s">
        <v>1112</v>
      </c>
    </row>
    <row r="2347" spans="1:4" hidden="1" x14ac:dyDescent="0.35">
      <c r="A2347" s="234" t="s">
        <v>7959</v>
      </c>
      <c r="B2347" s="234" t="s">
        <v>7960</v>
      </c>
      <c r="C2347" s="234" t="s">
        <v>7961</v>
      </c>
      <c r="D2347" s="234" t="s">
        <v>974</v>
      </c>
    </row>
    <row r="2348" spans="1:4" hidden="1" x14ac:dyDescent="0.35">
      <c r="A2348" s="234" t="s">
        <v>7962</v>
      </c>
      <c r="B2348" s="234" t="s">
        <v>7963</v>
      </c>
      <c r="C2348" s="234" t="s">
        <v>5687</v>
      </c>
      <c r="D2348" s="234" t="s">
        <v>1639</v>
      </c>
    </row>
    <row r="2349" spans="1:4" hidden="1" x14ac:dyDescent="0.35">
      <c r="A2349" s="234" t="s">
        <v>7964</v>
      </c>
      <c r="B2349" s="234" t="s">
        <v>7965</v>
      </c>
      <c r="C2349" s="234" t="s">
        <v>7966</v>
      </c>
      <c r="D2349" s="234" t="s">
        <v>978</v>
      </c>
    </row>
    <row r="2350" spans="1:4" hidden="1" x14ac:dyDescent="0.35">
      <c r="A2350" s="234" t="s">
        <v>7967</v>
      </c>
      <c r="B2350" s="234" t="s">
        <v>7968</v>
      </c>
      <c r="C2350" s="234" t="s">
        <v>7968</v>
      </c>
      <c r="D2350" s="234" t="s">
        <v>7969</v>
      </c>
    </row>
    <row r="2351" spans="1:4" hidden="1" x14ac:dyDescent="0.35">
      <c r="A2351" s="234" t="s">
        <v>7970</v>
      </c>
      <c r="B2351" s="234" t="s">
        <v>7971</v>
      </c>
      <c r="C2351" s="234" t="s">
        <v>7972</v>
      </c>
      <c r="D2351" s="234" t="s">
        <v>1596</v>
      </c>
    </row>
    <row r="2352" spans="1:4" hidden="1" x14ac:dyDescent="0.35">
      <c r="A2352" s="234" t="s">
        <v>7973</v>
      </c>
      <c r="B2352" s="234" t="s">
        <v>7974</v>
      </c>
      <c r="C2352" s="234" t="s">
        <v>7975</v>
      </c>
      <c r="D2352" s="234" t="s">
        <v>1064</v>
      </c>
    </row>
    <row r="2353" spans="1:4" hidden="1" x14ac:dyDescent="0.35">
      <c r="A2353" s="234" t="s">
        <v>7976</v>
      </c>
      <c r="B2353" s="234" t="s">
        <v>7977</v>
      </c>
      <c r="C2353" s="234" t="s">
        <v>7978</v>
      </c>
      <c r="D2353" s="234" t="s">
        <v>7327</v>
      </c>
    </row>
    <row r="2354" spans="1:4" hidden="1" x14ac:dyDescent="0.35">
      <c r="A2354" s="234" t="s">
        <v>7979</v>
      </c>
      <c r="B2354" s="234" t="s">
        <v>7980</v>
      </c>
      <c r="C2354" s="234" t="s">
        <v>7981</v>
      </c>
      <c r="D2354" s="234" t="s">
        <v>1346</v>
      </c>
    </row>
    <row r="2355" spans="1:4" hidden="1" x14ac:dyDescent="0.35">
      <c r="A2355" s="234" t="s">
        <v>7982</v>
      </c>
      <c r="B2355" s="234" t="s">
        <v>7983</v>
      </c>
      <c r="C2355" s="234" t="s">
        <v>7983</v>
      </c>
      <c r="D2355" s="234" t="s">
        <v>7984</v>
      </c>
    </row>
    <row r="2356" spans="1:4" hidden="1" x14ac:dyDescent="0.35">
      <c r="A2356" s="234" t="s">
        <v>7985</v>
      </c>
      <c r="B2356" s="234" t="s">
        <v>7986</v>
      </c>
      <c r="C2356" s="234" t="s">
        <v>7987</v>
      </c>
      <c r="D2356" s="234" t="s">
        <v>1138</v>
      </c>
    </row>
    <row r="2357" spans="1:4" hidden="1" x14ac:dyDescent="0.35">
      <c r="A2357" s="234" t="s">
        <v>7988</v>
      </c>
      <c r="B2357" s="234" t="s">
        <v>7989</v>
      </c>
      <c r="C2357" s="234" t="s">
        <v>7990</v>
      </c>
      <c r="D2357" s="234" t="s">
        <v>1127</v>
      </c>
    </row>
    <row r="2358" spans="1:4" hidden="1" x14ac:dyDescent="0.35">
      <c r="A2358" s="234" t="s">
        <v>7991</v>
      </c>
      <c r="B2358" s="234" t="s">
        <v>7992</v>
      </c>
      <c r="C2358" s="234" t="s">
        <v>7992</v>
      </c>
      <c r="D2358" s="234" t="s">
        <v>1205</v>
      </c>
    </row>
    <row r="2359" spans="1:4" hidden="1" x14ac:dyDescent="0.35">
      <c r="A2359" s="234" t="s">
        <v>7993</v>
      </c>
      <c r="B2359" s="234" t="s">
        <v>7994</v>
      </c>
      <c r="C2359" s="234" t="s">
        <v>7995</v>
      </c>
      <c r="D2359" s="234" t="s">
        <v>1057</v>
      </c>
    </row>
    <row r="2360" spans="1:4" hidden="1" x14ac:dyDescent="0.35">
      <c r="A2360" s="234" t="s">
        <v>7996</v>
      </c>
      <c r="B2360" s="234" t="s">
        <v>7997</v>
      </c>
      <c r="C2360" s="234" t="s">
        <v>7998</v>
      </c>
      <c r="D2360" s="234" t="s">
        <v>5031</v>
      </c>
    </row>
    <row r="2361" spans="1:4" hidden="1" x14ac:dyDescent="0.35">
      <c r="A2361" s="234" t="s">
        <v>7999</v>
      </c>
      <c r="B2361" s="234" t="s">
        <v>8000</v>
      </c>
      <c r="C2361" s="234" t="s">
        <v>8001</v>
      </c>
      <c r="D2361" s="234" t="s">
        <v>1463</v>
      </c>
    </row>
    <row r="2362" spans="1:4" hidden="1" x14ac:dyDescent="0.35">
      <c r="A2362" s="234" t="s">
        <v>8002</v>
      </c>
      <c r="B2362" s="234" t="s">
        <v>8003</v>
      </c>
      <c r="C2362" s="234" t="s">
        <v>8004</v>
      </c>
      <c r="D2362" s="234" t="s">
        <v>1176</v>
      </c>
    </row>
    <row r="2363" spans="1:4" hidden="1" x14ac:dyDescent="0.35">
      <c r="A2363" s="234" t="s">
        <v>8005</v>
      </c>
      <c r="B2363" s="234" t="s">
        <v>8006</v>
      </c>
      <c r="C2363" s="234" t="s">
        <v>8007</v>
      </c>
      <c r="D2363" s="234" t="s">
        <v>1082</v>
      </c>
    </row>
    <row r="2364" spans="1:4" hidden="1" x14ac:dyDescent="0.35">
      <c r="A2364" s="234" t="s">
        <v>8008</v>
      </c>
      <c r="B2364" s="234" t="s">
        <v>8009</v>
      </c>
      <c r="C2364" s="234" t="s">
        <v>8009</v>
      </c>
      <c r="D2364" s="234" t="s">
        <v>1127</v>
      </c>
    </row>
    <row r="2365" spans="1:4" hidden="1" x14ac:dyDescent="0.35">
      <c r="A2365" s="234" t="s">
        <v>8010</v>
      </c>
      <c r="B2365" s="234" t="s">
        <v>8011</v>
      </c>
      <c r="C2365" s="234" t="s">
        <v>8012</v>
      </c>
      <c r="D2365" s="234" t="s">
        <v>1308</v>
      </c>
    </row>
    <row r="2366" spans="1:4" hidden="1" x14ac:dyDescent="0.35">
      <c r="A2366" s="234" t="s">
        <v>8013</v>
      </c>
      <c r="B2366" s="234" t="s">
        <v>8014</v>
      </c>
      <c r="C2366" s="234" t="s">
        <v>8015</v>
      </c>
      <c r="D2366" s="234" t="s">
        <v>1123</v>
      </c>
    </row>
    <row r="2367" spans="1:4" hidden="1" x14ac:dyDescent="0.35">
      <c r="A2367" s="234" t="s">
        <v>8016</v>
      </c>
      <c r="B2367" s="234" t="s">
        <v>8017</v>
      </c>
      <c r="C2367" s="234" t="s">
        <v>8018</v>
      </c>
      <c r="D2367" s="234" t="s">
        <v>3908</v>
      </c>
    </row>
    <row r="2368" spans="1:4" hidden="1" x14ac:dyDescent="0.35">
      <c r="A2368" s="234" t="s">
        <v>8019</v>
      </c>
      <c r="B2368" s="234" t="s">
        <v>8020</v>
      </c>
      <c r="C2368" s="234" t="s">
        <v>8021</v>
      </c>
      <c r="D2368" s="234" t="s">
        <v>3187</v>
      </c>
    </row>
    <row r="2369" spans="1:4" hidden="1" x14ac:dyDescent="0.35">
      <c r="A2369" s="234" t="s">
        <v>8022</v>
      </c>
      <c r="B2369" s="234" t="s">
        <v>8023</v>
      </c>
      <c r="C2369" s="234" t="s">
        <v>8024</v>
      </c>
      <c r="D2369" s="234" t="s">
        <v>3187</v>
      </c>
    </row>
    <row r="2370" spans="1:4" hidden="1" x14ac:dyDescent="0.35">
      <c r="A2370" s="234" t="s">
        <v>8025</v>
      </c>
      <c r="B2370" s="234" t="s">
        <v>8026</v>
      </c>
      <c r="C2370" s="234" t="s">
        <v>8027</v>
      </c>
      <c r="D2370" s="234" t="s">
        <v>1596</v>
      </c>
    </row>
    <row r="2371" spans="1:4" hidden="1" x14ac:dyDescent="0.35">
      <c r="A2371" s="234" t="s">
        <v>8028</v>
      </c>
      <c r="B2371" s="234" t="s">
        <v>8029</v>
      </c>
      <c r="C2371" s="234" t="s">
        <v>8029</v>
      </c>
      <c r="D2371" s="234" t="s">
        <v>1338</v>
      </c>
    </row>
    <row r="2372" spans="1:4" hidden="1" x14ac:dyDescent="0.35">
      <c r="A2372" s="234" t="s">
        <v>8030</v>
      </c>
      <c r="B2372" s="234" t="s">
        <v>8031</v>
      </c>
      <c r="C2372" s="234" t="s">
        <v>8032</v>
      </c>
      <c r="D2372" s="234" t="s">
        <v>2110</v>
      </c>
    </row>
    <row r="2373" spans="1:4" hidden="1" x14ac:dyDescent="0.35">
      <c r="A2373" s="234" t="s">
        <v>8033</v>
      </c>
      <c r="B2373" s="234" t="s">
        <v>8034</v>
      </c>
      <c r="C2373" s="234" t="s">
        <v>8035</v>
      </c>
      <c r="D2373" s="234" t="s">
        <v>986</v>
      </c>
    </row>
    <row r="2374" spans="1:4" hidden="1" x14ac:dyDescent="0.35">
      <c r="A2374" s="234" t="s">
        <v>8036</v>
      </c>
      <c r="B2374" s="234" t="s">
        <v>8037</v>
      </c>
      <c r="C2374" s="234" t="s">
        <v>8038</v>
      </c>
      <c r="D2374" s="234" t="s">
        <v>5434</v>
      </c>
    </row>
    <row r="2375" spans="1:4" hidden="1" x14ac:dyDescent="0.35">
      <c r="A2375" s="234" t="s">
        <v>8039</v>
      </c>
      <c r="B2375" s="234" t="s">
        <v>8040</v>
      </c>
      <c r="C2375" s="234" t="s">
        <v>8041</v>
      </c>
      <c r="D2375" s="234" t="s">
        <v>1342</v>
      </c>
    </row>
    <row r="2376" spans="1:4" hidden="1" x14ac:dyDescent="0.35">
      <c r="A2376" s="234" t="s">
        <v>8042</v>
      </c>
      <c r="B2376" s="234" t="s">
        <v>8043</v>
      </c>
      <c r="C2376" s="234" t="s">
        <v>8044</v>
      </c>
      <c r="D2376" s="234" t="s">
        <v>1338</v>
      </c>
    </row>
    <row r="2377" spans="1:4" hidden="1" x14ac:dyDescent="0.35">
      <c r="A2377" s="234" t="s">
        <v>8045</v>
      </c>
      <c r="B2377" s="234" t="s">
        <v>8046</v>
      </c>
      <c r="C2377" s="234" t="s">
        <v>8047</v>
      </c>
      <c r="D2377" s="234" t="s">
        <v>2245</v>
      </c>
    </row>
    <row r="2378" spans="1:4" hidden="1" x14ac:dyDescent="0.35">
      <c r="A2378" s="234" t="s">
        <v>8048</v>
      </c>
      <c r="B2378" s="234" t="s">
        <v>8049</v>
      </c>
      <c r="C2378" s="234" t="s">
        <v>8050</v>
      </c>
      <c r="D2378" s="234" t="s">
        <v>8051</v>
      </c>
    </row>
    <row r="2379" spans="1:4" hidden="1" x14ac:dyDescent="0.35">
      <c r="A2379" s="234" t="s">
        <v>8052</v>
      </c>
      <c r="B2379" s="234" t="s">
        <v>8053</v>
      </c>
      <c r="C2379" s="234" t="s">
        <v>8054</v>
      </c>
      <c r="D2379" s="234" t="s">
        <v>1238</v>
      </c>
    </row>
    <row r="2380" spans="1:4" hidden="1" x14ac:dyDescent="0.35">
      <c r="A2380" s="234" t="s">
        <v>8055</v>
      </c>
      <c r="B2380" s="234" t="s">
        <v>8056</v>
      </c>
      <c r="C2380" s="234" t="s">
        <v>8057</v>
      </c>
      <c r="D2380" s="234" t="s">
        <v>8058</v>
      </c>
    </row>
    <row r="2381" spans="1:4" hidden="1" x14ac:dyDescent="0.35">
      <c r="A2381" s="234" t="s">
        <v>8059</v>
      </c>
      <c r="B2381" s="234" t="s">
        <v>8060</v>
      </c>
      <c r="C2381" s="234" t="s">
        <v>8061</v>
      </c>
      <c r="D2381" s="234" t="s">
        <v>1261</v>
      </c>
    </row>
    <row r="2382" spans="1:4" hidden="1" x14ac:dyDescent="0.35">
      <c r="A2382" s="234" t="s">
        <v>8062</v>
      </c>
      <c r="B2382" s="234" t="s">
        <v>1042</v>
      </c>
      <c r="C2382" s="234" t="s">
        <v>8063</v>
      </c>
      <c r="D2382" s="234" t="s">
        <v>1342</v>
      </c>
    </row>
    <row r="2383" spans="1:4" hidden="1" x14ac:dyDescent="0.35">
      <c r="A2383" s="234" t="s">
        <v>8064</v>
      </c>
      <c r="B2383" s="234" t="s">
        <v>8065</v>
      </c>
      <c r="C2383" s="234" t="s">
        <v>8066</v>
      </c>
      <c r="D2383" s="234" t="s">
        <v>986</v>
      </c>
    </row>
    <row r="2384" spans="1:4" hidden="1" x14ac:dyDescent="0.35">
      <c r="A2384" s="234" t="s">
        <v>8067</v>
      </c>
      <c r="B2384" s="234" t="s">
        <v>8068</v>
      </c>
      <c r="C2384" s="234" t="s">
        <v>8069</v>
      </c>
      <c r="D2384" s="234" t="s">
        <v>1520</v>
      </c>
    </row>
    <row r="2385" spans="1:4" hidden="1" x14ac:dyDescent="0.35">
      <c r="A2385" s="234" t="s">
        <v>8070</v>
      </c>
      <c r="B2385" s="234" t="s">
        <v>8071</v>
      </c>
      <c r="C2385" s="234" t="s">
        <v>8072</v>
      </c>
      <c r="D2385" s="234" t="s">
        <v>4406</v>
      </c>
    </row>
    <row r="2386" spans="1:4" hidden="1" x14ac:dyDescent="0.35">
      <c r="A2386" s="234" t="s">
        <v>8073</v>
      </c>
      <c r="B2386" s="234" t="s">
        <v>8074</v>
      </c>
      <c r="C2386" s="234" t="s">
        <v>8075</v>
      </c>
      <c r="D2386" s="234" t="s">
        <v>1102</v>
      </c>
    </row>
    <row r="2387" spans="1:4" hidden="1" x14ac:dyDescent="0.35">
      <c r="A2387" s="234" t="s">
        <v>8076</v>
      </c>
      <c r="B2387" s="234" t="s">
        <v>8077</v>
      </c>
      <c r="C2387" s="234" t="s">
        <v>8078</v>
      </c>
      <c r="D2387" s="234" t="s">
        <v>1024</v>
      </c>
    </row>
    <row r="2388" spans="1:4" hidden="1" x14ac:dyDescent="0.35">
      <c r="A2388" s="234" t="s">
        <v>8079</v>
      </c>
      <c r="B2388" s="234" t="s">
        <v>8080</v>
      </c>
      <c r="C2388" s="234" t="s">
        <v>8080</v>
      </c>
      <c r="D2388" s="234" t="s">
        <v>1474</v>
      </c>
    </row>
    <row r="2389" spans="1:4" hidden="1" x14ac:dyDescent="0.35">
      <c r="A2389" s="234" t="s">
        <v>8081</v>
      </c>
      <c r="B2389" s="234" t="s">
        <v>8082</v>
      </c>
      <c r="C2389" s="234" t="s">
        <v>8082</v>
      </c>
      <c r="D2389" s="234" t="s">
        <v>1064</v>
      </c>
    </row>
    <row r="2390" spans="1:4" hidden="1" x14ac:dyDescent="0.35">
      <c r="A2390" s="234" t="s">
        <v>8083</v>
      </c>
      <c r="B2390" s="234" t="s">
        <v>8084</v>
      </c>
      <c r="C2390" s="234" t="s">
        <v>8085</v>
      </c>
      <c r="D2390" s="234" t="s">
        <v>3545</v>
      </c>
    </row>
    <row r="2391" spans="1:4" hidden="1" x14ac:dyDescent="0.35">
      <c r="A2391" s="234" t="s">
        <v>8086</v>
      </c>
      <c r="B2391" s="234" t="s">
        <v>8087</v>
      </c>
      <c r="C2391" s="234" t="s">
        <v>8088</v>
      </c>
      <c r="D2391" s="234" t="s">
        <v>1176</v>
      </c>
    </row>
    <row r="2392" spans="1:4" hidden="1" x14ac:dyDescent="0.35">
      <c r="A2392" s="234" t="s">
        <v>8089</v>
      </c>
      <c r="B2392" s="234" t="s">
        <v>8090</v>
      </c>
      <c r="C2392" s="234" t="s">
        <v>8091</v>
      </c>
      <c r="D2392" s="234" t="s">
        <v>1551</v>
      </c>
    </row>
    <row r="2393" spans="1:4" hidden="1" x14ac:dyDescent="0.35">
      <c r="A2393" s="234" t="s">
        <v>8092</v>
      </c>
      <c r="B2393" s="234" t="s">
        <v>8093</v>
      </c>
      <c r="C2393" s="234" t="s">
        <v>8094</v>
      </c>
      <c r="D2393" s="234" t="s">
        <v>1859</v>
      </c>
    </row>
    <row r="2394" spans="1:4" hidden="1" x14ac:dyDescent="0.35">
      <c r="A2394" s="234" t="s">
        <v>8095</v>
      </c>
      <c r="B2394" s="234" t="s">
        <v>8096</v>
      </c>
      <c r="C2394" s="234" t="s">
        <v>8097</v>
      </c>
      <c r="D2394" s="234" t="s">
        <v>8098</v>
      </c>
    </row>
    <row r="2395" spans="1:4" hidden="1" x14ac:dyDescent="0.35">
      <c r="A2395" s="234" t="s">
        <v>8099</v>
      </c>
      <c r="B2395" s="234" t="s">
        <v>8100</v>
      </c>
      <c r="C2395" s="234" t="s">
        <v>8101</v>
      </c>
      <c r="D2395" s="234" t="s">
        <v>8102</v>
      </c>
    </row>
    <row r="2396" spans="1:4" hidden="1" x14ac:dyDescent="0.35">
      <c r="A2396" s="234" t="s">
        <v>8103</v>
      </c>
      <c r="B2396" s="234" t="s">
        <v>8104</v>
      </c>
      <c r="C2396" s="234" t="s">
        <v>8105</v>
      </c>
      <c r="D2396" s="234" t="s">
        <v>1119</v>
      </c>
    </row>
    <row r="2397" spans="1:4" hidden="1" x14ac:dyDescent="0.35">
      <c r="A2397" s="234" t="s">
        <v>8106</v>
      </c>
      <c r="B2397" s="234" t="s">
        <v>8107</v>
      </c>
      <c r="C2397" s="234" t="s">
        <v>8108</v>
      </c>
      <c r="D2397" s="234" t="s">
        <v>2162</v>
      </c>
    </row>
    <row r="2398" spans="1:4" hidden="1" x14ac:dyDescent="0.35">
      <c r="A2398" s="234" t="s">
        <v>8109</v>
      </c>
      <c r="B2398" s="234" t="s">
        <v>8110</v>
      </c>
      <c r="C2398" s="234" t="s">
        <v>8111</v>
      </c>
      <c r="D2398" s="234" t="s">
        <v>8112</v>
      </c>
    </row>
    <row r="2399" spans="1:4" hidden="1" x14ac:dyDescent="0.35">
      <c r="A2399" s="234" t="s">
        <v>8113</v>
      </c>
      <c r="B2399" s="234" t="s">
        <v>8114</v>
      </c>
      <c r="C2399" s="234" t="s">
        <v>8115</v>
      </c>
      <c r="D2399" s="234" t="s">
        <v>3152</v>
      </c>
    </row>
    <row r="2400" spans="1:4" hidden="1" x14ac:dyDescent="0.35">
      <c r="A2400" s="234" t="s">
        <v>8116</v>
      </c>
      <c r="B2400" s="234" t="s">
        <v>8117</v>
      </c>
      <c r="C2400" s="234" t="s">
        <v>8118</v>
      </c>
      <c r="D2400" s="234" t="s">
        <v>3100</v>
      </c>
    </row>
    <row r="2401" spans="1:4" hidden="1" x14ac:dyDescent="0.35">
      <c r="A2401" s="234" t="s">
        <v>8119</v>
      </c>
      <c r="B2401" s="234" t="s">
        <v>8120</v>
      </c>
      <c r="C2401" s="234" t="s">
        <v>8121</v>
      </c>
      <c r="D2401" s="234" t="s">
        <v>8122</v>
      </c>
    </row>
    <row r="2402" spans="1:4" hidden="1" x14ac:dyDescent="0.35">
      <c r="A2402" s="234" t="s">
        <v>8123</v>
      </c>
      <c r="B2402" s="234" t="s">
        <v>8124</v>
      </c>
      <c r="C2402" s="234" t="s">
        <v>8125</v>
      </c>
      <c r="D2402" s="234" t="s">
        <v>1723</v>
      </c>
    </row>
    <row r="2403" spans="1:4" hidden="1" x14ac:dyDescent="0.35">
      <c r="A2403" s="234" t="s">
        <v>8126</v>
      </c>
      <c r="B2403" s="234" t="s">
        <v>8127</v>
      </c>
      <c r="C2403" s="234" t="s">
        <v>8128</v>
      </c>
      <c r="D2403" s="234" t="s">
        <v>1074</v>
      </c>
    </row>
    <row r="2404" spans="1:4" hidden="1" x14ac:dyDescent="0.35">
      <c r="A2404" s="234" t="s">
        <v>8129</v>
      </c>
      <c r="B2404" s="234" t="s">
        <v>8130</v>
      </c>
      <c r="C2404" s="234" t="s">
        <v>8131</v>
      </c>
      <c r="D2404" s="234" t="s">
        <v>2124</v>
      </c>
    </row>
    <row r="2405" spans="1:4" hidden="1" x14ac:dyDescent="0.35">
      <c r="A2405" s="234" t="s">
        <v>8132</v>
      </c>
      <c r="B2405" s="234" t="s">
        <v>8133</v>
      </c>
      <c r="C2405" s="234" t="s">
        <v>8134</v>
      </c>
      <c r="D2405" s="234" t="s">
        <v>1006</v>
      </c>
    </row>
    <row r="2406" spans="1:4" hidden="1" x14ac:dyDescent="0.35">
      <c r="A2406" s="234" t="s">
        <v>8135</v>
      </c>
      <c r="B2406" s="234" t="s">
        <v>8136</v>
      </c>
      <c r="C2406" s="234" t="s">
        <v>8137</v>
      </c>
      <c r="D2406" s="234" t="s">
        <v>1308</v>
      </c>
    </row>
    <row r="2407" spans="1:4" hidden="1" x14ac:dyDescent="0.35">
      <c r="A2407" s="234" t="s">
        <v>8138</v>
      </c>
      <c r="B2407" s="234" t="s">
        <v>8139</v>
      </c>
      <c r="C2407" s="234" t="s">
        <v>8140</v>
      </c>
      <c r="D2407" s="234" t="s">
        <v>1150</v>
      </c>
    </row>
    <row r="2408" spans="1:4" hidden="1" x14ac:dyDescent="0.35">
      <c r="A2408" s="234" t="s">
        <v>8141</v>
      </c>
      <c r="B2408" s="234" t="s">
        <v>8142</v>
      </c>
      <c r="C2408" s="234" t="s">
        <v>8143</v>
      </c>
      <c r="D2408" s="234" t="s">
        <v>1074</v>
      </c>
    </row>
    <row r="2409" spans="1:4" hidden="1" x14ac:dyDescent="0.35">
      <c r="A2409" s="234" t="s">
        <v>8144</v>
      </c>
      <c r="B2409" s="234" t="s">
        <v>8145</v>
      </c>
      <c r="C2409" s="234" t="s">
        <v>8146</v>
      </c>
      <c r="D2409" s="234" t="s">
        <v>2989</v>
      </c>
    </row>
    <row r="2410" spans="1:4" hidden="1" x14ac:dyDescent="0.35">
      <c r="A2410" s="234" t="s">
        <v>8147</v>
      </c>
      <c r="B2410" s="234" t="s">
        <v>8148</v>
      </c>
      <c r="C2410" s="234" t="s">
        <v>8148</v>
      </c>
      <c r="D2410" s="234" t="s">
        <v>1342</v>
      </c>
    </row>
    <row r="2411" spans="1:4" hidden="1" x14ac:dyDescent="0.35">
      <c r="A2411" s="234" t="s">
        <v>8149</v>
      </c>
      <c r="B2411" s="234" t="s">
        <v>8150</v>
      </c>
      <c r="C2411" s="234" t="s">
        <v>8151</v>
      </c>
      <c r="D2411" s="234" t="s">
        <v>1006</v>
      </c>
    </row>
    <row r="2412" spans="1:4" hidden="1" x14ac:dyDescent="0.35">
      <c r="A2412" s="234" t="s">
        <v>8152</v>
      </c>
      <c r="B2412" s="234" t="s">
        <v>8153</v>
      </c>
      <c r="C2412" s="234" t="s">
        <v>8154</v>
      </c>
      <c r="D2412" s="234" t="s">
        <v>1187</v>
      </c>
    </row>
    <row r="2413" spans="1:4" hidden="1" x14ac:dyDescent="0.35">
      <c r="A2413" s="234" t="s">
        <v>8155</v>
      </c>
      <c r="B2413" s="234" t="s">
        <v>8156</v>
      </c>
      <c r="C2413" s="234" t="s">
        <v>8157</v>
      </c>
      <c r="D2413" s="234" t="s">
        <v>3034</v>
      </c>
    </row>
    <row r="2414" spans="1:4" hidden="1" x14ac:dyDescent="0.35">
      <c r="A2414" s="234" t="s">
        <v>8158</v>
      </c>
      <c r="B2414" s="234" t="s">
        <v>8159</v>
      </c>
      <c r="C2414" s="234" t="s">
        <v>8160</v>
      </c>
      <c r="D2414" s="234" t="s">
        <v>978</v>
      </c>
    </row>
    <row r="2415" spans="1:4" hidden="1" x14ac:dyDescent="0.35">
      <c r="A2415" s="234" t="s">
        <v>8161</v>
      </c>
      <c r="B2415" s="234" t="s">
        <v>8162</v>
      </c>
      <c r="C2415" s="234" t="s">
        <v>8163</v>
      </c>
      <c r="D2415" s="234" t="s">
        <v>1859</v>
      </c>
    </row>
    <row r="2416" spans="1:4" hidden="1" x14ac:dyDescent="0.35">
      <c r="A2416" s="234" t="s">
        <v>8164</v>
      </c>
      <c r="B2416" s="234" t="s">
        <v>8165</v>
      </c>
      <c r="C2416" s="234" t="s">
        <v>8166</v>
      </c>
      <c r="D2416" s="234" t="s">
        <v>1528</v>
      </c>
    </row>
    <row r="2417" spans="1:4" hidden="1" x14ac:dyDescent="0.35">
      <c r="A2417" s="234" t="s">
        <v>8167</v>
      </c>
      <c r="B2417" s="234" t="s">
        <v>8168</v>
      </c>
      <c r="C2417" s="234" t="s">
        <v>8169</v>
      </c>
      <c r="D2417" s="234" t="s">
        <v>6112</v>
      </c>
    </row>
    <row r="2418" spans="1:4" hidden="1" x14ac:dyDescent="0.35">
      <c r="A2418" s="234" t="s">
        <v>8170</v>
      </c>
      <c r="B2418" s="234" t="s">
        <v>8171</v>
      </c>
      <c r="C2418" s="234" t="s">
        <v>8172</v>
      </c>
      <c r="D2418" s="234" t="s">
        <v>1002</v>
      </c>
    </row>
    <row r="2419" spans="1:4" hidden="1" x14ac:dyDescent="0.35">
      <c r="A2419" s="234" t="s">
        <v>8173</v>
      </c>
      <c r="B2419" s="234" t="s">
        <v>2184</v>
      </c>
      <c r="C2419" s="234" t="s">
        <v>8174</v>
      </c>
      <c r="D2419" s="234" t="s">
        <v>1330</v>
      </c>
    </row>
    <row r="2420" spans="1:4" hidden="1" x14ac:dyDescent="0.35">
      <c r="A2420" s="234" t="s">
        <v>8175</v>
      </c>
      <c r="B2420" s="234" t="s">
        <v>5014</v>
      </c>
      <c r="C2420" s="234" t="s">
        <v>5015</v>
      </c>
      <c r="D2420" s="234" t="s">
        <v>5016</v>
      </c>
    </row>
    <row r="2421" spans="1:4" hidden="1" x14ac:dyDescent="0.35">
      <c r="A2421" s="234" t="s">
        <v>8176</v>
      </c>
      <c r="B2421" s="234" t="s">
        <v>8177</v>
      </c>
      <c r="C2421" s="234" t="s">
        <v>8178</v>
      </c>
      <c r="D2421" s="234" t="s">
        <v>6643</v>
      </c>
    </row>
    <row r="2422" spans="1:4" hidden="1" x14ac:dyDescent="0.35">
      <c r="A2422" s="234" t="s">
        <v>8179</v>
      </c>
      <c r="B2422" s="234" t="s">
        <v>8180</v>
      </c>
      <c r="C2422" s="234" t="s">
        <v>8181</v>
      </c>
      <c r="D2422" s="234" t="s">
        <v>1055</v>
      </c>
    </row>
    <row r="2423" spans="1:4" hidden="1" x14ac:dyDescent="0.35">
      <c r="A2423" s="234" t="s">
        <v>8182</v>
      </c>
      <c r="B2423" s="234" t="s">
        <v>6086</v>
      </c>
      <c r="C2423" s="234" t="s">
        <v>6087</v>
      </c>
      <c r="D2423" s="234" t="s">
        <v>2937</v>
      </c>
    </row>
    <row r="2424" spans="1:4" hidden="1" x14ac:dyDescent="0.35">
      <c r="A2424" s="234" t="s">
        <v>8183</v>
      </c>
      <c r="B2424" s="234" t="s">
        <v>4247</v>
      </c>
      <c r="C2424" s="234" t="s">
        <v>4248</v>
      </c>
      <c r="D2424" s="234" t="s">
        <v>4249</v>
      </c>
    </row>
    <row r="2425" spans="1:4" hidden="1" x14ac:dyDescent="0.35">
      <c r="A2425" s="234" t="s">
        <v>8184</v>
      </c>
      <c r="B2425" s="234" t="s">
        <v>2180</v>
      </c>
      <c r="C2425" s="234" t="s">
        <v>2181</v>
      </c>
      <c r="D2425" s="234" t="s">
        <v>2182</v>
      </c>
    </row>
    <row r="2426" spans="1:4" hidden="1" x14ac:dyDescent="0.35">
      <c r="A2426" s="234" t="s">
        <v>8185</v>
      </c>
      <c r="B2426" s="234" t="s">
        <v>5029</v>
      </c>
      <c r="C2426" s="234" t="s">
        <v>5030</v>
      </c>
      <c r="D2426" s="234" t="s">
        <v>5031</v>
      </c>
    </row>
    <row r="2427" spans="1:4" hidden="1" x14ac:dyDescent="0.35">
      <c r="A2427" s="234" t="s">
        <v>8186</v>
      </c>
      <c r="B2427" s="234" t="s">
        <v>8187</v>
      </c>
      <c r="C2427" s="234" t="s">
        <v>5367</v>
      </c>
      <c r="D2427" s="234" t="s">
        <v>2558</v>
      </c>
    </row>
    <row r="2428" spans="1:4" hidden="1" x14ac:dyDescent="0.35">
      <c r="A2428" s="234" t="s">
        <v>8188</v>
      </c>
      <c r="B2428" s="234" t="s">
        <v>5033</v>
      </c>
      <c r="C2428" s="234" t="s">
        <v>5034</v>
      </c>
      <c r="D2428" s="234" t="s">
        <v>5035</v>
      </c>
    </row>
    <row r="2429" spans="1:4" hidden="1" x14ac:dyDescent="0.35">
      <c r="A2429" s="234" t="s">
        <v>8189</v>
      </c>
      <c r="B2429" s="234" t="s">
        <v>8190</v>
      </c>
      <c r="C2429" s="234" t="s">
        <v>8191</v>
      </c>
      <c r="D2429" s="234" t="s">
        <v>4249</v>
      </c>
    </row>
    <row r="2430" spans="1:4" hidden="1" x14ac:dyDescent="0.35">
      <c r="A2430" s="234" t="s">
        <v>8192</v>
      </c>
      <c r="B2430" s="234" t="s">
        <v>8193</v>
      </c>
      <c r="C2430" s="234" t="s">
        <v>8194</v>
      </c>
      <c r="D2430" s="234" t="s">
        <v>2222</v>
      </c>
    </row>
    <row r="2431" spans="1:4" hidden="1" x14ac:dyDescent="0.35">
      <c r="A2431" s="234" t="s">
        <v>8195</v>
      </c>
      <c r="B2431" s="234" t="s">
        <v>3319</v>
      </c>
      <c r="C2431" s="234" t="s">
        <v>3320</v>
      </c>
      <c r="D2431" s="234" t="s">
        <v>3321</v>
      </c>
    </row>
    <row r="2432" spans="1:4" hidden="1" x14ac:dyDescent="0.35">
      <c r="A2432" s="234" t="s">
        <v>8196</v>
      </c>
      <c r="B2432" s="234" t="s">
        <v>8197</v>
      </c>
      <c r="C2432" s="234" t="s">
        <v>8198</v>
      </c>
      <c r="D2432" s="234" t="s">
        <v>1488</v>
      </c>
    </row>
    <row r="2433" spans="1:4" hidden="1" x14ac:dyDescent="0.35">
      <c r="A2433" s="234" t="s">
        <v>8199</v>
      </c>
      <c r="B2433" s="234" t="s">
        <v>8200</v>
      </c>
      <c r="C2433" s="234" t="s">
        <v>8201</v>
      </c>
      <c r="D2433" s="234" t="s">
        <v>4857</v>
      </c>
    </row>
    <row r="2434" spans="1:4" hidden="1" x14ac:dyDescent="0.35">
      <c r="A2434" s="234" t="s">
        <v>8202</v>
      </c>
      <c r="B2434" s="234" t="s">
        <v>8203</v>
      </c>
      <c r="C2434" s="234" t="s">
        <v>8204</v>
      </c>
      <c r="D2434" s="234" t="s">
        <v>3948</v>
      </c>
    </row>
    <row r="2435" spans="1:4" hidden="1" x14ac:dyDescent="0.35">
      <c r="A2435" s="234" t="s">
        <v>8205</v>
      </c>
      <c r="B2435" s="234" t="s">
        <v>1546</v>
      </c>
      <c r="C2435" s="234" t="s">
        <v>1547</v>
      </c>
      <c r="D2435" s="234" t="s">
        <v>2669</v>
      </c>
    </row>
    <row r="2436" spans="1:4" hidden="1" x14ac:dyDescent="0.35">
      <c r="A2436" s="234" t="s">
        <v>8206</v>
      </c>
      <c r="B2436" s="234" t="s">
        <v>1543</v>
      </c>
      <c r="C2436" s="234" t="s">
        <v>8207</v>
      </c>
      <c r="D2436" s="234" t="s">
        <v>1963</v>
      </c>
    </row>
    <row r="2437" spans="1:4" hidden="1" x14ac:dyDescent="0.35">
      <c r="A2437" s="234" t="s">
        <v>8208</v>
      </c>
      <c r="B2437" s="234" t="s">
        <v>8209</v>
      </c>
      <c r="C2437" s="234" t="s">
        <v>8210</v>
      </c>
      <c r="D2437" s="234" t="s">
        <v>1719</v>
      </c>
    </row>
    <row r="2438" spans="1:4" hidden="1" x14ac:dyDescent="0.35">
      <c r="A2438" s="234" t="s">
        <v>8211</v>
      </c>
      <c r="B2438" s="234" t="s">
        <v>8212</v>
      </c>
      <c r="C2438" s="234" t="s">
        <v>8213</v>
      </c>
      <c r="D2438" s="234" t="s">
        <v>5133</v>
      </c>
    </row>
    <row r="2439" spans="1:4" hidden="1" x14ac:dyDescent="0.35">
      <c r="A2439" s="234" t="s">
        <v>8214</v>
      </c>
      <c r="B2439" s="234" t="s">
        <v>8215</v>
      </c>
      <c r="C2439" s="234" t="s">
        <v>8216</v>
      </c>
      <c r="D2439" s="234" t="s">
        <v>2655</v>
      </c>
    </row>
    <row r="2440" spans="1:4" hidden="1" x14ac:dyDescent="0.35">
      <c r="A2440" s="234" t="s">
        <v>8217</v>
      </c>
      <c r="B2440" s="234" t="s">
        <v>8218</v>
      </c>
      <c r="C2440" s="234" t="s">
        <v>8219</v>
      </c>
      <c r="D2440" s="234" t="s">
        <v>1123</v>
      </c>
    </row>
    <row r="2441" spans="1:4" hidden="1" x14ac:dyDescent="0.35">
      <c r="A2441" s="234" t="s">
        <v>8220</v>
      </c>
      <c r="B2441" s="234" t="s">
        <v>8221</v>
      </c>
      <c r="C2441" s="234" t="s">
        <v>8222</v>
      </c>
      <c r="D2441" s="234" t="s">
        <v>2245</v>
      </c>
    </row>
    <row r="2442" spans="1:4" hidden="1" x14ac:dyDescent="0.35">
      <c r="A2442" s="234" t="s">
        <v>8223</v>
      </c>
      <c r="B2442" s="234" t="s">
        <v>4871</v>
      </c>
      <c r="C2442" s="234" t="s">
        <v>4872</v>
      </c>
      <c r="D2442" s="234" t="s">
        <v>4307</v>
      </c>
    </row>
    <row r="2443" spans="1:4" hidden="1" x14ac:dyDescent="0.35">
      <c r="A2443" s="234" t="s">
        <v>8224</v>
      </c>
      <c r="B2443" s="234" t="s">
        <v>8225</v>
      </c>
      <c r="C2443" s="234" t="s">
        <v>8226</v>
      </c>
      <c r="D2443" s="234" t="s">
        <v>4352</v>
      </c>
    </row>
    <row r="2444" spans="1:4" hidden="1" x14ac:dyDescent="0.35">
      <c r="A2444" s="234" t="s">
        <v>8227</v>
      </c>
      <c r="B2444" s="234" t="s">
        <v>8228</v>
      </c>
      <c r="C2444" s="234" t="s">
        <v>8229</v>
      </c>
      <c r="D2444" s="234" t="s">
        <v>1342</v>
      </c>
    </row>
    <row r="2445" spans="1:4" hidden="1" x14ac:dyDescent="0.35">
      <c r="A2445" s="234" t="s">
        <v>8230</v>
      </c>
      <c r="B2445" s="234" t="s">
        <v>8231</v>
      </c>
      <c r="C2445" s="234" t="s">
        <v>8232</v>
      </c>
      <c r="D2445" s="234" t="s">
        <v>2192</v>
      </c>
    </row>
    <row r="2446" spans="1:4" hidden="1" x14ac:dyDescent="0.35">
      <c r="A2446" s="234" t="s">
        <v>8233</v>
      </c>
      <c r="B2446" s="234" t="s">
        <v>8234</v>
      </c>
      <c r="C2446" s="234" t="s">
        <v>8235</v>
      </c>
      <c r="D2446" s="234" t="s">
        <v>2784</v>
      </c>
    </row>
    <row r="2447" spans="1:4" hidden="1" x14ac:dyDescent="0.35">
      <c r="A2447" s="234" t="s">
        <v>8236</v>
      </c>
      <c r="B2447" s="234" t="s">
        <v>8237</v>
      </c>
      <c r="C2447" s="234" t="s">
        <v>8238</v>
      </c>
      <c r="D2447" s="234" t="s">
        <v>5508</v>
      </c>
    </row>
    <row r="2448" spans="1:4" hidden="1" x14ac:dyDescent="0.35">
      <c r="A2448" s="234" t="s">
        <v>8239</v>
      </c>
      <c r="B2448" s="234" t="s">
        <v>8240</v>
      </c>
      <c r="C2448" s="234" t="s">
        <v>8241</v>
      </c>
      <c r="D2448" s="234" t="s">
        <v>2088</v>
      </c>
    </row>
    <row r="2449" spans="1:4" hidden="1" x14ac:dyDescent="0.35">
      <c r="A2449" s="234" t="s">
        <v>8242</v>
      </c>
      <c r="B2449" s="234" t="s">
        <v>8243</v>
      </c>
      <c r="C2449" s="234" t="s">
        <v>8243</v>
      </c>
      <c r="D2449" s="234" t="s">
        <v>3034</v>
      </c>
    </row>
    <row r="2450" spans="1:4" hidden="1" x14ac:dyDescent="0.35">
      <c r="A2450" s="234" t="s">
        <v>8244</v>
      </c>
      <c r="B2450" s="234" t="s">
        <v>8245</v>
      </c>
      <c r="C2450" s="234" t="s">
        <v>8246</v>
      </c>
      <c r="D2450" s="234" t="s">
        <v>1330</v>
      </c>
    </row>
    <row r="2451" spans="1:4" hidden="1" x14ac:dyDescent="0.35">
      <c r="A2451" s="234" t="s">
        <v>8247</v>
      </c>
      <c r="B2451" s="234" t="s">
        <v>8248</v>
      </c>
      <c r="C2451" s="234" t="s">
        <v>8249</v>
      </c>
      <c r="D2451" s="234" t="s">
        <v>2495</v>
      </c>
    </row>
    <row r="2452" spans="1:4" hidden="1" x14ac:dyDescent="0.35">
      <c r="A2452" s="234" t="s">
        <v>8250</v>
      </c>
      <c r="B2452" s="234" t="s">
        <v>8251</v>
      </c>
      <c r="C2452" s="234" t="s">
        <v>8252</v>
      </c>
      <c r="D2452" s="234" t="s">
        <v>1859</v>
      </c>
    </row>
    <row r="2453" spans="1:4" hidden="1" x14ac:dyDescent="0.35">
      <c r="A2453" s="234" t="s">
        <v>8253</v>
      </c>
      <c r="B2453" s="234" t="s">
        <v>8254</v>
      </c>
      <c r="C2453" s="234" t="s">
        <v>8255</v>
      </c>
      <c r="D2453" s="234" t="s">
        <v>1463</v>
      </c>
    </row>
    <row r="2454" spans="1:4" hidden="1" x14ac:dyDescent="0.35">
      <c r="A2454" s="234" t="s">
        <v>8256</v>
      </c>
      <c r="B2454" s="234" t="s">
        <v>8257</v>
      </c>
      <c r="C2454" s="234" t="s">
        <v>8258</v>
      </c>
      <c r="D2454" s="234" t="s">
        <v>974</v>
      </c>
    </row>
    <row r="2455" spans="1:4" hidden="1" x14ac:dyDescent="0.35">
      <c r="A2455" s="234" t="s">
        <v>8259</v>
      </c>
      <c r="B2455" s="234" t="s">
        <v>8260</v>
      </c>
      <c r="C2455" s="234" t="s">
        <v>8261</v>
      </c>
      <c r="D2455" s="234" t="s">
        <v>1024</v>
      </c>
    </row>
    <row r="2456" spans="1:4" hidden="1" x14ac:dyDescent="0.35">
      <c r="A2456" s="234" t="s">
        <v>8262</v>
      </c>
      <c r="B2456" s="234" t="s">
        <v>8263</v>
      </c>
      <c r="C2456" s="234" t="s">
        <v>8264</v>
      </c>
      <c r="D2456" s="234" t="s">
        <v>1024</v>
      </c>
    </row>
    <row r="2457" spans="1:4" hidden="1" x14ac:dyDescent="0.35">
      <c r="A2457" s="234" t="s">
        <v>8265</v>
      </c>
      <c r="B2457" s="234" t="s">
        <v>2174</v>
      </c>
      <c r="C2457" s="234" t="s">
        <v>2175</v>
      </c>
      <c r="D2457" s="234" t="s">
        <v>1112</v>
      </c>
    </row>
    <row r="2458" spans="1:4" hidden="1" x14ac:dyDescent="0.35">
      <c r="A2458" s="234" t="s">
        <v>8266</v>
      </c>
      <c r="B2458" s="234" t="s">
        <v>8267</v>
      </c>
      <c r="C2458" s="234" t="s">
        <v>8268</v>
      </c>
      <c r="D2458" s="234" t="s">
        <v>1524</v>
      </c>
    </row>
    <row r="2459" spans="1:4" hidden="1" x14ac:dyDescent="0.35">
      <c r="A2459" s="234" t="s">
        <v>8269</v>
      </c>
      <c r="B2459" s="234" t="s">
        <v>8270</v>
      </c>
      <c r="C2459" s="234" t="s">
        <v>8271</v>
      </c>
      <c r="D2459" s="234" t="s">
        <v>1524</v>
      </c>
    </row>
    <row r="2460" spans="1:4" hidden="1" x14ac:dyDescent="0.35">
      <c r="A2460" s="234" t="s">
        <v>8272</v>
      </c>
      <c r="B2460" s="234" t="s">
        <v>2274</v>
      </c>
      <c r="C2460" s="234" t="s">
        <v>8273</v>
      </c>
      <c r="D2460" s="234" t="s">
        <v>1524</v>
      </c>
    </row>
    <row r="2461" spans="1:4" x14ac:dyDescent="0.35">
      <c r="A2461" s="234" t="s">
        <v>8274</v>
      </c>
      <c r="B2461" s="234" t="s">
        <v>8267</v>
      </c>
      <c r="C2461" s="234" t="s">
        <v>8275</v>
      </c>
      <c r="D2461" s="234" t="s">
        <v>1456</v>
      </c>
    </row>
    <row r="2462" spans="1:4" hidden="1" x14ac:dyDescent="0.35">
      <c r="A2462" s="234" t="s">
        <v>8276</v>
      </c>
      <c r="B2462" s="234" t="s">
        <v>8277</v>
      </c>
      <c r="C2462" s="234" t="s">
        <v>8278</v>
      </c>
      <c r="D2462" s="234" t="s">
        <v>1028</v>
      </c>
    </row>
    <row r="2463" spans="1:4" hidden="1" x14ac:dyDescent="0.35">
      <c r="A2463" s="234" t="s">
        <v>8279</v>
      </c>
      <c r="B2463" s="234" t="s">
        <v>8280</v>
      </c>
      <c r="C2463" s="234" t="s">
        <v>8281</v>
      </c>
      <c r="D2463" s="234" t="s">
        <v>1973</v>
      </c>
    </row>
    <row r="2464" spans="1:4" hidden="1" x14ac:dyDescent="0.35">
      <c r="A2464" s="234" t="s">
        <v>8282</v>
      </c>
      <c r="B2464" s="234" t="s">
        <v>8283</v>
      </c>
      <c r="C2464" s="234" t="s">
        <v>8284</v>
      </c>
      <c r="D2464" s="234" t="s">
        <v>1723</v>
      </c>
    </row>
    <row r="2465" spans="1:4" hidden="1" x14ac:dyDescent="0.35">
      <c r="A2465" s="234" t="s">
        <v>8285</v>
      </c>
      <c r="B2465" s="234" t="s">
        <v>8286</v>
      </c>
      <c r="C2465" s="234" t="s">
        <v>8287</v>
      </c>
      <c r="D2465" s="234" t="s">
        <v>1028</v>
      </c>
    </row>
    <row r="2466" spans="1:4" hidden="1" x14ac:dyDescent="0.35">
      <c r="A2466" s="234" t="s">
        <v>8288</v>
      </c>
      <c r="B2466" s="234" t="s">
        <v>8289</v>
      </c>
      <c r="C2466" s="234" t="s">
        <v>8290</v>
      </c>
      <c r="D2466" s="234" t="s">
        <v>2639</v>
      </c>
    </row>
    <row r="2467" spans="1:4" hidden="1" x14ac:dyDescent="0.35">
      <c r="A2467" s="234" t="s">
        <v>8291</v>
      </c>
      <c r="B2467" s="234" t="s">
        <v>8292</v>
      </c>
      <c r="C2467" s="234" t="s">
        <v>8293</v>
      </c>
      <c r="D2467" s="234" t="s">
        <v>5431</v>
      </c>
    </row>
    <row r="2468" spans="1:4" hidden="1" x14ac:dyDescent="0.35">
      <c r="A2468" s="234" t="s">
        <v>8294</v>
      </c>
      <c r="B2468" s="234" t="s">
        <v>8295</v>
      </c>
      <c r="C2468" s="234" t="s">
        <v>8296</v>
      </c>
      <c r="D2468" s="234" t="s">
        <v>1342</v>
      </c>
    </row>
    <row r="2469" spans="1:4" hidden="1" x14ac:dyDescent="0.35">
      <c r="A2469" s="234" t="s">
        <v>8297</v>
      </c>
      <c r="B2469" s="234" t="s">
        <v>8298</v>
      </c>
      <c r="C2469" s="234" t="s">
        <v>8299</v>
      </c>
      <c r="D2469" s="234" t="s">
        <v>1024</v>
      </c>
    </row>
    <row r="2470" spans="1:4" hidden="1" x14ac:dyDescent="0.35">
      <c r="A2470" s="234" t="s">
        <v>8300</v>
      </c>
      <c r="B2470" s="234" t="s">
        <v>8301</v>
      </c>
      <c r="C2470" s="234" t="s">
        <v>8302</v>
      </c>
      <c r="D2470" s="234" t="s">
        <v>1723</v>
      </c>
    </row>
    <row r="2471" spans="1:4" hidden="1" x14ac:dyDescent="0.35">
      <c r="A2471" s="234" t="s">
        <v>8303</v>
      </c>
      <c r="B2471" s="234" t="s">
        <v>8304</v>
      </c>
      <c r="C2471" s="234" t="s">
        <v>8304</v>
      </c>
      <c r="D2471" s="234" t="s">
        <v>1024</v>
      </c>
    </row>
    <row r="2472" spans="1:4" hidden="1" x14ac:dyDescent="0.35">
      <c r="A2472" s="234" t="s">
        <v>8305</v>
      </c>
      <c r="B2472" s="234" t="s">
        <v>8306</v>
      </c>
      <c r="C2472" s="234" t="s">
        <v>8307</v>
      </c>
      <c r="D2472" s="234" t="s">
        <v>2591</v>
      </c>
    </row>
    <row r="2473" spans="1:4" hidden="1" x14ac:dyDescent="0.35">
      <c r="A2473" s="234" t="s">
        <v>8308</v>
      </c>
      <c r="B2473" s="234" t="s">
        <v>8309</v>
      </c>
      <c r="C2473" s="234" t="s">
        <v>8310</v>
      </c>
      <c r="D2473" s="234" t="s">
        <v>2220</v>
      </c>
    </row>
    <row r="2474" spans="1:4" hidden="1" x14ac:dyDescent="0.35">
      <c r="A2474" s="234" t="s">
        <v>8311</v>
      </c>
      <c r="B2474" s="234" t="s">
        <v>8312</v>
      </c>
      <c r="C2474" s="234" t="s">
        <v>8312</v>
      </c>
      <c r="D2474" s="234" t="s">
        <v>1280</v>
      </c>
    </row>
    <row r="2475" spans="1:4" hidden="1" x14ac:dyDescent="0.35">
      <c r="A2475" s="234" t="s">
        <v>8313</v>
      </c>
      <c r="B2475" s="234" t="s">
        <v>8314</v>
      </c>
      <c r="C2475" s="234" t="s">
        <v>8315</v>
      </c>
      <c r="D2475" s="234" t="s">
        <v>1342</v>
      </c>
    </row>
    <row r="2476" spans="1:4" hidden="1" x14ac:dyDescent="0.35">
      <c r="A2476" s="234" t="s">
        <v>8316</v>
      </c>
      <c r="B2476" s="234" t="s">
        <v>8317</v>
      </c>
      <c r="C2476" s="234" t="s">
        <v>8317</v>
      </c>
      <c r="D2476" s="234" t="s">
        <v>2669</v>
      </c>
    </row>
    <row r="2477" spans="1:4" hidden="1" x14ac:dyDescent="0.35">
      <c r="A2477" s="234" t="s">
        <v>8318</v>
      </c>
      <c r="B2477" s="234" t="s">
        <v>8319</v>
      </c>
      <c r="C2477" s="234" t="s">
        <v>8319</v>
      </c>
      <c r="D2477" s="234" t="s">
        <v>2629</v>
      </c>
    </row>
    <row r="2478" spans="1:4" hidden="1" x14ac:dyDescent="0.35">
      <c r="A2478" s="234" t="s">
        <v>8320</v>
      </c>
      <c r="B2478" s="234" t="s">
        <v>8321</v>
      </c>
      <c r="C2478" s="234" t="s">
        <v>8322</v>
      </c>
      <c r="D2478" s="234" t="s">
        <v>1342</v>
      </c>
    </row>
    <row r="2479" spans="1:4" hidden="1" x14ac:dyDescent="0.35">
      <c r="A2479" s="234" t="s">
        <v>8323</v>
      </c>
      <c r="B2479" s="234" t="s">
        <v>8324</v>
      </c>
      <c r="C2479" s="234" t="s">
        <v>8325</v>
      </c>
      <c r="D2479" s="234" t="s">
        <v>1024</v>
      </c>
    </row>
    <row r="2480" spans="1:4" hidden="1" x14ac:dyDescent="0.35">
      <c r="A2480" s="234" t="s">
        <v>8326</v>
      </c>
      <c r="B2480" s="234" t="s">
        <v>8327</v>
      </c>
      <c r="C2480" s="234" t="s">
        <v>8328</v>
      </c>
      <c r="D2480" s="234" t="s">
        <v>1295</v>
      </c>
    </row>
    <row r="2481" spans="1:4" hidden="1" x14ac:dyDescent="0.35">
      <c r="A2481" s="234" t="s">
        <v>8329</v>
      </c>
      <c r="B2481" s="234" t="s">
        <v>8330</v>
      </c>
      <c r="C2481" s="234" t="s">
        <v>8331</v>
      </c>
      <c r="D2481" s="234" t="s">
        <v>2809</v>
      </c>
    </row>
    <row r="2482" spans="1:4" hidden="1" x14ac:dyDescent="0.35">
      <c r="A2482" s="234" t="s">
        <v>8332</v>
      </c>
      <c r="B2482" s="234" t="s">
        <v>8333</v>
      </c>
      <c r="C2482" s="234" t="s">
        <v>8334</v>
      </c>
      <c r="D2482" s="234" t="s">
        <v>4613</v>
      </c>
    </row>
    <row r="2483" spans="1:4" hidden="1" x14ac:dyDescent="0.35">
      <c r="A2483" s="234" t="s">
        <v>8335</v>
      </c>
      <c r="B2483" s="234" t="s">
        <v>8336</v>
      </c>
      <c r="C2483" s="234" t="s">
        <v>8337</v>
      </c>
      <c r="D2483" s="234" t="s">
        <v>986</v>
      </c>
    </row>
    <row r="2484" spans="1:4" hidden="1" x14ac:dyDescent="0.35">
      <c r="A2484" s="234" t="s">
        <v>8338</v>
      </c>
      <c r="B2484" s="234" t="s">
        <v>8339</v>
      </c>
      <c r="C2484" s="234" t="s">
        <v>8340</v>
      </c>
      <c r="D2484" s="234" t="s">
        <v>2523</v>
      </c>
    </row>
    <row r="2485" spans="1:4" hidden="1" x14ac:dyDescent="0.35">
      <c r="A2485" s="234" t="s">
        <v>8341</v>
      </c>
      <c r="B2485" s="234" t="s">
        <v>8342</v>
      </c>
      <c r="C2485" s="234" t="s">
        <v>8343</v>
      </c>
      <c r="D2485" s="234" t="s">
        <v>1308</v>
      </c>
    </row>
    <row r="2486" spans="1:4" hidden="1" x14ac:dyDescent="0.35">
      <c r="A2486" s="234" t="s">
        <v>8344</v>
      </c>
      <c r="B2486" s="234" t="s">
        <v>8345</v>
      </c>
      <c r="C2486" s="234" t="s">
        <v>8346</v>
      </c>
      <c r="D2486" s="234" t="s">
        <v>1138</v>
      </c>
    </row>
    <row r="2487" spans="1:4" hidden="1" x14ac:dyDescent="0.35">
      <c r="A2487" s="234" t="s">
        <v>8347</v>
      </c>
      <c r="B2487" s="234" t="s">
        <v>8348</v>
      </c>
      <c r="C2487" s="234" t="s">
        <v>8349</v>
      </c>
      <c r="D2487" s="234" t="s">
        <v>5431</v>
      </c>
    </row>
    <row r="2488" spans="1:4" hidden="1" x14ac:dyDescent="0.35">
      <c r="A2488" s="234" t="s">
        <v>8350</v>
      </c>
      <c r="B2488" s="234" t="s">
        <v>8351</v>
      </c>
      <c r="C2488" s="234" t="s">
        <v>8351</v>
      </c>
      <c r="D2488" s="234" t="s">
        <v>2523</v>
      </c>
    </row>
    <row r="2489" spans="1:4" hidden="1" x14ac:dyDescent="0.35">
      <c r="A2489" s="234" t="s">
        <v>8352</v>
      </c>
      <c r="B2489" s="234" t="s">
        <v>8353</v>
      </c>
      <c r="C2489" s="234" t="s">
        <v>8353</v>
      </c>
      <c r="D2489" s="234" t="s">
        <v>2523</v>
      </c>
    </row>
    <row r="2490" spans="1:4" hidden="1" x14ac:dyDescent="0.35">
      <c r="A2490" s="234" t="s">
        <v>8354</v>
      </c>
      <c r="B2490" s="234" t="s">
        <v>8355</v>
      </c>
      <c r="C2490" s="234" t="s">
        <v>8356</v>
      </c>
      <c r="D2490" s="234" t="s">
        <v>5481</v>
      </c>
    </row>
    <row r="2491" spans="1:4" hidden="1" x14ac:dyDescent="0.35">
      <c r="A2491" s="234" t="s">
        <v>8357</v>
      </c>
      <c r="B2491" s="234" t="s">
        <v>8358</v>
      </c>
      <c r="C2491" s="234" t="s">
        <v>8359</v>
      </c>
      <c r="D2491" s="234" t="s">
        <v>8360</v>
      </c>
    </row>
    <row r="2492" spans="1:4" hidden="1" x14ac:dyDescent="0.35">
      <c r="A2492" s="234" t="s">
        <v>8361</v>
      </c>
      <c r="B2492" s="234" t="s">
        <v>8362</v>
      </c>
      <c r="C2492" s="234" t="s">
        <v>8363</v>
      </c>
      <c r="D2492" s="234" t="s">
        <v>8364</v>
      </c>
    </row>
    <row r="2493" spans="1:4" hidden="1" x14ac:dyDescent="0.35">
      <c r="A2493" s="234" t="s">
        <v>8365</v>
      </c>
      <c r="B2493" s="234" t="s">
        <v>8366</v>
      </c>
      <c r="C2493" s="234" t="s">
        <v>8367</v>
      </c>
      <c r="D2493" s="234" t="s">
        <v>2245</v>
      </c>
    </row>
    <row r="2494" spans="1:4" hidden="1" x14ac:dyDescent="0.35">
      <c r="A2494" s="234" t="s">
        <v>8368</v>
      </c>
      <c r="B2494" s="234" t="s">
        <v>8369</v>
      </c>
      <c r="C2494" s="234" t="s">
        <v>8370</v>
      </c>
      <c r="D2494" s="234" t="s">
        <v>3878</v>
      </c>
    </row>
    <row r="2495" spans="1:4" hidden="1" x14ac:dyDescent="0.35">
      <c r="A2495" s="234" t="s">
        <v>8371</v>
      </c>
      <c r="B2495" s="234" t="s">
        <v>8372</v>
      </c>
      <c r="C2495" s="234" t="s">
        <v>8373</v>
      </c>
      <c r="D2495" s="234" t="s">
        <v>8374</v>
      </c>
    </row>
    <row r="2496" spans="1:4" hidden="1" x14ac:dyDescent="0.35">
      <c r="A2496" s="234" t="s">
        <v>8375</v>
      </c>
      <c r="B2496" s="234" t="s">
        <v>8376</v>
      </c>
      <c r="C2496" s="234" t="s">
        <v>8377</v>
      </c>
      <c r="D2496" s="234" t="s">
        <v>1112</v>
      </c>
    </row>
    <row r="2497" spans="1:4" hidden="1" x14ac:dyDescent="0.35">
      <c r="A2497" s="234" t="s">
        <v>8378</v>
      </c>
      <c r="B2497" s="234" t="s">
        <v>8379</v>
      </c>
      <c r="C2497" s="234" t="s">
        <v>8380</v>
      </c>
      <c r="D2497" s="234" t="s">
        <v>2655</v>
      </c>
    </row>
    <row r="2498" spans="1:4" hidden="1" x14ac:dyDescent="0.35">
      <c r="A2498" s="234" t="s">
        <v>8381</v>
      </c>
      <c r="B2498" s="234" t="s">
        <v>8382</v>
      </c>
      <c r="C2498" s="234" t="s">
        <v>8383</v>
      </c>
      <c r="D2498" s="234" t="s">
        <v>8384</v>
      </c>
    </row>
    <row r="2499" spans="1:4" hidden="1" x14ac:dyDescent="0.35">
      <c r="A2499" s="234" t="s">
        <v>8385</v>
      </c>
      <c r="B2499" s="234" t="s">
        <v>8386</v>
      </c>
      <c r="C2499" s="234" t="s">
        <v>8386</v>
      </c>
      <c r="D2499" s="234" t="s">
        <v>1334</v>
      </c>
    </row>
    <row r="2500" spans="1:4" hidden="1" x14ac:dyDescent="0.35">
      <c r="A2500" s="234" t="s">
        <v>8387</v>
      </c>
      <c r="B2500" s="234" t="s">
        <v>8388</v>
      </c>
      <c r="C2500" s="234" t="s">
        <v>8389</v>
      </c>
      <c r="D2500" s="234" t="s">
        <v>8390</v>
      </c>
    </row>
    <row r="2501" spans="1:4" hidden="1" x14ac:dyDescent="0.35">
      <c r="A2501" s="234" t="s">
        <v>8391</v>
      </c>
      <c r="B2501" s="234" t="s">
        <v>8392</v>
      </c>
      <c r="C2501" s="234" t="s">
        <v>8393</v>
      </c>
      <c r="D2501" s="234" t="s">
        <v>1176</v>
      </c>
    </row>
    <row r="2502" spans="1:4" hidden="1" x14ac:dyDescent="0.35">
      <c r="A2502" s="234" t="s">
        <v>8394</v>
      </c>
      <c r="B2502" s="234" t="s">
        <v>8395</v>
      </c>
      <c r="C2502" s="234" t="s">
        <v>8396</v>
      </c>
      <c r="D2502" s="234" t="s">
        <v>8397</v>
      </c>
    </row>
    <row r="2503" spans="1:4" hidden="1" x14ac:dyDescent="0.35">
      <c r="A2503" s="234" t="s">
        <v>8398</v>
      </c>
      <c r="B2503" s="234" t="s">
        <v>8399</v>
      </c>
      <c r="C2503" s="234" t="s">
        <v>8400</v>
      </c>
      <c r="D2503" s="234" t="s">
        <v>1342</v>
      </c>
    </row>
    <row r="2504" spans="1:4" hidden="1" x14ac:dyDescent="0.35">
      <c r="A2504" s="234" t="s">
        <v>8401</v>
      </c>
      <c r="B2504" s="234" t="s">
        <v>8402</v>
      </c>
      <c r="C2504" s="234" t="s">
        <v>8403</v>
      </c>
      <c r="D2504" s="234" t="s">
        <v>2506</v>
      </c>
    </row>
    <row r="2505" spans="1:4" hidden="1" x14ac:dyDescent="0.35">
      <c r="A2505" s="234" t="s">
        <v>8404</v>
      </c>
      <c r="B2505" s="234" t="s">
        <v>8405</v>
      </c>
      <c r="C2505" s="234" t="s">
        <v>8406</v>
      </c>
      <c r="D2505" s="234" t="s">
        <v>1308</v>
      </c>
    </row>
    <row r="2506" spans="1:4" hidden="1" x14ac:dyDescent="0.35">
      <c r="A2506" s="234" t="s">
        <v>8407</v>
      </c>
      <c r="B2506" s="234" t="s">
        <v>8408</v>
      </c>
      <c r="C2506" s="234" t="s">
        <v>8409</v>
      </c>
      <c r="D2506" s="234" t="s">
        <v>1392</v>
      </c>
    </row>
    <row r="2507" spans="1:4" hidden="1" x14ac:dyDescent="0.35">
      <c r="A2507" s="234" t="s">
        <v>8410</v>
      </c>
      <c r="B2507" s="234" t="s">
        <v>8411</v>
      </c>
      <c r="C2507" s="234" t="s">
        <v>8412</v>
      </c>
      <c r="D2507" s="234" t="s">
        <v>978</v>
      </c>
    </row>
    <row r="2508" spans="1:4" hidden="1" x14ac:dyDescent="0.35">
      <c r="A2508" s="234" t="s">
        <v>8413</v>
      </c>
      <c r="B2508" s="234" t="s">
        <v>8414</v>
      </c>
      <c r="C2508" s="234" t="s">
        <v>8415</v>
      </c>
      <c r="D2508" s="234" t="s">
        <v>1176</v>
      </c>
    </row>
    <row r="2509" spans="1:4" hidden="1" x14ac:dyDescent="0.35">
      <c r="A2509" s="234" t="s">
        <v>8416</v>
      </c>
      <c r="B2509" s="234" t="s">
        <v>8417</v>
      </c>
      <c r="C2509" s="234" t="s">
        <v>8418</v>
      </c>
      <c r="D2509" s="234" t="s">
        <v>8419</v>
      </c>
    </row>
    <row r="2510" spans="1:4" hidden="1" x14ac:dyDescent="0.35">
      <c r="A2510" s="234" t="s">
        <v>8420</v>
      </c>
      <c r="B2510" s="234" t="s">
        <v>8421</v>
      </c>
      <c r="C2510" s="234" t="s">
        <v>8422</v>
      </c>
      <c r="D2510" s="234" t="s">
        <v>1488</v>
      </c>
    </row>
    <row r="2511" spans="1:4" hidden="1" x14ac:dyDescent="0.35">
      <c r="A2511" s="234" t="s">
        <v>8423</v>
      </c>
      <c r="B2511" s="234" t="s">
        <v>8424</v>
      </c>
      <c r="C2511" s="234" t="s">
        <v>8425</v>
      </c>
      <c r="D2511" s="234" t="s">
        <v>1392</v>
      </c>
    </row>
    <row r="2512" spans="1:4" hidden="1" x14ac:dyDescent="0.35">
      <c r="A2512" s="234" t="s">
        <v>8426</v>
      </c>
      <c r="B2512" s="234" t="s">
        <v>8427</v>
      </c>
      <c r="C2512" s="234" t="s">
        <v>8428</v>
      </c>
      <c r="D2512" s="234" t="s">
        <v>1064</v>
      </c>
    </row>
    <row r="2513" spans="1:4" hidden="1" x14ac:dyDescent="0.35">
      <c r="A2513" s="234" t="s">
        <v>8429</v>
      </c>
      <c r="B2513" s="234" t="s">
        <v>8430</v>
      </c>
      <c r="C2513" s="234" t="s">
        <v>8431</v>
      </c>
      <c r="D2513" s="234" t="s">
        <v>7537</v>
      </c>
    </row>
    <row r="2514" spans="1:4" hidden="1" x14ac:dyDescent="0.35">
      <c r="A2514" s="234" t="s">
        <v>8432</v>
      </c>
      <c r="B2514" s="234" t="s">
        <v>8433</v>
      </c>
      <c r="C2514" s="234" t="s">
        <v>8434</v>
      </c>
      <c r="D2514" s="234" t="s">
        <v>1176</v>
      </c>
    </row>
    <row r="2515" spans="1:4" hidden="1" x14ac:dyDescent="0.35">
      <c r="A2515" s="234" t="s">
        <v>8435</v>
      </c>
      <c r="B2515" s="234" t="s">
        <v>8436</v>
      </c>
      <c r="C2515" s="234" t="s">
        <v>8437</v>
      </c>
      <c r="D2515" s="234" t="s">
        <v>8438</v>
      </c>
    </row>
    <row r="2516" spans="1:4" hidden="1" x14ac:dyDescent="0.35">
      <c r="A2516" s="234" t="s">
        <v>8439</v>
      </c>
      <c r="B2516" s="234" t="s">
        <v>8440</v>
      </c>
      <c r="C2516" s="234" t="s">
        <v>8441</v>
      </c>
      <c r="D2516" s="234" t="s">
        <v>8442</v>
      </c>
    </row>
    <row r="2517" spans="1:4" hidden="1" x14ac:dyDescent="0.35">
      <c r="A2517" s="234" t="s">
        <v>8443</v>
      </c>
      <c r="B2517" s="234" t="s">
        <v>8444</v>
      </c>
      <c r="C2517" s="234" t="s">
        <v>8445</v>
      </c>
      <c r="D2517" s="234" t="s">
        <v>8446</v>
      </c>
    </row>
    <row r="2518" spans="1:4" hidden="1" x14ac:dyDescent="0.35">
      <c r="A2518" s="234" t="s">
        <v>8447</v>
      </c>
      <c r="B2518" s="234" t="s">
        <v>8448</v>
      </c>
      <c r="C2518" s="234" t="s">
        <v>8449</v>
      </c>
      <c r="D2518" s="234" t="s">
        <v>1142</v>
      </c>
    </row>
    <row r="2519" spans="1:4" hidden="1" x14ac:dyDescent="0.35">
      <c r="A2519" s="234" t="s">
        <v>8450</v>
      </c>
      <c r="B2519" s="234" t="s">
        <v>8451</v>
      </c>
      <c r="C2519" s="234" t="s">
        <v>8452</v>
      </c>
      <c r="D2519" s="234" t="s">
        <v>4451</v>
      </c>
    </row>
    <row r="2520" spans="1:4" hidden="1" x14ac:dyDescent="0.35">
      <c r="A2520" s="234" t="s">
        <v>8453</v>
      </c>
      <c r="B2520" s="234" t="s">
        <v>8454</v>
      </c>
      <c r="C2520" s="234" t="s">
        <v>8455</v>
      </c>
      <c r="D2520" s="234" t="s">
        <v>5731</v>
      </c>
    </row>
    <row r="2521" spans="1:4" hidden="1" x14ac:dyDescent="0.35">
      <c r="A2521" s="234" t="s">
        <v>8456</v>
      </c>
      <c r="B2521" s="234" t="s">
        <v>8457</v>
      </c>
      <c r="C2521" s="234" t="s">
        <v>8458</v>
      </c>
      <c r="D2521" s="234" t="s">
        <v>1074</v>
      </c>
    </row>
    <row r="2522" spans="1:4" hidden="1" x14ac:dyDescent="0.35">
      <c r="A2522" s="234" t="s">
        <v>8459</v>
      </c>
      <c r="B2522" s="234" t="s">
        <v>8460</v>
      </c>
      <c r="C2522" s="234" t="s">
        <v>8461</v>
      </c>
      <c r="D2522" s="234" t="s">
        <v>1723</v>
      </c>
    </row>
    <row r="2523" spans="1:4" hidden="1" x14ac:dyDescent="0.35">
      <c r="A2523" s="234" t="s">
        <v>8462</v>
      </c>
      <c r="B2523" s="234" t="s">
        <v>8463</v>
      </c>
      <c r="C2523" s="234" t="s">
        <v>8464</v>
      </c>
      <c r="D2523" s="234" t="s">
        <v>1131</v>
      </c>
    </row>
    <row r="2524" spans="1:4" hidden="1" x14ac:dyDescent="0.35">
      <c r="A2524" s="234" t="s">
        <v>8465</v>
      </c>
      <c r="B2524" s="234" t="s">
        <v>8466</v>
      </c>
      <c r="C2524" s="234" t="s">
        <v>8467</v>
      </c>
      <c r="D2524" s="234" t="s">
        <v>982</v>
      </c>
    </row>
    <row r="2525" spans="1:4" hidden="1" x14ac:dyDescent="0.35">
      <c r="A2525" s="234" t="s">
        <v>8468</v>
      </c>
      <c r="B2525" s="234" t="s">
        <v>8469</v>
      </c>
      <c r="C2525" s="234" t="s">
        <v>8470</v>
      </c>
      <c r="D2525" s="234" t="s">
        <v>2575</v>
      </c>
    </row>
    <row r="2526" spans="1:4" hidden="1" x14ac:dyDescent="0.35">
      <c r="A2526" s="234" t="s">
        <v>8471</v>
      </c>
      <c r="B2526" s="234" t="s">
        <v>8472</v>
      </c>
      <c r="C2526" s="234" t="s">
        <v>8473</v>
      </c>
      <c r="D2526" s="234" t="s">
        <v>8474</v>
      </c>
    </row>
    <row r="2527" spans="1:4" hidden="1" x14ac:dyDescent="0.35">
      <c r="A2527" s="234" t="s">
        <v>8475</v>
      </c>
      <c r="B2527" s="234" t="s">
        <v>8476</v>
      </c>
      <c r="C2527" s="234" t="s">
        <v>8477</v>
      </c>
      <c r="D2527" s="234" t="s">
        <v>1474</v>
      </c>
    </row>
    <row r="2528" spans="1:4" hidden="1" x14ac:dyDescent="0.35">
      <c r="A2528" s="234" t="s">
        <v>8478</v>
      </c>
      <c r="B2528" s="234" t="s">
        <v>8479</v>
      </c>
      <c r="C2528" s="234" t="s">
        <v>8480</v>
      </c>
      <c r="D2528" s="234" t="s">
        <v>1064</v>
      </c>
    </row>
    <row r="2529" spans="1:4" hidden="1" x14ac:dyDescent="0.35">
      <c r="A2529" s="234" t="s">
        <v>8481</v>
      </c>
      <c r="B2529" s="234" t="s">
        <v>8482</v>
      </c>
      <c r="C2529" s="234" t="s">
        <v>8483</v>
      </c>
      <c r="D2529" s="234" t="s">
        <v>1127</v>
      </c>
    </row>
    <row r="2530" spans="1:4" hidden="1" x14ac:dyDescent="0.35">
      <c r="A2530" s="234" t="s">
        <v>8484</v>
      </c>
      <c r="B2530" s="234" t="s">
        <v>8485</v>
      </c>
      <c r="C2530" s="234" t="s">
        <v>8485</v>
      </c>
      <c r="D2530" s="234" t="s">
        <v>5031</v>
      </c>
    </row>
    <row r="2531" spans="1:4" hidden="1" x14ac:dyDescent="0.35">
      <c r="A2531" s="234" t="s">
        <v>8486</v>
      </c>
      <c r="B2531" s="234" t="s">
        <v>8487</v>
      </c>
      <c r="C2531" s="234" t="s">
        <v>8487</v>
      </c>
      <c r="D2531" s="234" t="s">
        <v>1596</v>
      </c>
    </row>
    <row r="2532" spans="1:4" hidden="1" x14ac:dyDescent="0.35">
      <c r="A2532" s="234" t="s">
        <v>8488</v>
      </c>
      <c r="B2532" s="234" t="s">
        <v>8489</v>
      </c>
      <c r="C2532" s="234" t="s">
        <v>8490</v>
      </c>
      <c r="D2532" s="234" t="s">
        <v>1024</v>
      </c>
    </row>
    <row r="2533" spans="1:4" hidden="1" x14ac:dyDescent="0.35">
      <c r="A2533" s="234" t="s">
        <v>8491</v>
      </c>
      <c r="B2533" s="234" t="s">
        <v>8492</v>
      </c>
      <c r="C2533" s="234" t="s">
        <v>8493</v>
      </c>
      <c r="D2533" s="234" t="s">
        <v>1524</v>
      </c>
    </row>
    <row r="2534" spans="1:4" hidden="1" x14ac:dyDescent="0.35">
      <c r="A2534" s="234" t="s">
        <v>8494</v>
      </c>
      <c r="B2534" s="234" t="s">
        <v>8495</v>
      </c>
      <c r="C2534" s="234" t="s">
        <v>8496</v>
      </c>
      <c r="D2534" s="234" t="s">
        <v>5431</v>
      </c>
    </row>
    <row r="2535" spans="1:4" hidden="1" x14ac:dyDescent="0.35">
      <c r="A2535" s="234" t="s">
        <v>8497</v>
      </c>
      <c r="B2535" s="234" t="s">
        <v>8498</v>
      </c>
      <c r="C2535" s="234" t="s">
        <v>8499</v>
      </c>
      <c r="D2535" s="234" t="s">
        <v>2081</v>
      </c>
    </row>
    <row r="2536" spans="1:4" hidden="1" x14ac:dyDescent="0.35">
      <c r="A2536" s="234" t="s">
        <v>8500</v>
      </c>
      <c r="B2536" s="234" t="s">
        <v>8501</v>
      </c>
      <c r="C2536" s="234" t="s">
        <v>8502</v>
      </c>
      <c r="D2536" s="234" t="s">
        <v>1342</v>
      </c>
    </row>
    <row r="2537" spans="1:4" hidden="1" x14ac:dyDescent="0.35">
      <c r="A2537" s="234" t="s">
        <v>8503</v>
      </c>
      <c r="B2537" s="234" t="s">
        <v>8504</v>
      </c>
      <c r="C2537" s="234" t="s">
        <v>8505</v>
      </c>
      <c r="D2537" s="234" t="s">
        <v>1176</v>
      </c>
    </row>
    <row r="2538" spans="1:4" hidden="1" x14ac:dyDescent="0.35">
      <c r="A2538" s="234" t="s">
        <v>8506</v>
      </c>
      <c r="B2538" s="234" t="s">
        <v>8507</v>
      </c>
      <c r="C2538" s="234" t="s">
        <v>8508</v>
      </c>
      <c r="D2538" s="234" t="s">
        <v>990</v>
      </c>
    </row>
    <row r="2539" spans="1:4" hidden="1" x14ac:dyDescent="0.35">
      <c r="A2539" s="234" t="s">
        <v>8509</v>
      </c>
      <c r="B2539" s="234" t="s">
        <v>8510</v>
      </c>
      <c r="C2539" s="234" t="s">
        <v>8511</v>
      </c>
      <c r="D2539" s="234" t="s">
        <v>1499</v>
      </c>
    </row>
    <row r="2540" spans="1:4" hidden="1" x14ac:dyDescent="0.35">
      <c r="A2540" s="234" t="s">
        <v>8512</v>
      </c>
      <c r="B2540" s="234" t="s">
        <v>8513</v>
      </c>
      <c r="C2540" s="234" t="s">
        <v>8514</v>
      </c>
      <c r="D2540" s="234" t="s">
        <v>6165</v>
      </c>
    </row>
    <row r="2541" spans="1:4" hidden="1" x14ac:dyDescent="0.35">
      <c r="A2541" s="234" t="s">
        <v>8515</v>
      </c>
      <c r="B2541" s="234" t="s">
        <v>8516</v>
      </c>
      <c r="C2541" s="234" t="s">
        <v>8517</v>
      </c>
      <c r="D2541" s="234" t="s">
        <v>1973</v>
      </c>
    </row>
    <row r="2542" spans="1:4" hidden="1" x14ac:dyDescent="0.35">
      <c r="A2542" s="234" t="s">
        <v>8518</v>
      </c>
      <c r="B2542" s="234" t="s">
        <v>8519</v>
      </c>
      <c r="C2542" s="234" t="s">
        <v>8520</v>
      </c>
      <c r="D2542" s="234" t="s">
        <v>8098</v>
      </c>
    </row>
    <row r="2543" spans="1:4" hidden="1" x14ac:dyDescent="0.35">
      <c r="A2543" s="234" t="s">
        <v>8521</v>
      </c>
      <c r="B2543" s="234" t="s">
        <v>8522</v>
      </c>
      <c r="C2543" s="234" t="s">
        <v>8523</v>
      </c>
      <c r="D2543" s="234" t="s">
        <v>5682</v>
      </c>
    </row>
    <row r="2544" spans="1:4" hidden="1" x14ac:dyDescent="0.35">
      <c r="A2544" s="234" t="s">
        <v>8524</v>
      </c>
      <c r="B2544" s="234" t="s">
        <v>8525</v>
      </c>
      <c r="C2544" s="234" t="s">
        <v>8526</v>
      </c>
      <c r="D2544" s="234" t="s">
        <v>1973</v>
      </c>
    </row>
    <row r="2545" spans="1:4" hidden="1" x14ac:dyDescent="0.35">
      <c r="A2545" s="234" t="s">
        <v>8527</v>
      </c>
      <c r="B2545" s="234" t="s">
        <v>8528</v>
      </c>
      <c r="C2545" s="234" t="s">
        <v>8529</v>
      </c>
      <c r="D2545" s="234" t="s">
        <v>1973</v>
      </c>
    </row>
    <row r="2546" spans="1:4" hidden="1" x14ac:dyDescent="0.35">
      <c r="A2546" s="234" t="s">
        <v>8530</v>
      </c>
      <c r="B2546" s="234" t="s">
        <v>8531</v>
      </c>
      <c r="C2546" s="234" t="s">
        <v>8532</v>
      </c>
      <c r="D2546" s="234" t="s">
        <v>1064</v>
      </c>
    </row>
    <row r="2547" spans="1:4" hidden="1" x14ac:dyDescent="0.35">
      <c r="A2547" s="234" t="s">
        <v>8533</v>
      </c>
      <c r="B2547" s="234" t="s">
        <v>8534</v>
      </c>
      <c r="C2547" s="234" t="s">
        <v>8535</v>
      </c>
      <c r="D2547" s="234" t="s">
        <v>1064</v>
      </c>
    </row>
    <row r="2548" spans="1:4" hidden="1" x14ac:dyDescent="0.35">
      <c r="A2548" s="234" t="s">
        <v>8536</v>
      </c>
      <c r="B2548" s="234" t="s">
        <v>8537</v>
      </c>
      <c r="C2548" s="234" t="s">
        <v>8538</v>
      </c>
      <c r="D2548" s="234" t="s">
        <v>1064</v>
      </c>
    </row>
    <row r="2549" spans="1:4" hidden="1" x14ac:dyDescent="0.35">
      <c r="A2549" s="234" t="s">
        <v>8539</v>
      </c>
      <c r="B2549" s="234" t="s">
        <v>8540</v>
      </c>
      <c r="C2549" s="234" t="s">
        <v>8541</v>
      </c>
      <c r="D2549" s="234" t="s">
        <v>1064</v>
      </c>
    </row>
    <row r="2550" spans="1:4" hidden="1" x14ac:dyDescent="0.35">
      <c r="A2550" s="234" t="s">
        <v>8542</v>
      </c>
      <c r="B2550" s="234" t="s">
        <v>8543</v>
      </c>
      <c r="C2550" s="234" t="s">
        <v>8544</v>
      </c>
      <c r="D2550" s="234" t="s">
        <v>1064</v>
      </c>
    </row>
    <row r="2551" spans="1:4" hidden="1" x14ac:dyDescent="0.35">
      <c r="A2551" s="234" t="s">
        <v>8545</v>
      </c>
      <c r="B2551" s="234" t="s">
        <v>1042</v>
      </c>
      <c r="C2551" s="234" t="s">
        <v>8546</v>
      </c>
      <c r="D2551" s="234" t="s">
        <v>1839</v>
      </c>
    </row>
    <row r="2552" spans="1:4" hidden="1" x14ac:dyDescent="0.35">
      <c r="A2552" s="234" t="s">
        <v>8547</v>
      </c>
      <c r="B2552" s="234" t="s">
        <v>1042</v>
      </c>
      <c r="C2552" s="234" t="s">
        <v>1498</v>
      </c>
      <c r="D2552" s="234" t="s">
        <v>1499</v>
      </c>
    </row>
    <row r="2553" spans="1:4" hidden="1" x14ac:dyDescent="0.35">
      <c r="A2553" s="234" t="s">
        <v>8548</v>
      </c>
      <c r="B2553" s="234" t="s">
        <v>8549</v>
      </c>
      <c r="C2553" s="234" t="s">
        <v>8550</v>
      </c>
      <c r="D2553" s="234" t="s">
        <v>2192</v>
      </c>
    </row>
    <row r="2554" spans="1:4" hidden="1" x14ac:dyDescent="0.35">
      <c r="A2554" s="234" t="s">
        <v>8551</v>
      </c>
      <c r="B2554" s="234" t="s">
        <v>1042</v>
      </c>
      <c r="C2554" s="234" t="s">
        <v>8552</v>
      </c>
      <c r="D2554" s="234" t="s">
        <v>2192</v>
      </c>
    </row>
    <row r="2555" spans="1:4" hidden="1" x14ac:dyDescent="0.35">
      <c r="A2555" s="234" t="s">
        <v>8553</v>
      </c>
      <c r="B2555" s="234" t="s">
        <v>1042</v>
      </c>
      <c r="C2555" s="234" t="s">
        <v>8554</v>
      </c>
      <c r="D2555" s="234" t="s">
        <v>1478</v>
      </c>
    </row>
    <row r="2556" spans="1:4" hidden="1" x14ac:dyDescent="0.35">
      <c r="A2556" s="234" t="s">
        <v>8555</v>
      </c>
      <c r="B2556" s="234" t="s">
        <v>8556</v>
      </c>
      <c r="C2556" s="234" t="s">
        <v>8557</v>
      </c>
      <c r="D2556" s="234" t="s">
        <v>2124</v>
      </c>
    </row>
    <row r="2557" spans="1:4" hidden="1" x14ac:dyDescent="0.35">
      <c r="A2557" s="234" t="s">
        <v>8558</v>
      </c>
      <c r="B2557" s="234" t="s">
        <v>8559</v>
      </c>
      <c r="C2557" s="234" t="s">
        <v>8560</v>
      </c>
      <c r="D2557" s="234" t="s">
        <v>1342</v>
      </c>
    </row>
    <row r="2558" spans="1:4" hidden="1" x14ac:dyDescent="0.35">
      <c r="A2558" s="234" t="s">
        <v>8561</v>
      </c>
      <c r="B2558" s="234" t="s">
        <v>8562</v>
      </c>
      <c r="C2558" s="234" t="s">
        <v>8563</v>
      </c>
      <c r="D2558" s="234" t="s">
        <v>1024</v>
      </c>
    </row>
    <row r="2559" spans="1:4" hidden="1" x14ac:dyDescent="0.35">
      <c r="A2559" s="234" t="s">
        <v>8564</v>
      </c>
      <c r="B2559" s="234" t="s">
        <v>8565</v>
      </c>
      <c r="C2559" s="234" t="s">
        <v>8566</v>
      </c>
      <c r="D2559" s="234" t="s">
        <v>1127</v>
      </c>
    </row>
    <row r="2560" spans="1:4" hidden="1" x14ac:dyDescent="0.35">
      <c r="A2560" s="234" t="s">
        <v>8567</v>
      </c>
      <c r="B2560" s="234" t="s">
        <v>8568</v>
      </c>
      <c r="C2560" s="234" t="s">
        <v>8569</v>
      </c>
      <c r="D2560" s="234" t="s">
        <v>2669</v>
      </c>
    </row>
    <row r="2561" spans="1:4" hidden="1" x14ac:dyDescent="0.35">
      <c r="A2561" s="234" t="s">
        <v>8570</v>
      </c>
      <c r="B2561" s="234" t="s">
        <v>8571</v>
      </c>
      <c r="C2561" s="234" t="s">
        <v>8572</v>
      </c>
      <c r="D2561" s="234" t="s">
        <v>1036</v>
      </c>
    </row>
    <row r="2562" spans="1:4" hidden="1" x14ac:dyDescent="0.35">
      <c r="A2562" s="234" t="s">
        <v>8573</v>
      </c>
      <c r="B2562" s="234" t="s">
        <v>8574</v>
      </c>
      <c r="C2562" s="234" t="s">
        <v>8574</v>
      </c>
      <c r="D2562" s="234" t="s">
        <v>1251</v>
      </c>
    </row>
    <row r="2563" spans="1:4" hidden="1" x14ac:dyDescent="0.35">
      <c r="A2563" s="234" t="s">
        <v>8575</v>
      </c>
      <c r="B2563" s="234" t="s">
        <v>8576</v>
      </c>
      <c r="C2563" s="234" t="s">
        <v>8577</v>
      </c>
      <c r="D2563" s="234" t="s">
        <v>2523</v>
      </c>
    </row>
    <row r="2564" spans="1:4" hidden="1" x14ac:dyDescent="0.35">
      <c r="A2564" s="234" t="s">
        <v>8578</v>
      </c>
      <c r="B2564" s="234" t="s">
        <v>8579</v>
      </c>
      <c r="C2564" s="234" t="s">
        <v>8579</v>
      </c>
      <c r="D2564" s="234" t="s">
        <v>1070</v>
      </c>
    </row>
    <row r="2565" spans="1:4" hidden="1" x14ac:dyDescent="0.35">
      <c r="A2565" s="234" t="s">
        <v>8580</v>
      </c>
      <c r="B2565" s="234" t="s">
        <v>8581</v>
      </c>
      <c r="C2565" s="234" t="s">
        <v>8582</v>
      </c>
      <c r="D2565" s="234" t="s">
        <v>8583</v>
      </c>
    </row>
    <row r="2566" spans="1:4" hidden="1" x14ac:dyDescent="0.35">
      <c r="A2566" s="234" t="s">
        <v>8584</v>
      </c>
      <c r="B2566" s="234" t="s">
        <v>8585</v>
      </c>
      <c r="C2566" s="234" t="s">
        <v>8586</v>
      </c>
      <c r="D2566" s="234" t="s">
        <v>8587</v>
      </c>
    </row>
    <row r="2567" spans="1:4" hidden="1" x14ac:dyDescent="0.35">
      <c r="A2567" s="234" t="s">
        <v>8588</v>
      </c>
      <c r="B2567" s="234" t="s">
        <v>8589</v>
      </c>
      <c r="C2567" s="234" t="s">
        <v>8590</v>
      </c>
      <c r="D2567" s="234" t="s">
        <v>1495</v>
      </c>
    </row>
    <row r="2568" spans="1:4" hidden="1" x14ac:dyDescent="0.35">
      <c r="A2568" s="234" t="s">
        <v>8591</v>
      </c>
      <c r="B2568" s="234" t="s">
        <v>8592</v>
      </c>
      <c r="C2568" s="234" t="s">
        <v>8592</v>
      </c>
      <c r="D2568" s="234" t="s">
        <v>1596</v>
      </c>
    </row>
    <row r="2569" spans="1:4" hidden="1" x14ac:dyDescent="0.35">
      <c r="A2569" s="234" t="s">
        <v>8593</v>
      </c>
      <c r="B2569" s="234" t="s">
        <v>8594</v>
      </c>
      <c r="C2569" s="234" t="s">
        <v>8594</v>
      </c>
      <c r="D2569" s="234" t="s">
        <v>4007</v>
      </c>
    </row>
    <row r="2570" spans="1:4" hidden="1" x14ac:dyDescent="0.35">
      <c r="A2570" s="234" t="s">
        <v>8595</v>
      </c>
      <c r="B2570" s="234" t="s">
        <v>8596</v>
      </c>
      <c r="C2570" s="234" t="s">
        <v>8597</v>
      </c>
      <c r="D2570" s="234" t="s">
        <v>8598</v>
      </c>
    </row>
    <row r="2571" spans="1:4" hidden="1" x14ac:dyDescent="0.35">
      <c r="A2571" s="234" t="s">
        <v>8599</v>
      </c>
      <c r="B2571" s="234" t="s">
        <v>8600</v>
      </c>
      <c r="C2571" s="234" t="s">
        <v>8601</v>
      </c>
      <c r="D2571" s="234" t="s">
        <v>1070</v>
      </c>
    </row>
    <row r="2572" spans="1:4" hidden="1" x14ac:dyDescent="0.35">
      <c r="A2572" s="234" t="s">
        <v>8602</v>
      </c>
      <c r="B2572" s="234" t="s">
        <v>8603</v>
      </c>
      <c r="C2572" s="234" t="s">
        <v>8604</v>
      </c>
      <c r="D2572" s="234" t="s">
        <v>1463</v>
      </c>
    </row>
    <row r="2573" spans="1:4" hidden="1" x14ac:dyDescent="0.35">
      <c r="A2573" s="234" t="s">
        <v>8605</v>
      </c>
      <c r="B2573" s="234" t="s">
        <v>8606</v>
      </c>
      <c r="C2573" s="234" t="s">
        <v>8607</v>
      </c>
      <c r="D2573" s="234" t="s">
        <v>1091</v>
      </c>
    </row>
    <row r="2574" spans="1:4" hidden="1" x14ac:dyDescent="0.35">
      <c r="A2574" s="234" t="s">
        <v>8608</v>
      </c>
      <c r="B2574" s="234" t="s">
        <v>8609</v>
      </c>
      <c r="C2574" s="234" t="s">
        <v>8610</v>
      </c>
      <c r="D2574" s="234" t="s">
        <v>2131</v>
      </c>
    </row>
    <row r="2575" spans="1:4" hidden="1" x14ac:dyDescent="0.35">
      <c r="A2575" s="234" t="s">
        <v>8611</v>
      </c>
      <c r="B2575" s="234" t="s">
        <v>8612</v>
      </c>
      <c r="C2575" s="234" t="s">
        <v>8613</v>
      </c>
      <c r="D2575" s="234" t="s">
        <v>2192</v>
      </c>
    </row>
    <row r="2576" spans="1:4" hidden="1" x14ac:dyDescent="0.35">
      <c r="A2576" s="234" t="s">
        <v>8614</v>
      </c>
      <c r="B2576" s="234" t="s">
        <v>8615</v>
      </c>
      <c r="C2576" s="234" t="s">
        <v>8616</v>
      </c>
      <c r="D2576" s="234" t="s">
        <v>2989</v>
      </c>
    </row>
    <row r="2577" spans="1:4" hidden="1" x14ac:dyDescent="0.35">
      <c r="A2577" s="234" t="s">
        <v>8617</v>
      </c>
      <c r="B2577" s="234" t="s">
        <v>8618</v>
      </c>
      <c r="C2577" s="234" t="s">
        <v>8619</v>
      </c>
      <c r="D2577" s="234" t="s">
        <v>1002</v>
      </c>
    </row>
    <row r="2578" spans="1:4" hidden="1" x14ac:dyDescent="0.35">
      <c r="A2578" s="234" t="s">
        <v>8620</v>
      </c>
      <c r="B2578" s="234" t="s">
        <v>8621</v>
      </c>
      <c r="C2578" s="234" t="s">
        <v>8622</v>
      </c>
      <c r="D2578" s="234" t="s">
        <v>2222</v>
      </c>
    </row>
    <row r="2579" spans="1:4" hidden="1" x14ac:dyDescent="0.35">
      <c r="A2579" s="234" t="s">
        <v>8623</v>
      </c>
      <c r="B2579" s="234" t="s">
        <v>8624</v>
      </c>
      <c r="C2579" s="234" t="s">
        <v>8625</v>
      </c>
      <c r="D2579" s="234" t="s">
        <v>1541</v>
      </c>
    </row>
    <row r="2580" spans="1:4" hidden="1" x14ac:dyDescent="0.35">
      <c r="A2580" s="234" t="s">
        <v>8626</v>
      </c>
      <c r="B2580" s="234" t="s">
        <v>8627</v>
      </c>
      <c r="C2580" s="234" t="s">
        <v>8627</v>
      </c>
      <c r="D2580" s="234" t="s">
        <v>986</v>
      </c>
    </row>
    <row r="2581" spans="1:4" hidden="1" x14ac:dyDescent="0.35">
      <c r="A2581" s="234" t="s">
        <v>8628</v>
      </c>
      <c r="B2581" s="234" t="s">
        <v>3067</v>
      </c>
      <c r="C2581" s="234" t="s">
        <v>3068</v>
      </c>
      <c r="D2581" s="234" t="s">
        <v>974</v>
      </c>
    </row>
    <row r="2582" spans="1:4" hidden="1" x14ac:dyDescent="0.35">
      <c r="A2582" s="234" t="s">
        <v>8629</v>
      </c>
      <c r="B2582" s="234" t="s">
        <v>8630</v>
      </c>
      <c r="C2582" s="234" t="s">
        <v>8630</v>
      </c>
      <c r="D2582" s="234" t="s">
        <v>1024</v>
      </c>
    </row>
    <row r="2583" spans="1:4" hidden="1" x14ac:dyDescent="0.35">
      <c r="A2583" s="234" t="s">
        <v>8631</v>
      </c>
      <c r="B2583" s="234" t="s">
        <v>8632</v>
      </c>
      <c r="C2583" s="234" t="s">
        <v>8633</v>
      </c>
      <c r="D2583" s="234" t="s">
        <v>1342</v>
      </c>
    </row>
    <row r="2584" spans="1:4" hidden="1" x14ac:dyDescent="0.35">
      <c r="A2584" s="234" t="s">
        <v>8634</v>
      </c>
      <c r="B2584" s="234" t="s">
        <v>8635</v>
      </c>
      <c r="C2584" s="234" t="s">
        <v>8636</v>
      </c>
      <c r="D2584" s="234" t="s">
        <v>978</v>
      </c>
    </row>
    <row r="2585" spans="1:4" hidden="1" x14ac:dyDescent="0.35">
      <c r="A2585" s="234" t="s">
        <v>8637</v>
      </c>
      <c r="B2585" s="234" t="s">
        <v>8638</v>
      </c>
      <c r="C2585" s="234" t="s">
        <v>8639</v>
      </c>
      <c r="D2585" s="234" t="s">
        <v>1374</v>
      </c>
    </row>
    <row r="2586" spans="1:4" hidden="1" x14ac:dyDescent="0.35">
      <c r="A2586" s="234" t="s">
        <v>8640</v>
      </c>
      <c r="B2586" s="234" t="s">
        <v>8641</v>
      </c>
      <c r="C2586" s="234" t="s">
        <v>8642</v>
      </c>
      <c r="D2586" s="234" t="s">
        <v>2879</v>
      </c>
    </row>
    <row r="2587" spans="1:4" hidden="1" x14ac:dyDescent="0.35">
      <c r="A2587" s="234" t="s">
        <v>8643</v>
      </c>
      <c r="B2587" s="234" t="s">
        <v>8644</v>
      </c>
      <c r="C2587" s="234" t="s">
        <v>8645</v>
      </c>
      <c r="D2587" s="234" t="s">
        <v>1381</v>
      </c>
    </row>
    <row r="2588" spans="1:4" hidden="1" x14ac:dyDescent="0.35">
      <c r="A2588" s="234" t="s">
        <v>8646</v>
      </c>
      <c r="B2588" s="234" t="s">
        <v>8647</v>
      </c>
      <c r="C2588" s="234" t="s">
        <v>8648</v>
      </c>
      <c r="D2588" s="234" t="s">
        <v>1320</v>
      </c>
    </row>
    <row r="2589" spans="1:4" hidden="1" x14ac:dyDescent="0.35">
      <c r="A2589" s="234" t="s">
        <v>8649</v>
      </c>
      <c r="B2589" s="234" t="s">
        <v>8650</v>
      </c>
      <c r="C2589" s="234" t="s">
        <v>8651</v>
      </c>
      <c r="D2589" s="234" t="s">
        <v>1036</v>
      </c>
    </row>
    <row r="2590" spans="1:4" hidden="1" x14ac:dyDescent="0.35">
      <c r="A2590" s="234" t="s">
        <v>8652</v>
      </c>
      <c r="B2590" s="234" t="s">
        <v>8653</v>
      </c>
      <c r="C2590" s="234" t="s">
        <v>8654</v>
      </c>
      <c r="D2590" s="234" t="s">
        <v>1596</v>
      </c>
    </row>
    <row r="2591" spans="1:4" hidden="1" x14ac:dyDescent="0.35">
      <c r="A2591" s="234" t="s">
        <v>8655</v>
      </c>
      <c r="B2591" s="234" t="s">
        <v>8656</v>
      </c>
      <c r="C2591" s="234" t="s">
        <v>8657</v>
      </c>
      <c r="D2591" s="234" t="s">
        <v>1082</v>
      </c>
    </row>
    <row r="2592" spans="1:4" hidden="1" x14ac:dyDescent="0.35">
      <c r="A2592" s="234" t="s">
        <v>8658</v>
      </c>
      <c r="B2592" s="234" t="s">
        <v>8659</v>
      </c>
      <c r="C2592" s="234" t="s">
        <v>8660</v>
      </c>
      <c r="D2592" s="234" t="s">
        <v>2092</v>
      </c>
    </row>
    <row r="2593" spans="1:4" hidden="1" x14ac:dyDescent="0.35">
      <c r="A2593" s="234" t="s">
        <v>8661</v>
      </c>
      <c r="B2593" s="234" t="s">
        <v>2174</v>
      </c>
      <c r="C2593" s="234" t="s">
        <v>2175</v>
      </c>
      <c r="D2593" s="234" t="s">
        <v>2655</v>
      </c>
    </row>
    <row r="2594" spans="1:4" hidden="1" x14ac:dyDescent="0.35">
      <c r="A2594" s="234" t="s">
        <v>8662</v>
      </c>
      <c r="B2594" s="234" t="s">
        <v>8663</v>
      </c>
      <c r="C2594" s="234" t="s">
        <v>8664</v>
      </c>
      <c r="D2594" s="234" t="s">
        <v>8665</v>
      </c>
    </row>
    <row r="2595" spans="1:4" hidden="1" x14ac:dyDescent="0.35">
      <c r="A2595" s="234" t="s">
        <v>8666</v>
      </c>
      <c r="B2595" s="234" t="s">
        <v>8667</v>
      </c>
      <c r="C2595" s="234" t="s">
        <v>8668</v>
      </c>
      <c r="D2595" s="234" t="s">
        <v>994</v>
      </c>
    </row>
    <row r="2596" spans="1:4" hidden="1" x14ac:dyDescent="0.35">
      <c r="A2596" s="234" t="s">
        <v>8669</v>
      </c>
      <c r="B2596" s="234" t="s">
        <v>8670</v>
      </c>
      <c r="C2596" s="234" t="s">
        <v>8671</v>
      </c>
      <c r="D2596" s="234" t="s">
        <v>1299</v>
      </c>
    </row>
    <row r="2597" spans="1:4" hidden="1" x14ac:dyDescent="0.35">
      <c r="A2597" s="234" t="s">
        <v>8672</v>
      </c>
      <c r="B2597" s="234" t="s">
        <v>8673</v>
      </c>
      <c r="C2597" s="234" t="s">
        <v>8674</v>
      </c>
      <c r="D2597" s="234" t="s">
        <v>1396</v>
      </c>
    </row>
    <row r="2598" spans="1:4" hidden="1" x14ac:dyDescent="0.35">
      <c r="A2598" s="234" t="s">
        <v>8675</v>
      </c>
      <c r="B2598" s="234" t="s">
        <v>8676</v>
      </c>
      <c r="C2598" s="234" t="s">
        <v>8677</v>
      </c>
      <c r="D2598" s="234" t="s">
        <v>5768</v>
      </c>
    </row>
    <row r="2599" spans="1:4" hidden="1" x14ac:dyDescent="0.35">
      <c r="A2599" s="234" t="s">
        <v>8678</v>
      </c>
      <c r="B2599" s="234" t="s">
        <v>8679</v>
      </c>
      <c r="C2599" s="234" t="s">
        <v>8679</v>
      </c>
      <c r="D2599" s="234" t="s">
        <v>1555</v>
      </c>
    </row>
    <row r="2600" spans="1:4" hidden="1" x14ac:dyDescent="0.35">
      <c r="A2600" s="234" t="s">
        <v>8680</v>
      </c>
      <c r="B2600" s="234" t="s">
        <v>8681</v>
      </c>
      <c r="C2600" s="234" t="s">
        <v>8682</v>
      </c>
      <c r="D2600" s="234" t="s">
        <v>8419</v>
      </c>
    </row>
    <row r="2601" spans="1:4" hidden="1" x14ac:dyDescent="0.35">
      <c r="A2601" s="234" t="s">
        <v>8683</v>
      </c>
      <c r="B2601" s="234" t="s">
        <v>8684</v>
      </c>
      <c r="C2601" s="234" t="s">
        <v>8685</v>
      </c>
      <c r="D2601" s="234" t="s">
        <v>1374</v>
      </c>
    </row>
    <row r="2602" spans="1:4" hidden="1" x14ac:dyDescent="0.35">
      <c r="A2602" s="234" t="s">
        <v>8686</v>
      </c>
      <c r="B2602" s="234" t="s">
        <v>8687</v>
      </c>
      <c r="C2602" s="234" t="s">
        <v>8688</v>
      </c>
      <c r="D2602" s="234" t="s">
        <v>1082</v>
      </c>
    </row>
    <row r="2603" spans="1:4" hidden="1" x14ac:dyDescent="0.35">
      <c r="A2603" s="234" t="s">
        <v>8689</v>
      </c>
      <c r="B2603" s="234" t="s">
        <v>8690</v>
      </c>
      <c r="C2603" s="234" t="s">
        <v>8691</v>
      </c>
      <c r="D2603" s="234" t="s">
        <v>1082</v>
      </c>
    </row>
    <row r="2604" spans="1:4" hidden="1" x14ac:dyDescent="0.35">
      <c r="A2604" s="234" t="s">
        <v>8692</v>
      </c>
      <c r="B2604" s="234" t="s">
        <v>8693</v>
      </c>
      <c r="C2604" s="234" t="s">
        <v>8694</v>
      </c>
      <c r="D2604" s="234" t="s">
        <v>1138</v>
      </c>
    </row>
    <row r="2605" spans="1:4" hidden="1" x14ac:dyDescent="0.35">
      <c r="A2605" s="234" t="s">
        <v>8695</v>
      </c>
      <c r="B2605" s="234" t="s">
        <v>8696</v>
      </c>
      <c r="C2605" s="234" t="s">
        <v>8697</v>
      </c>
      <c r="D2605" s="234" t="s">
        <v>1082</v>
      </c>
    </row>
    <row r="2606" spans="1:4" hidden="1" x14ac:dyDescent="0.35">
      <c r="A2606" s="234" t="s">
        <v>8698</v>
      </c>
      <c r="B2606" s="234" t="s">
        <v>8699</v>
      </c>
      <c r="C2606" s="234" t="s">
        <v>8700</v>
      </c>
      <c r="D2606" s="234" t="s">
        <v>1082</v>
      </c>
    </row>
    <row r="2607" spans="1:4" hidden="1" x14ac:dyDescent="0.35">
      <c r="A2607" s="234" t="s">
        <v>8701</v>
      </c>
      <c r="B2607" s="234" t="s">
        <v>8702</v>
      </c>
      <c r="C2607" s="234" t="s">
        <v>8703</v>
      </c>
      <c r="D2607" s="234" t="s">
        <v>1082</v>
      </c>
    </row>
    <row r="2608" spans="1:4" hidden="1" x14ac:dyDescent="0.35">
      <c r="A2608" s="234" t="s">
        <v>8704</v>
      </c>
      <c r="B2608" s="234" t="s">
        <v>8705</v>
      </c>
      <c r="C2608" s="234" t="s">
        <v>8705</v>
      </c>
      <c r="D2608" s="234" t="s">
        <v>1082</v>
      </c>
    </row>
    <row r="2609" spans="1:4" hidden="1" x14ac:dyDescent="0.35">
      <c r="A2609" s="234" t="s">
        <v>8706</v>
      </c>
      <c r="B2609" s="234" t="s">
        <v>8707</v>
      </c>
      <c r="C2609" s="234" t="s">
        <v>8708</v>
      </c>
      <c r="D2609" s="234" t="s">
        <v>1342</v>
      </c>
    </row>
    <row r="2610" spans="1:4" hidden="1" x14ac:dyDescent="0.35">
      <c r="A2610" s="234" t="s">
        <v>8709</v>
      </c>
      <c r="B2610" s="234" t="s">
        <v>8710</v>
      </c>
      <c r="C2610" s="234" t="s">
        <v>8711</v>
      </c>
      <c r="D2610" s="234" t="s">
        <v>2989</v>
      </c>
    </row>
    <row r="2611" spans="1:4" hidden="1" x14ac:dyDescent="0.35">
      <c r="A2611" s="234" t="s">
        <v>8712</v>
      </c>
      <c r="B2611" s="234" t="s">
        <v>8713</v>
      </c>
      <c r="C2611" s="234" t="s">
        <v>8714</v>
      </c>
      <c r="D2611" s="234" t="s">
        <v>8715</v>
      </c>
    </row>
    <row r="2612" spans="1:4" hidden="1" x14ac:dyDescent="0.35">
      <c r="A2612" s="234" t="s">
        <v>8716</v>
      </c>
      <c r="B2612" s="234" t="s">
        <v>8717</v>
      </c>
      <c r="C2612" s="234" t="s">
        <v>8718</v>
      </c>
      <c r="D2612" s="234" t="s">
        <v>1342</v>
      </c>
    </row>
    <row r="2613" spans="1:4" hidden="1" x14ac:dyDescent="0.35">
      <c r="A2613" s="234" t="s">
        <v>8719</v>
      </c>
      <c r="B2613" s="234" t="s">
        <v>1463</v>
      </c>
      <c r="C2613" s="234" t="s">
        <v>8720</v>
      </c>
      <c r="D2613" s="234" t="s">
        <v>1463</v>
      </c>
    </row>
    <row r="2614" spans="1:4" hidden="1" x14ac:dyDescent="0.35">
      <c r="A2614" s="234" t="s">
        <v>8721</v>
      </c>
      <c r="B2614" s="234" t="s">
        <v>8722</v>
      </c>
      <c r="C2614" s="234" t="s">
        <v>8723</v>
      </c>
      <c r="D2614" s="234" t="s">
        <v>1723</v>
      </c>
    </row>
    <row r="2615" spans="1:4" hidden="1" x14ac:dyDescent="0.35">
      <c r="A2615" s="234" t="s">
        <v>8724</v>
      </c>
      <c r="B2615" s="234" t="s">
        <v>8725</v>
      </c>
      <c r="C2615" s="234" t="s">
        <v>8726</v>
      </c>
      <c r="D2615" s="234" t="s">
        <v>1142</v>
      </c>
    </row>
    <row r="2616" spans="1:4" hidden="1" x14ac:dyDescent="0.35">
      <c r="A2616" s="234" t="s">
        <v>8727</v>
      </c>
      <c r="B2616" s="234" t="s">
        <v>8728</v>
      </c>
      <c r="C2616" s="234" t="s">
        <v>8729</v>
      </c>
      <c r="D2616" s="234" t="s">
        <v>1064</v>
      </c>
    </row>
    <row r="2617" spans="1:4" hidden="1" x14ac:dyDescent="0.35">
      <c r="A2617" s="234" t="s">
        <v>8730</v>
      </c>
      <c r="B2617" s="234" t="s">
        <v>4196</v>
      </c>
      <c r="C2617" s="234" t="s">
        <v>8731</v>
      </c>
      <c r="D2617" s="234" t="s">
        <v>8732</v>
      </c>
    </row>
    <row r="2618" spans="1:4" hidden="1" x14ac:dyDescent="0.35">
      <c r="A2618" s="234" t="s">
        <v>8733</v>
      </c>
      <c r="B2618" s="234" t="s">
        <v>8734</v>
      </c>
      <c r="C2618" s="234" t="s">
        <v>8735</v>
      </c>
      <c r="D2618" s="234" t="s">
        <v>1064</v>
      </c>
    </row>
    <row r="2619" spans="1:4" hidden="1" x14ac:dyDescent="0.35">
      <c r="A2619" s="234" t="s">
        <v>8736</v>
      </c>
      <c r="B2619" s="234" t="s">
        <v>8737</v>
      </c>
      <c r="C2619" s="234" t="s">
        <v>8738</v>
      </c>
      <c r="D2619" s="234" t="s">
        <v>3009</v>
      </c>
    </row>
    <row r="2620" spans="1:4" hidden="1" x14ac:dyDescent="0.35">
      <c r="A2620" s="234" t="s">
        <v>8739</v>
      </c>
      <c r="B2620" s="234" t="s">
        <v>8740</v>
      </c>
      <c r="C2620" s="234" t="s">
        <v>8741</v>
      </c>
      <c r="D2620" s="234" t="s">
        <v>1551</v>
      </c>
    </row>
    <row r="2621" spans="1:4" hidden="1" x14ac:dyDescent="0.35">
      <c r="A2621" s="234" t="s">
        <v>8742</v>
      </c>
      <c r="B2621" s="234" t="s">
        <v>8743</v>
      </c>
      <c r="C2621" s="234" t="s">
        <v>8744</v>
      </c>
      <c r="D2621" s="234" t="s">
        <v>1771</v>
      </c>
    </row>
    <row r="2622" spans="1:4" hidden="1" x14ac:dyDescent="0.35">
      <c r="A2622" s="234" t="s">
        <v>8745</v>
      </c>
      <c r="B2622" s="234" t="s">
        <v>8746</v>
      </c>
      <c r="C2622" s="234" t="s">
        <v>8747</v>
      </c>
      <c r="D2622" s="234" t="s">
        <v>3009</v>
      </c>
    </row>
    <row r="2623" spans="1:4" hidden="1" x14ac:dyDescent="0.35">
      <c r="A2623" s="234" t="s">
        <v>8748</v>
      </c>
      <c r="B2623" s="234" t="s">
        <v>8749</v>
      </c>
      <c r="C2623" s="234" t="s">
        <v>8750</v>
      </c>
      <c r="D2623" s="234" t="s">
        <v>2124</v>
      </c>
    </row>
    <row r="2624" spans="1:4" hidden="1" x14ac:dyDescent="0.35">
      <c r="A2624" s="234" t="s">
        <v>8751</v>
      </c>
      <c r="B2624" s="234" t="s">
        <v>8752</v>
      </c>
      <c r="C2624" s="234" t="s">
        <v>8753</v>
      </c>
      <c r="D2624" s="234" t="s">
        <v>1131</v>
      </c>
    </row>
    <row r="2625" spans="1:4" hidden="1" x14ac:dyDescent="0.35">
      <c r="A2625" s="234" t="s">
        <v>8754</v>
      </c>
      <c r="B2625" s="234" t="s">
        <v>8755</v>
      </c>
      <c r="C2625" s="234" t="s">
        <v>8756</v>
      </c>
      <c r="D2625" s="234" t="s">
        <v>1024</v>
      </c>
    </row>
    <row r="2626" spans="1:4" hidden="1" x14ac:dyDescent="0.35">
      <c r="A2626" s="234" t="s">
        <v>8757</v>
      </c>
      <c r="B2626" s="234" t="s">
        <v>8758</v>
      </c>
      <c r="C2626" s="234" t="s">
        <v>8759</v>
      </c>
      <c r="D2626" s="234" t="s">
        <v>982</v>
      </c>
    </row>
    <row r="2627" spans="1:4" hidden="1" x14ac:dyDescent="0.35">
      <c r="A2627" s="234" t="s">
        <v>8760</v>
      </c>
      <c r="B2627" s="234" t="s">
        <v>8761</v>
      </c>
      <c r="C2627" s="234" t="s">
        <v>8762</v>
      </c>
      <c r="D2627" s="234" t="s">
        <v>4927</v>
      </c>
    </row>
    <row r="2628" spans="1:4" hidden="1" x14ac:dyDescent="0.35">
      <c r="A2628" s="234" t="s">
        <v>8763</v>
      </c>
      <c r="B2628" s="234" t="s">
        <v>8764</v>
      </c>
      <c r="C2628" s="234" t="s">
        <v>8765</v>
      </c>
      <c r="D2628" s="234" t="s">
        <v>1024</v>
      </c>
    </row>
    <row r="2629" spans="1:4" hidden="1" x14ac:dyDescent="0.35">
      <c r="A2629" s="234" t="s">
        <v>8766</v>
      </c>
      <c r="B2629" s="234" t="s">
        <v>8767</v>
      </c>
      <c r="C2629" s="234" t="s">
        <v>8768</v>
      </c>
      <c r="D2629" s="234" t="s">
        <v>1803</v>
      </c>
    </row>
    <row r="2630" spans="1:4" hidden="1" x14ac:dyDescent="0.35">
      <c r="A2630" s="234" t="s">
        <v>8769</v>
      </c>
      <c r="B2630" s="234" t="s">
        <v>8770</v>
      </c>
      <c r="C2630" s="234" t="s">
        <v>8771</v>
      </c>
      <c r="D2630" s="234" t="s">
        <v>2619</v>
      </c>
    </row>
    <row r="2631" spans="1:4" hidden="1" x14ac:dyDescent="0.35">
      <c r="A2631" s="234" t="s">
        <v>8772</v>
      </c>
      <c r="B2631" s="234" t="s">
        <v>8773</v>
      </c>
      <c r="C2631" s="234" t="s">
        <v>8774</v>
      </c>
      <c r="D2631" s="234" t="s">
        <v>2294</v>
      </c>
    </row>
    <row r="2632" spans="1:4" hidden="1" x14ac:dyDescent="0.35">
      <c r="A2632" s="234" t="s">
        <v>8775</v>
      </c>
      <c r="B2632" s="234" t="s">
        <v>8776</v>
      </c>
      <c r="C2632" s="234" t="s">
        <v>8777</v>
      </c>
      <c r="D2632" s="234" t="s">
        <v>8778</v>
      </c>
    </row>
    <row r="2633" spans="1:4" hidden="1" x14ac:dyDescent="0.35">
      <c r="A2633" s="234" t="s">
        <v>8779</v>
      </c>
      <c r="B2633" s="234" t="s">
        <v>8780</v>
      </c>
      <c r="C2633" s="234" t="s">
        <v>8781</v>
      </c>
      <c r="D2633" s="234" t="s">
        <v>1295</v>
      </c>
    </row>
    <row r="2634" spans="1:4" hidden="1" x14ac:dyDescent="0.35">
      <c r="A2634" s="234" t="s">
        <v>8782</v>
      </c>
      <c r="B2634" s="234" t="s">
        <v>8783</v>
      </c>
      <c r="C2634" s="234" t="s">
        <v>8784</v>
      </c>
      <c r="D2634" s="234" t="s">
        <v>3545</v>
      </c>
    </row>
    <row r="2635" spans="1:4" hidden="1" x14ac:dyDescent="0.35">
      <c r="A2635" s="234" t="s">
        <v>8785</v>
      </c>
      <c r="B2635" s="234" t="s">
        <v>8786</v>
      </c>
      <c r="C2635" s="234" t="s">
        <v>8787</v>
      </c>
      <c r="D2635" s="234" t="s">
        <v>1463</v>
      </c>
    </row>
    <row r="2636" spans="1:4" hidden="1" x14ac:dyDescent="0.35">
      <c r="A2636" s="234" t="s">
        <v>8788</v>
      </c>
      <c r="B2636" s="234" t="s">
        <v>8789</v>
      </c>
      <c r="C2636" s="234" t="s">
        <v>8790</v>
      </c>
      <c r="D2636" s="234" t="s">
        <v>978</v>
      </c>
    </row>
    <row r="2637" spans="1:4" hidden="1" x14ac:dyDescent="0.35">
      <c r="A2637" s="234" t="s">
        <v>8791</v>
      </c>
      <c r="B2637" s="234" t="s">
        <v>1226</v>
      </c>
      <c r="C2637" s="234" t="s">
        <v>1226</v>
      </c>
      <c r="D2637" s="234" t="s">
        <v>2669</v>
      </c>
    </row>
    <row r="2638" spans="1:4" hidden="1" x14ac:dyDescent="0.35">
      <c r="A2638" s="234" t="s">
        <v>8792</v>
      </c>
      <c r="B2638" s="234" t="s">
        <v>1228</v>
      </c>
      <c r="C2638" s="234" t="s">
        <v>3997</v>
      </c>
      <c r="D2638" s="234" t="s">
        <v>2669</v>
      </c>
    </row>
    <row r="2639" spans="1:4" hidden="1" x14ac:dyDescent="0.35">
      <c r="A2639" s="234" t="s">
        <v>8793</v>
      </c>
      <c r="B2639" s="234" t="s">
        <v>2824</v>
      </c>
      <c r="C2639" s="234" t="s">
        <v>2825</v>
      </c>
      <c r="D2639" s="234" t="s">
        <v>2669</v>
      </c>
    </row>
    <row r="2640" spans="1:4" hidden="1" x14ac:dyDescent="0.35">
      <c r="A2640" s="234" t="s">
        <v>8794</v>
      </c>
      <c r="B2640" s="234" t="s">
        <v>8795</v>
      </c>
      <c r="C2640" s="234" t="s">
        <v>8796</v>
      </c>
      <c r="D2640" s="234" t="s">
        <v>1194</v>
      </c>
    </row>
    <row r="2641" spans="1:4" hidden="1" x14ac:dyDescent="0.35">
      <c r="A2641" s="234" t="s">
        <v>8797</v>
      </c>
      <c r="B2641" s="234" t="s">
        <v>8798</v>
      </c>
      <c r="C2641" s="234" t="s">
        <v>8799</v>
      </c>
      <c r="D2641" s="234" t="s">
        <v>1138</v>
      </c>
    </row>
    <row r="2642" spans="1:4" hidden="1" x14ac:dyDescent="0.35">
      <c r="A2642" s="234" t="s">
        <v>8800</v>
      </c>
      <c r="B2642" s="234" t="s">
        <v>8801</v>
      </c>
      <c r="C2642" s="234" t="s">
        <v>8802</v>
      </c>
      <c r="D2642" s="234" t="s">
        <v>1439</v>
      </c>
    </row>
    <row r="2643" spans="1:4" hidden="1" x14ac:dyDescent="0.35">
      <c r="A2643" s="234" t="s">
        <v>8803</v>
      </c>
      <c r="B2643" s="234" t="s">
        <v>8804</v>
      </c>
      <c r="C2643" s="234" t="s">
        <v>8805</v>
      </c>
      <c r="D2643" s="234" t="s">
        <v>1701</v>
      </c>
    </row>
    <row r="2644" spans="1:4" hidden="1" x14ac:dyDescent="0.35">
      <c r="A2644" s="234" t="s">
        <v>8806</v>
      </c>
      <c r="B2644" s="234" t="s">
        <v>8807</v>
      </c>
      <c r="C2644" s="234" t="s">
        <v>8808</v>
      </c>
      <c r="D2644" s="234" t="s">
        <v>1017</v>
      </c>
    </row>
    <row r="2645" spans="1:4" hidden="1" x14ac:dyDescent="0.35">
      <c r="A2645" s="234" t="s">
        <v>8809</v>
      </c>
      <c r="B2645" s="234" t="s">
        <v>8810</v>
      </c>
      <c r="C2645" s="234" t="s">
        <v>8811</v>
      </c>
      <c r="D2645" s="234" t="s">
        <v>1719</v>
      </c>
    </row>
    <row r="2646" spans="1:4" hidden="1" x14ac:dyDescent="0.35">
      <c r="A2646" s="234" t="s">
        <v>8812</v>
      </c>
      <c r="B2646" s="234" t="s">
        <v>8813</v>
      </c>
      <c r="C2646" s="234" t="s">
        <v>8814</v>
      </c>
      <c r="D2646" s="234" t="s">
        <v>2575</v>
      </c>
    </row>
    <row r="2647" spans="1:4" hidden="1" x14ac:dyDescent="0.35">
      <c r="A2647" s="234" t="s">
        <v>8815</v>
      </c>
      <c r="B2647" s="234" t="s">
        <v>8816</v>
      </c>
      <c r="C2647" s="234" t="s">
        <v>8817</v>
      </c>
      <c r="D2647" s="234" t="s">
        <v>5451</v>
      </c>
    </row>
    <row r="2648" spans="1:4" hidden="1" x14ac:dyDescent="0.35">
      <c r="A2648" s="234" t="s">
        <v>8818</v>
      </c>
      <c r="B2648" s="234" t="s">
        <v>8819</v>
      </c>
      <c r="C2648" s="234" t="s">
        <v>8820</v>
      </c>
      <c r="D2648" s="234" t="s">
        <v>1353</v>
      </c>
    </row>
    <row r="2649" spans="1:4" hidden="1" x14ac:dyDescent="0.35">
      <c r="A2649" s="234" t="s">
        <v>8821</v>
      </c>
      <c r="B2649" s="234" t="s">
        <v>8822</v>
      </c>
      <c r="C2649" s="234" t="s">
        <v>8822</v>
      </c>
      <c r="D2649" s="234" t="s">
        <v>1082</v>
      </c>
    </row>
    <row r="2650" spans="1:4" hidden="1" x14ac:dyDescent="0.35">
      <c r="A2650" s="234" t="s">
        <v>8823</v>
      </c>
      <c r="B2650" s="234" t="s">
        <v>8824</v>
      </c>
      <c r="C2650" s="234" t="s">
        <v>8825</v>
      </c>
      <c r="D2650" s="234" t="s">
        <v>2245</v>
      </c>
    </row>
    <row r="2651" spans="1:4" hidden="1" x14ac:dyDescent="0.35">
      <c r="A2651" s="234" t="s">
        <v>8826</v>
      </c>
      <c r="B2651" s="234" t="s">
        <v>8827</v>
      </c>
      <c r="C2651" s="234" t="s">
        <v>8828</v>
      </c>
      <c r="D2651" s="234" t="s">
        <v>2506</v>
      </c>
    </row>
    <row r="2652" spans="1:4" hidden="1" x14ac:dyDescent="0.35">
      <c r="A2652" s="234" t="s">
        <v>8829</v>
      </c>
      <c r="B2652" s="234" t="s">
        <v>8830</v>
      </c>
      <c r="C2652" s="234" t="s">
        <v>8831</v>
      </c>
      <c r="D2652" s="234" t="s">
        <v>1055</v>
      </c>
    </row>
    <row r="2653" spans="1:4" hidden="1" x14ac:dyDescent="0.35">
      <c r="A2653" s="234" t="s">
        <v>8832</v>
      </c>
      <c r="B2653" s="234" t="s">
        <v>8833</v>
      </c>
      <c r="C2653" s="234" t="s">
        <v>8834</v>
      </c>
      <c r="D2653" s="234" t="s">
        <v>4307</v>
      </c>
    </row>
    <row r="2654" spans="1:4" hidden="1" x14ac:dyDescent="0.35">
      <c r="A2654" s="234" t="s">
        <v>8835</v>
      </c>
      <c r="B2654" s="234" t="s">
        <v>8836</v>
      </c>
      <c r="C2654" s="234" t="s">
        <v>8837</v>
      </c>
      <c r="D2654" s="234" t="s">
        <v>1807</v>
      </c>
    </row>
    <row r="2655" spans="1:4" hidden="1" x14ac:dyDescent="0.35">
      <c r="A2655" s="234" t="s">
        <v>8838</v>
      </c>
      <c r="B2655" s="234" t="s">
        <v>8839</v>
      </c>
      <c r="C2655" s="234" t="s">
        <v>8839</v>
      </c>
      <c r="D2655" s="234" t="s">
        <v>1082</v>
      </c>
    </row>
    <row r="2656" spans="1:4" hidden="1" x14ac:dyDescent="0.35">
      <c r="A2656" s="234" t="s">
        <v>8840</v>
      </c>
      <c r="B2656" s="234" t="s">
        <v>8841</v>
      </c>
      <c r="C2656" s="234" t="s">
        <v>8842</v>
      </c>
      <c r="D2656" s="234" t="s">
        <v>2562</v>
      </c>
    </row>
    <row r="2657" spans="1:4" hidden="1" x14ac:dyDescent="0.35">
      <c r="A2657" s="234" t="s">
        <v>8843</v>
      </c>
      <c r="B2657" s="234" t="s">
        <v>8844</v>
      </c>
      <c r="C2657" s="234" t="s">
        <v>8845</v>
      </c>
      <c r="D2657" s="234" t="s">
        <v>6165</v>
      </c>
    </row>
    <row r="2658" spans="1:4" hidden="1" x14ac:dyDescent="0.35">
      <c r="A2658" s="234" t="s">
        <v>8846</v>
      </c>
      <c r="B2658" s="234" t="s">
        <v>8847</v>
      </c>
      <c r="C2658" s="234" t="s">
        <v>8847</v>
      </c>
      <c r="D2658" s="234" t="s">
        <v>5826</v>
      </c>
    </row>
    <row r="2659" spans="1:4" hidden="1" x14ac:dyDescent="0.35">
      <c r="A2659" s="234" t="s">
        <v>8848</v>
      </c>
      <c r="B2659" s="234" t="s">
        <v>8849</v>
      </c>
      <c r="C2659" s="234" t="s">
        <v>8850</v>
      </c>
      <c r="D2659" s="234" t="s">
        <v>5731</v>
      </c>
    </row>
    <row r="2660" spans="1:4" hidden="1" x14ac:dyDescent="0.35">
      <c r="A2660" s="234" t="s">
        <v>8851</v>
      </c>
      <c r="B2660" s="234" t="s">
        <v>2174</v>
      </c>
      <c r="C2660" s="234" t="s">
        <v>2175</v>
      </c>
      <c r="D2660" s="234" t="s">
        <v>3057</v>
      </c>
    </row>
    <row r="2661" spans="1:4" hidden="1" x14ac:dyDescent="0.35">
      <c r="A2661" s="234" t="s">
        <v>8852</v>
      </c>
      <c r="B2661" s="234" t="s">
        <v>8853</v>
      </c>
      <c r="C2661" s="234" t="s">
        <v>8854</v>
      </c>
      <c r="D2661" s="234" t="s">
        <v>8855</v>
      </c>
    </row>
    <row r="2662" spans="1:4" hidden="1" x14ac:dyDescent="0.35">
      <c r="A2662" s="234" t="s">
        <v>8856</v>
      </c>
      <c r="B2662" s="234" t="s">
        <v>8857</v>
      </c>
      <c r="C2662" s="234" t="s">
        <v>8858</v>
      </c>
      <c r="D2662" s="234" t="s">
        <v>1074</v>
      </c>
    </row>
    <row r="2663" spans="1:4" hidden="1" x14ac:dyDescent="0.35">
      <c r="A2663" s="234" t="s">
        <v>8859</v>
      </c>
      <c r="B2663" s="234" t="s">
        <v>8860</v>
      </c>
      <c r="C2663" s="234" t="s">
        <v>8861</v>
      </c>
      <c r="D2663" s="234" t="s">
        <v>1626</v>
      </c>
    </row>
    <row r="2664" spans="1:4" hidden="1" x14ac:dyDescent="0.35">
      <c r="A2664" s="234" t="s">
        <v>8862</v>
      </c>
      <c r="B2664" s="234" t="s">
        <v>8863</v>
      </c>
      <c r="C2664" s="234" t="s">
        <v>8864</v>
      </c>
      <c r="D2664" s="234" t="s">
        <v>1176</v>
      </c>
    </row>
    <row r="2665" spans="1:4" hidden="1" x14ac:dyDescent="0.35">
      <c r="A2665" s="234" t="s">
        <v>8865</v>
      </c>
      <c r="B2665" s="234" t="s">
        <v>8866</v>
      </c>
      <c r="C2665" s="234" t="s">
        <v>8867</v>
      </c>
      <c r="D2665" s="234" t="s">
        <v>1925</v>
      </c>
    </row>
    <row r="2666" spans="1:4" hidden="1" x14ac:dyDescent="0.35">
      <c r="A2666" s="234" t="s">
        <v>8868</v>
      </c>
      <c r="B2666" s="234" t="s">
        <v>8869</v>
      </c>
      <c r="C2666" s="234" t="s">
        <v>8870</v>
      </c>
      <c r="D2666" s="234" t="s">
        <v>2081</v>
      </c>
    </row>
    <row r="2667" spans="1:4" hidden="1" x14ac:dyDescent="0.35">
      <c r="A2667" s="234" t="s">
        <v>8871</v>
      </c>
      <c r="B2667" s="234" t="s">
        <v>8872</v>
      </c>
      <c r="C2667" s="234" t="s">
        <v>8873</v>
      </c>
      <c r="D2667" s="234" t="s">
        <v>2265</v>
      </c>
    </row>
    <row r="2668" spans="1:4" hidden="1" x14ac:dyDescent="0.35">
      <c r="A2668" s="234" t="s">
        <v>8874</v>
      </c>
      <c r="B2668" s="234" t="s">
        <v>8875</v>
      </c>
      <c r="C2668" s="234" t="s">
        <v>8876</v>
      </c>
      <c r="D2668" s="234" t="s">
        <v>1127</v>
      </c>
    </row>
    <row r="2669" spans="1:4" hidden="1" x14ac:dyDescent="0.35">
      <c r="A2669" s="234" t="s">
        <v>8877</v>
      </c>
      <c r="B2669" s="234" t="s">
        <v>8878</v>
      </c>
      <c r="C2669" s="234" t="s">
        <v>8879</v>
      </c>
      <c r="D2669" s="234" t="s">
        <v>1068</v>
      </c>
    </row>
    <row r="2670" spans="1:4" hidden="1" x14ac:dyDescent="0.35">
      <c r="A2670" s="234" t="s">
        <v>8880</v>
      </c>
      <c r="B2670" s="234" t="s">
        <v>8881</v>
      </c>
      <c r="C2670" s="234" t="s">
        <v>8882</v>
      </c>
      <c r="D2670" s="234" t="s">
        <v>1342</v>
      </c>
    </row>
    <row r="2671" spans="1:4" hidden="1" x14ac:dyDescent="0.35">
      <c r="A2671" s="234" t="s">
        <v>8883</v>
      </c>
      <c r="B2671" s="234" t="s">
        <v>8884</v>
      </c>
      <c r="C2671" s="234" t="s">
        <v>8885</v>
      </c>
      <c r="D2671" s="234" t="s">
        <v>1342</v>
      </c>
    </row>
    <row r="2672" spans="1:4" hidden="1" x14ac:dyDescent="0.35">
      <c r="A2672" s="234" t="s">
        <v>8886</v>
      </c>
      <c r="B2672" s="234" t="s">
        <v>8887</v>
      </c>
      <c r="C2672" s="234" t="s">
        <v>8888</v>
      </c>
      <c r="D2672" s="234" t="s">
        <v>1342</v>
      </c>
    </row>
    <row r="2673" spans="1:4" hidden="1" x14ac:dyDescent="0.35">
      <c r="A2673" s="234" t="s">
        <v>8889</v>
      </c>
      <c r="B2673" s="234" t="s">
        <v>8890</v>
      </c>
      <c r="C2673" s="234" t="s">
        <v>8891</v>
      </c>
      <c r="D2673" s="234" t="s">
        <v>978</v>
      </c>
    </row>
    <row r="2674" spans="1:4" hidden="1" x14ac:dyDescent="0.35">
      <c r="A2674" s="234" t="s">
        <v>8892</v>
      </c>
      <c r="B2674" s="234" t="s">
        <v>8893</v>
      </c>
      <c r="C2674" s="234" t="s">
        <v>8894</v>
      </c>
      <c r="D2674" s="234" t="s">
        <v>1420</v>
      </c>
    </row>
    <row r="2675" spans="1:4" hidden="1" x14ac:dyDescent="0.35">
      <c r="A2675" s="234" t="s">
        <v>8895</v>
      </c>
      <c r="B2675" s="234" t="s">
        <v>8896</v>
      </c>
      <c r="C2675" s="234" t="s">
        <v>8897</v>
      </c>
      <c r="D2675" s="234" t="s">
        <v>2416</v>
      </c>
    </row>
    <row r="2676" spans="1:4" hidden="1" x14ac:dyDescent="0.35">
      <c r="A2676" s="234" t="s">
        <v>8898</v>
      </c>
      <c r="B2676" s="234" t="s">
        <v>8899</v>
      </c>
      <c r="C2676" s="234" t="s">
        <v>8900</v>
      </c>
      <c r="D2676" s="234" t="s">
        <v>5451</v>
      </c>
    </row>
    <row r="2677" spans="1:4" hidden="1" x14ac:dyDescent="0.35">
      <c r="A2677" s="234" t="s">
        <v>8901</v>
      </c>
      <c r="B2677" s="234" t="s">
        <v>8902</v>
      </c>
      <c r="C2677" s="234" t="s">
        <v>8903</v>
      </c>
      <c r="D2677" s="234" t="s">
        <v>978</v>
      </c>
    </row>
    <row r="2678" spans="1:4" hidden="1" x14ac:dyDescent="0.35">
      <c r="A2678" s="234" t="s">
        <v>8904</v>
      </c>
      <c r="B2678" s="234" t="s">
        <v>8905</v>
      </c>
      <c r="C2678" s="234" t="s">
        <v>8906</v>
      </c>
      <c r="D2678" s="234" t="s">
        <v>1082</v>
      </c>
    </row>
    <row r="2679" spans="1:4" hidden="1" x14ac:dyDescent="0.35">
      <c r="A2679" s="234" t="s">
        <v>8907</v>
      </c>
      <c r="B2679" s="234" t="s">
        <v>8908</v>
      </c>
      <c r="C2679" s="234" t="s">
        <v>8908</v>
      </c>
      <c r="D2679" s="234" t="s">
        <v>1142</v>
      </c>
    </row>
    <row r="2680" spans="1:4" hidden="1" x14ac:dyDescent="0.35">
      <c r="A2680" s="234" t="s">
        <v>8909</v>
      </c>
      <c r="B2680" s="234" t="s">
        <v>8910</v>
      </c>
      <c r="C2680" s="234" t="s">
        <v>8911</v>
      </c>
      <c r="D2680" s="234" t="s">
        <v>1002</v>
      </c>
    </row>
    <row r="2681" spans="1:4" hidden="1" x14ac:dyDescent="0.35">
      <c r="A2681" s="234" t="s">
        <v>8912</v>
      </c>
      <c r="B2681" s="234" t="s">
        <v>8913</v>
      </c>
      <c r="C2681" s="234" t="s">
        <v>8914</v>
      </c>
      <c r="D2681" s="234" t="s">
        <v>2655</v>
      </c>
    </row>
    <row r="2682" spans="1:4" hidden="1" x14ac:dyDescent="0.35">
      <c r="A2682" s="234" t="s">
        <v>8915</v>
      </c>
      <c r="B2682" s="234" t="s">
        <v>8916</v>
      </c>
      <c r="C2682" s="234" t="s">
        <v>8917</v>
      </c>
      <c r="D2682" s="234" t="s">
        <v>1925</v>
      </c>
    </row>
    <row r="2683" spans="1:4" hidden="1" x14ac:dyDescent="0.35">
      <c r="A2683" s="234" t="s">
        <v>8918</v>
      </c>
      <c r="B2683" s="234" t="s">
        <v>8919</v>
      </c>
      <c r="C2683" s="234" t="s">
        <v>8919</v>
      </c>
      <c r="D2683" s="234" t="s">
        <v>1261</v>
      </c>
    </row>
    <row r="2684" spans="1:4" hidden="1" x14ac:dyDescent="0.35">
      <c r="A2684" s="234" t="s">
        <v>8920</v>
      </c>
      <c r="B2684" s="234" t="s">
        <v>8921</v>
      </c>
      <c r="C2684" s="234" t="s">
        <v>8921</v>
      </c>
      <c r="D2684" s="234" t="s">
        <v>1082</v>
      </c>
    </row>
    <row r="2685" spans="1:4" hidden="1" x14ac:dyDescent="0.35">
      <c r="A2685" s="234" t="s">
        <v>8922</v>
      </c>
      <c r="B2685" s="234" t="s">
        <v>8923</v>
      </c>
      <c r="C2685" s="234" t="s">
        <v>8923</v>
      </c>
      <c r="D2685" s="234" t="s">
        <v>1082</v>
      </c>
    </row>
    <row r="2686" spans="1:4" hidden="1" x14ac:dyDescent="0.35">
      <c r="A2686" s="234" t="s">
        <v>8924</v>
      </c>
      <c r="B2686" s="234" t="s">
        <v>8925</v>
      </c>
      <c r="C2686" s="234" t="s">
        <v>8926</v>
      </c>
      <c r="D2686" s="234" t="s">
        <v>8927</v>
      </c>
    </row>
    <row r="2687" spans="1:4" hidden="1" x14ac:dyDescent="0.35">
      <c r="A2687" s="234" t="s">
        <v>8928</v>
      </c>
      <c r="B2687" s="234" t="s">
        <v>8929</v>
      </c>
      <c r="C2687" s="234" t="s">
        <v>8930</v>
      </c>
      <c r="D2687" s="234" t="s">
        <v>1308</v>
      </c>
    </row>
    <row r="2688" spans="1:4" hidden="1" x14ac:dyDescent="0.35">
      <c r="A2688" s="234" t="s">
        <v>8931</v>
      </c>
      <c r="B2688" s="234" t="s">
        <v>8932</v>
      </c>
      <c r="C2688" s="234" t="s">
        <v>8933</v>
      </c>
      <c r="D2688" s="234" t="s">
        <v>2002</v>
      </c>
    </row>
    <row r="2689" spans="1:4" hidden="1" x14ac:dyDescent="0.35">
      <c r="A2689" s="234" t="s">
        <v>8934</v>
      </c>
      <c r="B2689" s="234" t="s">
        <v>8935</v>
      </c>
      <c r="C2689" s="234" t="s">
        <v>8936</v>
      </c>
      <c r="D2689" s="234" t="s">
        <v>1701</v>
      </c>
    </row>
    <row r="2690" spans="1:4" hidden="1" x14ac:dyDescent="0.35">
      <c r="A2690" s="234" t="s">
        <v>8937</v>
      </c>
      <c r="B2690" s="234" t="s">
        <v>8938</v>
      </c>
      <c r="C2690" s="234" t="s">
        <v>8939</v>
      </c>
      <c r="D2690" s="234" t="s">
        <v>2856</v>
      </c>
    </row>
    <row r="2691" spans="1:4" hidden="1" x14ac:dyDescent="0.35">
      <c r="A2691" s="234" t="s">
        <v>8940</v>
      </c>
      <c r="B2691" s="234" t="s">
        <v>8941</v>
      </c>
      <c r="C2691" s="234" t="s">
        <v>8942</v>
      </c>
      <c r="D2691" s="234" t="s">
        <v>1142</v>
      </c>
    </row>
    <row r="2692" spans="1:4" hidden="1" x14ac:dyDescent="0.35">
      <c r="A2692" s="234" t="s">
        <v>8943</v>
      </c>
      <c r="B2692" s="234" t="s">
        <v>8944</v>
      </c>
      <c r="C2692" s="234" t="s">
        <v>8945</v>
      </c>
      <c r="D2692" s="234" t="s">
        <v>2907</v>
      </c>
    </row>
    <row r="2693" spans="1:4" hidden="1" x14ac:dyDescent="0.35">
      <c r="A2693" s="234" t="s">
        <v>8946</v>
      </c>
      <c r="B2693" s="234" t="s">
        <v>8947</v>
      </c>
      <c r="C2693" s="234" t="s">
        <v>8948</v>
      </c>
      <c r="D2693" s="234" t="s">
        <v>994</v>
      </c>
    </row>
    <row r="2694" spans="1:4" hidden="1" x14ac:dyDescent="0.35">
      <c r="A2694" s="234" t="s">
        <v>8949</v>
      </c>
      <c r="B2694" s="234" t="s">
        <v>8950</v>
      </c>
      <c r="C2694" s="234" t="s">
        <v>8951</v>
      </c>
      <c r="D2694" s="234" t="s">
        <v>1925</v>
      </c>
    </row>
    <row r="2695" spans="1:4" hidden="1" x14ac:dyDescent="0.35">
      <c r="A2695" s="234" t="s">
        <v>8952</v>
      </c>
      <c r="B2695" s="234" t="s">
        <v>8953</v>
      </c>
      <c r="C2695" s="234" t="s">
        <v>8954</v>
      </c>
      <c r="D2695" s="234" t="s">
        <v>1392</v>
      </c>
    </row>
    <row r="2696" spans="1:4" hidden="1" x14ac:dyDescent="0.35">
      <c r="A2696" s="234" t="s">
        <v>8955</v>
      </c>
      <c r="B2696" s="234" t="s">
        <v>8956</v>
      </c>
      <c r="C2696" s="234" t="s">
        <v>8957</v>
      </c>
      <c r="D2696" s="234" t="s">
        <v>5101</v>
      </c>
    </row>
    <row r="2697" spans="1:4" hidden="1" x14ac:dyDescent="0.35">
      <c r="A2697" s="234" t="s">
        <v>8958</v>
      </c>
      <c r="B2697" s="234" t="s">
        <v>8959</v>
      </c>
      <c r="C2697" s="234" t="s">
        <v>8960</v>
      </c>
      <c r="D2697" s="234" t="s">
        <v>1036</v>
      </c>
    </row>
    <row r="2698" spans="1:4" hidden="1" x14ac:dyDescent="0.35">
      <c r="A2698" s="234" t="s">
        <v>8961</v>
      </c>
      <c r="B2698" s="234" t="s">
        <v>8962</v>
      </c>
      <c r="C2698" s="234" t="s">
        <v>8963</v>
      </c>
      <c r="D2698" s="234" t="s">
        <v>3034</v>
      </c>
    </row>
    <row r="2699" spans="1:4" hidden="1" x14ac:dyDescent="0.35">
      <c r="A2699" s="234" t="s">
        <v>8964</v>
      </c>
      <c r="B2699" s="234" t="s">
        <v>8965</v>
      </c>
      <c r="C2699" s="234" t="s">
        <v>8966</v>
      </c>
      <c r="D2699" s="234" t="s">
        <v>990</v>
      </c>
    </row>
    <row r="2700" spans="1:4" hidden="1" x14ac:dyDescent="0.35">
      <c r="A2700" s="234" t="s">
        <v>8967</v>
      </c>
      <c r="B2700" s="234" t="s">
        <v>8968</v>
      </c>
      <c r="C2700" s="234" t="s">
        <v>8969</v>
      </c>
      <c r="D2700" s="234" t="s">
        <v>2704</v>
      </c>
    </row>
    <row r="2701" spans="1:4" hidden="1" x14ac:dyDescent="0.35">
      <c r="A2701" s="234" t="s">
        <v>8970</v>
      </c>
      <c r="B2701" s="234" t="s">
        <v>8971</v>
      </c>
      <c r="C2701" s="234" t="s">
        <v>8972</v>
      </c>
      <c r="D2701" s="234" t="s">
        <v>1057</v>
      </c>
    </row>
    <row r="2702" spans="1:4" hidden="1" x14ac:dyDescent="0.35">
      <c r="A2702" s="234" t="s">
        <v>8973</v>
      </c>
      <c r="B2702" s="234" t="s">
        <v>8974</v>
      </c>
      <c r="C2702" s="234" t="s">
        <v>8975</v>
      </c>
      <c r="D2702" s="234" t="s">
        <v>1863</v>
      </c>
    </row>
    <row r="2703" spans="1:4" hidden="1" x14ac:dyDescent="0.35">
      <c r="A2703" s="234" t="s">
        <v>8976</v>
      </c>
      <c r="B2703" s="234" t="s">
        <v>8977</v>
      </c>
      <c r="C2703" s="234" t="s">
        <v>8978</v>
      </c>
      <c r="D2703" s="234" t="s">
        <v>1261</v>
      </c>
    </row>
    <row r="2704" spans="1:4" hidden="1" x14ac:dyDescent="0.35">
      <c r="A2704" s="234" t="s">
        <v>8979</v>
      </c>
      <c r="B2704" s="234" t="s">
        <v>8980</v>
      </c>
      <c r="C2704" s="234" t="s">
        <v>8980</v>
      </c>
      <c r="D2704" s="234" t="s">
        <v>5896</v>
      </c>
    </row>
    <row r="2705" spans="1:4" hidden="1" x14ac:dyDescent="0.35">
      <c r="A2705" s="234" t="s">
        <v>8981</v>
      </c>
      <c r="B2705" s="234" t="s">
        <v>8982</v>
      </c>
      <c r="C2705" s="234" t="s">
        <v>8983</v>
      </c>
      <c r="D2705" s="234" t="s">
        <v>1803</v>
      </c>
    </row>
    <row r="2706" spans="1:4" hidden="1" x14ac:dyDescent="0.35">
      <c r="A2706" s="234" t="s">
        <v>8984</v>
      </c>
      <c r="B2706" s="234" t="s">
        <v>8985</v>
      </c>
      <c r="C2706" s="234" t="s">
        <v>8986</v>
      </c>
      <c r="D2706" s="234" t="s">
        <v>2986</v>
      </c>
    </row>
    <row r="2707" spans="1:4" hidden="1" x14ac:dyDescent="0.35">
      <c r="A2707" s="234" t="s">
        <v>8987</v>
      </c>
      <c r="B2707" s="234" t="s">
        <v>8988</v>
      </c>
      <c r="C2707" s="234" t="s">
        <v>8989</v>
      </c>
      <c r="D2707" s="234" t="s">
        <v>1036</v>
      </c>
    </row>
    <row r="2708" spans="1:4" hidden="1" x14ac:dyDescent="0.35">
      <c r="A2708" s="234" t="s">
        <v>8990</v>
      </c>
      <c r="B2708" s="234" t="s">
        <v>1000</v>
      </c>
      <c r="C2708" s="234" t="s">
        <v>8991</v>
      </c>
      <c r="D2708" s="234" t="s">
        <v>2314</v>
      </c>
    </row>
    <row r="2709" spans="1:4" hidden="1" x14ac:dyDescent="0.35">
      <c r="A2709" s="234" t="s">
        <v>8992</v>
      </c>
      <c r="B2709" s="234" t="s">
        <v>8993</v>
      </c>
      <c r="C2709" s="234" t="s">
        <v>8994</v>
      </c>
      <c r="D2709" s="234" t="s">
        <v>2523</v>
      </c>
    </row>
    <row r="2710" spans="1:4" hidden="1" x14ac:dyDescent="0.35">
      <c r="A2710" s="234" t="s">
        <v>8995</v>
      </c>
      <c r="B2710" s="234" t="s">
        <v>8996</v>
      </c>
      <c r="C2710" s="234" t="s">
        <v>8997</v>
      </c>
      <c r="D2710" s="234" t="s">
        <v>8998</v>
      </c>
    </row>
    <row r="2711" spans="1:4" hidden="1" x14ac:dyDescent="0.35">
      <c r="A2711" s="234" t="s">
        <v>8999</v>
      </c>
      <c r="B2711" s="234" t="s">
        <v>9000</v>
      </c>
      <c r="C2711" s="234" t="s">
        <v>9001</v>
      </c>
      <c r="D2711" s="234" t="s">
        <v>9002</v>
      </c>
    </row>
    <row r="2712" spans="1:4" hidden="1" x14ac:dyDescent="0.35">
      <c r="A2712" s="234" t="s">
        <v>9003</v>
      </c>
      <c r="B2712" s="234" t="s">
        <v>9004</v>
      </c>
      <c r="C2712" s="234" t="s">
        <v>9005</v>
      </c>
      <c r="D2712" s="234" t="s">
        <v>1123</v>
      </c>
    </row>
    <row r="2713" spans="1:4" hidden="1" x14ac:dyDescent="0.35">
      <c r="A2713" s="234" t="s">
        <v>9006</v>
      </c>
      <c r="B2713" s="234" t="s">
        <v>2112</v>
      </c>
      <c r="C2713" s="234" t="s">
        <v>2113</v>
      </c>
      <c r="D2713" s="234" t="s">
        <v>1123</v>
      </c>
    </row>
    <row r="2714" spans="1:4" hidden="1" x14ac:dyDescent="0.35">
      <c r="A2714" s="234" t="s">
        <v>9007</v>
      </c>
      <c r="B2714" s="234" t="s">
        <v>9008</v>
      </c>
      <c r="C2714" s="234" t="s">
        <v>9009</v>
      </c>
      <c r="D2714" s="234" t="s">
        <v>1138</v>
      </c>
    </row>
    <row r="2715" spans="1:4" hidden="1" x14ac:dyDescent="0.35">
      <c r="A2715" s="234" t="s">
        <v>9010</v>
      </c>
      <c r="B2715" s="234" t="s">
        <v>9011</v>
      </c>
      <c r="C2715" s="234" t="s">
        <v>9012</v>
      </c>
      <c r="D2715" s="234" t="s">
        <v>990</v>
      </c>
    </row>
    <row r="2716" spans="1:4" hidden="1" x14ac:dyDescent="0.35">
      <c r="A2716" s="234" t="s">
        <v>9013</v>
      </c>
      <c r="B2716" s="234" t="s">
        <v>9014</v>
      </c>
      <c r="C2716" s="234" t="s">
        <v>9015</v>
      </c>
      <c r="D2716" s="234" t="s">
        <v>1055</v>
      </c>
    </row>
    <row r="2717" spans="1:4" hidden="1" x14ac:dyDescent="0.35">
      <c r="A2717" s="234" t="s">
        <v>9016</v>
      </c>
      <c r="B2717" s="234" t="s">
        <v>9017</v>
      </c>
      <c r="C2717" s="234" t="s">
        <v>9018</v>
      </c>
      <c r="D2717" s="234" t="s">
        <v>8397</v>
      </c>
    </row>
    <row r="2718" spans="1:4" hidden="1" x14ac:dyDescent="0.35">
      <c r="A2718" s="234" t="s">
        <v>9019</v>
      </c>
      <c r="B2718" s="234" t="s">
        <v>9020</v>
      </c>
      <c r="C2718" s="234" t="s">
        <v>9021</v>
      </c>
      <c r="D2718" s="234" t="s">
        <v>1664</v>
      </c>
    </row>
    <row r="2719" spans="1:4" hidden="1" x14ac:dyDescent="0.35">
      <c r="A2719" s="234" t="s">
        <v>9022</v>
      </c>
      <c r="B2719" s="234" t="s">
        <v>9023</v>
      </c>
      <c r="C2719" s="234" t="s">
        <v>9024</v>
      </c>
      <c r="D2719" s="234" t="s">
        <v>1006</v>
      </c>
    </row>
    <row r="2720" spans="1:4" hidden="1" x14ac:dyDescent="0.35">
      <c r="A2720" s="234" t="s">
        <v>9025</v>
      </c>
      <c r="B2720" s="234" t="s">
        <v>9026</v>
      </c>
      <c r="C2720" s="234" t="s">
        <v>9027</v>
      </c>
      <c r="D2720" s="234" t="s">
        <v>1082</v>
      </c>
    </row>
    <row r="2721" spans="1:4" hidden="1" x14ac:dyDescent="0.35">
      <c r="A2721" s="234" t="s">
        <v>9028</v>
      </c>
      <c r="B2721" s="234" t="s">
        <v>9029</v>
      </c>
      <c r="C2721" s="234" t="s">
        <v>9029</v>
      </c>
      <c r="D2721" s="234" t="s">
        <v>1474</v>
      </c>
    </row>
    <row r="2722" spans="1:4" hidden="1" x14ac:dyDescent="0.35">
      <c r="A2722" s="234" t="s">
        <v>9030</v>
      </c>
      <c r="B2722" s="234" t="s">
        <v>9031</v>
      </c>
      <c r="C2722" s="234" t="s">
        <v>9032</v>
      </c>
      <c r="D2722" s="234" t="s">
        <v>1142</v>
      </c>
    </row>
    <row r="2723" spans="1:4" hidden="1" x14ac:dyDescent="0.35">
      <c r="A2723" s="234" t="s">
        <v>9033</v>
      </c>
      <c r="B2723" s="234" t="s">
        <v>9034</v>
      </c>
      <c r="C2723" s="234" t="s">
        <v>9035</v>
      </c>
      <c r="D2723" s="234" t="s">
        <v>2294</v>
      </c>
    </row>
    <row r="2724" spans="1:4" hidden="1" x14ac:dyDescent="0.35">
      <c r="A2724" s="234" t="s">
        <v>9036</v>
      </c>
      <c r="B2724" s="234" t="s">
        <v>9037</v>
      </c>
      <c r="C2724" s="234" t="s">
        <v>9038</v>
      </c>
      <c r="D2724" s="234" t="s">
        <v>1006</v>
      </c>
    </row>
    <row r="2725" spans="1:4" hidden="1" x14ac:dyDescent="0.35">
      <c r="A2725" s="234" t="s">
        <v>9039</v>
      </c>
      <c r="B2725" s="234" t="s">
        <v>9040</v>
      </c>
      <c r="C2725" s="234" t="s">
        <v>9041</v>
      </c>
      <c r="D2725" s="234" t="s">
        <v>1112</v>
      </c>
    </row>
    <row r="2726" spans="1:4" hidden="1" x14ac:dyDescent="0.35">
      <c r="A2726" s="234" t="s">
        <v>9042</v>
      </c>
      <c r="B2726" s="234" t="s">
        <v>9043</v>
      </c>
      <c r="C2726" s="234" t="s">
        <v>9044</v>
      </c>
      <c r="D2726" s="234" t="s">
        <v>1127</v>
      </c>
    </row>
    <row r="2727" spans="1:4" hidden="1" x14ac:dyDescent="0.35">
      <c r="A2727" s="234" t="s">
        <v>9045</v>
      </c>
      <c r="B2727" s="234" t="s">
        <v>9046</v>
      </c>
      <c r="C2727" s="234" t="s">
        <v>9047</v>
      </c>
      <c r="D2727" s="234" t="s">
        <v>1686</v>
      </c>
    </row>
    <row r="2728" spans="1:4" hidden="1" x14ac:dyDescent="0.35">
      <c r="A2728" s="234" t="s">
        <v>9048</v>
      </c>
      <c r="B2728" s="234" t="s">
        <v>9049</v>
      </c>
      <c r="C2728" s="234" t="s">
        <v>9050</v>
      </c>
      <c r="D2728" s="234" t="s">
        <v>4488</v>
      </c>
    </row>
    <row r="2729" spans="1:4" hidden="1" x14ac:dyDescent="0.35">
      <c r="A2729" s="234" t="s">
        <v>9051</v>
      </c>
      <c r="B2729" s="234" t="s">
        <v>9052</v>
      </c>
      <c r="C2729" s="234" t="s">
        <v>9052</v>
      </c>
      <c r="D2729" s="234" t="s">
        <v>1082</v>
      </c>
    </row>
    <row r="2730" spans="1:4" hidden="1" x14ac:dyDescent="0.35">
      <c r="A2730" s="234" t="s">
        <v>9053</v>
      </c>
      <c r="B2730" s="234" t="s">
        <v>9054</v>
      </c>
      <c r="C2730" s="234" t="s">
        <v>9055</v>
      </c>
      <c r="D2730" s="234" t="s">
        <v>1057</v>
      </c>
    </row>
    <row r="2731" spans="1:4" hidden="1" x14ac:dyDescent="0.35">
      <c r="A2731" s="234" t="s">
        <v>9056</v>
      </c>
      <c r="B2731" s="234" t="s">
        <v>9057</v>
      </c>
      <c r="C2731" s="234" t="s">
        <v>9058</v>
      </c>
      <c r="D2731" s="234" t="s">
        <v>3967</v>
      </c>
    </row>
    <row r="2732" spans="1:4" hidden="1" x14ac:dyDescent="0.35">
      <c r="A2732" s="234" t="s">
        <v>9059</v>
      </c>
      <c r="B2732" s="234" t="s">
        <v>9060</v>
      </c>
      <c r="C2732" s="234" t="s">
        <v>9061</v>
      </c>
      <c r="D2732" s="234" t="s">
        <v>1036</v>
      </c>
    </row>
    <row r="2733" spans="1:4" hidden="1" x14ac:dyDescent="0.35">
      <c r="A2733" s="234" t="s">
        <v>9062</v>
      </c>
      <c r="B2733" s="234" t="s">
        <v>9063</v>
      </c>
      <c r="C2733" s="234" t="s">
        <v>9064</v>
      </c>
      <c r="D2733" s="234" t="s">
        <v>1138</v>
      </c>
    </row>
    <row r="2734" spans="1:4" hidden="1" x14ac:dyDescent="0.35">
      <c r="A2734" s="234" t="s">
        <v>9065</v>
      </c>
      <c r="B2734" s="234" t="s">
        <v>9066</v>
      </c>
      <c r="C2734" s="234" t="s">
        <v>9067</v>
      </c>
      <c r="D2734" s="234" t="s">
        <v>1520</v>
      </c>
    </row>
    <row r="2735" spans="1:4" hidden="1" x14ac:dyDescent="0.35">
      <c r="A2735" s="234" t="s">
        <v>9068</v>
      </c>
      <c r="B2735" s="234" t="s">
        <v>9069</v>
      </c>
      <c r="C2735" s="234" t="s">
        <v>9070</v>
      </c>
      <c r="D2735" s="234" t="s">
        <v>1420</v>
      </c>
    </row>
    <row r="2736" spans="1:4" hidden="1" x14ac:dyDescent="0.35">
      <c r="A2736" s="234" t="s">
        <v>9071</v>
      </c>
      <c r="B2736" s="234" t="s">
        <v>9072</v>
      </c>
      <c r="C2736" s="234" t="s">
        <v>9073</v>
      </c>
      <c r="D2736" s="234" t="s">
        <v>9074</v>
      </c>
    </row>
    <row r="2737" spans="1:4" hidden="1" x14ac:dyDescent="0.35">
      <c r="A2737" s="234" t="s">
        <v>9075</v>
      </c>
      <c r="B2737" s="234" t="s">
        <v>9076</v>
      </c>
      <c r="C2737" s="234" t="s">
        <v>9077</v>
      </c>
      <c r="D2737" s="234" t="s">
        <v>3307</v>
      </c>
    </row>
    <row r="2738" spans="1:4" hidden="1" x14ac:dyDescent="0.35">
      <c r="A2738" s="234" t="s">
        <v>9078</v>
      </c>
      <c r="B2738" s="234" t="s">
        <v>9079</v>
      </c>
      <c r="C2738" s="234" t="s">
        <v>9080</v>
      </c>
      <c r="D2738" s="234" t="s">
        <v>1719</v>
      </c>
    </row>
    <row r="2739" spans="1:4" hidden="1" x14ac:dyDescent="0.35">
      <c r="A2739" s="234" t="s">
        <v>9081</v>
      </c>
      <c r="B2739" s="234" t="s">
        <v>9082</v>
      </c>
      <c r="C2739" s="234" t="s">
        <v>9083</v>
      </c>
      <c r="D2739" s="234" t="s">
        <v>998</v>
      </c>
    </row>
    <row r="2740" spans="1:4" hidden="1" x14ac:dyDescent="0.35">
      <c r="A2740" s="234" t="s">
        <v>9084</v>
      </c>
      <c r="B2740" s="234" t="s">
        <v>9085</v>
      </c>
      <c r="C2740" s="234" t="s">
        <v>9086</v>
      </c>
      <c r="D2740" s="234" t="s">
        <v>1238</v>
      </c>
    </row>
    <row r="2741" spans="1:4" hidden="1" x14ac:dyDescent="0.35">
      <c r="A2741" s="234" t="s">
        <v>9087</v>
      </c>
      <c r="B2741" s="234" t="s">
        <v>9088</v>
      </c>
      <c r="C2741" s="234" t="s">
        <v>9089</v>
      </c>
      <c r="D2741" s="234" t="s">
        <v>7689</v>
      </c>
    </row>
    <row r="2742" spans="1:4" hidden="1" x14ac:dyDescent="0.35">
      <c r="A2742" s="234" t="s">
        <v>9090</v>
      </c>
      <c r="B2742" s="234" t="s">
        <v>9091</v>
      </c>
      <c r="C2742" s="234" t="s">
        <v>9091</v>
      </c>
      <c r="D2742" s="234" t="s">
        <v>1779</v>
      </c>
    </row>
    <row r="2743" spans="1:4" hidden="1" x14ac:dyDescent="0.35">
      <c r="A2743" s="234" t="s">
        <v>9092</v>
      </c>
      <c r="B2743" s="234" t="s">
        <v>9093</v>
      </c>
      <c r="C2743" s="234" t="s">
        <v>9094</v>
      </c>
      <c r="D2743" s="234" t="s">
        <v>1280</v>
      </c>
    </row>
    <row r="2744" spans="1:4" hidden="1" x14ac:dyDescent="0.35">
      <c r="A2744" s="234" t="s">
        <v>9095</v>
      </c>
      <c r="B2744" s="234" t="s">
        <v>9096</v>
      </c>
      <c r="C2744" s="234" t="s">
        <v>9097</v>
      </c>
      <c r="D2744" s="234" t="s">
        <v>9098</v>
      </c>
    </row>
    <row r="2745" spans="1:4" hidden="1" x14ac:dyDescent="0.35">
      <c r="A2745" s="234" t="s">
        <v>9099</v>
      </c>
      <c r="B2745" s="234" t="s">
        <v>9100</v>
      </c>
      <c r="C2745" s="234" t="s">
        <v>9101</v>
      </c>
      <c r="D2745" s="234" t="s">
        <v>1467</v>
      </c>
    </row>
    <row r="2746" spans="1:4" hidden="1" x14ac:dyDescent="0.35">
      <c r="A2746" s="234" t="s">
        <v>9102</v>
      </c>
      <c r="B2746" s="234" t="s">
        <v>9103</v>
      </c>
      <c r="C2746" s="234" t="s">
        <v>9104</v>
      </c>
      <c r="D2746" s="234" t="s">
        <v>1127</v>
      </c>
    </row>
    <row r="2747" spans="1:4" hidden="1" x14ac:dyDescent="0.35">
      <c r="A2747" s="234" t="s">
        <v>9105</v>
      </c>
      <c r="B2747" s="234" t="s">
        <v>2160</v>
      </c>
      <c r="C2747" s="234" t="s">
        <v>2161</v>
      </c>
      <c r="D2747" s="234" t="s">
        <v>1686</v>
      </c>
    </row>
    <row r="2748" spans="1:4" hidden="1" x14ac:dyDescent="0.35">
      <c r="A2748" s="234" t="s">
        <v>9106</v>
      </c>
      <c r="B2748" s="234" t="s">
        <v>9107</v>
      </c>
      <c r="C2748" s="234" t="s">
        <v>9108</v>
      </c>
      <c r="D2748" s="234" t="s">
        <v>1396</v>
      </c>
    </row>
    <row r="2749" spans="1:4" hidden="1" x14ac:dyDescent="0.35">
      <c r="A2749" s="234" t="s">
        <v>9109</v>
      </c>
      <c r="B2749" s="234" t="s">
        <v>9110</v>
      </c>
      <c r="C2749" s="234" t="s">
        <v>9111</v>
      </c>
      <c r="D2749" s="234" t="s">
        <v>1138</v>
      </c>
    </row>
    <row r="2750" spans="1:4" hidden="1" x14ac:dyDescent="0.35">
      <c r="A2750" s="234" t="s">
        <v>9112</v>
      </c>
      <c r="B2750" s="234" t="s">
        <v>9113</v>
      </c>
      <c r="C2750" s="234" t="s">
        <v>9114</v>
      </c>
      <c r="D2750" s="234" t="s">
        <v>1142</v>
      </c>
    </row>
    <row r="2751" spans="1:4" hidden="1" x14ac:dyDescent="0.35">
      <c r="A2751" s="234" t="s">
        <v>9115</v>
      </c>
      <c r="B2751" s="234" t="s">
        <v>9116</v>
      </c>
      <c r="C2751" s="234" t="s">
        <v>9117</v>
      </c>
      <c r="D2751" s="234" t="s">
        <v>1150</v>
      </c>
    </row>
    <row r="2752" spans="1:4" hidden="1" x14ac:dyDescent="0.35">
      <c r="A2752" s="234" t="s">
        <v>9118</v>
      </c>
      <c r="B2752" s="234" t="s">
        <v>9119</v>
      </c>
      <c r="C2752" s="234" t="s">
        <v>9120</v>
      </c>
      <c r="D2752" s="234" t="s">
        <v>9121</v>
      </c>
    </row>
    <row r="2753" spans="1:4" hidden="1" x14ac:dyDescent="0.35">
      <c r="A2753" s="234" t="s">
        <v>9122</v>
      </c>
      <c r="B2753" s="234" t="s">
        <v>9123</v>
      </c>
      <c r="C2753" s="234" t="s">
        <v>9124</v>
      </c>
      <c r="D2753" s="234" t="s">
        <v>1686</v>
      </c>
    </row>
    <row r="2754" spans="1:4" hidden="1" x14ac:dyDescent="0.35">
      <c r="A2754" s="234" t="s">
        <v>9125</v>
      </c>
      <c r="B2754" s="234" t="s">
        <v>9126</v>
      </c>
      <c r="C2754" s="234" t="s">
        <v>9127</v>
      </c>
      <c r="D2754" s="234" t="s">
        <v>1596</v>
      </c>
    </row>
    <row r="2755" spans="1:4" hidden="1" x14ac:dyDescent="0.35">
      <c r="A2755" s="234" t="s">
        <v>9128</v>
      </c>
      <c r="B2755" s="234" t="s">
        <v>9129</v>
      </c>
      <c r="C2755" s="234" t="s">
        <v>9130</v>
      </c>
      <c r="D2755" s="234" t="s">
        <v>1024</v>
      </c>
    </row>
    <row r="2756" spans="1:4" hidden="1" x14ac:dyDescent="0.35">
      <c r="A2756" s="234" t="s">
        <v>9131</v>
      </c>
      <c r="B2756" s="234" t="s">
        <v>9132</v>
      </c>
      <c r="C2756" s="234" t="s">
        <v>9133</v>
      </c>
      <c r="D2756" s="234" t="s">
        <v>1127</v>
      </c>
    </row>
    <row r="2757" spans="1:4" hidden="1" x14ac:dyDescent="0.35">
      <c r="A2757" s="234" t="s">
        <v>9134</v>
      </c>
      <c r="B2757" s="234" t="s">
        <v>9135</v>
      </c>
      <c r="C2757" s="234" t="s">
        <v>9136</v>
      </c>
      <c r="D2757" s="234" t="s">
        <v>3057</v>
      </c>
    </row>
    <row r="2758" spans="1:4" hidden="1" x14ac:dyDescent="0.35">
      <c r="A2758" s="234" t="s">
        <v>9137</v>
      </c>
      <c r="B2758" s="234" t="s">
        <v>9138</v>
      </c>
      <c r="C2758" s="234" t="s">
        <v>9139</v>
      </c>
      <c r="D2758" s="234" t="s">
        <v>3057</v>
      </c>
    </row>
    <row r="2759" spans="1:4" hidden="1" x14ac:dyDescent="0.35">
      <c r="A2759" s="234" t="s">
        <v>9140</v>
      </c>
      <c r="B2759" s="234" t="s">
        <v>9141</v>
      </c>
      <c r="C2759" s="234" t="s">
        <v>9142</v>
      </c>
      <c r="D2759" s="234" t="s">
        <v>1024</v>
      </c>
    </row>
    <row r="2760" spans="1:4" hidden="1" x14ac:dyDescent="0.35">
      <c r="A2760" s="234" t="s">
        <v>9143</v>
      </c>
      <c r="B2760" s="234" t="s">
        <v>9144</v>
      </c>
      <c r="C2760" s="234" t="s">
        <v>9145</v>
      </c>
      <c r="D2760" s="234" t="s">
        <v>9146</v>
      </c>
    </row>
    <row r="2761" spans="1:4" hidden="1" x14ac:dyDescent="0.35">
      <c r="A2761" s="234" t="s">
        <v>9147</v>
      </c>
      <c r="B2761" s="234" t="s">
        <v>9148</v>
      </c>
      <c r="C2761" s="234" t="s">
        <v>9149</v>
      </c>
      <c r="D2761" s="234" t="s">
        <v>1859</v>
      </c>
    </row>
    <row r="2762" spans="1:4" hidden="1" x14ac:dyDescent="0.35">
      <c r="A2762" s="234" t="s">
        <v>9150</v>
      </c>
      <c r="B2762" s="234" t="s">
        <v>9151</v>
      </c>
      <c r="C2762" s="234" t="s">
        <v>9152</v>
      </c>
      <c r="D2762" s="234" t="s">
        <v>1925</v>
      </c>
    </row>
    <row r="2763" spans="1:4" hidden="1" x14ac:dyDescent="0.35">
      <c r="A2763" s="234" t="s">
        <v>9153</v>
      </c>
      <c r="B2763" s="234" t="s">
        <v>9154</v>
      </c>
      <c r="C2763" s="234" t="s">
        <v>9155</v>
      </c>
      <c r="D2763" s="234" t="s">
        <v>1767</v>
      </c>
    </row>
    <row r="2764" spans="1:4" hidden="1" x14ac:dyDescent="0.35">
      <c r="A2764" s="234" t="s">
        <v>9156</v>
      </c>
      <c r="B2764" s="234" t="s">
        <v>9157</v>
      </c>
      <c r="C2764" s="234" t="s">
        <v>9158</v>
      </c>
      <c r="D2764" s="234" t="s">
        <v>4249</v>
      </c>
    </row>
    <row r="2765" spans="1:4" hidden="1" x14ac:dyDescent="0.35">
      <c r="A2765" s="234" t="s">
        <v>9159</v>
      </c>
      <c r="B2765" s="234" t="s">
        <v>9160</v>
      </c>
      <c r="C2765" s="234" t="s">
        <v>9161</v>
      </c>
      <c r="D2765" s="234" t="s">
        <v>1138</v>
      </c>
    </row>
    <row r="2766" spans="1:4" hidden="1" x14ac:dyDescent="0.35">
      <c r="A2766" s="234" t="s">
        <v>9162</v>
      </c>
      <c r="B2766" s="234" t="s">
        <v>9163</v>
      </c>
      <c r="C2766" s="234" t="s">
        <v>9164</v>
      </c>
      <c r="D2766" s="234" t="s">
        <v>1686</v>
      </c>
    </row>
    <row r="2767" spans="1:4" hidden="1" x14ac:dyDescent="0.35">
      <c r="A2767" s="234" t="s">
        <v>9165</v>
      </c>
      <c r="B2767" s="234" t="s">
        <v>9166</v>
      </c>
      <c r="C2767" s="234" t="s">
        <v>9167</v>
      </c>
      <c r="D2767" s="234" t="s">
        <v>4694</v>
      </c>
    </row>
    <row r="2768" spans="1:4" hidden="1" x14ac:dyDescent="0.35">
      <c r="A2768" s="234" t="s">
        <v>9168</v>
      </c>
      <c r="B2768" s="234" t="s">
        <v>9169</v>
      </c>
      <c r="C2768" s="234" t="s">
        <v>9170</v>
      </c>
      <c r="D2768" s="234" t="s">
        <v>1150</v>
      </c>
    </row>
    <row r="2769" spans="1:4" hidden="1" x14ac:dyDescent="0.35">
      <c r="A2769" s="234" t="s">
        <v>9171</v>
      </c>
      <c r="B2769" s="234" t="s">
        <v>9172</v>
      </c>
      <c r="C2769" s="234" t="s">
        <v>9172</v>
      </c>
      <c r="D2769" s="234" t="s">
        <v>3846</v>
      </c>
    </row>
    <row r="2770" spans="1:4" hidden="1" x14ac:dyDescent="0.35">
      <c r="A2770" s="234" t="s">
        <v>9173</v>
      </c>
      <c r="B2770" s="234" t="s">
        <v>9174</v>
      </c>
      <c r="C2770" s="234" t="s">
        <v>9175</v>
      </c>
      <c r="D2770" s="234" t="s">
        <v>1478</v>
      </c>
    </row>
    <row r="2771" spans="1:4" hidden="1" x14ac:dyDescent="0.35">
      <c r="A2771" s="234" t="s">
        <v>9176</v>
      </c>
      <c r="B2771" s="234" t="s">
        <v>9177</v>
      </c>
      <c r="C2771" s="234" t="s">
        <v>9178</v>
      </c>
      <c r="D2771" s="234" t="s">
        <v>1024</v>
      </c>
    </row>
    <row r="2772" spans="1:4" hidden="1" x14ac:dyDescent="0.35">
      <c r="A2772" s="234" t="s">
        <v>9179</v>
      </c>
      <c r="B2772" s="234" t="s">
        <v>9180</v>
      </c>
      <c r="C2772" s="234" t="s">
        <v>9181</v>
      </c>
      <c r="D2772" s="234" t="s">
        <v>9182</v>
      </c>
    </row>
    <row r="2773" spans="1:4" hidden="1" x14ac:dyDescent="0.35">
      <c r="A2773" s="234" t="s">
        <v>9183</v>
      </c>
      <c r="B2773" s="234" t="s">
        <v>9184</v>
      </c>
      <c r="C2773" s="234" t="s">
        <v>9185</v>
      </c>
      <c r="D2773" s="234" t="s">
        <v>9186</v>
      </c>
    </row>
    <row r="2774" spans="1:4" hidden="1" x14ac:dyDescent="0.35">
      <c r="A2774" s="234" t="s">
        <v>9187</v>
      </c>
      <c r="B2774" s="234" t="s">
        <v>9188</v>
      </c>
      <c r="C2774" s="234" t="s">
        <v>9189</v>
      </c>
      <c r="D2774" s="234" t="s">
        <v>3038</v>
      </c>
    </row>
    <row r="2775" spans="1:4" hidden="1" x14ac:dyDescent="0.35">
      <c r="A2775" s="234" t="s">
        <v>9190</v>
      </c>
      <c r="B2775" s="234" t="s">
        <v>9191</v>
      </c>
      <c r="C2775" s="234" t="s">
        <v>9192</v>
      </c>
      <c r="D2775" s="234" t="s">
        <v>1183</v>
      </c>
    </row>
    <row r="2776" spans="1:4" hidden="1" x14ac:dyDescent="0.35">
      <c r="A2776" s="234" t="s">
        <v>9193</v>
      </c>
      <c r="B2776" s="234" t="s">
        <v>9194</v>
      </c>
      <c r="C2776" s="234" t="s">
        <v>9195</v>
      </c>
      <c r="D2776" s="234" t="s">
        <v>3505</v>
      </c>
    </row>
    <row r="2777" spans="1:4" hidden="1" x14ac:dyDescent="0.35">
      <c r="A2777" s="234" t="s">
        <v>9196</v>
      </c>
      <c r="B2777" s="234" t="s">
        <v>9197</v>
      </c>
      <c r="C2777" s="234" t="s">
        <v>9198</v>
      </c>
      <c r="D2777" s="234" t="s">
        <v>1201</v>
      </c>
    </row>
    <row r="2778" spans="1:4" hidden="1" x14ac:dyDescent="0.35">
      <c r="A2778" s="234" t="s">
        <v>9199</v>
      </c>
      <c r="B2778" s="234" t="s">
        <v>9200</v>
      </c>
      <c r="C2778" s="234" t="s">
        <v>9201</v>
      </c>
      <c r="D2778" s="234" t="s">
        <v>2452</v>
      </c>
    </row>
    <row r="2779" spans="1:4" hidden="1" x14ac:dyDescent="0.35">
      <c r="A2779" s="234" t="s">
        <v>9202</v>
      </c>
      <c r="B2779" s="234" t="s">
        <v>9203</v>
      </c>
      <c r="C2779" s="234" t="s">
        <v>9204</v>
      </c>
      <c r="D2779" s="234" t="s">
        <v>2435</v>
      </c>
    </row>
    <row r="2780" spans="1:4" hidden="1" x14ac:dyDescent="0.35">
      <c r="A2780" s="234" t="s">
        <v>9205</v>
      </c>
      <c r="B2780" s="234" t="s">
        <v>4196</v>
      </c>
      <c r="C2780" s="234" t="s">
        <v>9206</v>
      </c>
      <c r="D2780" s="234" t="s">
        <v>9207</v>
      </c>
    </row>
    <row r="2781" spans="1:4" hidden="1" x14ac:dyDescent="0.35">
      <c r="A2781" s="234" t="s">
        <v>9208</v>
      </c>
      <c r="B2781" s="234" t="s">
        <v>2174</v>
      </c>
      <c r="C2781" s="234" t="s">
        <v>2175</v>
      </c>
      <c r="D2781" s="234" t="s">
        <v>1091</v>
      </c>
    </row>
    <row r="2782" spans="1:4" hidden="1" x14ac:dyDescent="0.35">
      <c r="A2782" s="234" t="s">
        <v>9209</v>
      </c>
      <c r="B2782" s="234" t="s">
        <v>9210</v>
      </c>
      <c r="C2782" s="234" t="s">
        <v>9211</v>
      </c>
      <c r="D2782" s="234" t="s">
        <v>3240</v>
      </c>
    </row>
    <row r="2783" spans="1:4" hidden="1" x14ac:dyDescent="0.35">
      <c r="A2783" s="234" t="s">
        <v>9212</v>
      </c>
      <c r="B2783" s="234" t="s">
        <v>9213</v>
      </c>
      <c r="C2783" s="234" t="s">
        <v>9214</v>
      </c>
      <c r="D2783" s="234" t="s">
        <v>1541</v>
      </c>
    </row>
    <row r="2784" spans="1:4" hidden="1" x14ac:dyDescent="0.35">
      <c r="A2784" s="234" t="s">
        <v>9215</v>
      </c>
      <c r="B2784" s="234" t="s">
        <v>9216</v>
      </c>
      <c r="C2784" s="234" t="s">
        <v>9217</v>
      </c>
      <c r="D2784" s="234" t="s">
        <v>1112</v>
      </c>
    </row>
    <row r="2785" spans="1:4" hidden="1" x14ac:dyDescent="0.35">
      <c r="A2785" s="234" t="s">
        <v>9218</v>
      </c>
      <c r="B2785" s="234" t="s">
        <v>9219</v>
      </c>
      <c r="C2785" s="234" t="s">
        <v>9220</v>
      </c>
      <c r="D2785" s="234" t="s">
        <v>994</v>
      </c>
    </row>
    <row r="2786" spans="1:4" hidden="1" x14ac:dyDescent="0.35">
      <c r="A2786" s="234" t="s">
        <v>9221</v>
      </c>
      <c r="B2786" s="234" t="s">
        <v>9222</v>
      </c>
      <c r="C2786" s="234" t="s">
        <v>9223</v>
      </c>
      <c r="D2786" s="234" t="s">
        <v>2002</v>
      </c>
    </row>
    <row r="2787" spans="1:4" hidden="1" x14ac:dyDescent="0.35">
      <c r="A2787" s="234" t="s">
        <v>9224</v>
      </c>
      <c r="B2787" s="234" t="s">
        <v>9225</v>
      </c>
      <c r="C2787" s="234" t="s">
        <v>9226</v>
      </c>
      <c r="D2787" s="234" t="s">
        <v>3469</v>
      </c>
    </row>
    <row r="2788" spans="1:4" hidden="1" x14ac:dyDescent="0.35">
      <c r="A2788" s="234" t="s">
        <v>9227</v>
      </c>
      <c r="B2788" s="234" t="s">
        <v>9228</v>
      </c>
      <c r="C2788" s="234" t="s">
        <v>9229</v>
      </c>
      <c r="D2788" s="234" t="s">
        <v>2245</v>
      </c>
    </row>
    <row r="2789" spans="1:4" hidden="1" x14ac:dyDescent="0.35">
      <c r="A2789" s="234" t="s">
        <v>9230</v>
      </c>
      <c r="B2789" s="234" t="s">
        <v>9231</v>
      </c>
      <c r="C2789" s="234" t="s">
        <v>9232</v>
      </c>
      <c r="D2789" s="234" t="s">
        <v>1261</v>
      </c>
    </row>
    <row r="2790" spans="1:4" hidden="1" x14ac:dyDescent="0.35">
      <c r="A2790" s="234" t="s">
        <v>9233</v>
      </c>
      <c r="B2790" s="234" t="s">
        <v>3775</v>
      </c>
      <c r="C2790" s="234" t="s">
        <v>3776</v>
      </c>
      <c r="D2790" s="234" t="s">
        <v>2124</v>
      </c>
    </row>
    <row r="2791" spans="1:4" hidden="1" x14ac:dyDescent="0.35">
      <c r="A2791" s="234" t="s">
        <v>9234</v>
      </c>
      <c r="B2791" s="234" t="s">
        <v>6077</v>
      </c>
      <c r="C2791" s="234" t="s">
        <v>6078</v>
      </c>
      <c r="D2791" s="234" t="s">
        <v>2669</v>
      </c>
    </row>
    <row r="2792" spans="1:4" hidden="1" x14ac:dyDescent="0.35">
      <c r="A2792" s="234" t="s">
        <v>9235</v>
      </c>
      <c r="B2792" s="234" t="s">
        <v>9236</v>
      </c>
      <c r="C2792" s="234" t="s">
        <v>9237</v>
      </c>
      <c r="D2792" s="234" t="s">
        <v>1024</v>
      </c>
    </row>
    <row r="2793" spans="1:4" hidden="1" x14ac:dyDescent="0.35">
      <c r="A2793" s="234" t="s">
        <v>9238</v>
      </c>
      <c r="B2793" s="234" t="s">
        <v>9239</v>
      </c>
      <c r="C2793" s="234" t="s">
        <v>9240</v>
      </c>
      <c r="D2793" s="234" t="s">
        <v>1150</v>
      </c>
    </row>
    <row r="2794" spans="1:4" hidden="1" x14ac:dyDescent="0.35">
      <c r="A2794" s="234" t="s">
        <v>9241</v>
      </c>
      <c r="B2794" s="234" t="s">
        <v>9242</v>
      </c>
      <c r="C2794" s="234" t="s">
        <v>9243</v>
      </c>
      <c r="D2794" s="234" t="s">
        <v>2467</v>
      </c>
    </row>
    <row r="2795" spans="1:4" hidden="1" x14ac:dyDescent="0.35">
      <c r="A2795" s="234" t="s">
        <v>9244</v>
      </c>
      <c r="B2795" s="234" t="s">
        <v>9245</v>
      </c>
      <c r="C2795" s="234" t="s">
        <v>9246</v>
      </c>
      <c r="D2795" s="234" t="s">
        <v>1925</v>
      </c>
    </row>
    <row r="2796" spans="1:4" hidden="1" x14ac:dyDescent="0.35">
      <c r="A2796" s="234" t="s">
        <v>9247</v>
      </c>
      <c r="B2796" s="234" t="s">
        <v>9248</v>
      </c>
      <c r="C2796" s="234" t="s">
        <v>9249</v>
      </c>
      <c r="D2796" s="234" t="s">
        <v>1520</v>
      </c>
    </row>
    <row r="2797" spans="1:4" hidden="1" x14ac:dyDescent="0.35">
      <c r="A2797" s="234" t="s">
        <v>9250</v>
      </c>
      <c r="B2797" s="234" t="s">
        <v>9251</v>
      </c>
      <c r="C2797" s="234" t="s">
        <v>9251</v>
      </c>
      <c r="D2797" s="234" t="s">
        <v>2523</v>
      </c>
    </row>
    <row r="2798" spans="1:4" hidden="1" x14ac:dyDescent="0.35">
      <c r="A2798" s="234" t="s">
        <v>9252</v>
      </c>
      <c r="B2798" s="234" t="s">
        <v>9253</v>
      </c>
      <c r="C2798" s="234" t="s">
        <v>9254</v>
      </c>
      <c r="D2798" s="234" t="s">
        <v>7382</v>
      </c>
    </row>
    <row r="2799" spans="1:4" hidden="1" x14ac:dyDescent="0.35">
      <c r="A2799" s="234" t="s">
        <v>9255</v>
      </c>
      <c r="B2799" s="234" t="s">
        <v>9256</v>
      </c>
      <c r="C2799" s="234" t="s">
        <v>9257</v>
      </c>
      <c r="D2799" s="234" t="s">
        <v>9258</v>
      </c>
    </row>
    <row r="2800" spans="1:4" hidden="1" x14ac:dyDescent="0.35">
      <c r="A2800" s="234" t="s">
        <v>9259</v>
      </c>
      <c r="B2800" s="234" t="s">
        <v>9260</v>
      </c>
      <c r="C2800" s="234" t="s">
        <v>9261</v>
      </c>
      <c r="D2800" s="234" t="s">
        <v>1024</v>
      </c>
    </row>
    <row r="2801" spans="1:4" hidden="1" x14ac:dyDescent="0.35">
      <c r="A2801" s="234" t="s">
        <v>9262</v>
      </c>
      <c r="B2801" s="234" t="s">
        <v>9263</v>
      </c>
      <c r="C2801" s="234" t="s">
        <v>9264</v>
      </c>
      <c r="D2801" s="234" t="s">
        <v>1112</v>
      </c>
    </row>
    <row r="2802" spans="1:4" hidden="1" x14ac:dyDescent="0.35">
      <c r="A2802" s="234" t="s">
        <v>9265</v>
      </c>
      <c r="B2802" s="234" t="s">
        <v>9266</v>
      </c>
      <c r="C2802" s="234" t="s">
        <v>9267</v>
      </c>
      <c r="D2802" s="234" t="s">
        <v>1064</v>
      </c>
    </row>
    <row r="2803" spans="1:4" hidden="1" x14ac:dyDescent="0.35">
      <c r="A2803" s="234" t="s">
        <v>9268</v>
      </c>
      <c r="B2803" s="234" t="s">
        <v>9269</v>
      </c>
      <c r="C2803" s="234" t="s">
        <v>9270</v>
      </c>
      <c r="D2803" s="234" t="s">
        <v>4502</v>
      </c>
    </row>
    <row r="2804" spans="1:4" hidden="1" x14ac:dyDescent="0.35">
      <c r="A2804" s="234" t="s">
        <v>9271</v>
      </c>
      <c r="B2804" s="234" t="s">
        <v>9272</v>
      </c>
      <c r="C2804" s="234" t="s">
        <v>9273</v>
      </c>
      <c r="D2804" s="234" t="s">
        <v>1359</v>
      </c>
    </row>
    <row r="2805" spans="1:4" hidden="1" x14ac:dyDescent="0.35">
      <c r="A2805" s="234" t="s">
        <v>9274</v>
      </c>
      <c r="B2805" s="234" t="s">
        <v>9275</v>
      </c>
      <c r="C2805" s="234" t="s">
        <v>9276</v>
      </c>
      <c r="D2805" s="234" t="s">
        <v>1024</v>
      </c>
    </row>
    <row r="2806" spans="1:4" hidden="1" x14ac:dyDescent="0.35">
      <c r="A2806" s="234" t="s">
        <v>9277</v>
      </c>
      <c r="B2806" s="234" t="s">
        <v>9278</v>
      </c>
      <c r="C2806" s="234" t="s">
        <v>9279</v>
      </c>
      <c r="D2806" s="234" t="s">
        <v>7059</v>
      </c>
    </row>
    <row r="2807" spans="1:4" hidden="1" x14ac:dyDescent="0.35">
      <c r="A2807" s="234" t="s">
        <v>9280</v>
      </c>
      <c r="B2807" s="234" t="s">
        <v>9281</v>
      </c>
      <c r="C2807" s="234" t="s">
        <v>9282</v>
      </c>
      <c r="D2807" s="234" t="s">
        <v>2002</v>
      </c>
    </row>
    <row r="2808" spans="1:4" hidden="1" x14ac:dyDescent="0.35">
      <c r="A2808" s="234" t="s">
        <v>9283</v>
      </c>
      <c r="B2808" s="234" t="s">
        <v>9284</v>
      </c>
      <c r="C2808" s="234" t="s">
        <v>9285</v>
      </c>
      <c r="D2808" s="234" t="s">
        <v>6640</v>
      </c>
    </row>
    <row r="2809" spans="1:4" hidden="1" x14ac:dyDescent="0.35">
      <c r="A2809" s="234" t="s">
        <v>9286</v>
      </c>
      <c r="B2809" s="234" t="s">
        <v>9287</v>
      </c>
      <c r="C2809" s="234" t="s">
        <v>9288</v>
      </c>
      <c r="D2809" s="234" t="s">
        <v>1723</v>
      </c>
    </row>
    <row r="2810" spans="1:4" hidden="1" x14ac:dyDescent="0.35">
      <c r="A2810" s="234" t="s">
        <v>9289</v>
      </c>
      <c r="B2810" s="234" t="s">
        <v>9290</v>
      </c>
      <c r="C2810" s="234" t="s">
        <v>9291</v>
      </c>
      <c r="D2810" s="234" t="s">
        <v>1013</v>
      </c>
    </row>
    <row r="2811" spans="1:4" hidden="1" x14ac:dyDescent="0.35">
      <c r="A2811" s="234" t="s">
        <v>9292</v>
      </c>
      <c r="B2811" s="234" t="s">
        <v>9293</v>
      </c>
      <c r="C2811" s="234" t="s">
        <v>9294</v>
      </c>
      <c r="D2811" s="234" t="s">
        <v>1013</v>
      </c>
    </row>
    <row r="2812" spans="1:4" hidden="1" x14ac:dyDescent="0.35">
      <c r="A2812" s="234" t="s">
        <v>9295</v>
      </c>
      <c r="B2812" s="234" t="s">
        <v>9296</v>
      </c>
      <c r="C2812" s="234" t="s">
        <v>9297</v>
      </c>
      <c r="D2812" s="234" t="s">
        <v>9298</v>
      </c>
    </row>
    <row r="2813" spans="1:4" hidden="1" x14ac:dyDescent="0.35">
      <c r="A2813" s="234" t="s">
        <v>9299</v>
      </c>
      <c r="B2813" s="234" t="s">
        <v>9300</v>
      </c>
      <c r="C2813" s="234" t="s">
        <v>9301</v>
      </c>
      <c r="D2813" s="234" t="s">
        <v>9302</v>
      </c>
    </row>
    <row r="2814" spans="1:4" hidden="1" x14ac:dyDescent="0.35">
      <c r="A2814" s="234" t="s">
        <v>9303</v>
      </c>
      <c r="B2814" s="234" t="s">
        <v>9304</v>
      </c>
      <c r="C2814" s="234" t="s">
        <v>9305</v>
      </c>
      <c r="D2814" s="234" t="s">
        <v>1302</v>
      </c>
    </row>
    <row r="2815" spans="1:4" hidden="1" x14ac:dyDescent="0.35">
      <c r="A2815" s="234" t="s">
        <v>9306</v>
      </c>
      <c r="B2815" s="234" t="s">
        <v>9307</v>
      </c>
      <c r="C2815" s="234" t="s">
        <v>9308</v>
      </c>
      <c r="D2815" s="234" t="s">
        <v>978</v>
      </c>
    </row>
    <row r="2816" spans="1:4" hidden="1" x14ac:dyDescent="0.35">
      <c r="A2816" s="234" t="s">
        <v>9309</v>
      </c>
      <c r="B2816" s="234" t="s">
        <v>9310</v>
      </c>
      <c r="C2816" s="234" t="s">
        <v>9310</v>
      </c>
      <c r="D2816" s="234" t="s">
        <v>1064</v>
      </c>
    </row>
    <row r="2817" spans="1:4" hidden="1" x14ac:dyDescent="0.35">
      <c r="A2817" s="234" t="s">
        <v>9311</v>
      </c>
      <c r="B2817" s="234" t="s">
        <v>9312</v>
      </c>
      <c r="C2817" s="234" t="s">
        <v>9313</v>
      </c>
      <c r="D2817" s="234" t="s">
        <v>1342</v>
      </c>
    </row>
    <row r="2818" spans="1:4" hidden="1" x14ac:dyDescent="0.35">
      <c r="A2818" s="234" t="s">
        <v>9314</v>
      </c>
      <c r="B2818" s="234" t="s">
        <v>9315</v>
      </c>
      <c r="C2818" s="234" t="s">
        <v>9315</v>
      </c>
      <c r="D2818" s="234" t="s">
        <v>1596</v>
      </c>
    </row>
    <row r="2819" spans="1:4" hidden="1" x14ac:dyDescent="0.35">
      <c r="A2819" s="234" t="s">
        <v>9316</v>
      </c>
      <c r="B2819" s="234" t="s">
        <v>9317</v>
      </c>
      <c r="C2819" s="234" t="s">
        <v>9318</v>
      </c>
      <c r="D2819" s="234" t="s">
        <v>2435</v>
      </c>
    </row>
    <row r="2820" spans="1:4" hidden="1" x14ac:dyDescent="0.35">
      <c r="A2820" s="234" t="s">
        <v>9319</v>
      </c>
      <c r="B2820" s="234" t="s">
        <v>9320</v>
      </c>
      <c r="C2820" s="234" t="s">
        <v>9321</v>
      </c>
      <c r="D2820" s="234" t="s">
        <v>994</v>
      </c>
    </row>
    <row r="2821" spans="1:4" hidden="1" x14ac:dyDescent="0.35">
      <c r="A2821" s="234" t="s">
        <v>9322</v>
      </c>
      <c r="B2821" s="234" t="s">
        <v>9323</v>
      </c>
      <c r="C2821" s="234" t="s">
        <v>9324</v>
      </c>
      <c r="D2821" s="234" t="s">
        <v>1308</v>
      </c>
    </row>
    <row r="2822" spans="1:4" hidden="1" x14ac:dyDescent="0.35">
      <c r="A2822" s="234" t="s">
        <v>9325</v>
      </c>
      <c r="B2822" s="234" t="s">
        <v>9326</v>
      </c>
      <c r="C2822" s="234" t="s">
        <v>9327</v>
      </c>
      <c r="D2822" s="234" t="s">
        <v>1973</v>
      </c>
    </row>
    <row r="2823" spans="1:4" hidden="1" x14ac:dyDescent="0.35">
      <c r="A2823" s="234" t="s">
        <v>9328</v>
      </c>
      <c r="B2823" s="234" t="s">
        <v>9329</v>
      </c>
      <c r="C2823" s="234" t="s">
        <v>9330</v>
      </c>
      <c r="D2823" s="234" t="s">
        <v>1138</v>
      </c>
    </row>
    <row r="2824" spans="1:4" hidden="1" x14ac:dyDescent="0.35">
      <c r="A2824" s="234" t="s">
        <v>9331</v>
      </c>
      <c r="B2824" s="234" t="s">
        <v>9332</v>
      </c>
      <c r="C2824" s="234" t="s">
        <v>9333</v>
      </c>
      <c r="D2824" s="234" t="s">
        <v>9334</v>
      </c>
    </row>
    <row r="2825" spans="1:4" hidden="1" x14ac:dyDescent="0.35">
      <c r="A2825" s="234" t="s">
        <v>9335</v>
      </c>
      <c r="B2825" s="234" t="s">
        <v>9336</v>
      </c>
      <c r="C2825" s="234" t="s">
        <v>9337</v>
      </c>
      <c r="D2825" s="234" t="s">
        <v>1176</v>
      </c>
    </row>
    <row r="2826" spans="1:4" hidden="1" x14ac:dyDescent="0.35">
      <c r="A2826" s="234" t="s">
        <v>9338</v>
      </c>
      <c r="B2826" s="234" t="s">
        <v>9339</v>
      </c>
      <c r="C2826" s="234" t="s">
        <v>9340</v>
      </c>
      <c r="D2826" s="234" t="s">
        <v>1064</v>
      </c>
    </row>
    <row r="2827" spans="1:4" hidden="1" x14ac:dyDescent="0.35">
      <c r="A2827" s="234" t="s">
        <v>9341</v>
      </c>
      <c r="B2827" s="234" t="s">
        <v>9342</v>
      </c>
      <c r="C2827" s="234" t="s">
        <v>9343</v>
      </c>
      <c r="D2827" s="234" t="s">
        <v>1346</v>
      </c>
    </row>
    <row r="2828" spans="1:4" hidden="1" x14ac:dyDescent="0.35">
      <c r="A2828" s="234" t="s">
        <v>9344</v>
      </c>
      <c r="B2828" s="234" t="s">
        <v>9345</v>
      </c>
      <c r="C2828" s="234" t="s">
        <v>9346</v>
      </c>
      <c r="D2828" s="234" t="s">
        <v>1613</v>
      </c>
    </row>
    <row r="2829" spans="1:4" hidden="1" x14ac:dyDescent="0.35">
      <c r="A2829" s="234" t="s">
        <v>9347</v>
      </c>
      <c r="B2829" s="234" t="s">
        <v>9348</v>
      </c>
      <c r="C2829" s="234" t="s">
        <v>9349</v>
      </c>
      <c r="D2829" s="234" t="s">
        <v>5505</v>
      </c>
    </row>
    <row r="2830" spans="1:4" hidden="1" x14ac:dyDescent="0.35">
      <c r="A2830" s="234" t="s">
        <v>9350</v>
      </c>
      <c r="B2830" s="234" t="s">
        <v>9351</v>
      </c>
      <c r="C2830" s="234" t="s">
        <v>9352</v>
      </c>
      <c r="D2830" s="234" t="s">
        <v>1807</v>
      </c>
    </row>
    <row r="2831" spans="1:4" hidden="1" x14ac:dyDescent="0.35">
      <c r="A2831" s="234" t="s">
        <v>9353</v>
      </c>
      <c r="B2831" s="234" t="s">
        <v>9354</v>
      </c>
      <c r="C2831" s="234" t="s">
        <v>9355</v>
      </c>
      <c r="D2831" s="234" t="s">
        <v>1057</v>
      </c>
    </row>
    <row r="2832" spans="1:4" hidden="1" x14ac:dyDescent="0.35">
      <c r="A2832" s="234" t="s">
        <v>9356</v>
      </c>
      <c r="B2832" s="234" t="s">
        <v>9357</v>
      </c>
      <c r="C2832" s="234" t="s">
        <v>9357</v>
      </c>
      <c r="D2832" s="234" t="s">
        <v>3948</v>
      </c>
    </row>
    <row r="2833" spans="1:4" hidden="1" x14ac:dyDescent="0.35">
      <c r="A2833" s="234" t="s">
        <v>9358</v>
      </c>
      <c r="B2833" s="234" t="s">
        <v>9359</v>
      </c>
      <c r="C2833" s="234" t="s">
        <v>9359</v>
      </c>
      <c r="D2833" s="234" t="s">
        <v>3325</v>
      </c>
    </row>
    <row r="2834" spans="1:4" hidden="1" x14ac:dyDescent="0.35">
      <c r="A2834" s="234" t="s">
        <v>9360</v>
      </c>
      <c r="B2834" s="234" t="s">
        <v>9361</v>
      </c>
      <c r="C2834" s="234" t="s">
        <v>9362</v>
      </c>
      <c r="D2834" s="234" t="s">
        <v>1091</v>
      </c>
    </row>
    <row r="2835" spans="1:4" hidden="1" x14ac:dyDescent="0.35">
      <c r="A2835" s="234" t="s">
        <v>9363</v>
      </c>
      <c r="B2835" s="234" t="s">
        <v>9364</v>
      </c>
      <c r="C2835" s="234" t="s">
        <v>9365</v>
      </c>
      <c r="D2835" s="234" t="s">
        <v>2088</v>
      </c>
    </row>
    <row r="2836" spans="1:4" hidden="1" x14ac:dyDescent="0.35">
      <c r="A2836" s="234" t="s">
        <v>9366</v>
      </c>
      <c r="B2836" s="234" t="s">
        <v>9367</v>
      </c>
      <c r="C2836" s="234" t="s">
        <v>9368</v>
      </c>
      <c r="D2836" s="234" t="s">
        <v>1779</v>
      </c>
    </row>
    <row r="2837" spans="1:4" x14ac:dyDescent="0.35">
      <c r="A2837" s="234" t="s">
        <v>9369</v>
      </c>
      <c r="B2837" s="234" t="s">
        <v>9370</v>
      </c>
      <c r="C2837" s="234" t="s">
        <v>9371</v>
      </c>
      <c r="D2837" s="234" t="s">
        <v>1456</v>
      </c>
    </row>
    <row r="2838" spans="1:4" hidden="1" x14ac:dyDescent="0.35">
      <c r="A2838" s="234" t="s">
        <v>9372</v>
      </c>
      <c r="B2838" s="234" t="s">
        <v>9373</v>
      </c>
      <c r="C2838" s="234" t="s">
        <v>9374</v>
      </c>
      <c r="D2838" s="234" t="s">
        <v>1064</v>
      </c>
    </row>
    <row r="2839" spans="1:4" hidden="1" x14ac:dyDescent="0.35">
      <c r="A2839" s="234" t="s">
        <v>9375</v>
      </c>
      <c r="B2839" s="234" t="s">
        <v>9376</v>
      </c>
      <c r="C2839" s="234" t="s">
        <v>9377</v>
      </c>
      <c r="D2839" s="234" t="s">
        <v>2986</v>
      </c>
    </row>
    <row r="2840" spans="1:4" hidden="1" x14ac:dyDescent="0.35">
      <c r="A2840" s="234" t="s">
        <v>9378</v>
      </c>
      <c r="B2840" s="234" t="s">
        <v>9379</v>
      </c>
      <c r="C2840" s="234" t="s">
        <v>9380</v>
      </c>
      <c r="D2840" s="234" t="s">
        <v>1463</v>
      </c>
    </row>
    <row r="2841" spans="1:4" hidden="1" x14ac:dyDescent="0.35">
      <c r="A2841" s="234" t="s">
        <v>9381</v>
      </c>
      <c r="B2841" s="234" t="s">
        <v>9382</v>
      </c>
      <c r="C2841" s="234" t="s">
        <v>9383</v>
      </c>
      <c r="D2841" s="234" t="s">
        <v>1247</v>
      </c>
    </row>
    <row r="2842" spans="1:4" hidden="1" x14ac:dyDescent="0.35">
      <c r="A2842" s="234" t="s">
        <v>9384</v>
      </c>
      <c r="B2842" s="234" t="s">
        <v>9385</v>
      </c>
      <c r="C2842" s="234" t="s">
        <v>9386</v>
      </c>
      <c r="D2842" s="234" t="s">
        <v>4857</v>
      </c>
    </row>
    <row r="2843" spans="1:4" hidden="1" x14ac:dyDescent="0.35">
      <c r="A2843" s="234" t="s">
        <v>9387</v>
      </c>
      <c r="B2843" s="234" t="s">
        <v>9388</v>
      </c>
      <c r="C2843" s="234" t="s">
        <v>9388</v>
      </c>
      <c r="D2843" s="234" t="s">
        <v>1359</v>
      </c>
    </row>
    <row r="2844" spans="1:4" hidden="1" x14ac:dyDescent="0.35">
      <c r="A2844" s="234" t="s">
        <v>9389</v>
      </c>
      <c r="B2844" s="234" t="s">
        <v>9390</v>
      </c>
      <c r="C2844" s="234" t="s">
        <v>9390</v>
      </c>
      <c r="D2844" s="234" t="s">
        <v>1302</v>
      </c>
    </row>
    <row r="2845" spans="1:4" hidden="1" x14ac:dyDescent="0.35">
      <c r="A2845" s="234" t="s">
        <v>9391</v>
      </c>
      <c r="B2845" s="234" t="s">
        <v>9392</v>
      </c>
      <c r="C2845" s="234" t="s">
        <v>9393</v>
      </c>
      <c r="D2845" s="234" t="s">
        <v>1127</v>
      </c>
    </row>
    <row r="2846" spans="1:4" hidden="1" x14ac:dyDescent="0.35">
      <c r="A2846" s="234" t="s">
        <v>9394</v>
      </c>
      <c r="B2846" s="234" t="s">
        <v>9395</v>
      </c>
      <c r="C2846" s="234" t="s">
        <v>9396</v>
      </c>
      <c r="D2846" s="234" t="s">
        <v>1112</v>
      </c>
    </row>
    <row r="2847" spans="1:4" hidden="1" x14ac:dyDescent="0.35">
      <c r="A2847" s="234" t="s">
        <v>9397</v>
      </c>
      <c r="B2847" s="234" t="s">
        <v>9398</v>
      </c>
      <c r="C2847" s="234" t="s">
        <v>9399</v>
      </c>
      <c r="D2847" s="234" t="s">
        <v>1024</v>
      </c>
    </row>
    <row r="2848" spans="1:4" hidden="1" x14ac:dyDescent="0.35">
      <c r="A2848" s="234" t="s">
        <v>9400</v>
      </c>
      <c r="B2848" s="234" t="s">
        <v>9401</v>
      </c>
      <c r="C2848" s="234" t="s">
        <v>9402</v>
      </c>
      <c r="D2848" s="234" t="s">
        <v>974</v>
      </c>
    </row>
    <row r="2849" spans="1:4" hidden="1" x14ac:dyDescent="0.35">
      <c r="A2849" s="234" t="s">
        <v>9403</v>
      </c>
      <c r="B2849" s="234" t="s">
        <v>9404</v>
      </c>
      <c r="C2849" s="234" t="s">
        <v>9405</v>
      </c>
      <c r="D2849" s="234" t="s">
        <v>1295</v>
      </c>
    </row>
    <row r="2850" spans="1:4" hidden="1" x14ac:dyDescent="0.35">
      <c r="A2850" s="234" t="s">
        <v>9406</v>
      </c>
      <c r="B2850" s="234" t="s">
        <v>9407</v>
      </c>
      <c r="C2850" s="234" t="s">
        <v>9408</v>
      </c>
      <c r="D2850" s="234" t="s">
        <v>978</v>
      </c>
    </row>
    <row r="2851" spans="1:4" hidden="1" x14ac:dyDescent="0.35">
      <c r="A2851" s="234" t="s">
        <v>9409</v>
      </c>
      <c r="B2851" s="234" t="s">
        <v>9410</v>
      </c>
      <c r="C2851" s="234" t="s">
        <v>9411</v>
      </c>
      <c r="D2851" s="234" t="s">
        <v>9412</v>
      </c>
    </row>
    <row r="2852" spans="1:4" hidden="1" x14ac:dyDescent="0.35">
      <c r="A2852" s="234" t="s">
        <v>9413</v>
      </c>
      <c r="B2852" s="234" t="s">
        <v>9414</v>
      </c>
      <c r="C2852" s="234" t="s">
        <v>9415</v>
      </c>
      <c r="D2852" s="234" t="s">
        <v>9416</v>
      </c>
    </row>
    <row r="2853" spans="1:4" hidden="1" x14ac:dyDescent="0.35">
      <c r="A2853" s="234" t="s">
        <v>9417</v>
      </c>
      <c r="B2853" s="234" t="s">
        <v>9418</v>
      </c>
      <c r="C2853" s="234" t="s">
        <v>9419</v>
      </c>
      <c r="D2853" s="234" t="s">
        <v>1316</v>
      </c>
    </row>
    <row r="2854" spans="1:4" hidden="1" x14ac:dyDescent="0.35">
      <c r="A2854" s="234" t="s">
        <v>9420</v>
      </c>
      <c r="B2854" s="234" t="s">
        <v>9421</v>
      </c>
      <c r="C2854" s="234" t="s">
        <v>9422</v>
      </c>
      <c r="D2854" s="234" t="s">
        <v>1439</v>
      </c>
    </row>
    <row r="2855" spans="1:4" hidden="1" x14ac:dyDescent="0.35">
      <c r="A2855" s="234" t="s">
        <v>9423</v>
      </c>
      <c r="B2855" s="234" t="s">
        <v>9424</v>
      </c>
      <c r="C2855" s="234" t="s">
        <v>9425</v>
      </c>
      <c r="D2855" s="234" t="s">
        <v>1295</v>
      </c>
    </row>
    <row r="2856" spans="1:4" hidden="1" x14ac:dyDescent="0.35">
      <c r="A2856" s="234" t="s">
        <v>9426</v>
      </c>
      <c r="B2856" s="234" t="s">
        <v>9427</v>
      </c>
      <c r="C2856" s="234" t="s">
        <v>9427</v>
      </c>
      <c r="D2856" s="234" t="s">
        <v>6357</v>
      </c>
    </row>
    <row r="2857" spans="1:4" hidden="1" x14ac:dyDescent="0.35">
      <c r="A2857" s="234" t="s">
        <v>9428</v>
      </c>
      <c r="B2857" s="234" t="s">
        <v>2174</v>
      </c>
      <c r="C2857" s="234" t="s">
        <v>2175</v>
      </c>
      <c r="D2857" s="234" t="s">
        <v>4369</v>
      </c>
    </row>
    <row r="2858" spans="1:4" hidden="1" x14ac:dyDescent="0.35">
      <c r="A2858" s="234" t="s">
        <v>9429</v>
      </c>
      <c r="B2858" s="234" t="s">
        <v>9430</v>
      </c>
      <c r="C2858" s="234" t="s">
        <v>9431</v>
      </c>
      <c r="D2858" s="234" t="s">
        <v>1308</v>
      </c>
    </row>
    <row r="2859" spans="1:4" hidden="1" x14ac:dyDescent="0.35">
      <c r="A2859" s="234" t="s">
        <v>9432</v>
      </c>
      <c r="B2859" s="234" t="s">
        <v>9433</v>
      </c>
      <c r="C2859" s="234" t="s">
        <v>9434</v>
      </c>
      <c r="D2859" s="234" t="s">
        <v>1807</v>
      </c>
    </row>
    <row r="2860" spans="1:4" hidden="1" x14ac:dyDescent="0.35">
      <c r="A2860" s="234" t="s">
        <v>9435</v>
      </c>
      <c r="B2860" s="234" t="s">
        <v>9436</v>
      </c>
      <c r="C2860" s="234" t="s">
        <v>9437</v>
      </c>
      <c r="D2860" s="234" t="s">
        <v>4307</v>
      </c>
    </row>
    <row r="2861" spans="1:4" hidden="1" x14ac:dyDescent="0.35">
      <c r="A2861" s="234" t="s">
        <v>9438</v>
      </c>
      <c r="B2861" s="234" t="s">
        <v>9439</v>
      </c>
      <c r="C2861" s="234" t="s">
        <v>9440</v>
      </c>
      <c r="D2861" s="234" t="s">
        <v>1061</v>
      </c>
    </row>
    <row r="2862" spans="1:4" hidden="1" x14ac:dyDescent="0.35">
      <c r="A2862" s="234" t="s">
        <v>9441</v>
      </c>
      <c r="B2862" s="234" t="s">
        <v>9442</v>
      </c>
      <c r="C2862" s="234" t="s">
        <v>9443</v>
      </c>
      <c r="D2862" s="234" t="s">
        <v>1261</v>
      </c>
    </row>
    <row r="2863" spans="1:4" hidden="1" x14ac:dyDescent="0.35">
      <c r="A2863" s="234" t="s">
        <v>9444</v>
      </c>
      <c r="B2863" s="234" t="s">
        <v>9445</v>
      </c>
      <c r="C2863" s="234" t="s">
        <v>9446</v>
      </c>
      <c r="D2863" s="234" t="s">
        <v>1478</v>
      </c>
    </row>
    <row r="2864" spans="1:4" hidden="1" x14ac:dyDescent="0.35">
      <c r="A2864" s="234" t="s">
        <v>9447</v>
      </c>
      <c r="B2864" s="234" t="s">
        <v>9448</v>
      </c>
      <c r="C2864" s="234" t="s">
        <v>9449</v>
      </c>
      <c r="D2864" s="234" t="s">
        <v>1524</v>
      </c>
    </row>
    <row r="2865" spans="1:4" hidden="1" x14ac:dyDescent="0.35">
      <c r="A2865" s="234" t="s">
        <v>9450</v>
      </c>
      <c r="B2865" s="234" t="s">
        <v>9451</v>
      </c>
      <c r="C2865" s="234" t="s">
        <v>9452</v>
      </c>
      <c r="D2865" s="234" t="s">
        <v>1439</v>
      </c>
    </row>
    <row r="2866" spans="1:4" hidden="1" x14ac:dyDescent="0.35">
      <c r="A2866" s="234" t="s">
        <v>9453</v>
      </c>
      <c r="B2866" s="234" t="s">
        <v>9454</v>
      </c>
      <c r="C2866" s="234" t="s">
        <v>9455</v>
      </c>
      <c r="D2866" s="234" t="s">
        <v>3240</v>
      </c>
    </row>
    <row r="2867" spans="1:4" hidden="1" x14ac:dyDescent="0.35">
      <c r="A2867" s="234" t="s">
        <v>9456</v>
      </c>
      <c r="B2867" s="234" t="s">
        <v>9457</v>
      </c>
      <c r="C2867" s="234" t="s">
        <v>9458</v>
      </c>
      <c r="D2867" s="234" t="s">
        <v>1024</v>
      </c>
    </row>
    <row r="2868" spans="1:4" hidden="1" x14ac:dyDescent="0.35">
      <c r="A2868" s="234" t="s">
        <v>9459</v>
      </c>
      <c r="B2868" s="234" t="s">
        <v>9460</v>
      </c>
      <c r="C2868" s="234" t="s">
        <v>9461</v>
      </c>
      <c r="D2868" s="234" t="s">
        <v>2110</v>
      </c>
    </row>
    <row r="2869" spans="1:4" hidden="1" x14ac:dyDescent="0.35">
      <c r="A2869" s="234" t="s">
        <v>9462</v>
      </c>
      <c r="B2869" s="234" t="s">
        <v>9463</v>
      </c>
      <c r="C2869" s="234" t="s">
        <v>9464</v>
      </c>
      <c r="D2869" s="234" t="s">
        <v>994</v>
      </c>
    </row>
    <row r="2870" spans="1:4" hidden="1" x14ac:dyDescent="0.35">
      <c r="A2870" s="234" t="s">
        <v>9465</v>
      </c>
      <c r="B2870" s="234" t="s">
        <v>9466</v>
      </c>
      <c r="C2870" s="234" t="s">
        <v>9466</v>
      </c>
      <c r="D2870" s="234" t="s">
        <v>1123</v>
      </c>
    </row>
    <row r="2871" spans="1:4" hidden="1" x14ac:dyDescent="0.35">
      <c r="A2871" s="234" t="s">
        <v>9467</v>
      </c>
      <c r="B2871" s="234" t="s">
        <v>9468</v>
      </c>
      <c r="C2871" s="234" t="s">
        <v>9468</v>
      </c>
      <c r="D2871" s="234" t="s">
        <v>1935</v>
      </c>
    </row>
    <row r="2872" spans="1:4" hidden="1" x14ac:dyDescent="0.35">
      <c r="A2872" s="234" t="s">
        <v>9469</v>
      </c>
      <c r="B2872" s="234" t="s">
        <v>9470</v>
      </c>
      <c r="C2872" s="234" t="s">
        <v>9471</v>
      </c>
      <c r="D2872" s="234" t="s">
        <v>1308</v>
      </c>
    </row>
    <row r="2873" spans="1:4" hidden="1" x14ac:dyDescent="0.35">
      <c r="A2873" s="234" t="s">
        <v>9472</v>
      </c>
      <c r="B2873" s="234" t="s">
        <v>9473</v>
      </c>
      <c r="C2873" s="234" t="s">
        <v>9474</v>
      </c>
      <c r="D2873" s="234" t="s">
        <v>1308</v>
      </c>
    </row>
    <row r="2874" spans="1:4" hidden="1" x14ac:dyDescent="0.35">
      <c r="A2874" s="234" t="s">
        <v>9475</v>
      </c>
      <c r="B2874" s="234" t="s">
        <v>9476</v>
      </c>
      <c r="C2874" s="234" t="s">
        <v>9477</v>
      </c>
      <c r="D2874" s="234" t="s">
        <v>1247</v>
      </c>
    </row>
    <row r="2875" spans="1:4" hidden="1" x14ac:dyDescent="0.35">
      <c r="A2875" s="234" t="s">
        <v>9478</v>
      </c>
      <c r="B2875" s="234" t="s">
        <v>9479</v>
      </c>
      <c r="C2875" s="234" t="s">
        <v>9480</v>
      </c>
      <c r="D2875" s="234" t="s">
        <v>1342</v>
      </c>
    </row>
    <row r="2876" spans="1:4" hidden="1" x14ac:dyDescent="0.35">
      <c r="A2876" s="234" t="s">
        <v>9481</v>
      </c>
      <c r="B2876" s="234" t="s">
        <v>9482</v>
      </c>
      <c r="C2876" s="234" t="s">
        <v>9483</v>
      </c>
      <c r="D2876" s="234" t="s">
        <v>4104</v>
      </c>
    </row>
    <row r="2877" spans="1:4" hidden="1" x14ac:dyDescent="0.35">
      <c r="A2877" s="234" t="s">
        <v>9484</v>
      </c>
      <c r="B2877" s="234" t="s">
        <v>9485</v>
      </c>
      <c r="C2877" s="234" t="s">
        <v>9486</v>
      </c>
      <c r="D2877" s="234" t="s">
        <v>1701</v>
      </c>
    </row>
    <row r="2878" spans="1:4" hidden="1" x14ac:dyDescent="0.35">
      <c r="A2878" s="234" t="s">
        <v>9487</v>
      </c>
      <c r="B2878" s="234" t="s">
        <v>9488</v>
      </c>
      <c r="C2878" s="234" t="s">
        <v>9489</v>
      </c>
      <c r="D2878" s="234" t="s">
        <v>1723</v>
      </c>
    </row>
    <row r="2879" spans="1:4" hidden="1" x14ac:dyDescent="0.35">
      <c r="A2879" s="234" t="s">
        <v>9490</v>
      </c>
      <c r="B2879" s="234" t="s">
        <v>9491</v>
      </c>
      <c r="C2879" s="234" t="s">
        <v>9492</v>
      </c>
      <c r="D2879" s="234" t="s">
        <v>1359</v>
      </c>
    </row>
    <row r="2880" spans="1:4" hidden="1" x14ac:dyDescent="0.35">
      <c r="A2880" s="234" t="s">
        <v>9493</v>
      </c>
      <c r="B2880" s="234" t="s">
        <v>9494</v>
      </c>
      <c r="C2880" s="234" t="s">
        <v>9495</v>
      </c>
      <c r="D2880" s="234" t="s">
        <v>2523</v>
      </c>
    </row>
    <row r="2881" spans="1:4" hidden="1" x14ac:dyDescent="0.35">
      <c r="A2881" s="234" t="s">
        <v>9496</v>
      </c>
      <c r="B2881" s="234" t="s">
        <v>9497</v>
      </c>
      <c r="C2881" s="234" t="s">
        <v>9498</v>
      </c>
      <c r="D2881" s="234" t="s">
        <v>9499</v>
      </c>
    </row>
    <row r="2882" spans="1:4" hidden="1" x14ac:dyDescent="0.35">
      <c r="A2882" s="234" t="s">
        <v>9500</v>
      </c>
      <c r="B2882" s="234" t="s">
        <v>9501</v>
      </c>
      <c r="C2882" s="234" t="s">
        <v>9502</v>
      </c>
      <c r="D2882" s="234" t="s">
        <v>9503</v>
      </c>
    </row>
    <row r="2883" spans="1:4" hidden="1" x14ac:dyDescent="0.35">
      <c r="A2883" s="234" t="s">
        <v>9504</v>
      </c>
      <c r="B2883" s="234" t="s">
        <v>9367</v>
      </c>
      <c r="C2883" s="234" t="s">
        <v>9505</v>
      </c>
      <c r="D2883" s="234" t="s">
        <v>1779</v>
      </c>
    </row>
    <row r="2884" spans="1:4" hidden="1" x14ac:dyDescent="0.35">
      <c r="A2884" s="234" t="s">
        <v>9506</v>
      </c>
      <c r="B2884" s="234" t="s">
        <v>9497</v>
      </c>
      <c r="C2884" s="234" t="s">
        <v>9507</v>
      </c>
      <c r="D2884" s="234" t="s">
        <v>9499</v>
      </c>
    </row>
    <row r="2885" spans="1:4" hidden="1" x14ac:dyDescent="0.35">
      <c r="A2885" s="234" t="s">
        <v>9508</v>
      </c>
      <c r="B2885" s="234" t="s">
        <v>9373</v>
      </c>
      <c r="C2885" s="234" t="s">
        <v>9509</v>
      </c>
      <c r="D2885" s="234" t="s">
        <v>1064</v>
      </c>
    </row>
    <row r="2886" spans="1:4" hidden="1" x14ac:dyDescent="0.35">
      <c r="A2886" s="234" t="s">
        <v>9510</v>
      </c>
      <c r="B2886" s="234" t="s">
        <v>9501</v>
      </c>
      <c r="C2886" s="234" t="s">
        <v>9511</v>
      </c>
      <c r="D2886" s="234" t="s">
        <v>9503</v>
      </c>
    </row>
    <row r="2887" spans="1:4" hidden="1" x14ac:dyDescent="0.35">
      <c r="A2887" s="234" t="s">
        <v>9512</v>
      </c>
      <c r="B2887" s="234" t="s">
        <v>9382</v>
      </c>
      <c r="C2887" s="234" t="s">
        <v>9513</v>
      </c>
      <c r="D2887" s="234" t="s">
        <v>1247</v>
      </c>
    </row>
    <row r="2888" spans="1:4" hidden="1" x14ac:dyDescent="0.35">
      <c r="A2888" s="234" t="s">
        <v>9514</v>
      </c>
      <c r="B2888" s="234" t="s">
        <v>9515</v>
      </c>
      <c r="C2888" s="234" t="s">
        <v>9515</v>
      </c>
      <c r="D2888" s="234" t="s">
        <v>974</v>
      </c>
    </row>
    <row r="2889" spans="1:4" hidden="1" x14ac:dyDescent="0.35">
      <c r="A2889" s="234" t="s">
        <v>9516</v>
      </c>
      <c r="B2889" s="234" t="s">
        <v>9517</v>
      </c>
      <c r="C2889" s="234" t="s">
        <v>9518</v>
      </c>
      <c r="D2889" s="234" t="s">
        <v>1091</v>
      </c>
    </row>
    <row r="2890" spans="1:4" hidden="1" x14ac:dyDescent="0.35">
      <c r="A2890" s="234" t="s">
        <v>9519</v>
      </c>
      <c r="B2890" s="234" t="s">
        <v>9520</v>
      </c>
      <c r="C2890" s="234" t="s">
        <v>9521</v>
      </c>
      <c r="D2890" s="234" t="s">
        <v>1061</v>
      </c>
    </row>
    <row r="2891" spans="1:4" hidden="1" x14ac:dyDescent="0.35">
      <c r="A2891" s="234" t="s">
        <v>9522</v>
      </c>
      <c r="B2891" s="234" t="s">
        <v>9523</v>
      </c>
      <c r="C2891" s="234" t="s">
        <v>9524</v>
      </c>
      <c r="D2891" s="234" t="s">
        <v>2162</v>
      </c>
    </row>
    <row r="2892" spans="1:4" hidden="1" x14ac:dyDescent="0.35">
      <c r="A2892" s="234" t="s">
        <v>9525</v>
      </c>
      <c r="B2892" s="234" t="s">
        <v>9526</v>
      </c>
      <c r="C2892" s="234" t="s">
        <v>9527</v>
      </c>
      <c r="D2892" s="234" t="s">
        <v>1064</v>
      </c>
    </row>
    <row r="2893" spans="1:4" hidden="1" x14ac:dyDescent="0.35">
      <c r="A2893" s="234" t="s">
        <v>9528</v>
      </c>
      <c r="B2893" s="234" t="s">
        <v>9529</v>
      </c>
      <c r="C2893" s="234" t="s">
        <v>9530</v>
      </c>
      <c r="D2893" s="234" t="s">
        <v>1127</v>
      </c>
    </row>
    <row r="2894" spans="1:4" hidden="1" x14ac:dyDescent="0.35">
      <c r="A2894" s="234" t="s">
        <v>9531</v>
      </c>
      <c r="B2894" s="234" t="s">
        <v>9532</v>
      </c>
      <c r="C2894" s="234" t="s">
        <v>9533</v>
      </c>
      <c r="D2894" s="234" t="s">
        <v>1723</v>
      </c>
    </row>
    <row r="2895" spans="1:4" hidden="1" x14ac:dyDescent="0.35">
      <c r="A2895" s="234" t="s">
        <v>9534</v>
      </c>
      <c r="B2895" s="234" t="s">
        <v>9535</v>
      </c>
      <c r="C2895" s="234" t="s">
        <v>9535</v>
      </c>
      <c r="D2895" s="234" t="s">
        <v>9536</v>
      </c>
    </row>
    <row r="2896" spans="1:4" hidden="1" x14ac:dyDescent="0.35">
      <c r="A2896" s="234" t="s">
        <v>9537</v>
      </c>
      <c r="B2896" s="234" t="s">
        <v>9538</v>
      </c>
      <c r="C2896" s="234" t="s">
        <v>9538</v>
      </c>
      <c r="D2896" s="234" t="s">
        <v>2523</v>
      </c>
    </row>
    <row r="2897" spans="1:4" hidden="1" x14ac:dyDescent="0.35">
      <c r="A2897" s="234" t="s">
        <v>9539</v>
      </c>
      <c r="B2897" s="234" t="s">
        <v>9540</v>
      </c>
      <c r="C2897" s="234" t="s">
        <v>9541</v>
      </c>
      <c r="D2897" s="234" t="s">
        <v>1306</v>
      </c>
    </row>
    <row r="2898" spans="1:4" hidden="1" x14ac:dyDescent="0.35">
      <c r="A2898" s="234" t="s">
        <v>9542</v>
      </c>
      <c r="B2898" s="234" t="s">
        <v>9543</v>
      </c>
      <c r="C2898" s="234" t="s">
        <v>9544</v>
      </c>
      <c r="D2898" s="234" t="s">
        <v>1082</v>
      </c>
    </row>
    <row r="2899" spans="1:4" hidden="1" x14ac:dyDescent="0.35">
      <c r="A2899" s="234" t="s">
        <v>9545</v>
      </c>
      <c r="B2899" s="234" t="s">
        <v>9546</v>
      </c>
      <c r="C2899" s="234" t="s">
        <v>9547</v>
      </c>
      <c r="D2899" s="234" t="s">
        <v>1024</v>
      </c>
    </row>
    <row r="2900" spans="1:4" hidden="1" x14ac:dyDescent="0.35">
      <c r="A2900" s="234" t="s">
        <v>9548</v>
      </c>
      <c r="B2900" s="234" t="s">
        <v>9549</v>
      </c>
      <c r="C2900" s="234" t="s">
        <v>9550</v>
      </c>
      <c r="D2900" s="234" t="s">
        <v>5451</v>
      </c>
    </row>
    <row r="2901" spans="1:4" hidden="1" x14ac:dyDescent="0.35">
      <c r="A2901" s="234" t="s">
        <v>9551</v>
      </c>
      <c r="B2901" s="234" t="s">
        <v>9552</v>
      </c>
      <c r="C2901" s="234" t="s">
        <v>9553</v>
      </c>
      <c r="D2901" s="234" t="s">
        <v>2575</v>
      </c>
    </row>
    <row r="2902" spans="1:4" hidden="1" x14ac:dyDescent="0.35">
      <c r="A2902" s="234" t="s">
        <v>9554</v>
      </c>
      <c r="B2902" s="234" t="s">
        <v>9555</v>
      </c>
      <c r="C2902" s="234" t="s">
        <v>9556</v>
      </c>
      <c r="D2902" s="234" t="s">
        <v>2907</v>
      </c>
    </row>
    <row r="2903" spans="1:4" hidden="1" x14ac:dyDescent="0.35">
      <c r="A2903" s="234" t="s">
        <v>9557</v>
      </c>
      <c r="B2903" s="234" t="s">
        <v>9558</v>
      </c>
      <c r="C2903" s="234" t="s">
        <v>9558</v>
      </c>
      <c r="D2903" s="234" t="s">
        <v>1082</v>
      </c>
    </row>
    <row r="2904" spans="1:4" hidden="1" x14ac:dyDescent="0.35">
      <c r="A2904" s="234" t="s">
        <v>9559</v>
      </c>
      <c r="B2904" s="234" t="s">
        <v>9560</v>
      </c>
      <c r="C2904" s="234" t="s">
        <v>9561</v>
      </c>
      <c r="D2904" s="234" t="s">
        <v>4934</v>
      </c>
    </row>
    <row r="2905" spans="1:4" hidden="1" x14ac:dyDescent="0.35">
      <c r="A2905" s="234" t="s">
        <v>9562</v>
      </c>
      <c r="B2905" s="234" t="s">
        <v>9563</v>
      </c>
      <c r="C2905" s="234" t="s">
        <v>9564</v>
      </c>
      <c r="D2905" s="234" t="s">
        <v>4934</v>
      </c>
    </row>
    <row r="2906" spans="1:4" hidden="1" x14ac:dyDescent="0.35">
      <c r="A2906" s="234" t="s">
        <v>9565</v>
      </c>
      <c r="B2906" s="234" t="s">
        <v>9566</v>
      </c>
      <c r="C2906" s="234" t="s">
        <v>9567</v>
      </c>
      <c r="D2906" s="234" t="s">
        <v>2591</v>
      </c>
    </row>
    <row r="2907" spans="1:4" hidden="1" x14ac:dyDescent="0.35">
      <c r="A2907" s="234" t="s">
        <v>9568</v>
      </c>
      <c r="B2907" s="234" t="s">
        <v>9569</v>
      </c>
      <c r="C2907" s="234" t="s">
        <v>9570</v>
      </c>
      <c r="D2907" s="234" t="s">
        <v>2131</v>
      </c>
    </row>
    <row r="2908" spans="1:4" hidden="1" x14ac:dyDescent="0.35">
      <c r="A2908" s="234" t="s">
        <v>9571</v>
      </c>
      <c r="B2908" s="234" t="s">
        <v>9572</v>
      </c>
      <c r="C2908" s="234" t="s">
        <v>9573</v>
      </c>
      <c r="D2908" s="234" t="s">
        <v>1176</v>
      </c>
    </row>
    <row r="2909" spans="1:4" hidden="1" x14ac:dyDescent="0.35">
      <c r="A2909" s="234" t="s">
        <v>9574</v>
      </c>
      <c r="B2909" s="234" t="s">
        <v>9575</v>
      </c>
      <c r="C2909" s="234" t="s">
        <v>9576</v>
      </c>
      <c r="D2909" s="234" t="s">
        <v>1127</v>
      </c>
    </row>
    <row r="2910" spans="1:4" hidden="1" x14ac:dyDescent="0.35">
      <c r="A2910" s="234" t="s">
        <v>9577</v>
      </c>
      <c r="B2910" s="234" t="s">
        <v>9578</v>
      </c>
      <c r="C2910" s="234" t="s">
        <v>9579</v>
      </c>
      <c r="D2910" s="234" t="s">
        <v>1091</v>
      </c>
    </row>
    <row r="2911" spans="1:4" hidden="1" x14ac:dyDescent="0.35">
      <c r="A2911" s="234" t="s">
        <v>9580</v>
      </c>
      <c r="B2911" s="234" t="s">
        <v>9581</v>
      </c>
      <c r="C2911" s="234" t="s">
        <v>9582</v>
      </c>
      <c r="D2911" s="234" t="s">
        <v>7689</v>
      </c>
    </row>
    <row r="2912" spans="1:4" hidden="1" x14ac:dyDescent="0.35">
      <c r="A2912" s="234" t="s">
        <v>9583</v>
      </c>
      <c r="B2912" s="234" t="s">
        <v>9584</v>
      </c>
      <c r="C2912" s="234" t="s">
        <v>9585</v>
      </c>
      <c r="D2912" s="234" t="s">
        <v>1308</v>
      </c>
    </row>
    <row r="2913" spans="1:4" hidden="1" x14ac:dyDescent="0.35">
      <c r="A2913" s="234" t="s">
        <v>9586</v>
      </c>
      <c r="B2913" s="234" t="s">
        <v>9587</v>
      </c>
      <c r="C2913" s="234" t="s">
        <v>9588</v>
      </c>
      <c r="D2913" s="234" t="s">
        <v>1803</v>
      </c>
    </row>
    <row r="2914" spans="1:4" hidden="1" x14ac:dyDescent="0.35">
      <c r="A2914" s="234" t="s">
        <v>9589</v>
      </c>
      <c r="B2914" s="234" t="s">
        <v>9590</v>
      </c>
      <c r="C2914" s="234" t="s">
        <v>9591</v>
      </c>
      <c r="D2914" s="234" t="s">
        <v>1091</v>
      </c>
    </row>
    <row r="2915" spans="1:4" hidden="1" x14ac:dyDescent="0.35">
      <c r="A2915" s="234" t="s">
        <v>9592</v>
      </c>
      <c r="B2915" s="234" t="s">
        <v>9593</v>
      </c>
      <c r="C2915" s="234" t="s">
        <v>9594</v>
      </c>
      <c r="D2915" s="234" t="s">
        <v>1302</v>
      </c>
    </row>
    <row r="2916" spans="1:4" hidden="1" x14ac:dyDescent="0.35">
      <c r="A2916" s="234" t="s">
        <v>9595</v>
      </c>
      <c r="B2916" s="234" t="s">
        <v>9596</v>
      </c>
      <c r="C2916" s="234" t="s">
        <v>9597</v>
      </c>
      <c r="D2916" s="234" t="s">
        <v>1596</v>
      </c>
    </row>
    <row r="2917" spans="1:4" hidden="1" x14ac:dyDescent="0.35">
      <c r="A2917" s="234" t="s">
        <v>9598</v>
      </c>
      <c r="B2917" s="234" t="s">
        <v>9599</v>
      </c>
      <c r="C2917" s="234" t="s">
        <v>9600</v>
      </c>
      <c r="D2917" s="234" t="s">
        <v>998</v>
      </c>
    </row>
    <row r="2918" spans="1:4" hidden="1" x14ac:dyDescent="0.35">
      <c r="A2918" s="234" t="s">
        <v>9601</v>
      </c>
      <c r="B2918" s="234" t="s">
        <v>9602</v>
      </c>
      <c r="C2918" s="234" t="s">
        <v>9602</v>
      </c>
      <c r="D2918" s="234" t="s">
        <v>9603</v>
      </c>
    </row>
    <row r="2919" spans="1:4" hidden="1" x14ac:dyDescent="0.35">
      <c r="A2919" s="234" t="s">
        <v>9604</v>
      </c>
      <c r="B2919" s="234" t="s">
        <v>9605</v>
      </c>
      <c r="C2919" s="234" t="s">
        <v>9606</v>
      </c>
      <c r="D2919" s="234" t="s">
        <v>1467</v>
      </c>
    </row>
    <row r="2920" spans="1:4" hidden="1" x14ac:dyDescent="0.35">
      <c r="A2920" s="234" t="s">
        <v>9607</v>
      </c>
      <c r="B2920" s="234" t="s">
        <v>9608</v>
      </c>
      <c r="C2920" s="234" t="s">
        <v>9609</v>
      </c>
      <c r="D2920" s="234" t="s">
        <v>5505</v>
      </c>
    </row>
    <row r="2921" spans="1:4" hidden="1" x14ac:dyDescent="0.35">
      <c r="A2921" s="234" t="s">
        <v>9610</v>
      </c>
      <c r="B2921" s="234" t="s">
        <v>9611</v>
      </c>
      <c r="C2921" s="234" t="s">
        <v>9612</v>
      </c>
      <c r="D2921" s="234" t="s">
        <v>2484</v>
      </c>
    </row>
    <row r="2922" spans="1:4" hidden="1" x14ac:dyDescent="0.35">
      <c r="A2922" s="234" t="s">
        <v>9613</v>
      </c>
      <c r="B2922" s="234" t="s">
        <v>9614</v>
      </c>
      <c r="C2922" s="234" t="s">
        <v>9614</v>
      </c>
      <c r="D2922" s="234" t="s">
        <v>1302</v>
      </c>
    </row>
    <row r="2923" spans="1:4" hidden="1" x14ac:dyDescent="0.35">
      <c r="A2923" s="234" t="s">
        <v>9615</v>
      </c>
      <c r="B2923" s="234" t="s">
        <v>9616</v>
      </c>
      <c r="C2923" s="234" t="s">
        <v>9617</v>
      </c>
      <c r="D2923" s="234" t="s">
        <v>1150</v>
      </c>
    </row>
    <row r="2924" spans="1:4" hidden="1" x14ac:dyDescent="0.35">
      <c r="A2924" s="234" t="s">
        <v>9618</v>
      </c>
      <c r="B2924" s="234" t="s">
        <v>9619</v>
      </c>
      <c r="C2924" s="234" t="s">
        <v>9620</v>
      </c>
      <c r="D2924" s="234" t="s">
        <v>2369</v>
      </c>
    </row>
    <row r="2925" spans="1:4" hidden="1" x14ac:dyDescent="0.35">
      <c r="A2925" s="234" t="s">
        <v>9621</v>
      </c>
      <c r="B2925" s="234" t="s">
        <v>9622</v>
      </c>
      <c r="C2925" s="234" t="s">
        <v>9623</v>
      </c>
      <c r="D2925" s="234" t="s">
        <v>4284</v>
      </c>
    </row>
    <row r="2926" spans="1:4" hidden="1" x14ac:dyDescent="0.35">
      <c r="A2926" s="234" t="s">
        <v>9624</v>
      </c>
      <c r="B2926" s="234" t="s">
        <v>9625</v>
      </c>
      <c r="C2926" s="234" t="s">
        <v>9626</v>
      </c>
      <c r="D2926" s="234" t="s">
        <v>1719</v>
      </c>
    </row>
    <row r="2927" spans="1:4" hidden="1" x14ac:dyDescent="0.35">
      <c r="A2927" s="234" t="s">
        <v>9627</v>
      </c>
      <c r="B2927" s="234" t="s">
        <v>9628</v>
      </c>
      <c r="C2927" s="234" t="s">
        <v>9629</v>
      </c>
      <c r="D2927" s="234" t="s">
        <v>9630</v>
      </c>
    </row>
    <row r="2928" spans="1:4" hidden="1" x14ac:dyDescent="0.35">
      <c r="A2928" s="234" t="s">
        <v>9631</v>
      </c>
      <c r="B2928" s="234" t="s">
        <v>2112</v>
      </c>
      <c r="C2928" s="234" t="s">
        <v>2113</v>
      </c>
      <c r="D2928" s="234" t="s">
        <v>2192</v>
      </c>
    </row>
    <row r="2929" spans="1:4" hidden="1" x14ac:dyDescent="0.35">
      <c r="A2929" s="234" t="s">
        <v>9632</v>
      </c>
      <c r="B2929" s="234" t="s">
        <v>9633</v>
      </c>
      <c r="C2929" s="234" t="s">
        <v>9634</v>
      </c>
      <c r="D2929" s="234" t="s">
        <v>2192</v>
      </c>
    </row>
    <row r="2930" spans="1:4" hidden="1" x14ac:dyDescent="0.35">
      <c r="A2930" s="234" t="s">
        <v>9635</v>
      </c>
      <c r="B2930" s="234" t="s">
        <v>9636</v>
      </c>
      <c r="C2930" s="234" t="s">
        <v>9637</v>
      </c>
      <c r="D2930" s="234" t="s">
        <v>1420</v>
      </c>
    </row>
    <row r="2931" spans="1:4" hidden="1" x14ac:dyDescent="0.35">
      <c r="A2931" s="234" t="s">
        <v>9638</v>
      </c>
      <c r="B2931" s="234" t="s">
        <v>9639</v>
      </c>
      <c r="C2931" s="234" t="s">
        <v>9640</v>
      </c>
      <c r="D2931" s="234" t="s">
        <v>6777</v>
      </c>
    </row>
    <row r="2932" spans="1:4" hidden="1" x14ac:dyDescent="0.35">
      <c r="A2932" s="234" t="s">
        <v>9641</v>
      </c>
      <c r="B2932" s="234" t="s">
        <v>8436</v>
      </c>
      <c r="C2932" s="234" t="s">
        <v>8437</v>
      </c>
      <c r="D2932" s="234" t="s">
        <v>8438</v>
      </c>
    </row>
    <row r="2933" spans="1:4" hidden="1" x14ac:dyDescent="0.35">
      <c r="A2933" s="234" t="s">
        <v>9642</v>
      </c>
      <c r="B2933" s="234" t="s">
        <v>9643</v>
      </c>
      <c r="C2933" s="234" t="s">
        <v>9644</v>
      </c>
      <c r="D2933" s="234" t="s">
        <v>9645</v>
      </c>
    </row>
    <row r="2934" spans="1:4" hidden="1" x14ac:dyDescent="0.35">
      <c r="A2934" s="234" t="s">
        <v>9646</v>
      </c>
      <c r="B2934" s="234" t="s">
        <v>9647</v>
      </c>
      <c r="C2934" s="234" t="s">
        <v>9648</v>
      </c>
      <c r="D2934" s="234" t="s">
        <v>4356</v>
      </c>
    </row>
    <row r="2935" spans="1:4" hidden="1" x14ac:dyDescent="0.35">
      <c r="A2935" s="234" t="s">
        <v>9649</v>
      </c>
      <c r="B2935" s="234" t="s">
        <v>9650</v>
      </c>
      <c r="C2935" s="234" t="s">
        <v>9651</v>
      </c>
      <c r="D2935" s="234" t="s">
        <v>6213</v>
      </c>
    </row>
    <row r="2936" spans="1:4" hidden="1" x14ac:dyDescent="0.35">
      <c r="A2936" s="234" t="s">
        <v>9652</v>
      </c>
      <c r="B2936" s="234" t="s">
        <v>9653</v>
      </c>
      <c r="C2936" s="234" t="s">
        <v>9654</v>
      </c>
      <c r="D2936" s="234" t="s">
        <v>3908</v>
      </c>
    </row>
    <row r="2937" spans="1:4" hidden="1" x14ac:dyDescent="0.35">
      <c r="A2937" s="234" t="s">
        <v>9655</v>
      </c>
      <c r="B2937" s="234" t="s">
        <v>9656</v>
      </c>
      <c r="C2937" s="234" t="s">
        <v>9657</v>
      </c>
      <c r="D2937" s="234" t="s">
        <v>3908</v>
      </c>
    </row>
    <row r="2938" spans="1:4" hidden="1" x14ac:dyDescent="0.35">
      <c r="A2938" s="234" t="s">
        <v>9658</v>
      </c>
      <c r="B2938" s="234" t="s">
        <v>9659</v>
      </c>
      <c r="C2938" s="234" t="s">
        <v>9660</v>
      </c>
      <c r="D2938" s="234" t="s">
        <v>3908</v>
      </c>
    </row>
    <row r="2939" spans="1:4" hidden="1" x14ac:dyDescent="0.35">
      <c r="A2939" s="234" t="s">
        <v>9661</v>
      </c>
      <c r="B2939" s="234" t="s">
        <v>9662</v>
      </c>
      <c r="C2939" s="234" t="s">
        <v>9663</v>
      </c>
      <c r="D2939" s="234" t="s">
        <v>3908</v>
      </c>
    </row>
    <row r="2940" spans="1:4" hidden="1" x14ac:dyDescent="0.35">
      <c r="A2940" s="234" t="s">
        <v>9664</v>
      </c>
      <c r="B2940" s="234" t="s">
        <v>9665</v>
      </c>
      <c r="C2940" s="234" t="s">
        <v>9666</v>
      </c>
      <c r="D2940" s="234" t="s">
        <v>2002</v>
      </c>
    </row>
    <row r="2941" spans="1:4" hidden="1" x14ac:dyDescent="0.35">
      <c r="A2941" s="234" t="s">
        <v>9667</v>
      </c>
      <c r="B2941" s="234" t="s">
        <v>9668</v>
      </c>
      <c r="C2941" s="234" t="s">
        <v>9669</v>
      </c>
      <c r="D2941" s="234" t="s">
        <v>1270</v>
      </c>
    </row>
    <row r="2942" spans="1:4" hidden="1" x14ac:dyDescent="0.35">
      <c r="A2942" s="234" t="s">
        <v>9670</v>
      </c>
      <c r="B2942" s="234" t="s">
        <v>9671</v>
      </c>
      <c r="C2942" s="234" t="s">
        <v>9672</v>
      </c>
      <c r="D2942" s="234" t="s">
        <v>1150</v>
      </c>
    </row>
    <row r="2943" spans="1:4" hidden="1" x14ac:dyDescent="0.35">
      <c r="A2943" s="234" t="s">
        <v>9673</v>
      </c>
      <c r="B2943" s="234" t="s">
        <v>9674</v>
      </c>
      <c r="C2943" s="234" t="s">
        <v>9674</v>
      </c>
      <c r="D2943" s="234" t="s">
        <v>1807</v>
      </c>
    </row>
    <row r="2944" spans="1:4" hidden="1" x14ac:dyDescent="0.35">
      <c r="A2944" s="234" t="s">
        <v>9675</v>
      </c>
      <c r="B2944" s="234" t="s">
        <v>9676</v>
      </c>
      <c r="C2944" s="234" t="s">
        <v>9677</v>
      </c>
      <c r="D2944" s="234" t="s">
        <v>4406</v>
      </c>
    </row>
    <row r="2945" spans="1:4" hidden="1" x14ac:dyDescent="0.35">
      <c r="A2945" s="234" t="s">
        <v>9678</v>
      </c>
      <c r="B2945" s="234" t="s">
        <v>2702</v>
      </c>
      <c r="C2945" s="234" t="s">
        <v>2703</v>
      </c>
      <c r="D2945" s="234" t="s">
        <v>2704</v>
      </c>
    </row>
    <row r="2946" spans="1:4" hidden="1" x14ac:dyDescent="0.35">
      <c r="A2946" s="234" t="s">
        <v>9679</v>
      </c>
      <c r="B2946" s="234" t="s">
        <v>9680</v>
      </c>
      <c r="C2946" s="234" t="s">
        <v>9681</v>
      </c>
      <c r="D2946" s="234" t="s">
        <v>3104</v>
      </c>
    </row>
    <row r="2947" spans="1:4" hidden="1" x14ac:dyDescent="0.35">
      <c r="A2947" s="234" t="s">
        <v>9682</v>
      </c>
      <c r="B2947" s="234" t="s">
        <v>9683</v>
      </c>
      <c r="C2947" s="234" t="s">
        <v>9684</v>
      </c>
      <c r="D2947" s="234" t="s">
        <v>1082</v>
      </c>
    </row>
    <row r="2948" spans="1:4" hidden="1" x14ac:dyDescent="0.35">
      <c r="A2948" s="234" t="s">
        <v>9685</v>
      </c>
      <c r="B2948" s="234" t="s">
        <v>9686</v>
      </c>
      <c r="C2948" s="234" t="s">
        <v>9687</v>
      </c>
      <c r="D2948" s="234" t="s">
        <v>1238</v>
      </c>
    </row>
    <row r="2949" spans="1:4" hidden="1" x14ac:dyDescent="0.35">
      <c r="A2949" s="234" t="s">
        <v>9688</v>
      </c>
      <c r="B2949" s="234" t="s">
        <v>9689</v>
      </c>
      <c r="C2949" s="234" t="s">
        <v>9690</v>
      </c>
      <c r="D2949" s="234" t="s">
        <v>1251</v>
      </c>
    </row>
    <row r="2950" spans="1:4" hidden="1" x14ac:dyDescent="0.35">
      <c r="A2950" s="234" t="s">
        <v>9691</v>
      </c>
      <c r="B2950" s="234" t="s">
        <v>9692</v>
      </c>
      <c r="C2950" s="234" t="s">
        <v>9693</v>
      </c>
      <c r="D2950" s="234" t="s">
        <v>1452</v>
      </c>
    </row>
    <row r="2951" spans="1:4" hidden="1" x14ac:dyDescent="0.35">
      <c r="A2951" s="234" t="s">
        <v>9694</v>
      </c>
      <c r="B2951" s="234" t="s">
        <v>9695</v>
      </c>
      <c r="C2951" s="234" t="s">
        <v>9696</v>
      </c>
      <c r="D2951" s="234" t="s">
        <v>998</v>
      </c>
    </row>
    <row r="2952" spans="1:4" hidden="1" x14ac:dyDescent="0.35">
      <c r="A2952" s="234" t="s">
        <v>9697</v>
      </c>
      <c r="B2952" s="234" t="s">
        <v>9698</v>
      </c>
      <c r="C2952" s="234" t="s">
        <v>9699</v>
      </c>
      <c r="D2952" s="234" t="s">
        <v>1596</v>
      </c>
    </row>
    <row r="2953" spans="1:4" hidden="1" x14ac:dyDescent="0.35">
      <c r="A2953" s="234" t="s">
        <v>9700</v>
      </c>
      <c r="B2953" s="234" t="s">
        <v>9701</v>
      </c>
      <c r="C2953" s="234" t="s">
        <v>9702</v>
      </c>
      <c r="D2953" s="234" t="s">
        <v>1138</v>
      </c>
    </row>
    <row r="2954" spans="1:4" hidden="1" x14ac:dyDescent="0.35">
      <c r="A2954" s="234" t="s">
        <v>9703</v>
      </c>
      <c r="B2954" s="234" t="s">
        <v>9704</v>
      </c>
      <c r="C2954" s="234" t="s">
        <v>9705</v>
      </c>
      <c r="D2954" s="234" t="s">
        <v>1138</v>
      </c>
    </row>
    <row r="2955" spans="1:4" hidden="1" x14ac:dyDescent="0.35">
      <c r="A2955" s="234" t="s">
        <v>9706</v>
      </c>
      <c r="B2955" s="234" t="s">
        <v>9707</v>
      </c>
      <c r="C2955" s="234" t="s">
        <v>9708</v>
      </c>
      <c r="D2955" s="234" t="s">
        <v>9709</v>
      </c>
    </row>
    <row r="2956" spans="1:4" hidden="1" x14ac:dyDescent="0.35">
      <c r="A2956" s="234" t="s">
        <v>9710</v>
      </c>
      <c r="B2956" s="234" t="s">
        <v>9711</v>
      </c>
      <c r="C2956" s="234" t="s">
        <v>9712</v>
      </c>
      <c r="D2956" s="234" t="s">
        <v>2562</v>
      </c>
    </row>
    <row r="2957" spans="1:4" hidden="1" x14ac:dyDescent="0.35">
      <c r="A2957" s="234" t="s">
        <v>9713</v>
      </c>
      <c r="B2957" s="234" t="s">
        <v>9714</v>
      </c>
      <c r="C2957" s="234" t="s">
        <v>9715</v>
      </c>
      <c r="D2957" s="234" t="s">
        <v>9716</v>
      </c>
    </row>
    <row r="2958" spans="1:4" hidden="1" x14ac:dyDescent="0.35">
      <c r="A2958" s="234" t="s">
        <v>9717</v>
      </c>
      <c r="B2958" s="234" t="s">
        <v>9718</v>
      </c>
      <c r="C2958" s="234" t="s">
        <v>9719</v>
      </c>
      <c r="D2958" s="234" t="s">
        <v>9720</v>
      </c>
    </row>
    <row r="2959" spans="1:4" hidden="1" x14ac:dyDescent="0.35">
      <c r="A2959" s="234" t="s">
        <v>9721</v>
      </c>
      <c r="B2959" s="234" t="s">
        <v>9722</v>
      </c>
      <c r="C2959" s="234" t="s">
        <v>9723</v>
      </c>
      <c r="D2959" s="234" t="s">
        <v>1183</v>
      </c>
    </row>
    <row r="2960" spans="1:4" hidden="1" x14ac:dyDescent="0.35">
      <c r="A2960" s="234" t="s">
        <v>9724</v>
      </c>
      <c r="B2960" s="234" t="s">
        <v>9725</v>
      </c>
      <c r="C2960" s="234" t="s">
        <v>9726</v>
      </c>
      <c r="D2960" s="234" t="s">
        <v>2383</v>
      </c>
    </row>
    <row r="2961" spans="1:4" hidden="1" x14ac:dyDescent="0.35">
      <c r="A2961" s="234" t="s">
        <v>9727</v>
      </c>
      <c r="B2961" s="234" t="s">
        <v>9728</v>
      </c>
      <c r="C2961" s="234" t="s">
        <v>9729</v>
      </c>
      <c r="D2961" s="234" t="s">
        <v>3659</v>
      </c>
    </row>
    <row r="2962" spans="1:4" hidden="1" x14ac:dyDescent="0.35">
      <c r="A2962" s="234" t="s">
        <v>9730</v>
      </c>
      <c r="B2962" s="234" t="s">
        <v>9731</v>
      </c>
      <c r="C2962" s="234" t="s">
        <v>2161</v>
      </c>
      <c r="D2962" s="234" t="s">
        <v>3952</v>
      </c>
    </row>
    <row r="2963" spans="1:4" hidden="1" x14ac:dyDescent="0.35">
      <c r="A2963" s="234" t="s">
        <v>9732</v>
      </c>
      <c r="B2963" s="234" t="s">
        <v>9733</v>
      </c>
      <c r="C2963" s="234" t="s">
        <v>9733</v>
      </c>
      <c r="D2963" s="234" t="s">
        <v>5505</v>
      </c>
    </row>
    <row r="2964" spans="1:4" hidden="1" x14ac:dyDescent="0.35">
      <c r="A2964" s="234" t="s">
        <v>9734</v>
      </c>
      <c r="B2964" s="234" t="s">
        <v>9735</v>
      </c>
      <c r="C2964" s="234" t="s">
        <v>9736</v>
      </c>
      <c r="D2964" s="234" t="s">
        <v>3552</v>
      </c>
    </row>
    <row r="2965" spans="1:4" hidden="1" x14ac:dyDescent="0.35">
      <c r="A2965" s="234" t="s">
        <v>9737</v>
      </c>
      <c r="B2965" s="234" t="s">
        <v>9738</v>
      </c>
      <c r="C2965" s="234" t="s">
        <v>9739</v>
      </c>
      <c r="D2965" s="234" t="s">
        <v>2172</v>
      </c>
    </row>
    <row r="2966" spans="1:4" hidden="1" x14ac:dyDescent="0.35">
      <c r="A2966" s="234" t="s">
        <v>9740</v>
      </c>
      <c r="B2966" s="234" t="s">
        <v>9741</v>
      </c>
      <c r="C2966" s="234" t="s">
        <v>9742</v>
      </c>
      <c r="D2966" s="234" t="s">
        <v>1051</v>
      </c>
    </row>
    <row r="2967" spans="1:4" hidden="1" x14ac:dyDescent="0.35">
      <c r="A2967" s="234" t="s">
        <v>9743</v>
      </c>
      <c r="B2967" s="234" t="s">
        <v>9744</v>
      </c>
      <c r="C2967" s="234" t="s">
        <v>9745</v>
      </c>
      <c r="D2967" s="234" t="s">
        <v>1420</v>
      </c>
    </row>
    <row r="2968" spans="1:4" hidden="1" x14ac:dyDescent="0.35">
      <c r="A2968" s="234" t="s">
        <v>9746</v>
      </c>
      <c r="B2968" s="234" t="s">
        <v>9747</v>
      </c>
      <c r="C2968" s="234" t="s">
        <v>9748</v>
      </c>
      <c r="D2968" s="234" t="s">
        <v>2784</v>
      </c>
    </row>
    <row r="2969" spans="1:4" hidden="1" x14ac:dyDescent="0.35">
      <c r="A2969" s="234" t="s">
        <v>9749</v>
      </c>
      <c r="B2969" s="234" t="s">
        <v>9750</v>
      </c>
      <c r="C2969" s="234" t="s">
        <v>9750</v>
      </c>
      <c r="D2969" s="234" t="s">
        <v>1024</v>
      </c>
    </row>
    <row r="2970" spans="1:4" hidden="1" x14ac:dyDescent="0.35">
      <c r="A2970" s="234" t="s">
        <v>9751</v>
      </c>
      <c r="B2970" s="234" t="s">
        <v>9752</v>
      </c>
      <c r="C2970" s="234" t="s">
        <v>9753</v>
      </c>
      <c r="D2970" s="234" t="s">
        <v>1359</v>
      </c>
    </row>
    <row r="2971" spans="1:4" hidden="1" x14ac:dyDescent="0.35">
      <c r="A2971" s="234" t="s">
        <v>9754</v>
      </c>
      <c r="B2971" s="234" t="s">
        <v>9755</v>
      </c>
      <c r="C2971" s="234" t="s">
        <v>9755</v>
      </c>
      <c r="D2971" s="234" t="s">
        <v>9756</v>
      </c>
    </row>
    <row r="2972" spans="1:4" hidden="1" x14ac:dyDescent="0.35">
      <c r="A2972" s="234" t="s">
        <v>9757</v>
      </c>
      <c r="B2972" s="234" t="s">
        <v>9758</v>
      </c>
      <c r="C2972" s="234" t="s">
        <v>9759</v>
      </c>
      <c r="D2972" s="234" t="s">
        <v>1346</v>
      </c>
    </row>
    <row r="2973" spans="1:4" hidden="1" x14ac:dyDescent="0.35">
      <c r="A2973" s="234" t="s">
        <v>9760</v>
      </c>
      <c r="B2973" s="234" t="s">
        <v>9761</v>
      </c>
      <c r="C2973" s="234" t="s">
        <v>9762</v>
      </c>
      <c r="D2973" s="234" t="s">
        <v>2084</v>
      </c>
    </row>
    <row r="2974" spans="1:4" hidden="1" x14ac:dyDescent="0.35">
      <c r="A2974" s="234" t="s">
        <v>9763</v>
      </c>
      <c r="B2974" s="234" t="s">
        <v>9764</v>
      </c>
      <c r="C2974" s="234" t="s">
        <v>9765</v>
      </c>
      <c r="D2974" s="234" t="s">
        <v>2639</v>
      </c>
    </row>
    <row r="2975" spans="1:4" hidden="1" x14ac:dyDescent="0.35">
      <c r="A2975" s="234" t="s">
        <v>9766</v>
      </c>
      <c r="B2975" s="234" t="s">
        <v>9767</v>
      </c>
      <c r="C2975" s="234" t="s">
        <v>9768</v>
      </c>
      <c r="D2975" s="234" t="s">
        <v>1973</v>
      </c>
    </row>
    <row r="2976" spans="1:4" hidden="1" x14ac:dyDescent="0.35">
      <c r="A2976" s="234" t="s">
        <v>9769</v>
      </c>
      <c r="B2976" s="234" t="s">
        <v>9770</v>
      </c>
      <c r="C2976" s="234" t="s">
        <v>9771</v>
      </c>
      <c r="D2976" s="234" t="s">
        <v>4369</v>
      </c>
    </row>
    <row r="2977" spans="1:4" hidden="1" x14ac:dyDescent="0.35">
      <c r="A2977" s="234" t="s">
        <v>9772</v>
      </c>
      <c r="B2977" s="234" t="s">
        <v>9773</v>
      </c>
      <c r="C2977" s="234" t="s">
        <v>9774</v>
      </c>
      <c r="D2977" s="234" t="s">
        <v>1091</v>
      </c>
    </row>
    <row r="2978" spans="1:4" hidden="1" x14ac:dyDescent="0.35">
      <c r="A2978" s="234" t="s">
        <v>9775</v>
      </c>
      <c r="B2978" s="234" t="s">
        <v>9776</v>
      </c>
      <c r="C2978" s="234" t="s">
        <v>9777</v>
      </c>
      <c r="D2978" s="234" t="s">
        <v>1701</v>
      </c>
    </row>
    <row r="2979" spans="1:4" hidden="1" x14ac:dyDescent="0.35">
      <c r="A2979" s="234" t="s">
        <v>9778</v>
      </c>
      <c r="B2979" s="234" t="s">
        <v>9779</v>
      </c>
      <c r="C2979" s="234" t="s">
        <v>9780</v>
      </c>
      <c r="D2979" s="234" t="s">
        <v>1138</v>
      </c>
    </row>
    <row r="2980" spans="1:4" hidden="1" x14ac:dyDescent="0.35">
      <c r="A2980" s="234" t="s">
        <v>9781</v>
      </c>
      <c r="B2980" s="234" t="s">
        <v>9782</v>
      </c>
      <c r="C2980" s="234" t="s">
        <v>9783</v>
      </c>
      <c r="D2980" s="234" t="s">
        <v>1541</v>
      </c>
    </row>
    <row r="2981" spans="1:4" hidden="1" x14ac:dyDescent="0.35">
      <c r="A2981" s="234" t="s">
        <v>9784</v>
      </c>
      <c r="B2981" s="234" t="s">
        <v>9785</v>
      </c>
      <c r="C2981" s="234" t="s">
        <v>9786</v>
      </c>
      <c r="D2981" s="234" t="s">
        <v>1176</v>
      </c>
    </row>
    <row r="2982" spans="1:4" hidden="1" x14ac:dyDescent="0.35">
      <c r="A2982" s="234" t="s">
        <v>9787</v>
      </c>
      <c r="B2982" s="234" t="s">
        <v>1539</v>
      </c>
      <c r="C2982" s="234" t="s">
        <v>1540</v>
      </c>
      <c r="D2982" s="234" t="s">
        <v>2192</v>
      </c>
    </row>
    <row r="2983" spans="1:4" hidden="1" x14ac:dyDescent="0.35">
      <c r="A2983" s="234" t="s">
        <v>9788</v>
      </c>
      <c r="B2983" s="234" t="s">
        <v>1543</v>
      </c>
      <c r="C2983" s="234" t="s">
        <v>1544</v>
      </c>
      <c r="D2983" s="234" t="s">
        <v>2192</v>
      </c>
    </row>
    <row r="2984" spans="1:4" hidden="1" x14ac:dyDescent="0.35">
      <c r="A2984" s="234" t="s">
        <v>9789</v>
      </c>
      <c r="B2984" s="234" t="s">
        <v>1546</v>
      </c>
      <c r="C2984" s="234" t="s">
        <v>1547</v>
      </c>
      <c r="D2984" s="234" t="s">
        <v>2192</v>
      </c>
    </row>
    <row r="2985" spans="1:4" hidden="1" x14ac:dyDescent="0.35">
      <c r="A2985" s="234" t="s">
        <v>9790</v>
      </c>
      <c r="B2985" s="234" t="s">
        <v>9791</v>
      </c>
      <c r="C2985" s="234" t="s">
        <v>9791</v>
      </c>
      <c r="D2985" s="234" t="s">
        <v>1024</v>
      </c>
    </row>
    <row r="2986" spans="1:4" hidden="1" x14ac:dyDescent="0.35">
      <c r="A2986" s="234" t="s">
        <v>9792</v>
      </c>
      <c r="B2986" s="234" t="s">
        <v>9793</v>
      </c>
      <c r="C2986" s="234" t="s">
        <v>9794</v>
      </c>
      <c r="D2986" s="234" t="s">
        <v>6213</v>
      </c>
    </row>
    <row r="2987" spans="1:4" hidden="1" x14ac:dyDescent="0.35">
      <c r="A2987" s="234" t="s">
        <v>9795</v>
      </c>
      <c r="B2987" s="234" t="s">
        <v>9796</v>
      </c>
      <c r="C2987" s="234" t="s">
        <v>9797</v>
      </c>
      <c r="D2987" s="234" t="s">
        <v>2294</v>
      </c>
    </row>
    <row r="2988" spans="1:4" hidden="1" x14ac:dyDescent="0.35">
      <c r="A2988" s="234" t="s">
        <v>9798</v>
      </c>
      <c r="B2988" s="234" t="s">
        <v>9799</v>
      </c>
      <c r="C2988" s="234" t="s">
        <v>9800</v>
      </c>
      <c r="D2988" s="234" t="s">
        <v>1881</v>
      </c>
    </row>
    <row r="2989" spans="1:4" hidden="1" x14ac:dyDescent="0.35">
      <c r="A2989" s="234" t="s">
        <v>9801</v>
      </c>
      <c r="B2989" s="234" t="s">
        <v>9802</v>
      </c>
      <c r="C2989" s="234" t="s">
        <v>9803</v>
      </c>
      <c r="D2989" s="234" t="s">
        <v>2131</v>
      </c>
    </row>
    <row r="2990" spans="1:4" hidden="1" x14ac:dyDescent="0.35">
      <c r="A2990" s="234" t="s">
        <v>9804</v>
      </c>
      <c r="B2990" s="234" t="s">
        <v>9805</v>
      </c>
      <c r="C2990" s="234" t="s">
        <v>9806</v>
      </c>
      <c r="D2990" s="234" t="s">
        <v>1024</v>
      </c>
    </row>
    <row r="2991" spans="1:4" hidden="1" x14ac:dyDescent="0.35">
      <c r="A2991" s="234" t="s">
        <v>9807</v>
      </c>
      <c r="B2991" s="234" t="s">
        <v>9808</v>
      </c>
      <c r="C2991" s="234" t="s">
        <v>9809</v>
      </c>
      <c r="D2991" s="234" t="s">
        <v>2655</v>
      </c>
    </row>
    <row r="2992" spans="1:4" hidden="1" x14ac:dyDescent="0.35">
      <c r="A2992" s="234" t="s">
        <v>9810</v>
      </c>
      <c r="B2992" s="234" t="s">
        <v>9811</v>
      </c>
      <c r="C2992" s="234" t="s">
        <v>9812</v>
      </c>
      <c r="D2992" s="234" t="s">
        <v>5002</v>
      </c>
    </row>
    <row r="2993" spans="1:4" hidden="1" x14ac:dyDescent="0.35">
      <c r="A2993" s="234" t="s">
        <v>9813</v>
      </c>
      <c r="B2993" s="234" t="s">
        <v>9814</v>
      </c>
      <c r="C2993" s="234" t="s">
        <v>9815</v>
      </c>
      <c r="D2993" s="234" t="s">
        <v>9816</v>
      </c>
    </row>
    <row r="2994" spans="1:4" hidden="1" x14ac:dyDescent="0.35">
      <c r="A2994" s="234" t="s">
        <v>9817</v>
      </c>
      <c r="B2994" s="234" t="s">
        <v>9818</v>
      </c>
      <c r="C2994" s="234" t="s">
        <v>9819</v>
      </c>
      <c r="D2994" s="234" t="s">
        <v>1024</v>
      </c>
    </row>
    <row r="2995" spans="1:4" hidden="1" x14ac:dyDescent="0.35">
      <c r="A2995" s="234" t="s">
        <v>9820</v>
      </c>
      <c r="B2995" s="234" t="s">
        <v>9821</v>
      </c>
      <c r="C2995" s="234" t="s">
        <v>9822</v>
      </c>
      <c r="D2995" s="234" t="s">
        <v>9823</v>
      </c>
    </row>
    <row r="2996" spans="1:4" hidden="1" x14ac:dyDescent="0.35">
      <c r="A2996" s="234" t="s">
        <v>9824</v>
      </c>
      <c r="B2996" s="234" t="s">
        <v>9825</v>
      </c>
      <c r="C2996" s="234" t="s">
        <v>9826</v>
      </c>
      <c r="D2996" s="234" t="s">
        <v>2199</v>
      </c>
    </row>
    <row r="2997" spans="1:4" hidden="1" x14ac:dyDescent="0.35">
      <c r="A2997" s="234" t="s">
        <v>9827</v>
      </c>
      <c r="B2997" s="234" t="s">
        <v>9828</v>
      </c>
      <c r="C2997" s="234" t="s">
        <v>9829</v>
      </c>
      <c r="D2997" s="234" t="s">
        <v>2369</v>
      </c>
    </row>
    <row r="2998" spans="1:4" hidden="1" x14ac:dyDescent="0.35">
      <c r="A2998" s="234" t="s">
        <v>9830</v>
      </c>
      <c r="B2998" s="234" t="s">
        <v>9831</v>
      </c>
      <c r="C2998" s="234" t="s">
        <v>9832</v>
      </c>
      <c r="D2998" s="234" t="s">
        <v>1194</v>
      </c>
    </row>
    <row r="2999" spans="1:4" hidden="1" x14ac:dyDescent="0.35">
      <c r="A2999" s="234" t="s">
        <v>9833</v>
      </c>
      <c r="B2999" s="234" t="s">
        <v>9834</v>
      </c>
      <c r="C2999" s="234" t="s">
        <v>9835</v>
      </c>
      <c r="D2999" s="234" t="s">
        <v>9836</v>
      </c>
    </row>
    <row r="3000" spans="1:4" hidden="1" x14ac:dyDescent="0.35">
      <c r="A3000" s="234" t="s">
        <v>9837</v>
      </c>
      <c r="B3000" s="234" t="s">
        <v>9838</v>
      </c>
      <c r="C3000" s="234" t="s">
        <v>9839</v>
      </c>
      <c r="D3000" s="234" t="s">
        <v>3038</v>
      </c>
    </row>
    <row r="3001" spans="1:4" hidden="1" x14ac:dyDescent="0.35">
      <c r="A3001" s="234" t="s">
        <v>9840</v>
      </c>
      <c r="B3001" s="234" t="s">
        <v>9841</v>
      </c>
      <c r="C3001" s="234" t="s">
        <v>9842</v>
      </c>
      <c r="D3001" s="234" t="s">
        <v>1123</v>
      </c>
    </row>
    <row r="3002" spans="1:4" hidden="1" x14ac:dyDescent="0.35">
      <c r="A3002" s="234" t="s">
        <v>9843</v>
      </c>
      <c r="B3002" s="234" t="s">
        <v>9844</v>
      </c>
      <c r="C3002" s="234" t="s">
        <v>9845</v>
      </c>
      <c r="D3002" s="234" t="s">
        <v>1082</v>
      </c>
    </row>
    <row r="3003" spans="1:4" hidden="1" x14ac:dyDescent="0.35">
      <c r="A3003" s="234" t="s">
        <v>9846</v>
      </c>
      <c r="B3003" s="234" t="s">
        <v>9847</v>
      </c>
      <c r="C3003" s="234" t="s">
        <v>9848</v>
      </c>
      <c r="D3003" s="234" t="s">
        <v>1082</v>
      </c>
    </row>
    <row r="3004" spans="1:4" hidden="1" x14ac:dyDescent="0.35">
      <c r="A3004" s="234" t="s">
        <v>9849</v>
      </c>
      <c r="B3004" s="234" t="s">
        <v>9850</v>
      </c>
      <c r="C3004" s="234" t="s">
        <v>9851</v>
      </c>
      <c r="D3004" s="234" t="s">
        <v>1082</v>
      </c>
    </row>
    <row r="3005" spans="1:4" hidden="1" x14ac:dyDescent="0.35">
      <c r="A3005" s="234" t="s">
        <v>9852</v>
      </c>
      <c r="B3005" s="234" t="s">
        <v>9853</v>
      </c>
      <c r="C3005" s="234" t="s">
        <v>9854</v>
      </c>
      <c r="D3005" s="234" t="s">
        <v>1082</v>
      </c>
    </row>
    <row r="3006" spans="1:4" hidden="1" x14ac:dyDescent="0.35">
      <c r="A3006" s="234" t="s">
        <v>9855</v>
      </c>
      <c r="B3006" s="234" t="s">
        <v>9856</v>
      </c>
      <c r="C3006" s="234" t="s">
        <v>9857</v>
      </c>
      <c r="D3006" s="234" t="s">
        <v>1082</v>
      </c>
    </row>
    <row r="3007" spans="1:4" hidden="1" x14ac:dyDescent="0.35">
      <c r="A3007" s="234" t="s">
        <v>9858</v>
      </c>
      <c r="B3007" s="234" t="s">
        <v>9859</v>
      </c>
      <c r="C3007" s="234" t="s">
        <v>9860</v>
      </c>
      <c r="D3007" s="234" t="s">
        <v>1082</v>
      </c>
    </row>
    <row r="3008" spans="1:4" hidden="1" x14ac:dyDescent="0.35">
      <c r="A3008" s="234" t="s">
        <v>9861</v>
      </c>
      <c r="B3008" s="234" t="s">
        <v>9862</v>
      </c>
      <c r="C3008" s="234" t="s">
        <v>9863</v>
      </c>
      <c r="D3008" s="234" t="s">
        <v>1082</v>
      </c>
    </row>
    <row r="3009" spans="1:4" hidden="1" x14ac:dyDescent="0.35">
      <c r="A3009" s="234" t="s">
        <v>9864</v>
      </c>
      <c r="B3009" s="234" t="s">
        <v>9865</v>
      </c>
      <c r="C3009" s="234" t="s">
        <v>9865</v>
      </c>
      <c r="D3009" s="234" t="s">
        <v>1082</v>
      </c>
    </row>
    <row r="3010" spans="1:4" hidden="1" x14ac:dyDescent="0.35">
      <c r="A3010" s="234" t="s">
        <v>9866</v>
      </c>
      <c r="B3010" s="234" t="s">
        <v>9867</v>
      </c>
      <c r="C3010" s="234" t="s">
        <v>9868</v>
      </c>
      <c r="D3010" s="234" t="s">
        <v>990</v>
      </c>
    </row>
    <row r="3011" spans="1:4" hidden="1" x14ac:dyDescent="0.35">
      <c r="A3011" s="234" t="s">
        <v>9869</v>
      </c>
      <c r="B3011" s="234" t="s">
        <v>9870</v>
      </c>
      <c r="C3011" s="234" t="s">
        <v>9871</v>
      </c>
      <c r="D3011" s="234" t="s">
        <v>9872</v>
      </c>
    </row>
    <row r="3012" spans="1:4" hidden="1" x14ac:dyDescent="0.35">
      <c r="A3012" s="234" t="s">
        <v>9873</v>
      </c>
      <c r="B3012" s="234" t="s">
        <v>9874</v>
      </c>
      <c r="C3012" s="234" t="s">
        <v>9875</v>
      </c>
      <c r="D3012" s="234" t="s">
        <v>2039</v>
      </c>
    </row>
    <row r="3013" spans="1:4" hidden="1" x14ac:dyDescent="0.35">
      <c r="A3013" s="234" t="s">
        <v>9876</v>
      </c>
      <c r="B3013" s="234" t="s">
        <v>2401</v>
      </c>
      <c r="C3013" s="234" t="s">
        <v>2401</v>
      </c>
      <c r="D3013" s="234" t="s">
        <v>2238</v>
      </c>
    </row>
    <row r="3014" spans="1:4" hidden="1" x14ac:dyDescent="0.35">
      <c r="A3014" s="234" t="s">
        <v>9877</v>
      </c>
      <c r="B3014" s="234" t="s">
        <v>9878</v>
      </c>
      <c r="C3014" s="234" t="s">
        <v>9878</v>
      </c>
      <c r="D3014" s="234" t="s">
        <v>1291</v>
      </c>
    </row>
    <row r="3015" spans="1:4" hidden="1" x14ac:dyDescent="0.35">
      <c r="A3015" s="234" t="s">
        <v>9879</v>
      </c>
      <c r="B3015" s="234" t="s">
        <v>9880</v>
      </c>
      <c r="C3015" s="234" t="s">
        <v>9881</v>
      </c>
      <c r="D3015" s="234" t="s">
        <v>1302</v>
      </c>
    </row>
    <row r="3016" spans="1:4" hidden="1" x14ac:dyDescent="0.35">
      <c r="A3016" s="234" t="s">
        <v>9882</v>
      </c>
      <c r="B3016" s="234" t="s">
        <v>9883</v>
      </c>
      <c r="C3016" s="234" t="s">
        <v>9884</v>
      </c>
      <c r="D3016" s="234" t="s">
        <v>1082</v>
      </c>
    </row>
    <row r="3017" spans="1:4" hidden="1" x14ac:dyDescent="0.35">
      <c r="A3017" s="234" t="s">
        <v>9885</v>
      </c>
      <c r="B3017" s="234" t="s">
        <v>9886</v>
      </c>
      <c r="C3017" s="234" t="s">
        <v>9887</v>
      </c>
      <c r="D3017" s="234" t="s">
        <v>1082</v>
      </c>
    </row>
    <row r="3018" spans="1:4" hidden="1" x14ac:dyDescent="0.35">
      <c r="A3018" s="234" t="s">
        <v>9888</v>
      </c>
      <c r="B3018" s="234" t="s">
        <v>9889</v>
      </c>
      <c r="C3018" s="234" t="s">
        <v>9890</v>
      </c>
      <c r="D3018" s="234" t="s">
        <v>1119</v>
      </c>
    </row>
    <row r="3019" spans="1:4" hidden="1" x14ac:dyDescent="0.35">
      <c r="A3019" s="234" t="s">
        <v>9891</v>
      </c>
      <c r="B3019" s="234" t="s">
        <v>9892</v>
      </c>
      <c r="C3019" s="234" t="s">
        <v>9893</v>
      </c>
      <c r="D3019" s="234" t="s">
        <v>1701</v>
      </c>
    </row>
    <row r="3020" spans="1:4" hidden="1" x14ac:dyDescent="0.35">
      <c r="A3020" s="234" t="s">
        <v>9894</v>
      </c>
      <c r="B3020" s="234" t="s">
        <v>9895</v>
      </c>
      <c r="C3020" s="234" t="s">
        <v>9896</v>
      </c>
      <c r="D3020" s="234" t="s">
        <v>2222</v>
      </c>
    </row>
    <row r="3021" spans="1:4" hidden="1" x14ac:dyDescent="0.35">
      <c r="A3021" s="234" t="s">
        <v>9897</v>
      </c>
      <c r="B3021" s="234" t="s">
        <v>9898</v>
      </c>
      <c r="C3021" s="234" t="s">
        <v>9899</v>
      </c>
      <c r="D3021" s="234" t="s">
        <v>1463</v>
      </c>
    </row>
    <row r="3022" spans="1:4" hidden="1" x14ac:dyDescent="0.35">
      <c r="A3022" s="234" t="s">
        <v>9900</v>
      </c>
      <c r="B3022" s="234" t="s">
        <v>9901</v>
      </c>
      <c r="C3022" s="234" t="s">
        <v>9902</v>
      </c>
      <c r="D3022" s="234" t="s">
        <v>4701</v>
      </c>
    </row>
    <row r="3023" spans="1:4" hidden="1" x14ac:dyDescent="0.35">
      <c r="A3023" s="234" t="s">
        <v>9903</v>
      </c>
      <c r="B3023" s="234" t="s">
        <v>9904</v>
      </c>
      <c r="C3023" s="234" t="s">
        <v>9905</v>
      </c>
      <c r="D3023" s="234" t="s">
        <v>9906</v>
      </c>
    </row>
    <row r="3024" spans="1:4" hidden="1" x14ac:dyDescent="0.35">
      <c r="A3024" s="234" t="s">
        <v>9907</v>
      </c>
      <c r="B3024" s="234" t="s">
        <v>9908</v>
      </c>
      <c r="C3024" s="234" t="s">
        <v>9909</v>
      </c>
      <c r="D3024" s="234" t="s">
        <v>4679</v>
      </c>
    </row>
    <row r="3025" spans="1:4" hidden="1" x14ac:dyDescent="0.35">
      <c r="A3025" s="234" t="s">
        <v>9910</v>
      </c>
      <c r="B3025" s="234" t="s">
        <v>9911</v>
      </c>
      <c r="C3025" s="234" t="s">
        <v>9912</v>
      </c>
      <c r="D3025" s="234" t="s">
        <v>9913</v>
      </c>
    </row>
    <row r="3026" spans="1:4" hidden="1" x14ac:dyDescent="0.35">
      <c r="A3026" s="234" t="s">
        <v>9914</v>
      </c>
      <c r="B3026" s="234" t="s">
        <v>9915</v>
      </c>
      <c r="C3026" s="234" t="s">
        <v>9915</v>
      </c>
      <c r="D3026" s="234" t="s">
        <v>1807</v>
      </c>
    </row>
    <row r="3027" spans="1:4" hidden="1" x14ac:dyDescent="0.35">
      <c r="A3027" s="234" t="s">
        <v>9916</v>
      </c>
      <c r="B3027" s="234" t="s">
        <v>9917</v>
      </c>
      <c r="C3027" s="234" t="s">
        <v>9918</v>
      </c>
      <c r="D3027" s="234" t="s">
        <v>1270</v>
      </c>
    </row>
    <row r="3028" spans="1:4" hidden="1" x14ac:dyDescent="0.35">
      <c r="A3028" s="234" t="s">
        <v>9919</v>
      </c>
      <c r="B3028" s="234" t="s">
        <v>9920</v>
      </c>
      <c r="C3028" s="234" t="s">
        <v>9921</v>
      </c>
      <c r="D3028" s="234" t="s">
        <v>1520</v>
      </c>
    </row>
    <row r="3029" spans="1:4" hidden="1" x14ac:dyDescent="0.35">
      <c r="A3029" s="234" t="s">
        <v>9922</v>
      </c>
      <c r="B3029" s="234" t="s">
        <v>9923</v>
      </c>
      <c r="C3029" s="234" t="s">
        <v>9924</v>
      </c>
      <c r="D3029" s="234" t="s">
        <v>6640</v>
      </c>
    </row>
    <row r="3030" spans="1:4" hidden="1" x14ac:dyDescent="0.35">
      <c r="A3030" s="234" t="s">
        <v>9925</v>
      </c>
      <c r="B3030" s="234" t="s">
        <v>9926</v>
      </c>
      <c r="C3030" s="234" t="s">
        <v>9927</v>
      </c>
      <c r="D3030" s="234" t="s">
        <v>1342</v>
      </c>
    </row>
    <row r="3031" spans="1:4" hidden="1" x14ac:dyDescent="0.35">
      <c r="A3031" s="234" t="s">
        <v>9928</v>
      </c>
      <c r="B3031" s="234" t="s">
        <v>9929</v>
      </c>
      <c r="C3031" s="234" t="s">
        <v>9930</v>
      </c>
      <c r="D3031" s="234" t="s">
        <v>1723</v>
      </c>
    </row>
    <row r="3032" spans="1:4" hidden="1" x14ac:dyDescent="0.35">
      <c r="A3032" s="234" t="s">
        <v>9931</v>
      </c>
      <c r="B3032" s="234" t="s">
        <v>9932</v>
      </c>
      <c r="C3032" s="234" t="s">
        <v>9933</v>
      </c>
      <c r="D3032" s="234" t="s">
        <v>6640</v>
      </c>
    </row>
    <row r="3033" spans="1:4" hidden="1" x14ac:dyDescent="0.35">
      <c r="A3033" s="234" t="s">
        <v>9934</v>
      </c>
      <c r="B3033" s="234" t="s">
        <v>9935</v>
      </c>
      <c r="C3033" s="234" t="s">
        <v>9936</v>
      </c>
      <c r="D3033" s="234" t="s">
        <v>4421</v>
      </c>
    </row>
    <row r="3034" spans="1:4" hidden="1" x14ac:dyDescent="0.35">
      <c r="A3034" s="234" t="s">
        <v>9937</v>
      </c>
      <c r="B3034" s="234" t="s">
        <v>9938</v>
      </c>
      <c r="C3034" s="234" t="s">
        <v>9939</v>
      </c>
      <c r="D3034" s="234" t="s">
        <v>1572</v>
      </c>
    </row>
    <row r="3035" spans="1:4" hidden="1" x14ac:dyDescent="0.35">
      <c r="A3035" s="234" t="s">
        <v>9940</v>
      </c>
      <c r="B3035" s="234" t="s">
        <v>9941</v>
      </c>
      <c r="C3035" s="234" t="s">
        <v>9942</v>
      </c>
      <c r="D3035" s="234" t="s">
        <v>4421</v>
      </c>
    </row>
    <row r="3036" spans="1:4" hidden="1" x14ac:dyDescent="0.35">
      <c r="A3036" s="234" t="s">
        <v>9943</v>
      </c>
      <c r="B3036" s="234" t="s">
        <v>9944</v>
      </c>
      <c r="C3036" s="234" t="s">
        <v>9945</v>
      </c>
      <c r="D3036" s="234" t="s">
        <v>4421</v>
      </c>
    </row>
    <row r="3037" spans="1:4" hidden="1" x14ac:dyDescent="0.35">
      <c r="A3037" s="234" t="s">
        <v>9946</v>
      </c>
      <c r="B3037" s="234" t="s">
        <v>9947</v>
      </c>
      <c r="C3037" s="234" t="s">
        <v>9948</v>
      </c>
      <c r="D3037" s="234" t="s">
        <v>1150</v>
      </c>
    </row>
    <row r="3038" spans="1:4" hidden="1" x14ac:dyDescent="0.35">
      <c r="A3038" s="234" t="s">
        <v>9949</v>
      </c>
      <c r="B3038" s="234" t="s">
        <v>1282</v>
      </c>
      <c r="C3038" s="234" t="s">
        <v>1283</v>
      </c>
      <c r="D3038" s="234" t="s">
        <v>1284</v>
      </c>
    </row>
    <row r="3039" spans="1:4" hidden="1" x14ac:dyDescent="0.35">
      <c r="A3039" s="234" t="s">
        <v>9950</v>
      </c>
      <c r="B3039" s="234" t="s">
        <v>1272</v>
      </c>
      <c r="C3039" s="234" t="s">
        <v>1273</v>
      </c>
      <c r="D3039" s="234" t="s">
        <v>1146</v>
      </c>
    </row>
    <row r="3040" spans="1:4" hidden="1" x14ac:dyDescent="0.35">
      <c r="A3040" s="234" t="s">
        <v>9951</v>
      </c>
      <c r="B3040" s="234" t="s">
        <v>9952</v>
      </c>
      <c r="C3040" s="234" t="s">
        <v>9953</v>
      </c>
      <c r="D3040" s="234" t="s">
        <v>5682</v>
      </c>
    </row>
    <row r="3041" spans="1:4" hidden="1" x14ac:dyDescent="0.35">
      <c r="A3041" s="234" t="s">
        <v>9954</v>
      </c>
      <c r="B3041" s="234" t="s">
        <v>9955</v>
      </c>
      <c r="C3041" s="234" t="s">
        <v>9956</v>
      </c>
      <c r="D3041" s="234" t="s">
        <v>1551</v>
      </c>
    </row>
    <row r="3042" spans="1:4" hidden="1" x14ac:dyDescent="0.35">
      <c r="A3042" s="234" t="s">
        <v>9957</v>
      </c>
      <c r="B3042" s="234" t="s">
        <v>9958</v>
      </c>
      <c r="C3042" s="234" t="s">
        <v>9959</v>
      </c>
      <c r="D3042" s="234" t="s">
        <v>1524</v>
      </c>
    </row>
    <row r="3043" spans="1:4" hidden="1" x14ac:dyDescent="0.35">
      <c r="A3043" s="234" t="s">
        <v>9960</v>
      </c>
      <c r="B3043" s="234" t="s">
        <v>9961</v>
      </c>
      <c r="C3043" s="234" t="s">
        <v>9962</v>
      </c>
      <c r="D3043" s="234" t="s">
        <v>1439</v>
      </c>
    </row>
    <row r="3044" spans="1:4" hidden="1" x14ac:dyDescent="0.35">
      <c r="A3044" s="234" t="s">
        <v>9963</v>
      </c>
      <c r="B3044" s="234" t="s">
        <v>5789</v>
      </c>
      <c r="C3044" s="234" t="s">
        <v>5789</v>
      </c>
      <c r="D3044" s="234" t="s">
        <v>974</v>
      </c>
    </row>
    <row r="3045" spans="1:4" hidden="1" x14ac:dyDescent="0.35">
      <c r="A3045" s="234" t="s">
        <v>9964</v>
      </c>
      <c r="B3045" s="234" t="s">
        <v>9965</v>
      </c>
      <c r="C3045" s="234" t="s">
        <v>9966</v>
      </c>
      <c r="D3045" s="234" t="s">
        <v>1342</v>
      </c>
    </row>
    <row r="3046" spans="1:4" hidden="1" x14ac:dyDescent="0.35">
      <c r="A3046" s="234" t="s">
        <v>9967</v>
      </c>
      <c r="B3046" s="234" t="s">
        <v>9968</v>
      </c>
      <c r="C3046" s="234" t="s">
        <v>9969</v>
      </c>
      <c r="D3046" s="234" t="s">
        <v>1024</v>
      </c>
    </row>
    <row r="3047" spans="1:4" hidden="1" x14ac:dyDescent="0.35">
      <c r="A3047" s="234" t="s">
        <v>9970</v>
      </c>
      <c r="B3047" s="234" t="s">
        <v>9971</v>
      </c>
      <c r="C3047" s="234" t="s">
        <v>9972</v>
      </c>
      <c r="D3047" s="234" t="s">
        <v>2829</v>
      </c>
    </row>
    <row r="3048" spans="1:4" hidden="1" x14ac:dyDescent="0.35">
      <c r="A3048" s="234" t="s">
        <v>9973</v>
      </c>
      <c r="B3048" s="234" t="s">
        <v>9974</v>
      </c>
      <c r="C3048" s="234" t="s">
        <v>9975</v>
      </c>
      <c r="D3048" s="234" t="s">
        <v>1036</v>
      </c>
    </row>
    <row r="3049" spans="1:4" hidden="1" x14ac:dyDescent="0.35">
      <c r="A3049" s="234" t="s">
        <v>9976</v>
      </c>
      <c r="B3049" s="234" t="s">
        <v>9977</v>
      </c>
      <c r="C3049" s="234" t="s">
        <v>9978</v>
      </c>
      <c r="D3049" s="234" t="s">
        <v>1064</v>
      </c>
    </row>
    <row r="3050" spans="1:4" hidden="1" x14ac:dyDescent="0.35">
      <c r="A3050" s="234" t="s">
        <v>9979</v>
      </c>
      <c r="B3050" s="234" t="s">
        <v>9980</v>
      </c>
      <c r="C3050" s="234" t="s">
        <v>9981</v>
      </c>
      <c r="D3050" s="234" t="s">
        <v>1074</v>
      </c>
    </row>
    <row r="3051" spans="1:4" hidden="1" x14ac:dyDescent="0.35">
      <c r="A3051" s="234" t="s">
        <v>9982</v>
      </c>
      <c r="B3051" s="234" t="s">
        <v>9983</v>
      </c>
      <c r="C3051" s="234" t="s">
        <v>9984</v>
      </c>
      <c r="D3051" s="234" t="s">
        <v>1551</v>
      </c>
    </row>
    <row r="3052" spans="1:4" hidden="1" x14ac:dyDescent="0.35">
      <c r="A3052" s="234" t="s">
        <v>9985</v>
      </c>
      <c r="B3052" s="234" t="s">
        <v>9986</v>
      </c>
      <c r="C3052" s="234" t="s">
        <v>9987</v>
      </c>
      <c r="D3052" s="234" t="s">
        <v>9988</v>
      </c>
    </row>
    <row r="3053" spans="1:4" hidden="1" x14ac:dyDescent="0.35">
      <c r="A3053" s="234" t="s">
        <v>9989</v>
      </c>
      <c r="B3053" s="234" t="s">
        <v>9379</v>
      </c>
      <c r="C3053" s="234" t="s">
        <v>9990</v>
      </c>
      <c r="D3053" s="234" t="s">
        <v>1463</v>
      </c>
    </row>
    <row r="3054" spans="1:4" hidden="1" x14ac:dyDescent="0.35">
      <c r="A3054" s="234" t="s">
        <v>9991</v>
      </c>
      <c r="B3054" s="234" t="s">
        <v>9992</v>
      </c>
      <c r="C3054" s="234" t="s">
        <v>9993</v>
      </c>
      <c r="D3054" s="234" t="s">
        <v>974</v>
      </c>
    </row>
    <row r="3055" spans="1:4" hidden="1" x14ac:dyDescent="0.35">
      <c r="A3055" s="234" t="s">
        <v>9994</v>
      </c>
      <c r="B3055" s="234" t="s">
        <v>9376</v>
      </c>
      <c r="C3055" s="234" t="s">
        <v>9995</v>
      </c>
      <c r="D3055" s="234" t="s">
        <v>2986</v>
      </c>
    </row>
    <row r="3056" spans="1:4" hidden="1" x14ac:dyDescent="0.35">
      <c r="A3056" s="234" t="s">
        <v>9996</v>
      </c>
      <c r="B3056" s="234" t="s">
        <v>9997</v>
      </c>
      <c r="C3056" s="234" t="s">
        <v>9998</v>
      </c>
      <c r="D3056" s="234" t="s">
        <v>5275</v>
      </c>
    </row>
    <row r="3057" spans="1:4" hidden="1" x14ac:dyDescent="0.35">
      <c r="A3057" s="234" t="s">
        <v>9999</v>
      </c>
      <c r="B3057" s="234" t="s">
        <v>10000</v>
      </c>
      <c r="C3057" s="234" t="s">
        <v>10001</v>
      </c>
      <c r="D3057" s="234" t="s">
        <v>1028</v>
      </c>
    </row>
    <row r="3058" spans="1:4" hidden="1" x14ac:dyDescent="0.35">
      <c r="A3058" s="234" t="s">
        <v>10002</v>
      </c>
      <c r="B3058" s="234" t="s">
        <v>10003</v>
      </c>
      <c r="C3058" s="234" t="s">
        <v>10004</v>
      </c>
      <c r="D3058" s="234" t="s">
        <v>2002</v>
      </c>
    </row>
    <row r="3059" spans="1:4" hidden="1" x14ac:dyDescent="0.35">
      <c r="A3059" s="234" t="s">
        <v>10005</v>
      </c>
      <c r="B3059" s="234" t="s">
        <v>1304</v>
      </c>
      <c r="C3059" s="234" t="s">
        <v>1305</v>
      </c>
      <c r="D3059" s="234" t="s">
        <v>2251</v>
      </c>
    </row>
    <row r="3060" spans="1:4" hidden="1" x14ac:dyDescent="0.35">
      <c r="A3060" s="234" t="s">
        <v>10006</v>
      </c>
      <c r="B3060" s="234" t="s">
        <v>1304</v>
      </c>
      <c r="C3060" s="234" t="s">
        <v>1305</v>
      </c>
      <c r="D3060" s="234" t="s">
        <v>6172</v>
      </c>
    </row>
    <row r="3061" spans="1:4" hidden="1" x14ac:dyDescent="0.35">
      <c r="A3061" s="234" t="s">
        <v>10007</v>
      </c>
      <c r="B3061" s="234" t="s">
        <v>1304</v>
      </c>
      <c r="C3061" s="234" t="s">
        <v>1305</v>
      </c>
      <c r="D3061" s="234" t="s">
        <v>5916</v>
      </c>
    </row>
    <row r="3062" spans="1:4" hidden="1" x14ac:dyDescent="0.35">
      <c r="A3062" s="234" t="s">
        <v>10008</v>
      </c>
      <c r="B3062" s="234" t="s">
        <v>1304</v>
      </c>
      <c r="C3062" s="234" t="s">
        <v>1305</v>
      </c>
      <c r="D3062" s="234" t="s">
        <v>3610</v>
      </c>
    </row>
    <row r="3063" spans="1:4" hidden="1" x14ac:dyDescent="0.35">
      <c r="A3063" s="234" t="s">
        <v>10009</v>
      </c>
      <c r="B3063" s="234" t="s">
        <v>10010</v>
      </c>
      <c r="C3063" s="234" t="s">
        <v>10010</v>
      </c>
      <c r="D3063" s="234" t="s">
        <v>1346</v>
      </c>
    </row>
    <row r="3064" spans="1:4" hidden="1" x14ac:dyDescent="0.35">
      <c r="A3064" s="234" t="s">
        <v>10011</v>
      </c>
      <c r="B3064" s="234" t="s">
        <v>10012</v>
      </c>
      <c r="C3064" s="234" t="s">
        <v>10012</v>
      </c>
      <c r="D3064" s="234" t="s">
        <v>1127</v>
      </c>
    </row>
    <row r="3065" spans="1:4" hidden="1" x14ac:dyDescent="0.35">
      <c r="A3065" s="234" t="s">
        <v>10013</v>
      </c>
      <c r="B3065" s="234" t="s">
        <v>10014</v>
      </c>
      <c r="C3065" s="234" t="s">
        <v>10015</v>
      </c>
      <c r="D3065" s="234" t="s">
        <v>1280</v>
      </c>
    </row>
    <row r="3066" spans="1:4" hidden="1" x14ac:dyDescent="0.35">
      <c r="A3066" s="234" t="s">
        <v>10016</v>
      </c>
      <c r="B3066" s="234" t="s">
        <v>10017</v>
      </c>
      <c r="C3066" s="234" t="s">
        <v>10018</v>
      </c>
      <c r="D3066" s="234" t="s">
        <v>1146</v>
      </c>
    </row>
    <row r="3067" spans="1:4" hidden="1" x14ac:dyDescent="0.35">
      <c r="A3067" s="234" t="s">
        <v>10019</v>
      </c>
      <c r="B3067" s="234" t="s">
        <v>10020</v>
      </c>
      <c r="C3067" s="234" t="s">
        <v>10021</v>
      </c>
      <c r="D3067" s="234" t="s">
        <v>1146</v>
      </c>
    </row>
    <row r="3068" spans="1:4" hidden="1" x14ac:dyDescent="0.35">
      <c r="A3068" s="234" t="s">
        <v>10022</v>
      </c>
      <c r="B3068" s="234" t="s">
        <v>10023</v>
      </c>
      <c r="C3068" s="234" t="s">
        <v>10024</v>
      </c>
      <c r="D3068" s="234" t="s">
        <v>1146</v>
      </c>
    </row>
    <row r="3069" spans="1:4" hidden="1" x14ac:dyDescent="0.35">
      <c r="A3069" s="234" t="s">
        <v>10025</v>
      </c>
      <c r="B3069" s="234" t="s">
        <v>10026</v>
      </c>
      <c r="C3069" s="234" t="s">
        <v>10027</v>
      </c>
      <c r="D3069" s="234" t="s">
        <v>2856</v>
      </c>
    </row>
    <row r="3070" spans="1:4" hidden="1" x14ac:dyDescent="0.35">
      <c r="A3070" s="234" t="s">
        <v>10028</v>
      </c>
      <c r="B3070" s="234" t="s">
        <v>10029</v>
      </c>
      <c r="C3070" s="234" t="s">
        <v>10030</v>
      </c>
      <c r="D3070" s="234" t="s">
        <v>2856</v>
      </c>
    </row>
    <row r="3071" spans="1:4" hidden="1" x14ac:dyDescent="0.35">
      <c r="A3071" s="234" t="s">
        <v>10031</v>
      </c>
      <c r="B3071" s="234" t="s">
        <v>10032</v>
      </c>
      <c r="C3071" s="234" t="s">
        <v>10033</v>
      </c>
      <c r="D3071" s="234" t="s">
        <v>2856</v>
      </c>
    </row>
    <row r="3072" spans="1:4" hidden="1" x14ac:dyDescent="0.35">
      <c r="A3072" s="234" t="s">
        <v>10034</v>
      </c>
      <c r="B3072" s="234" t="s">
        <v>10035</v>
      </c>
      <c r="C3072" s="234" t="s">
        <v>10036</v>
      </c>
      <c r="D3072" s="234" t="s">
        <v>1146</v>
      </c>
    </row>
    <row r="3073" spans="1:4" hidden="1" x14ac:dyDescent="0.35">
      <c r="A3073" s="234" t="s">
        <v>10037</v>
      </c>
      <c r="B3073" s="234" t="s">
        <v>10038</v>
      </c>
      <c r="C3073" s="234" t="s">
        <v>10039</v>
      </c>
      <c r="D3073" s="234" t="s">
        <v>10040</v>
      </c>
    </row>
    <row r="3074" spans="1:4" hidden="1" x14ac:dyDescent="0.35">
      <c r="A3074" s="234" t="s">
        <v>10041</v>
      </c>
      <c r="B3074" s="234" t="s">
        <v>10042</v>
      </c>
      <c r="C3074" s="234" t="s">
        <v>10043</v>
      </c>
      <c r="D3074" s="234" t="s">
        <v>5479</v>
      </c>
    </row>
    <row r="3075" spans="1:4" hidden="1" x14ac:dyDescent="0.35">
      <c r="A3075" s="234" t="s">
        <v>10044</v>
      </c>
      <c r="B3075" s="234" t="s">
        <v>1042</v>
      </c>
      <c r="C3075" s="234" t="s">
        <v>8554</v>
      </c>
      <c r="D3075" s="234" t="s">
        <v>1478</v>
      </c>
    </row>
    <row r="3076" spans="1:4" hidden="1" x14ac:dyDescent="0.35">
      <c r="A3076" s="234" t="s">
        <v>10045</v>
      </c>
      <c r="B3076" s="234" t="s">
        <v>5106</v>
      </c>
      <c r="C3076" s="234" t="s">
        <v>5107</v>
      </c>
      <c r="D3076" s="234" t="s">
        <v>1051</v>
      </c>
    </row>
    <row r="3077" spans="1:4" hidden="1" x14ac:dyDescent="0.35">
      <c r="A3077" s="234" t="s">
        <v>10046</v>
      </c>
      <c r="B3077" s="234" t="s">
        <v>10047</v>
      </c>
      <c r="C3077" s="234" t="s">
        <v>10048</v>
      </c>
      <c r="D3077" s="234" t="s">
        <v>1807</v>
      </c>
    </row>
    <row r="3078" spans="1:4" hidden="1" x14ac:dyDescent="0.35">
      <c r="A3078" s="234" t="s">
        <v>10049</v>
      </c>
      <c r="B3078" s="234" t="s">
        <v>10050</v>
      </c>
      <c r="C3078" s="234" t="s">
        <v>10051</v>
      </c>
      <c r="D3078" s="234" t="s">
        <v>1299</v>
      </c>
    </row>
    <row r="3079" spans="1:4" hidden="1" x14ac:dyDescent="0.35">
      <c r="A3079" s="234" t="s">
        <v>10052</v>
      </c>
      <c r="B3079" s="234" t="s">
        <v>10053</v>
      </c>
      <c r="C3079" s="234" t="s">
        <v>10054</v>
      </c>
      <c r="D3079" s="234" t="s">
        <v>1499</v>
      </c>
    </row>
    <row r="3080" spans="1:4" hidden="1" x14ac:dyDescent="0.35">
      <c r="A3080" s="234" t="s">
        <v>10055</v>
      </c>
      <c r="B3080" s="234" t="s">
        <v>10056</v>
      </c>
      <c r="C3080" s="234" t="s">
        <v>10057</v>
      </c>
      <c r="D3080" s="234" t="s">
        <v>1299</v>
      </c>
    </row>
    <row r="3081" spans="1:4" hidden="1" x14ac:dyDescent="0.35">
      <c r="A3081" s="234" t="s">
        <v>10058</v>
      </c>
      <c r="B3081" s="234" t="s">
        <v>10059</v>
      </c>
      <c r="C3081" s="234" t="s">
        <v>10059</v>
      </c>
      <c r="D3081" s="234" t="s">
        <v>2199</v>
      </c>
    </row>
    <row r="3082" spans="1:4" hidden="1" x14ac:dyDescent="0.35">
      <c r="A3082" s="234" t="s">
        <v>10060</v>
      </c>
      <c r="B3082" s="234" t="s">
        <v>10061</v>
      </c>
      <c r="C3082" s="234" t="s">
        <v>10062</v>
      </c>
      <c r="D3082" s="234" t="s">
        <v>1596</v>
      </c>
    </row>
    <row r="3083" spans="1:4" hidden="1" x14ac:dyDescent="0.35">
      <c r="A3083" s="234" t="s">
        <v>10063</v>
      </c>
      <c r="B3083" s="234" t="s">
        <v>10064</v>
      </c>
      <c r="C3083" s="234" t="s">
        <v>10065</v>
      </c>
      <c r="D3083" s="234" t="s">
        <v>5846</v>
      </c>
    </row>
    <row r="3084" spans="1:4" hidden="1" x14ac:dyDescent="0.35">
      <c r="A3084" s="234" t="s">
        <v>10066</v>
      </c>
      <c r="B3084" s="234" t="s">
        <v>10067</v>
      </c>
      <c r="C3084" s="234" t="s">
        <v>10068</v>
      </c>
      <c r="D3084" s="234" t="s">
        <v>9906</v>
      </c>
    </row>
    <row r="3085" spans="1:4" hidden="1" x14ac:dyDescent="0.35">
      <c r="A3085" s="234" t="s">
        <v>10069</v>
      </c>
      <c r="B3085" s="234" t="s">
        <v>10070</v>
      </c>
      <c r="C3085" s="234" t="s">
        <v>10071</v>
      </c>
      <c r="D3085" s="234" t="s">
        <v>4488</v>
      </c>
    </row>
    <row r="3086" spans="1:4" hidden="1" x14ac:dyDescent="0.35">
      <c r="A3086" s="234" t="s">
        <v>10072</v>
      </c>
      <c r="B3086" s="234" t="s">
        <v>10073</v>
      </c>
      <c r="C3086" s="234" t="s">
        <v>10073</v>
      </c>
      <c r="D3086" s="234" t="s">
        <v>1342</v>
      </c>
    </row>
    <row r="3087" spans="1:4" hidden="1" x14ac:dyDescent="0.35">
      <c r="A3087" s="234" t="s">
        <v>10074</v>
      </c>
      <c r="B3087" s="234" t="s">
        <v>10075</v>
      </c>
      <c r="C3087" s="234" t="s">
        <v>10076</v>
      </c>
      <c r="D3087" s="234" t="s">
        <v>1064</v>
      </c>
    </row>
    <row r="3088" spans="1:4" hidden="1" x14ac:dyDescent="0.35">
      <c r="A3088" s="234" t="s">
        <v>10077</v>
      </c>
      <c r="B3088" s="234" t="s">
        <v>10078</v>
      </c>
      <c r="C3088" s="234" t="s">
        <v>10079</v>
      </c>
      <c r="D3088" s="234" t="s">
        <v>2594</v>
      </c>
    </row>
    <row r="3089" spans="1:4" hidden="1" x14ac:dyDescent="0.35">
      <c r="A3089" s="234" t="s">
        <v>10080</v>
      </c>
      <c r="B3089" s="234" t="s">
        <v>10081</v>
      </c>
      <c r="C3089" s="234" t="s">
        <v>10082</v>
      </c>
      <c r="D3089" s="234" t="s">
        <v>10083</v>
      </c>
    </row>
    <row r="3090" spans="1:4" hidden="1" x14ac:dyDescent="0.35">
      <c r="A3090" s="234" t="s">
        <v>10084</v>
      </c>
      <c r="B3090" s="234" t="s">
        <v>10085</v>
      </c>
      <c r="C3090" s="234" t="s">
        <v>10086</v>
      </c>
      <c r="D3090" s="234" t="s">
        <v>1119</v>
      </c>
    </row>
    <row r="3091" spans="1:4" hidden="1" x14ac:dyDescent="0.35">
      <c r="A3091" s="234" t="s">
        <v>10087</v>
      </c>
      <c r="B3091" s="234" t="s">
        <v>10088</v>
      </c>
      <c r="C3091" s="234" t="s">
        <v>10089</v>
      </c>
      <c r="D3091" s="234" t="s">
        <v>1730</v>
      </c>
    </row>
    <row r="3092" spans="1:4" hidden="1" x14ac:dyDescent="0.35">
      <c r="A3092" s="234" t="s">
        <v>10090</v>
      </c>
      <c r="B3092" s="234" t="s">
        <v>10091</v>
      </c>
      <c r="C3092" s="234" t="s">
        <v>10091</v>
      </c>
      <c r="D3092" s="234" t="s">
        <v>1381</v>
      </c>
    </row>
    <row r="3093" spans="1:4" hidden="1" x14ac:dyDescent="0.35">
      <c r="A3093" s="234" t="s">
        <v>10092</v>
      </c>
      <c r="B3093" s="234" t="s">
        <v>10093</v>
      </c>
      <c r="C3093" s="234" t="s">
        <v>10094</v>
      </c>
      <c r="D3093" s="234" t="s">
        <v>1839</v>
      </c>
    </row>
    <row r="3094" spans="1:4" hidden="1" x14ac:dyDescent="0.35">
      <c r="A3094" s="234" t="s">
        <v>10095</v>
      </c>
      <c r="B3094" s="234" t="s">
        <v>10096</v>
      </c>
      <c r="C3094" s="234" t="s">
        <v>10097</v>
      </c>
      <c r="D3094" s="234" t="s">
        <v>1127</v>
      </c>
    </row>
    <row r="3095" spans="1:4" hidden="1" x14ac:dyDescent="0.35">
      <c r="A3095" s="234" t="s">
        <v>10098</v>
      </c>
      <c r="B3095" s="234" t="s">
        <v>10099</v>
      </c>
      <c r="C3095" s="234" t="s">
        <v>10100</v>
      </c>
      <c r="D3095" s="234" t="s">
        <v>1342</v>
      </c>
    </row>
    <row r="3096" spans="1:4" hidden="1" x14ac:dyDescent="0.35">
      <c r="A3096" s="234" t="s">
        <v>10101</v>
      </c>
      <c r="B3096" s="234" t="s">
        <v>10102</v>
      </c>
      <c r="C3096" s="234" t="s">
        <v>10103</v>
      </c>
      <c r="D3096" s="234" t="s">
        <v>2298</v>
      </c>
    </row>
    <row r="3097" spans="1:4" hidden="1" x14ac:dyDescent="0.35">
      <c r="A3097" s="234" t="s">
        <v>10104</v>
      </c>
      <c r="B3097" s="234" t="s">
        <v>10105</v>
      </c>
      <c r="C3097" s="234" t="s">
        <v>10106</v>
      </c>
      <c r="D3097" s="234" t="s">
        <v>1342</v>
      </c>
    </row>
    <row r="3098" spans="1:4" hidden="1" x14ac:dyDescent="0.35">
      <c r="A3098" s="234" t="s">
        <v>10107</v>
      </c>
      <c r="B3098" s="234" t="s">
        <v>10108</v>
      </c>
      <c r="C3098" s="234" t="s">
        <v>10109</v>
      </c>
      <c r="D3098" s="234" t="s">
        <v>1342</v>
      </c>
    </row>
    <row r="3099" spans="1:4" hidden="1" x14ac:dyDescent="0.35">
      <c r="A3099" s="234" t="s">
        <v>10110</v>
      </c>
      <c r="B3099" s="234" t="s">
        <v>10111</v>
      </c>
      <c r="C3099" s="234" t="s">
        <v>10112</v>
      </c>
      <c r="D3099" s="234" t="s">
        <v>990</v>
      </c>
    </row>
    <row r="3100" spans="1:4" hidden="1" x14ac:dyDescent="0.35">
      <c r="A3100" s="234" t="s">
        <v>10113</v>
      </c>
      <c r="B3100" s="234" t="s">
        <v>10114</v>
      </c>
      <c r="C3100" s="234" t="s">
        <v>10115</v>
      </c>
      <c r="D3100" s="234" t="s">
        <v>1353</v>
      </c>
    </row>
    <row r="3101" spans="1:4" hidden="1" x14ac:dyDescent="0.35">
      <c r="A3101" s="234" t="s">
        <v>10116</v>
      </c>
      <c r="B3101" s="234" t="s">
        <v>10117</v>
      </c>
      <c r="C3101" s="234" t="s">
        <v>10118</v>
      </c>
      <c r="D3101" s="234" t="s">
        <v>1767</v>
      </c>
    </row>
    <row r="3102" spans="1:4" hidden="1" x14ac:dyDescent="0.35">
      <c r="A3102" s="234" t="s">
        <v>10119</v>
      </c>
      <c r="B3102" s="234" t="s">
        <v>10120</v>
      </c>
      <c r="C3102" s="234" t="s">
        <v>10121</v>
      </c>
      <c r="D3102" s="234" t="s">
        <v>2575</v>
      </c>
    </row>
    <row r="3103" spans="1:4" hidden="1" x14ac:dyDescent="0.35">
      <c r="A3103" s="234" t="s">
        <v>10122</v>
      </c>
      <c r="B3103" s="234" t="s">
        <v>10123</v>
      </c>
      <c r="C3103" s="234" t="s">
        <v>10124</v>
      </c>
      <c r="D3103" s="234" t="s">
        <v>5850</v>
      </c>
    </row>
    <row r="3104" spans="1:4" hidden="1" x14ac:dyDescent="0.35">
      <c r="A3104" s="234" t="s">
        <v>10125</v>
      </c>
      <c r="B3104" s="234" t="s">
        <v>10126</v>
      </c>
      <c r="C3104" s="234" t="s">
        <v>10126</v>
      </c>
      <c r="D3104" s="234" t="s">
        <v>3610</v>
      </c>
    </row>
    <row r="3105" spans="1:4" hidden="1" x14ac:dyDescent="0.35">
      <c r="A3105" s="234" t="s">
        <v>10127</v>
      </c>
      <c r="B3105" s="234" t="s">
        <v>10128</v>
      </c>
      <c r="C3105" s="234" t="s">
        <v>10129</v>
      </c>
      <c r="D3105" s="234" t="s">
        <v>2983</v>
      </c>
    </row>
    <row r="3106" spans="1:4" hidden="1" x14ac:dyDescent="0.35">
      <c r="A3106" s="234" t="s">
        <v>10130</v>
      </c>
      <c r="B3106" s="234" t="s">
        <v>10131</v>
      </c>
      <c r="C3106" s="234" t="s">
        <v>10132</v>
      </c>
      <c r="D3106" s="234" t="s">
        <v>1626</v>
      </c>
    </row>
    <row r="3107" spans="1:4" hidden="1" x14ac:dyDescent="0.35">
      <c r="A3107" s="234" t="s">
        <v>10133</v>
      </c>
      <c r="B3107" s="234" t="s">
        <v>10134</v>
      </c>
      <c r="C3107" s="234" t="s">
        <v>10135</v>
      </c>
      <c r="D3107" s="234" t="s">
        <v>1036</v>
      </c>
    </row>
    <row r="3108" spans="1:4" hidden="1" x14ac:dyDescent="0.35">
      <c r="A3108" s="234" t="s">
        <v>10136</v>
      </c>
      <c r="B3108" s="234" t="s">
        <v>2174</v>
      </c>
      <c r="C3108" s="234" t="s">
        <v>2175</v>
      </c>
      <c r="D3108" s="234" t="s">
        <v>1176</v>
      </c>
    </row>
    <row r="3109" spans="1:4" hidden="1" x14ac:dyDescent="0.35">
      <c r="A3109" s="234" t="s">
        <v>10137</v>
      </c>
      <c r="B3109" s="234" t="s">
        <v>10138</v>
      </c>
      <c r="C3109" s="234" t="s">
        <v>10139</v>
      </c>
      <c r="D3109" s="234" t="s">
        <v>974</v>
      </c>
    </row>
    <row r="3110" spans="1:4" hidden="1" x14ac:dyDescent="0.35">
      <c r="A3110" s="234" t="s">
        <v>10140</v>
      </c>
      <c r="B3110" s="234" t="s">
        <v>10141</v>
      </c>
      <c r="C3110" s="234" t="s">
        <v>10142</v>
      </c>
      <c r="D3110" s="234" t="s">
        <v>2937</v>
      </c>
    </row>
    <row r="3111" spans="1:4" hidden="1" x14ac:dyDescent="0.35">
      <c r="A3111" s="234" t="s">
        <v>10143</v>
      </c>
      <c r="B3111" s="234" t="s">
        <v>10144</v>
      </c>
      <c r="C3111" s="234" t="s">
        <v>10145</v>
      </c>
      <c r="D3111" s="234" t="s">
        <v>10146</v>
      </c>
    </row>
    <row r="3112" spans="1:4" hidden="1" x14ac:dyDescent="0.35">
      <c r="A3112" s="234" t="s">
        <v>10147</v>
      </c>
      <c r="B3112" s="234" t="s">
        <v>10148</v>
      </c>
      <c r="C3112" s="234" t="s">
        <v>10149</v>
      </c>
      <c r="D3112" s="234" t="s">
        <v>3491</v>
      </c>
    </row>
    <row r="3113" spans="1:4" hidden="1" x14ac:dyDescent="0.35">
      <c r="A3113" s="234" t="s">
        <v>10150</v>
      </c>
      <c r="B3113" s="234" t="s">
        <v>10151</v>
      </c>
      <c r="C3113" s="234" t="s">
        <v>10151</v>
      </c>
      <c r="D3113" s="234" t="s">
        <v>10152</v>
      </c>
    </row>
    <row r="3114" spans="1:4" hidden="1" x14ac:dyDescent="0.35">
      <c r="A3114" s="234" t="s">
        <v>10153</v>
      </c>
      <c r="B3114" s="234" t="s">
        <v>10154</v>
      </c>
      <c r="C3114" s="234" t="s">
        <v>10155</v>
      </c>
      <c r="D3114" s="234" t="s">
        <v>10156</v>
      </c>
    </row>
    <row r="3115" spans="1:4" hidden="1" x14ac:dyDescent="0.35">
      <c r="A3115" s="234" t="s">
        <v>10157</v>
      </c>
      <c r="B3115" s="234" t="s">
        <v>10158</v>
      </c>
      <c r="C3115" s="234" t="s">
        <v>10159</v>
      </c>
      <c r="D3115" s="234" t="s">
        <v>10160</v>
      </c>
    </row>
    <row r="3116" spans="1:4" hidden="1" x14ac:dyDescent="0.35">
      <c r="A3116" s="234" t="s">
        <v>10161</v>
      </c>
      <c r="B3116" s="234" t="s">
        <v>10162</v>
      </c>
      <c r="C3116" s="234" t="s">
        <v>10163</v>
      </c>
      <c r="D3116" s="234" t="s">
        <v>1342</v>
      </c>
    </row>
    <row r="3117" spans="1:4" hidden="1" x14ac:dyDescent="0.35">
      <c r="A3117" s="234" t="s">
        <v>10164</v>
      </c>
      <c r="B3117" s="234" t="s">
        <v>10165</v>
      </c>
      <c r="C3117" s="234" t="s">
        <v>10166</v>
      </c>
      <c r="D3117" s="234" t="s">
        <v>1520</v>
      </c>
    </row>
    <row r="3118" spans="1:4" hidden="1" x14ac:dyDescent="0.35">
      <c r="A3118" s="234" t="s">
        <v>10167</v>
      </c>
      <c r="B3118" s="234" t="s">
        <v>10168</v>
      </c>
      <c r="C3118" s="234" t="s">
        <v>10169</v>
      </c>
      <c r="D3118" s="234" t="s">
        <v>6165</v>
      </c>
    </row>
    <row r="3119" spans="1:4" hidden="1" x14ac:dyDescent="0.35">
      <c r="A3119" s="234" t="s">
        <v>10170</v>
      </c>
      <c r="B3119" s="234" t="s">
        <v>10171</v>
      </c>
      <c r="C3119" s="234" t="s">
        <v>10171</v>
      </c>
      <c r="D3119" s="234" t="s">
        <v>1295</v>
      </c>
    </row>
    <row r="3120" spans="1:4" hidden="1" x14ac:dyDescent="0.35">
      <c r="A3120" s="234" t="s">
        <v>10172</v>
      </c>
      <c r="B3120" s="234" t="s">
        <v>10173</v>
      </c>
      <c r="C3120" s="234" t="s">
        <v>10174</v>
      </c>
      <c r="D3120" s="234" t="s">
        <v>1295</v>
      </c>
    </row>
    <row r="3121" spans="1:4" hidden="1" x14ac:dyDescent="0.35">
      <c r="A3121" s="234" t="s">
        <v>10175</v>
      </c>
      <c r="B3121" s="234" t="s">
        <v>10176</v>
      </c>
      <c r="C3121" s="234" t="s">
        <v>10177</v>
      </c>
      <c r="D3121" s="234" t="s">
        <v>1127</v>
      </c>
    </row>
    <row r="3122" spans="1:4" hidden="1" x14ac:dyDescent="0.35">
      <c r="A3122" s="234" t="s">
        <v>10178</v>
      </c>
      <c r="B3122" s="234" t="s">
        <v>10179</v>
      </c>
      <c r="C3122" s="234" t="s">
        <v>10180</v>
      </c>
      <c r="D3122" s="234" t="s">
        <v>1589</v>
      </c>
    </row>
    <row r="3123" spans="1:4" hidden="1" x14ac:dyDescent="0.35">
      <c r="A3123" s="234" t="s">
        <v>10181</v>
      </c>
      <c r="B3123" s="234" t="s">
        <v>10182</v>
      </c>
      <c r="C3123" s="234" t="s">
        <v>10183</v>
      </c>
      <c r="D3123" s="234" t="s">
        <v>7299</v>
      </c>
    </row>
    <row r="3124" spans="1:4" hidden="1" x14ac:dyDescent="0.35">
      <c r="A3124" s="234" t="s">
        <v>10184</v>
      </c>
      <c r="B3124" s="234" t="s">
        <v>10185</v>
      </c>
      <c r="C3124" s="234" t="s">
        <v>10186</v>
      </c>
      <c r="D3124" s="234" t="s">
        <v>1551</v>
      </c>
    </row>
    <row r="3125" spans="1:4" hidden="1" x14ac:dyDescent="0.35">
      <c r="A3125" s="234" t="s">
        <v>10187</v>
      </c>
      <c r="B3125" s="234" t="s">
        <v>10188</v>
      </c>
      <c r="C3125" s="234" t="s">
        <v>10189</v>
      </c>
      <c r="D3125" s="234" t="s">
        <v>1123</v>
      </c>
    </row>
    <row r="3126" spans="1:4" hidden="1" x14ac:dyDescent="0.35">
      <c r="A3126" s="234" t="s">
        <v>10190</v>
      </c>
      <c r="B3126" s="234" t="s">
        <v>10191</v>
      </c>
      <c r="C3126" s="234" t="s">
        <v>10192</v>
      </c>
      <c r="D3126" s="234" t="s">
        <v>5697</v>
      </c>
    </row>
    <row r="3127" spans="1:4" hidden="1" x14ac:dyDescent="0.35">
      <c r="A3127" s="234" t="s">
        <v>10193</v>
      </c>
      <c r="B3127" s="234" t="s">
        <v>10194</v>
      </c>
      <c r="C3127" s="234" t="s">
        <v>10195</v>
      </c>
      <c r="D3127" s="234" t="s">
        <v>2484</v>
      </c>
    </row>
    <row r="3128" spans="1:4" hidden="1" x14ac:dyDescent="0.35">
      <c r="A3128" s="234" t="s">
        <v>10196</v>
      </c>
      <c r="B3128" s="234" t="s">
        <v>10197</v>
      </c>
      <c r="C3128" s="234" t="s">
        <v>10198</v>
      </c>
      <c r="D3128" s="234" t="s">
        <v>1127</v>
      </c>
    </row>
    <row r="3129" spans="1:4" hidden="1" x14ac:dyDescent="0.35">
      <c r="A3129" s="234" t="s">
        <v>10199</v>
      </c>
      <c r="B3129" s="234" t="s">
        <v>10200</v>
      </c>
      <c r="C3129" s="234" t="s">
        <v>10201</v>
      </c>
      <c r="D3129" s="234" t="s">
        <v>1082</v>
      </c>
    </row>
    <row r="3130" spans="1:4" hidden="1" x14ac:dyDescent="0.35">
      <c r="A3130" s="234" t="s">
        <v>10202</v>
      </c>
      <c r="B3130" s="234" t="s">
        <v>10203</v>
      </c>
      <c r="C3130" s="234" t="s">
        <v>10204</v>
      </c>
      <c r="D3130" s="234" t="s">
        <v>5451</v>
      </c>
    </row>
    <row r="3131" spans="1:4" hidden="1" x14ac:dyDescent="0.35">
      <c r="A3131" s="234" t="s">
        <v>10205</v>
      </c>
      <c r="B3131" s="234" t="s">
        <v>10206</v>
      </c>
      <c r="C3131" s="234" t="s">
        <v>10207</v>
      </c>
      <c r="D3131" s="234" t="s">
        <v>978</v>
      </c>
    </row>
    <row r="3132" spans="1:4" hidden="1" x14ac:dyDescent="0.35">
      <c r="A3132" s="234" t="s">
        <v>10208</v>
      </c>
      <c r="B3132" s="234" t="s">
        <v>10209</v>
      </c>
      <c r="C3132" s="234" t="s">
        <v>10210</v>
      </c>
      <c r="D3132" s="234" t="s">
        <v>10211</v>
      </c>
    </row>
    <row r="3133" spans="1:4" hidden="1" x14ac:dyDescent="0.35">
      <c r="A3133" s="234" t="s">
        <v>10212</v>
      </c>
      <c r="B3133" s="234" t="s">
        <v>10213</v>
      </c>
      <c r="C3133" s="234" t="s">
        <v>10213</v>
      </c>
      <c r="D3133" s="234" t="s">
        <v>1310</v>
      </c>
    </row>
    <row r="3134" spans="1:4" hidden="1" x14ac:dyDescent="0.35">
      <c r="A3134" s="234" t="s">
        <v>10214</v>
      </c>
      <c r="B3134" s="234" t="s">
        <v>10215</v>
      </c>
      <c r="C3134" s="234" t="s">
        <v>10216</v>
      </c>
      <c r="D3134" s="234" t="s">
        <v>1973</v>
      </c>
    </row>
    <row r="3135" spans="1:4" hidden="1" x14ac:dyDescent="0.35">
      <c r="A3135" s="234" t="s">
        <v>10217</v>
      </c>
      <c r="B3135" s="234" t="s">
        <v>10218</v>
      </c>
      <c r="C3135" s="234" t="s">
        <v>10219</v>
      </c>
      <c r="D3135" s="234" t="s">
        <v>1142</v>
      </c>
    </row>
    <row r="3136" spans="1:4" hidden="1" x14ac:dyDescent="0.35">
      <c r="A3136" s="234" t="s">
        <v>10220</v>
      </c>
      <c r="B3136" s="234" t="s">
        <v>10221</v>
      </c>
      <c r="C3136" s="234" t="s">
        <v>10222</v>
      </c>
      <c r="D3136" s="234" t="s">
        <v>1392</v>
      </c>
    </row>
    <row r="3137" spans="1:4" hidden="1" x14ac:dyDescent="0.35">
      <c r="A3137" s="234" t="s">
        <v>10223</v>
      </c>
      <c r="B3137" s="234" t="s">
        <v>10224</v>
      </c>
      <c r="C3137" s="234" t="s">
        <v>10225</v>
      </c>
      <c r="D3137" s="234" t="s">
        <v>1176</v>
      </c>
    </row>
    <row r="3138" spans="1:4" hidden="1" x14ac:dyDescent="0.35">
      <c r="A3138" s="234" t="s">
        <v>10226</v>
      </c>
      <c r="B3138" s="234" t="s">
        <v>10227</v>
      </c>
      <c r="C3138" s="234" t="s">
        <v>10228</v>
      </c>
      <c r="D3138" s="234" t="s">
        <v>1855</v>
      </c>
    </row>
    <row r="3139" spans="1:4" hidden="1" x14ac:dyDescent="0.35">
      <c r="A3139" s="234" t="s">
        <v>10229</v>
      </c>
      <c r="B3139" s="234" t="s">
        <v>10230</v>
      </c>
      <c r="C3139" s="234" t="s">
        <v>10231</v>
      </c>
      <c r="D3139" s="234" t="s">
        <v>2986</v>
      </c>
    </row>
    <row r="3140" spans="1:4" hidden="1" x14ac:dyDescent="0.35">
      <c r="A3140" s="234" t="s">
        <v>10232</v>
      </c>
      <c r="B3140" s="234" t="s">
        <v>1042</v>
      </c>
      <c r="C3140" s="234" t="s">
        <v>10233</v>
      </c>
      <c r="D3140" s="234" t="s">
        <v>1295</v>
      </c>
    </row>
    <row r="3141" spans="1:4" hidden="1" x14ac:dyDescent="0.35">
      <c r="A3141" s="234" t="s">
        <v>10234</v>
      </c>
      <c r="B3141" s="234" t="s">
        <v>3251</v>
      </c>
      <c r="C3141" s="234" t="s">
        <v>3252</v>
      </c>
      <c r="D3141" s="234" t="s">
        <v>1280</v>
      </c>
    </row>
    <row r="3142" spans="1:4" hidden="1" x14ac:dyDescent="0.35">
      <c r="A3142" s="234" t="s">
        <v>10235</v>
      </c>
      <c r="B3142" s="234" t="s">
        <v>10236</v>
      </c>
      <c r="C3142" s="234" t="s">
        <v>10237</v>
      </c>
      <c r="D3142" s="234" t="s">
        <v>1127</v>
      </c>
    </row>
    <row r="3143" spans="1:4" hidden="1" x14ac:dyDescent="0.35">
      <c r="A3143" s="234" t="s">
        <v>10238</v>
      </c>
      <c r="B3143" s="234" t="s">
        <v>10239</v>
      </c>
      <c r="C3143" s="234" t="s">
        <v>10240</v>
      </c>
      <c r="D3143" s="234" t="s">
        <v>9416</v>
      </c>
    </row>
    <row r="3144" spans="1:4" hidden="1" x14ac:dyDescent="0.35">
      <c r="A3144" s="234" t="s">
        <v>10241</v>
      </c>
      <c r="B3144" s="234" t="s">
        <v>10242</v>
      </c>
      <c r="C3144" s="234" t="s">
        <v>10243</v>
      </c>
      <c r="D3144" s="234" t="s">
        <v>1127</v>
      </c>
    </row>
    <row r="3145" spans="1:4" hidden="1" x14ac:dyDescent="0.35">
      <c r="A3145" s="234" t="s">
        <v>10244</v>
      </c>
      <c r="B3145" s="234" t="s">
        <v>10245</v>
      </c>
      <c r="C3145" s="234" t="s">
        <v>10246</v>
      </c>
      <c r="D3145" s="234" t="s">
        <v>10247</v>
      </c>
    </row>
    <row r="3146" spans="1:4" hidden="1" x14ac:dyDescent="0.35">
      <c r="A3146" s="234" t="s">
        <v>10248</v>
      </c>
      <c r="B3146" s="234" t="s">
        <v>10249</v>
      </c>
      <c r="C3146" s="234" t="s">
        <v>10250</v>
      </c>
      <c r="D3146" s="234" t="s">
        <v>10251</v>
      </c>
    </row>
    <row r="3147" spans="1:4" hidden="1" x14ac:dyDescent="0.35">
      <c r="A3147" s="234" t="s">
        <v>10252</v>
      </c>
      <c r="B3147" s="234" t="s">
        <v>10253</v>
      </c>
      <c r="C3147" s="234" t="s">
        <v>10254</v>
      </c>
      <c r="D3147" s="234" t="s">
        <v>9182</v>
      </c>
    </row>
    <row r="3148" spans="1:4" hidden="1" x14ac:dyDescent="0.35">
      <c r="A3148" s="234" t="s">
        <v>10255</v>
      </c>
      <c r="B3148" s="234" t="s">
        <v>10256</v>
      </c>
      <c r="C3148" s="234" t="s">
        <v>10257</v>
      </c>
      <c r="D3148" s="234" t="s">
        <v>1261</v>
      </c>
    </row>
    <row r="3149" spans="1:4" hidden="1" x14ac:dyDescent="0.35">
      <c r="A3149" s="234" t="s">
        <v>10258</v>
      </c>
      <c r="B3149" s="234" t="s">
        <v>10259</v>
      </c>
      <c r="C3149" s="234" t="s">
        <v>10260</v>
      </c>
      <c r="D3149" s="234" t="s">
        <v>2393</v>
      </c>
    </row>
    <row r="3150" spans="1:4" hidden="1" x14ac:dyDescent="0.35">
      <c r="A3150" s="234" t="s">
        <v>10261</v>
      </c>
      <c r="B3150" s="234" t="s">
        <v>10262</v>
      </c>
      <c r="C3150" s="234" t="s">
        <v>10263</v>
      </c>
      <c r="D3150" s="234" t="s">
        <v>1302</v>
      </c>
    </row>
    <row r="3151" spans="1:4" hidden="1" x14ac:dyDescent="0.35">
      <c r="A3151" s="234" t="s">
        <v>10264</v>
      </c>
      <c r="B3151" s="234" t="s">
        <v>10265</v>
      </c>
      <c r="C3151" s="234" t="s">
        <v>10266</v>
      </c>
      <c r="D3151" s="234" t="s">
        <v>9186</v>
      </c>
    </row>
    <row r="3152" spans="1:4" hidden="1" x14ac:dyDescent="0.35">
      <c r="A3152" s="234" t="s">
        <v>10267</v>
      </c>
      <c r="B3152" s="234" t="s">
        <v>10268</v>
      </c>
      <c r="C3152" s="234" t="s">
        <v>10269</v>
      </c>
      <c r="D3152" s="234" t="s">
        <v>3491</v>
      </c>
    </row>
    <row r="3153" spans="1:4" hidden="1" x14ac:dyDescent="0.35">
      <c r="A3153" s="234" t="s">
        <v>10270</v>
      </c>
      <c r="B3153" s="234" t="s">
        <v>10271</v>
      </c>
      <c r="C3153" s="234" t="s">
        <v>10272</v>
      </c>
      <c r="D3153" s="234" t="s">
        <v>1439</v>
      </c>
    </row>
    <row r="3154" spans="1:4" hidden="1" x14ac:dyDescent="0.35">
      <c r="A3154" s="234" t="s">
        <v>10273</v>
      </c>
      <c r="B3154" s="234" t="s">
        <v>10274</v>
      </c>
      <c r="C3154" s="234" t="s">
        <v>10275</v>
      </c>
      <c r="D3154" s="234" t="s">
        <v>3240</v>
      </c>
    </row>
    <row r="3155" spans="1:4" x14ac:dyDescent="0.35">
      <c r="A3155" s="234" t="s">
        <v>10276</v>
      </c>
      <c r="B3155" s="234" t="s">
        <v>10277</v>
      </c>
      <c r="C3155" s="234" t="s">
        <v>10278</v>
      </c>
      <c r="D3155" s="234" t="s">
        <v>1456</v>
      </c>
    </row>
    <row r="3156" spans="1:4" hidden="1" x14ac:dyDescent="0.35">
      <c r="A3156" s="234" t="s">
        <v>10279</v>
      </c>
      <c r="B3156" s="234" t="s">
        <v>10280</v>
      </c>
      <c r="C3156" s="234" t="s">
        <v>10281</v>
      </c>
      <c r="D3156" s="234" t="s">
        <v>1176</v>
      </c>
    </row>
    <row r="3157" spans="1:4" hidden="1" x14ac:dyDescent="0.35">
      <c r="A3157" s="234" t="s">
        <v>10282</v>
      </c>
      <c r="B3157" s="234" t="s">
        <v>10283</v>
      </c>
      <c r="C3157" s="234" t="s">
        <v>10284</v>
      </c>
      <c r="D3157" s="234" t="s">
        <v>1295</v>
      </c>
    </row>
    <row r="3158" spans="1:4" hidden="1" x14ac:dyDescent="0.35">
      <c r="A3158" s="234" t="s">
        <v>10285</v>
      </c>
      <c r="B3158" s="234" t="s">
        <v>10286</v>
      </c>
      <c r="C3158" s="234" t="s">
        <v>3995</v>
      </c>
      <c r="D3158" s="234" t="s">
        <v>1061</v>
      </c>
    </row>
    <row r="3159" spans="1:4" hidden="1" x14ac:dyDescent="0.35">
      <c r="A3159" s="234" t="s">
        <v>10287</v>
      </c>
      <c r="B3159" s="234" t="s">
        <v>1837</v>
      </c>
      <c r="C3159" s="234" t="s">
        <v>1226</v>
      </c>
      <c r="D3159" s="234" t="s">
        <v>1061</v>
      </c>
    </row>
    <row r="3160" spans="1:4" hidden="1" x14ac:dyDescent="0.35">
      <c r="A3160" s="234" t="s">
        <v>10288</v>
      </c>
      <c r="B3160" s="234" t="s">
        <v>10289</v>
      </c>
      <c r="C3160" s="234" t="s">
        <v>10290</v>
      </c>
      <c r="D3160" s="234" t="s">
        <v>2265</v>
      </c>
    </row>
    <row r="3161" spans="1:4" hidden="1" x14ac:dyDescent="0.35">
      <c r="A3161" s="234" t="s">
        <v>10291</v>
      </c>
      <c r="B3161" s="234" t="s">
        <v>9269</v>
      </c>
      <c r="C3161" s="234" t="s">
        <v>10292</v>
      </c>
      <c r="D3161" s="234" t="s">
        <v>4502</v>
      </c>
    </row>
    <row r="3162" spans="1:4" hidden="1" x14ac:dyDescent="0.35">
      <c r="A3162" s="234" t="s">
        <v>10293</v>
      </c>
      <c r="B3162" s="234" t="s">
        <v>10294</v>
      </c>
      <c r="C3162" s="234" t="s">
        <v>10295</v>
      </c>
      <c r="D3162" s="234" t="s">
        <v>3342</v>
      </c>
    </row>
    <row r="3163" spans="1:4" hidden="1" x14ac:dyDescent="0.35">
      <c r="A3163" s="234" t="s">
        <v>10296</v>
      </c>
      <c r="B3163" s="234" t="s">
        <v>10297</v>
      </c>
      <c r="C3163" s="234" t="s">
        <v>10298</v>
      </c>
      <c r="D3163" s="234" t="s">
        <v>1467</v>
      </c>
    </row>
    <row r="3164" spans="1:4" hidden="1" x14ac:dyDescent="0.35">
      <c r="A3164" s="234" t="s">
        <v>10299</v>
      </c>
      <c r="B3164" s="234" t="s">
        <v>10300</v>
      </c>
      <c r="C3164" s="234" t="s">
        <v>10301</v>
      </c>
      <c r="D3164" s="234" t="s">
        <v>1342</v>
      </c>
    </row>
    <row r="3165" spans="1:4" hidden="1" x14ac:dyDescent="0.35">
      <c r="A3165" s="234" t="s">
        <v>10302</v>
      </c>
      <c r="B3165" s="234" t="s">
        <v>10303</v>
      </c>
      <c r="C3165" s="234" t="s">
        <v>10304</v>
      </c>
      <c r="D3165" s="234" t="s">
        <v>10305</v>
      </c>
    </row>
    <row r="3166" spans="1:4" hidden="1" x14ac:dyDescent="0.35">
      <c r="A3166" s="234" t="s">
        <v>10306</v>
      </c>
      <c r="B3166" s="234" t="s">
        <v>10307</v>
      </c>
      <c r="C3166" s="234" t="s">
        <v>10307</v>
      </c>
      <c r="D3166" s="234" t="s">
        <v>2829</v>
      </c>
    </row>
    <row r="3167" spans="1:4" hidden="1" x14ac:dyDescent="0.35">
      <c r="A3167" s="234" t="s">
        <v>10308</v>
      </c>
      <c r="B3167" s="234" t="s">
        <v>10309</v>
      </c>
      <c r="C3167" s="234" t="s">
        <v>10310</v>
      </c>
      <c r="D3167" s="234" t="s">
        <v>1138</v>
      </c>
    </row>
    <row r="3168" spans="1:4" hidden="1" x14ac:dyDescent="0.35">
      <c r="A3168" s="234" t="s">
        <v>10311</v>
      </c>
      <c r="B3168" s="234" t="s">
        <v>1161</v>
      </c>
      <c r="C3168" s="234" t="s">
        <v>10312</v>
      </c>
      <c r="D3168" s="234" t="s">
        <v>1138</v>
      </c>
    </row>
    <row r="3169" spans="1:4" hidden="1" x14ac:dyDescent="0.35">
      <c r="A3169" s="234" t="s">
        <v>10313</v>
      </c>
      <c r="B3169" s="234" t="s">
        <v>1136</v>
      </c>
      <c r="C3169" s="234" t="s">
        <v>10314</v>
      </c>
      <c r="D3169" s="234" t="s">
        <v>1138</v>
      </c>
    </row>
    <row r="3170" spans="1:4" hidden="1" x14ac:dyDescent="0.35">
      <c r="A3170" s="234" t="s">
        <v>10315</v>
      </c>
      <c r="B3170" s="234" t="s">
        <v>10316</v>
      </c>
      <c r="C3170" s="234" t="s">
        <v>10317</v>
      </c>
      <c r="D3170" s="234" t="s">
        <v>1224</v>
      </c>
    </row>
    <row r="3171" spans="1:4" hidden="1" x14ac:dyDescent="0.35">
      <c r="A3171" s="234" t="s">
        <v>10318</v>
      </c>
      <c r="B3171" s="234" t="s">
        <v>10319</v>
      </c>
      <c r="C3171" s="234" t="s">
        <v>10320</v>
      </c>
      <c r="D3171" s="234" t="s">
        <v>1224</v>
      </c>
    </row>
    <row r="3172" spans="1:4" hidden="1" x14ac:dyDescent="0.35">
      <c r="A3172" s="234" t="s">
        <v>10321</v>
      </c>
      <c r="B3172" s="234" t="s">
        <v>10322</v>
      </c>
      <c r="C3172" s="234" t="s">
        <v>10323</v>
      </c>
      <c r="D3172" s="234" t="s">
        <v>1346</v>
      </c>
    </row>
    <row r="3173" spans="1:4" hidden="1" x14ac:dyDescent="0.35">
      <c r="A3173" s="234" t="s">
        <v>10324</v>
      </c>
      <c r="B3173" s="234" t="s">
        <v>10325</v>
      </c>
      <c r="C3173" s="234" t="s">
        <v>10326</v>
      </c>
      <c r="D3173" s="234" t="s">
        <v>1467</v>
      </c>
    </row>
    <row r="3174" spans="1:4" hidden="1" x14ac:dyDescent="0.35">
      <c r="A3174" s="234" t="s">
        <v>10327</v>
      </c>
      <c r="B3174" s="234" t="s">
        <v>10328</v>
      </c>
      <c r="C3174" s="234" t="s">
        <v>10329</v>
      </c>
      <c r="D3174" s="234" t="s">
        <v>1790</v>
      </c>
    </row>
    <row r="3175" spans="1:4" hidden="1" x14ac:dyDescent="0.35">
      <c r="A3175" s="234" t="s">
        <v>10330</v>
      </c>
      <c r="B3175" s="234" t="s">
        <v>10331</v>
      </c>
      <c r="C3175" s="234" t="s">
        <v>10332</v>
      </c>
      <c r="D3175" s="234" t="s">
        <v>1131</v>
      </c>
    </row>
    <row r="3176" spans="1:4" hidden="1" x14ac:dyDescent="0.35">
      <c r="A3176" s="234" t="s">
        <v>10333</v>
      </c>
      <c r="B3176" s="234" t="s">
        <v>10334</v>
      </c>
      <c r="C3176" s="234" t="s">
        <v>10335</v>
      </c>
      <c r="D3176" s="234" t="s">
        <v>1551</v>
      </c>
    </row>
    <row r="3177" spans="1:4" hidden="1" x14ac:dyDescent="0.35">
      <c r="A3177" s="234" t="s">
        <v>10336</v>
      </c>
      <c r="B3177" s="234" t="s">
        <v>10337</v>
      </c>
      <c r="C3177" s="234" t="s">
        <v>10338</v>
      </c>
      <c r="D3177" s="234" t="s">
        <v>10339</v>
      </c>
    </row>
    <row r="3178" spans="1:4" hidden="1" x14ac:dyDescent="0.35">
      <c r="A3178" s="234" t="s">
        <v>10340</v>
      </c>
      <c r="B3178" s="234" t="s">
        <v>10341</v>
      </c>
      <c r="C3178" s="234" t="s">
        <v>10342</v>
      </c>
      <c r="D3178" s="234" t="s">
        <v>2562</v>
      </c>
    </row>
    <row r="3179" spans="1:4" hidden="1" x14ac:dyDescent="0.35">
      <c r="A3179" s="234" t="s">
        <v>10343</v>
      </c>
      <c r="B3179" s="234" t="s">
        <v>10344</v>
      </c>
      <c r="C3179" s="234" t="s">
        <v>10345</v>
      </c>
      <c r="D3179" s="234" t="s">
        <v>1719</v>
      </c>
    </row>
    <row r="3180" spans="1:4" hidden="1" x14ac:dyDescent="0.35">
      <c r="A3180" s="234" t="s">
        <v>10346</v>
      </c>
      <c r="B3180" s="234" t="s">
        <v>10347</v>
      </c>
      <c r="C3180" s="234" t="s">
        <v>10347</v>
      </c>
      <c r="D3180" s="234" t="s">
        <v>1024</v>
      </c>
    </row>
    <row r="3181" spans="1:4" hidden="1" x14ac:dyDescent="0.35">
      <c r="A3181" s="234" t="s">
        <v>10348</v>
      </c>
      <c r="B3181" s="234" t="s">
        <v>2174</v>
      </c>
      <c r="C3181" s="234" t="s">
        <v>2175</v>
      </c>
      <c r="D3181" s="234" t="s">
        <v>3057</v>
      </c>
    </row>
    <row r="3182" spans="1:4" hidden="1" x14ac:dyDescent="0.35">
      <c r="A3182" s="234" t="s">
        <v>10349</v>
      </c>
      <c r="B3182" s="234" t="s">
        <v>10350</v>
      </c>
      <c r="C3182" s="234" t="s">
        <v>10351</v>
      </c>
      <c r="D3182" s="234" t="s">
        <v>1127</v>
      </c>
    </row>
    <row r="3183" spans="1:4" hidden="1" x14ac:dyDescent="0.35">
      <c r="A3183" s="234" t="s">
        <v>10352</v>
      </c>
      <c r="B3183" s="234" t="s">
        <v>10353</v>
      </c>
      <c r="C3183" s="234" t="s">
        <v>10354</v>
      </c>
      <c r="D3183" s="234" t="s">
        <v>1346</v>
      </c>
    </row>
    <row r="3184" spans="1:4" hidden="1" x14ac:dyDescent="0.35">
      <c r="A3184" s="234" t="s">
        <v>10355</v>
      </c>
      <c r="B3184" s="234" t="s">
        <v>10356</v>
      </c>
      <c r="C3184" s="234" t="s">
        <v>10357</v>
      </c>
      <c r="D3184" s="234" t="s">
        <v>978</v>
      </c>
    </row>
    <row r="3185" spans="1:4" hidden="1" x14ac:dyDescent="0.35">
      <c r="A3185" s="234" t="s">
        <v>10358</v>
      </c>
      <c r="B3185" s="234" t="s">
        <v>10359</v>
      </c>
      <c r="C3185" s="234" t="s">
        <v>10360</v>
      </c>
      <c r="D3185" s="234" t="s">
        <v>6640</v>
      </c>
    </row>
    <row r="3186" spans="1:4" hidden="1" x14ac:dyDescent="0.35">
      <c r="A3186" s="234" t="s">
        <v>10361</v>
      </c>
      <c r="B3186" s="234" t="s">
        <v>10362</v>
      </c>
      <c r="C3186" s="234" t="s">
        <v>10363</v>
      </c>
      <c r="D3186" s="234" t="s">
        <v>4421</v>
      </c>
    </row>
    <row r="3187" spans="1:4" hidden="1" x14ac:dyDescent="0.35">
      <c r="A3187" s="234" t="s">
        <v>10364</v>
      </c>
      <c r="B3187" s="234" t="s">
        <v>10365</v>
      </c>
      <c r="C3187" s="234" t="s">
        <v>10366</v>
      </c>
      <c r="D3187" s="234" t="s">
        <v>4421</v>
      </c>
    </row>
    <row r="3188" spans="1:4" hidden="1" x14ac:dyDescent="0.35">
      <c r="A3188" s="234" t="s">
        <v>10367</v>
      </c>
      <c r="B3188" s="234" t="s">
        <v>10365</v>
      </c>
      <c r="C3188" s="234" t="s">
        <v>10368</v>
      </c>
      <c r="D3188" s="234" t="s">
        <v>2110</v>
      </c>
    </row>
    <row r="3189" spans="1:4" hidden="1" x14ac:dyDescent="0.35">
      <c r="A3189" s="234" t="s">
        <v>10369</v>
      </c>
      <c r="B3189" s="234" t="s">
        <v>10365</v>
      </c>
      <c r="C3189" s="234" t="s">
        <v>10370</v>
      </c>
      <c r="D3189" s="234" t="s">
        <v>4421</v>
      </c>
    </row>
    <row r="3190" spans="1:4" hidden="1" x14ac:dyDescent="0.35">
      <c r="A3190" s="234" t="s">
        <v>10371</v>
      </c>
      <c r="B3190" s="234" t="s">
        <v>10372</v>
      </c>
      <c r="C3190" s="234" t="s">
        <v>10373</v>
      </c>
      <c r="D3190" s="234" t="s">
        <v>1302</v>
      </c>
    </row>
    <row r="3191" spans="1:4" hidden="1" x14ac:dyDescent="0.35">
      <c r="A3191" s="234" t="s">
        <v>10374</v>
      </c>
      <c r="B3191" s="234" t="s">
        <v>10375</v>
      </c>
      <c r="C3191" s="234" t="s">
        <v>10376</v>
      </c>
      <c r="D3191" s="234" t="s">
        <v>3342</v>
      </c>
    </row>
    <row r="3192" spans="1:4" hidden="1" x14ac:dyDescent="0.35">
      <c r="A3192" s="234" t="s">
        <v>10377</v>
      </c>
      <c r="B3192" s="234" t="s">
        <v>10378</v>
      </c>
      <c r="C3192" s="234" t="s">
        <v>10379</v>
      </c>
      <c r="D3192" s="234" t="s">
        <v>2523</v>
      </c>
    </row>
    <row r="3193" spans="1:4" hidden="1" x14ac:dyDescent="0.35">
      <c r="A3193" s="234" t="s">
        <v>10380</v>
      </c>
      <c r="B3193" s="234" t="s">
        <v>10381</v>
      </c>
      <c r="C3193" s="234" t="s">
        <v>10382</v>
      </c>
      <c r="D3193" s="234" t="s">
        <v>982</v>
      </c>
    </row>
    <row r="3194" spans="1:4" hidden="1" x14ac:dyDescent="0.35">
      <c r="A3194" s="234" t="s">
        <v>10383</v>
      </c>
      <c r="B3194" s="234" t="s">
        <v>10384</v>
      </c>
      <c r="C3194" s="234" t="s">
        <v>10384</v>
      </c>
      <c r="D3194" s="234" t="s">
        <v>1172</v>
      </c>
    </row>
    <row r="3195" spans="1:4" hidden="1" x14ac:dyDescent="0.35">
      <c r="A3195" s="234" t="s">
        <v>10385</v>
      </c>
      <c r="B3195" s="234" t="s">
        <v>10386</v>
      </c>
      <c r="C3195" s="234" t="s">
        <v>10386</v>
      </c>
      <c r="D3195" s="234" t="s">
        <v>1346</v>
      </c>
    </row>
    <row r="3196" spans="1:4" hidden="1" x14ac:dyDescent="0.35">
      <c r="A3196" s="234" t="s">
        <v>10387</v>
      </c>
      <c r="B3196" s="234" t="s">
        <v>10388</v>
      </c>
      <c r="C3196" s="234" t="s">
        <v>10389</v>
      </c>
      <c r="D3196" s="234" t="s">
        <v>986</v>
      </c>
    </row>
    <row r="3197" spans="1:4" hidden="1" x14ac:dyDescent="0.35">
      <c r="A3197" s="234" t="s">
        <v>10390</v>
      </c>
      <c r="B3197" s="234" t="s">
        <v>10391</v>
      </c>
      <c r="C3197" s="234" t="s">
        <v>10392</v>
      </c>
      <c r="D3197" s="234" t="s">
        <v>1870</v>
      </c>
    </row>
    <row r="3198" spans="1:4" hidden="1" x14ac:dyDescent="0.35">
      <c r="A3198" s="234" t="s">
        <v>10393</v>
      </c>
      <c r="B3198" s="234" t="s">
        <v>10394</v>
      </c>
      <c r="C3198" s="234" t="s">
        <v>10395</v>
      </c>
      <c r="D3198" s="234" t="s">
        <v>1308</v>
      </c>
    </row>
    <row r="3199" spans="1:4" hidden="1" x14ac:dyDescent="0.35">
      <c r="A3199" s="234" t="s">
        <v>10396</v>
      </c>
      <c r="B3199" s="234" t="s">
        <v>10397</v>
      </c>
      <c r="C3199" s="234" t="s">
        <v>10398</v>
      </c>
      <c r="D3199" s="234" t="s">
        <v>1176</v>
      </c>
    </row>
    <row r="3200" spans="1:4" hidden="1" x14ac:dyDescent="0.35">
      <c r="A3200" s="234" t="s">
        <v>10399</v>
      </c>
      <c r="B3200" s="234" t="s">
        <v>10400</v>
      </c>
      <c r="C3200" s="234" t="s">
        <v>10401</v>
      </c>
      <c r="D3200" s="234" t="s">
        <v>1150</v>
      </c>
    </row>
    <row r="3201" spans="1:4" x14ac:dyDescent="0.35">
      <c r="A3201" s="234" t="s">
        <v>10402</v>
      </c>
      <c r="B3201" s="234" t="s">
        <v>1546</v>
      </c>
      <c r="C3201" s="234" t="s">
        <v>10403</v>
      </c>
      <c r="D3201" s="234" t="s">
        <v>1456</v>
      </c>
    </row>
    <row r="3202" spans="1:4" hidden="1" x14ac:dyDescent="0.35">
      <c r="A3202" s="234" t="s">
        <v>10404</v>
      </c>
      <c r="B3202" s="234" t="s">
        <v>3251</v>
      </c>
      <c r="C3202" s="234" t="s">
        <v>3252</v>
      </c>
      <c r="D3202" s="234" t="s">
        <v>4307</v>
      </c>
    </row>
    <row r="3203" spans="1:4" hidden="1" x14ac:dyDescent="0.35">
      <c r="A3203" s="234" t="s">
        <v>10405</v>
      </c>
      <c r="B3203" s="234" t="s">
        <v>1228</v>
      </c>
      <c r="C3203" s="234" t="s">
        <v>1229</v>
      </c>
      <c r="D3203" s="234" t="s">
        <v>4307</v>
      </c>
    </row>
    <row r="3204" spans="1:4" hidden="1" x14ac:dyDescent="0.35">
      <c r="A3204" s="234" t="s">
        <v>10406</v>
      </c>
      <c r="B3204" s="234" t="s">
        <v>10407</v>
      </c>
      <c r="C3204" s="234" t="s">
        <v>10408</v>
      </c>
      <c r="D3204" s="234" t="s">
        <v>1572</v>
      </c>
    </row>
    <row r="3205" spans="1:4" hidden="1" x14ac:dyDescent="0.35">
      <c r="A3205" s="234" t="s">
        <v>10409</v>
      </c>
      <c r="B3205" s="234" t="s">
        <v>2160</v>
      </c>
      <c r="C3205" s="234" t="s">
        <v>2161</v>
      </c>
      <c r="D3205" s="234" t="s">
        <v>1855</v>
      </c>
    </row>
    <row r="3206" spans="1:4" hidden="1" x14ac:dyDescent="0.35">
      <c r="A3206" s="234" t="s">
        <v>10410</v>
      </c>
      <c r="B3206" s="234" t="s">
        <v>10411</v>
      </c>
      <c r="C3206" s="234" t="s">
        <v>10412</v>
      </c>
      <c r="D3206" s="234" t="s">
        <v>1346</v>
      </c>
    </row>
    <row r="3207" spans="1:4" hidden="1" x14ac:dyDescent="0.35">
      <c r="A3207" s="234" t="s">
        <v>10413</v>
      </c>
      <c r="B3207" s="234" t="s">
        <v>10414</v>
      </c>
      <c r="C3207" s="234" t="s">
        <v>10415</v>
      </c>
      <c r="D3207" s="234" t="s">
        <v>1346</v>
      </c>
    </row>
    <row r="3208" spans="1:4" hidden="1" x14ac:dyDescent="0.35">
      <c r="A3208" s="234" t="s">
        <v>10416</v>
      </c>
      <c r="B3208" s="234" t="s">
        <v>10417</v>
      </c>
      <c r="C3208" s="234" t="s">
        <v>10418</v>
      </c>
      <c r="D3208" s="234" t="s">
        <v>1342</v>
      </c>
    </row>
    <row r="3209" spans="1:4" hidden="1" x14ac:dyDescent="0.35">
      <c r="A3209" s="234" t="s">
        <v>10419</v>
      </c>
      <c r="B3209" s="234" t="s">
        <v>10420</v>
      </c>
      <c r="C3209" s="234" t="s">
        <v>10421</v>
      </c>
      <c r="D3209" s="234" t="s">
        <v>3659</v>
      </c>
    </row>
    <row r="3210" spans="1:4" hidden="1" x14ac:dyDescent="0.35">
      <c r="A3210" s="234" t="s">
        <v>10422</v>
      </c>
      <c r="B3210" s="234" t="s">
        <v>10423</v>
      </c>
      <c r="C3210" s="234" t="s">
        <v>10424</v>
      </c>
      <c r="D3210" s="234" t="s">
        <v>1024</v>
      </c>
    </row>
    <row r="3211" spans="1:4" hidden="1" x14ac:dyDescent="0.35">
      <c r="A3211" s="234" t="s">
        <v>10425</v>
      </c>
      <c r="B3211" s="234" t="s">
        <v>10426</v>
      </c>
      <c r="C3211" s="234" t="s">
        <v>10427</v>
      </c>
      <c r="D3211" s="234" t="s">
        <v>1342</v>
      </c>
    </row>
    <row r="3212" spans="1:4" hidden="1" x14ac:dyDescent="0.35">
      <c r="A3212" s="234" t="s">
        <v>10428</v>
      </c>
      <c r="B3212" s="234" t="s">
        <v>10429</v>
      </c>
      <c r="C3212" s="234" t="s">
        <v>10430</v>
      </c>
      <c r="D3212" s="234" t="s">
        <v>1342</v>
      </c>
    </row>
    <row r="3213" spans="1:4" hidden="1" x14ac:dyDescent="0.35">
      <c r="A3213" s="234" t="s">
        <v>10431</v>
      </c>
      <c r="B3213" s="234" t="s">
        <v>10432</v>
      </c>
      <c r="C3213" s="234" t="s">
        <v>10433</v>
      </c>
      <c r="D3213" s="234" t="s">
        <v>1697</v>
      </c>
    </row>
    <row r="3214" spans="1:4" hidden="1" x14ac:dyDescent="0.35">
      <c r="A3214" s="234" t="s">
        <v>10434</v>
      </c>
      <c r="B3214" s="234" t="s">
        <v>10435</v>
      </c>
      <c r="C3214" s="234" t="s">
        <v>10436</v>
      </c>
      <c r="D3214" s="234" t="s">
        <v>2383</v>
      </c>
    </row>
    <row r="3215" spans="1:4" x14ac:dyDescent="0.35">
      <c r="A3215" s="234" t="s">
        <v>10437</v>
      </c>
      <c r="B3215" s="234" t="s">
        <v>10438</v>
      </c>
      <c r="C3215" s="234" t="s">
        <v>10439</v>
      </c>
      <c r="D3215" s="234" t="s">
        <v>1456</v>
      </c>
    </row>
    <row r="3216" spans="1:4" x14ac:dyDescent="0.35">
      <c r="A3216" s="234" t="s">
        <v>10440</v>
      </c>
      <c r="B3216" s="234" t="s">
        <v>10441</v>
      </c>
      <c r="C3216" s="234" t="s">
        <v>10442</v>
      </c>
      <c r="D3216" s="234" t="s">
        <v>1456</v>
      </c>
    </row>
    <row r="3217" spans="1:4" x14ac:dyDescent="0.35">
      <c r="A3217" s="234" t="s">
        <v>10443</v>
      </c>
      <c r="B3217" s="234" t="s">
        <v>10444</v>
      </c>
      <c r="C3217" s="234" t="s">
        <v>10445</v>
      </c>
      <c r="D3217" s="234" t="s">
        <v>1456</v>
      </c>
    </row>
    <row r="3218" spans="1:4" x14ac:dyDescent="0.35">
      <c r="A3218" s="234" t="s">
        <v>10446</v>
      </c>
      <c r="B3218" s="234" t="s">
        <v>10441</v>
      </c>
      <c r="C3218" s="234" t="s">
        <v>10447</v>
      </c>
      <c r="D3218" s="234" t="s">
        <v>1456</v>
      </c>
    </row>
    <row r="3219" spans="1:4" hidden="1" x14ac:dyDescent="0.35">
      <c r="A3219" s="234" t="s">
        <v>10448</v>
      </c>
      <c r="B3219" s="234" t="s">
        <v>10449</v>
      </c>
      <c r="C3219" s="234" t="s">
        <v>10450</v>
      </c>
      <c r="D3219" s="234" t="s">
        <v>2002</v>
      </c>
    </row>
    <row r="3220" spans="1:4" hidden="1" x14ac:dyDescent="0.35">
      <c r="A3220" s="234" t="s">
        <v>10451</v>
      </c>
      <c r="B3220" s="234" t="s">
        <v>10452</v>
      </c>
      <c r="C3220" s="234" t="s">
        <v>10453</v>
      </c>
      <c r="D3220" s="234" t="s">
        <v>3038</v>
      </c>
    </row>
    <row r="3221" spans="1:4" hidden="1" x14ac:dyDescent="0.35">
      <c r="A3221" s="234" t="s">
        <v>10454</v>
      </c>
      <c r="B3221" s="234" t="s">
        <v>10455</v>
      </c>
      <c r="C3221" s="234" t="s">
        <v>10456</v>
      </c>
      <c r="D3221" s="234" t="s">
        <v>1420</v>
      </c>
    </row>
    <row r="3222" spans="1:4" hidden="1" x14ac:dyDescent="0.35">
      <c r="A3222" s="234" t="s">
        <v>10457</v>
      </c>
      <c r="B3222" s="234" t="s">
        <v>10458</v>
      </c>
      <c r="C3222" s="234" t="s">
        <v>10459</v>
      </c>
      <c r="D3222" s="234" t="s">
        <v>1280</v>
      </c>
    </row>
    <row r="3223" spans="1:4" hidden="1" x14ac:dyDescent="0.35">
      <c r="A3223" s="234" t="s">
        <v>10460</v>
      </c>
      <c r="B3223" s="234" t="s">
        <v>10461</v>
      </c>
      <c r="C3223" s="234" t="s">
        <v>10462</v>
      </c>
      <c r="D3223" s="234" t="s">
        <v>1963</v>
      </c>
    </row>
    <row r="3224" spans="1:4" x14ac:dyDescent="0.35">
      <c r="A3224" s="234" t="s">
        <v>10463</v>
      </c>
      <c r="B3224" s="234" t="s">
        <v>10464</v>
      </c>
      <c r="C3224" s="234" t="s">
        <v>10465</v>
      </c>
      <c r="D3224" s="234" t="s">
        <v>1456</v>
      </c>
    </row>
    <row r="3225" spans="1:4" hidden="1" x14ac:dyDescent="0.35">
      <c r="A3225" s="234" t="s">
        <v>10466</v>
      </c>
      <c r="B3225" s="234" t="s">
        <v>10467</v>
      </c>
      <c r="C3225" s="234" t="s">
        <v>10468</v>
      </c>
      <c r="D3225" s="234" t="s">
        <v>1308</v>
      </c>
    </row>
    <row r="3226" spans="1:4" hidden="1" x14ac:dyDescent="0.35">
      <c r="A3226" s="234" t="s">
        <v>10469</v>
      </c>
      <c r="B3226" s="234" t="s">
        <v>10470</v>
      </c>
      <c r="C3226" s="234" t="s">
        <v>10471</v>
      </c>
      <c r="D3226" s="234" t="s">
        <v>4914</v>
      </c>
    </row>
    <row r="3227" spans="1:4" hidden="1" x14ac:dyDescent="0.35">
      <c r="A3227" s="234" t="s">
        <v>10472</v>
      </c>
      <c r="B3227" s="234" t="s">
        <v>10473</v>
      </c>
      <c r="C3227" s="234" t="s">
        <v>10474</v>
      </c>
      <c r="D3227" s="234" t="s">
        <v>1024</v>
      </c>
    </row>
    <row r="3228" spans="1:4" hidden="1" x14ac:dyDescent="0.35">
      <c r="A3228" s="234" t="s">
        <v>10475</v>
      </c>
      <c r="B3228" s="234" t="s">
        <v>10476</v>
      </c>
      <c r="C3228" s="234" t="s">
        <v>10477</v>
      </c>
      <c r="D3228" s="234" t="s">
        <v>2754</v>
      </c>
    </row>
    <row r="3229" spans="1:4" hidden="1" x14ac:dyDescent="0.35">
      <c r="A3229" s="234" t="s">
        <v>10478</v>
      </c>
      <c r="B3229" s="234" t="s">
        <v>10479</v>
      </c>
      <c r="C3229" s="234" t="s">
        <v>10480</v>
      </c>
      <c r="D3229" s="234" t="s">
        <v>1024</v>
      </c>
    </row>
    <row r="3230" spans="1:4" hidden="1" x14ac:dyDescent="0.35">
      <c r="A3230" s="234" t="s">
        <v>10481</v>
      </c>
      <c r="B3230" s="234" t="s">
        <v>1837</v>
      </c>
      <c r="C3230" s="234" t="s">
        <v>1226</v>
      </c>
      <c r="D3230" s="234" t="s">
        <v>1102</v>
      </c>
    </row>
    <row r="3231" spans="1:4" hidden="1" x14ac:dyDescent="0.35">
      <c r="A3231" s="234" t="s">
        <v>10482</v>
      </c>
      <c r="B3231" s="234" t="s">
        <v>10483</v>
      </c>
      <c r="C3231" s="234" t="s">
        <v>10484</v>
      </c>
      <c r="D3231" s="234" t="s">
        <v>1261</v>
      </c>
    </row>
    <row r="3232" spans="1:4" hidden="1" x14ac:dyDescent="0.35">
      <c r="A3232" s="234" t="s">
        <v>10485</v>
      </c>
      <c r="B3232" s="234" t="s">
        <v>10486</v>
      </c>
      <c r="C3232" s="234" t="s">
        <v>10487</v>
      </c>
      <c r="D3232" s="234" t="s">
        <v>978</v>
      </c>
    </row>
    <row r="3233" spans="1:4" hidden="1" x14ac:dyDescent="0.35">
      <c r="A3233" s="234" t="s">
        <v>10488</v>
      </c>
      <c r="B3233" s="234" t="s">
        <v>10489</v>
      </c>
      <c r="C3233" s="234" t="s">
        <v>10490</v>
      </c>
      <c r="D3233" s="234" t="s">
        <v>6313</v>
      </c>
    </row>
    <row r="3234" spans="1:4" hidden="1" x14ac:dyDescent="0.35">
      <c r="A3234" s="234" t="s">
        <v>10491</v>
      </c>
      <c r="B3234" s="234" t="s">
        <v>10492</v>
      </c>
      <c r="C3234" s="234" t="s">
        <v>10493</v>
      </c>
      <c r="D3234" s="234" t="s">
        <v>1589</v>
      </c>
    </row>
    <row r="3235" spans="1:4" hidden="1" x14ac:dyDescent="0.35">
      <c r="A3235" s="234" t="s">
        <v>10494</v>
      </c>
      <c r="B3235" s="234" t="s">
        <v>10495</v>
      </c>
      <c r="C3235" s="234" t="s">
        <v>10496</v>
      </c>
      <c r="D3235" s="234" t="s">
        <v>1603</v>
      </c>
    </row>
    <row r="3236" spans="1:4" hidden="1" x14ac:dyDescent="0.35">
      <c r="A3236" s="234" t="s">
        <v>10497</v>
      </c>
      <c r="B3236" s="234" t="s">
        <v>10498</v>
      </c>
      <c r="C3236" s="234" t="s">
        <v>10499</v>
      </c>
      <c r="D3236" s="234" t="s">
        <v>1541</v>
      </c>
    </row>
    <row r="3237" spans="1:4" hidden="1" x14ac:dyDescent="0.35">
      <c r="A3237" s="234" t="s">
        <v>10500</v>
      </c>
      <c r="B3237" s="234" t="s">
        <v>10501</v>
      </c>
      <c r="C3237" s="234" t="s">
        <v>10502</v>
      </c>
      <c r="D3237" s="234" t="s">
        <v>2314</v>
      </c>
    </row>
    <row r="3238" spans="1:4" hidden="1" x14ac:dyDescent="0.35">
      <c r="A3238" s="234" t="s">
        <v>10503</v>
      </c>
      <c r="B3238" s="234" t="s">
        <v>10504</v>
      </c>
      <c r="C3238" s="234" t="s">
        <v>10505</v>
      </c>
      <c r="D3238" s="234" t="s">
        <v>1024</v>
      </c>
    </row>
    <row r="3239" spans="1:4" hidden="1" x14ac:dyDescent="0.35">
      <c r="A3239" s="234" t="s">
        <v>10506</v>
      </c>
      <c r="B3239" s="234" t="s">
        <v>10507</v>
      </c>
      <c r="C3239" s="234" t="s">
        <v>10508</v>
      </c>
      <c r="D3239" s="234" t="s">
        <v>5081</v>
      </c>
    </row>
    <row r="3240" spans="1:4" hidden="1" x14ac:dyDescent="0.35">
      <c r="A3240" s="234" t="s">
        <v>10509</v>
      </c>
      <c r="B3240" s="234" t="s">
        <v>10510</v>
      </c>
      <c r="C3240" s="234" t="s">
        <v>10511</v>
      </c>
      <c r="D3240" s="234" t="s">
        <v>1452</v>
      </c>
    </row>
    <row r="3241" spans="1:4" hidden="1" x14ac:dyDescent="0.35">
      <c r="A3241" s="234" t="s">
        <v>10512</v>
      </c>
      <c r="B3241" s="234" t="s">
        <v>10513</v>
      </c>
      <c r="C3241" s="234" t="s">
        <v>10514</v>
      </c>
      <c r="D3241" s="234" t="s">
        <v>1381</v>
      </c>
    </row>
    <row r="3242" spans="1:4" hidden="1" x14ac:dyDescent="0.35">
      <c r="A3242" s="234" t="s">
        <v>10515</v>
      </c>
      <c r="B3242" s="234" t="s">
        <v>10516</v>
      </c>
      <c r="C3242" s="234" t="s">
        <v>10517</v>
      </c>
      <c r="D3242" s="234" t="s">
        <v>1082</v>
      </c>
    </row>
    <row r="3243" spans="1:4" hidden="1" x14ac:dyDescent="0.35">
      <c r="A3243" s="234" t="s">
        <v>10518</v>
      </c>
      <c r="B3243" s="234" t="s">
        <v>10519</v>
      </c>
      <c r="C3243" s="234" t="s">
        <v>10519</v>
      </c>
      <c r="D3243" s="234" t="s">
        <v>1082</v>
      </c>
    </row>
    <row r="3244" spans="1:4" hidden="1" x14ac:dyDescent="0.35">
      <c r="A3244" s="234" t="s">
        <v>10520</v>
      </c>
      <c r="B3244" s="234" t="s">
        <v>10521</v>
      </c>
      <c r="C3244" s="234" t="s">
        <v>10521</v>
      </c>
      <c r="D3244" s="234" t="s">
        <v>1082</v>
      </c>
    </row>
    <row r="3245" spans="1:4" hidden="1" x14ac:dyDescent="0.35">
      <c r="A3245" s="234" t="s">
        <v>10522</v>
      </c>
      <c r="B3245" s="234" t="s">
        <v>10523</v>
      </c>
      <c r="C3245" s="234" t="s">
        <v>10524</v>
      </c>
      <c r="D3245" s="234" t="s">
        <v>1082</v>
      </c>
    </row>
    <row r="3246" spans="1:4" hidden="1" x14ac:dyDescent="0.35">
      <c r="A3246" s="234" t="s">
        <v>10525</v>
      </c>
      <c r="B3246" s="234" t="s">
        <v>10526</v>
      </c>
      <c r="C3246" s="234" t="s">
        <v>10527</v>
      </c>
      <c r="D3246" s="234" t="s">
        <v>1330</v>
      </c>
    </row>
    <row r="3247" spans="1:4" hidden="1" x14ac:dyDescent="0.35">
      <c r="A3247" s="234" t="s">
        <v>10528</v>
      </c>
      <c r="B3247" s="234" t="s">
        <v>2112</v>
      </c>
      <c r="C3247" s="234" t="s">
        <v>2113</v>
      </c>
      <c r="D3247" s="234" t="s">
        <v>3679</v>
      </c>
    </row>
    <row r="3248" spans="1:4" hidden="1" x14ac:dyDescent="0.35">
      <c r="A3248" s="234" t="s">
        <v>10529</v>
      </c>
      <c r="B3248" s="234" t="s">
        <v>10530</v>
      </c>
      <c r="C3248" s="234" t="s">
        <v>10531</v>
      </c>
      <c r="D3248" s="234" t="s">
        <v>5020</v>
      </c>
    </row>
    <row r="3249" spans="1:4" hidden="1" x14ac:dyDescent="0.35">
      <c r="A3249" s="234" t="s">
        <v>10532</v>
      </c>
      <c r="B3249" s="234" t="s">
        <v>10533</v>
      </c>
      <c r="C3249" s="234" t="s">
        <v>10533</v>
      </c>
      <c r="D3249" s="234" t="s">
        <v>4502</v>
      </c>
    </row>
    <row r="3250" spans="1:4" hidden="1" x14ac:dyDescent="0.35">
      <c r="A3250" s="234" t="s">
        <v>10534</v>
      </c>
      <c r="B3250" s="234" t="s">
        <v>10535</v>
      </c>
      <c r="C3250" s="234" t="s">
        <v>10536</v>
      </c>
      <c r="D3250" s="234" t="s">
        <v>4085</v>
      </c>
    </row>
    <row r="3251" spans="1:4" hidden="1" x14ac:dyDescent="0.35">
      <c r="A3251" s="234" t="s">
        <v>10537</v>
      </c>
      <c r="B3251" s="234" t="s">
        <v>10538</v>
      </c>
      <c r="C3251" s="234" t="s">
        <v>10539</v>
      </c>
      <c r="D3251" s="234" t="s">
        <v>10540</v>
      </c>
    </row>
    <row r="3252" spans="1:4" hidden="1" x14ac:dyDescent="0.35">
      <c r="A3252" s="234" t="s">
        <v>10541</v>
      </c>
      <c r="B3252" s="234" t="s">
        <v>10542</v>
      </c>
      <c r="C3252" s="234" t="s">
        <v>10543</v>
      </c>
      <c r="D3252" s="234" t="s">
        <v>10544</v>
      </c>
    </row>
    <row r="3253" spans="1:4" hidden="1" x14ac:dyDescent="0.35">
      <c r="A3253" s="234" t="s">
        <v>10545</v>
      </c>
      <c r="B3253" s="234" t="s">
        <v>10546</v>
      </c>
      <c r="C3253" s="234" t="s">
        <v>10547</v>
      </c>
      <c r="D3253" s="234" t="s">
        <v>1150</v>
      </c>
    </row>
    <row r="3254" spans="1:4" hidden="1" x14ac:dyDescent="0.35">
      <c r="A3254" s="234" t="s">
        <v>10548</v>
      </c>
      <c r="B3254" s="234" t="s">
        <v>10549</v>
      </c>
      <c r="C3254" s="234" t="s">
        <v>10550</v>
      </c>
      <c r="D3254" s="234" t="s">
        <v>1082</v>
      </c>
    </row>
    <row r="3255" spans="1:4" hidden="1" x14ac:dyDescent="0.35">
      <c r="A3255" s="234" t="s">
        <v>10551</v>
      </c>
      <c r="B3255" s="234" t="s">
        <v>10552</v>
      </c>
      <c r="C3255" s="234" t="s">
        <v>10553</v>
      </c>
      <c r="D3255" s="234" t="s">
        <v>1082</v>
      </c>
    </row>
    <row r="3256" spans="1:4" hidden="1" x14ac:dyDescent="0.35">
      <c r="A3256" s="234" t="s">
        <v>10554</v>
      </c>
      <c r="B3256" s="234" t="s">
        <v>10555</v>
      </c>
      <c r="C3256" s="234" t="s">
        <v>3127</v>
      </c>
      <c r="D3256" s="234" t="s">
        <v>1596</v>
      </c>
    </row>
    <row r="3257" spans="1:4" hidden="1" x14ac:dyDescent="0.35">
      <c r="A3257" s="234" t="s">
        <v>10556</v>
      </c>
      <c r="B3257" s="234" t="s">
        <v>10557</v>
      </c>
      <c r="C3257" s="234" t="s">
        <v>10558</v>
      </c>
      <c r="D3257" s="234" t="s">
        <v>1596</v>
      </c>
    </row>
    <row r="3258" spans="1:4" hidden="1" x14ac:dyDescent="0.35">
      <c r="A3258" s="234" t="s">
        <v>10559</v>
      </c>
      <c r="B3258" s="234" t="s">
        <v>10560</v>
      </c>
      <c r="C3258" s="234" t="s">
        <v>10561</v>
      </c>
      <c r="D3258" s="234" t="s">
        <v>1176</v>
      </c>
    </row>
    <row r="3259" spans="1:4" hidden="1" x14ac:dyDescent="0.35">
      <c r="A3259" s="234" t="s">
        <v>10562</v>
      </c>
      <c r="B3259" s="234" t="s">
        <v>10563</v>
      </c>
      <c r="C3259" s="234" t="s">
        <v>10564</v>
      </c>
      <c r="D3259" s="234" t="s">
        <v>1036</v>
      </c>
    </row>
    <row r="3260" spans="1:4" hidden="1" x14ac:dyDescent="0.35">
      <c r="A3260" s="234" t="s">
        <v>10565</v>
      </c>
      <c r="B3260" s="234" t="s">
        <v>10566</v>
      </c>
      <c r="C3260" s="234" t="s">
        <v>10567</v>
      </c>
      <c r="D3260" s="234" t="s">
        <v>2986</v>
      </c>
    </row>
    <row r="3261" spans="1:4" hidden="1" x14ac:dyDescent="0.35">
      <c r="A3261" s="234" t="s">
        <v>10568</v>
      </c>
      <c r="B3261" s="234" t="s">
        <v>10569</v>
      </c>
      <c r="C3261" s="234" t="s">
        <v>10570</v>
      </c>
      <c r="D3261" s="234" t="s">
        <v>2369</v>
      </c>
    </row>
    <row r="3262" spans="1:4" hidden="1" x14ac:dyDescent="0.35">
      <c r="A3262" s="234" t="s">
        <v>10571</v>
      </c>
      <c r="B3262" s="234" t="s">
        <v>10572</v>
      </c>
      <c r="C3262" s="234" t="s">
        <v>10573</v>
      </c>
      <c r="D3262" s="234" t="s">
        <v>3057</v>
      </c>
    </row>
    <row r="3263" spans="1:4" hidden="1" x14ac:dyDescent="0.35">
      <c r="A3263" s="234" t="s">
        <v>10574</v>
      </c>
      <c r="B3263" s="234" t="s">
        <v>10575</v>
      </c>
      <c r="C3263" s="234" t="s">
        <v>10576</v>
      </c>
      <c r="D3263" s="234" t="s">
        <v>1127</v>
      </c>
    </row>
    <row r="3264" spans="1:4" hidden="1" x14ac:dyDescent="0.35">
      <c r="A3264" s="234" t="s">
        <v>10577</v>
      </c>
      <c r="B3264" s="234" t="s">
        <v>10578</v>
      </c>
      <c r="C3264" s="234" t="s">
        <v>10579</v>
      </c>
      <c r="D3264" s="234" t="s">
        <v>3307</v>
      </c>
    </row>
    <row r="3265" spans="1:4" hidden="1" x14ac:dyDescent="0.35">
      <c r="A3265" s="234" t="s">
        <v>10580</v>
      </c>
      <c r="B3265" s="234" t="s">
        <v>10581</v>
      </c>
      <c r="C3265" s="234" t="s">
        <v>10582</v>
      </c>
      <c r="D3265" s="234" t="s">
        <v>4249</v>
      </c>
    </row>
    <row r="3266" spans="1:4" hidden="1" x14ac:dyDescent="0.35">
      <c r="A3266" s="234" t="s">
        <v>10583</v>
      </c>
      <c r="B3266" s="234" t="s">
        <v>1228</v>
      </c>
      <c r="C3266" s="234" t="s">
        <v>10584</v>
      </c>
      <c r="D3266" s="234" t="s">
        <v>1280</v>
      </c>
    </row>
    <row r="3267" spans="1:4" hidden="1" x14ac:dyDescent="0.35">
      <c r="A3267" s="234" t="s">
        <v>10585</v>
      </c>
      <c r="B3267" s="234" t="s">
        <v>10586</v>
      </c>
      <c r="C3267" s="234" t="s">
        <v>10587</v>
      </c>
      <c r="D3267" s="234" t="s">
        <v>1280</v>
      </c>
    </row>
    <row r="3268" spans="1:4" hidden="1" x14ac:dyDescent="0.35">
      <c r="A3268" s="234" t="s">
        <v>10588</v>
      </c>
      <c r="B3268" s="234" t="s">
        <v>10589</v>
      </c>
      <c r="C3268" s="234" t="s">
        <v>10590</v>
      </c>
      <c r="D3268" s="234" t="s">
        <v>1280</v>
      </c>
    </row>
    <row r="3269" spans="1:4" hidden="1" x14ac:dyDescent="0.35">
      <c r="A3269" s="234" t="s">
        <v>10591</v>
      </c>
      <c r="B3269" s="234" t="s">
        <v>4871</v>
      </c>
      <c r="C3269" s="234" t="s">
        <v>4872</v>
      </c>
      <c r="D3269" s="234" t="s">
        <v>1280</v>
      </c>
    </row>
    <row r="3270" spans="1:4" hidden="1" x14ac:dyDescent="0.35">
      <c r="A3270" s="234" t="s">
        <v>10592</v>
      </c>
      <c r="B3270" s="234" t="s">
        <v>3067</v>
      </c>
      <c r="C3270" s="234" t="s">
        <v>3068</v>
      </c>
      <c r="D3270" s="234" t="s">
        <v>1280</v>
      </c>
    </row>
    <row r="3271" spans="1:4" hidden="1" x14ac:dyDescent="0.35">
      <c r="A3271" s="234" t="s">
        <v>10593</v>
      </c>
      <c r="B3271" s="234" t="s">
        <v>10594</v>
      </c>
      <c r="C3271" s="234" t="s">
        <v>10595</v>
      </c>
      <c r="D3271" s="234" t="s">
        <v>1346</v>
      </c>
    </row>
    <row r="3272" spans="1:4" hidden="1" x14ac:dyDescent="0.35">
      <c r="A3272" s="234" t="s">
        <v>10596</v>
      </c>
      <c r="B3272" s="234" t="s">
        <v>10597</v>
      </c>
      <c r="C3272" s="234" t="s">
        <v>10598</v>
      </c>
      <c r="D3272" s="234" t="s">
        <v>1238</v>
      </c>
    </row>
    <row r="3273" spans="1:4" hidden="1" x14ac:dyDescent="0.35">
      <c r="A3273" s="234" t="s">
        <v>10599</v>
      </c>
      <c r="B3273" s="234" t="s">
        <v>10600</v>
      </c>
      <c r="C3273" s="234" t="s">
        <v>10601</v>
      </c>
      <c r="D3273" s="234" t="s">
        <v>1481</v>
      </c>
    </row>
    <row r="3274" spans="1:4" hidden="1" x14ac:dyDescent="0.35">
      <c r="A3274" s="234" t="s">
        <v>10602</v>
      </c>
      <c r="B3274" s="234" t="s">
        <v>10603</v>
      </c>
      <c r="C3274" s="234" t="s">
        <v>10604</v>
      </c>
      <c r="D3274" s="234" t="s">
        <v>1176</v>
      </c>
    </row>
    <row r="3275" spans="1:4" hidden="1" x14ac:dyDescent="0.35">
      <c r="A3275" s="234" t="s">
        <v>10605</v>
      </c>
      <c r="B3275" s="234" t="s">
        <v>1053</v>
      </c>
      <c r="C3275" s="234" t="s">
        <v>1054</v>
      </c>
      <c r="D3275" s="234" t="s">
        <v>1302</v>
      </c>
    </row>
    <row r="3276" spans="1:4" hidden="1" x14ac:dyDescent="0.35">
      <c r="A3276" s="234" t="s">
        <v>10606</v>
      </c>
      <c r="B3276" s="234" t="s">
        <v>1053</v>
      </c>
      <c r="C3276" s="234" t="s">
        <v>1054</v>
      </c>
      <c r="D3276" s="234" t="s">
        <v>986</v>
      </c>
    </row>
    <row r="3277" spans="1:4" hidden="1" x14ac:dyDescent="0.35">
      <c r="A3277" s="234" t="s">
        <v>10607</v>
      </c>
      <c r="B3277" s="234" t="s">
        <v>10608</v>
      </c>
      <c r="C3277" s="234" t="s">
        <v>10609</v>
      </c>
      <c r="D3277" s="234" t="s">
        <v>1723</v>
      </c>
    </row>
    <row r="3278" spans="1:4" hidden="1" x14ac:dyDescent="0.35">
      <c r="A3278" s="234" t="s">
        <v>10610</v>
      </c>
      <c r="B3278" s="234" t="s">
        <v>10611</v>
      </c>
      <c r="C3278" s="234" t="s">
        <v>10612</v>
      </c>
      <c r="D3278" s="234" t="s">
        <v>9334</v>
      </c>
    </row>
    <row r="3279" spans="1:4" x14ac:dyDescent="0.35">
      <c r="A3279" s="234" t="s">
        <v>10613</v>
      </c>
      <c r="B3279" s="234" t="s">
        <v>10614</v>
      </c>
      <c r="C3279" s="234" t="s">
        <v>10614</v>
      </c>
      <c r="D3279" s="234" t="s">
        <v>1456</v>
      </c>
    </row>
    <row r="3280" spans="1:4" hidden="1" x14ac:dyDescent="0.35">
      <c r="A3280" s="234" t="s">
        <v>10615</v>
      </c>
      <c r="B3280" s="234" t="s">
        <v>10616</v>
      </c>
      <c r="C3280" s="234" t="s">
        <v>10617</v>
      </c>
      <c r="D3280" s="234" t="s">
        <v>1127</v>
      </c>
    </row>
    <row r="3281" spans="1:4" hidden="1" x14ac:dyDescent="0.35">
      <c r="A3281" s="234" t="s">
        <v>10618</v>
      </c>
      <c r="B3281" s="234" t="s">
        <v>10619</v>
      </c>
      <c r="C3281" s="234" t="s">
        <v>10620</v>
      </c>
      <c r="D3281" s="234" t="s">
        <v>7813</v>
      </c>
    </row>
    <row r="3282" spans="1:4" hidden="1" x14ac:dyDescent="0.35">
      <c r="A3282" s="234" t="s">
        <v>10621</v>
      </c>
      <c r="B3282" s="234" t="s">
        <v>10622</v>
      </c>
      <c r="C3282" s="234" t="s">
        <v>10622</v>
      </c>
      <c r="D3282" s="234" t="s">
        <v>1068</v>
      </c>
    </row>
    <row r="3283" spans="1:4" hidden="1" x14ac:dyDescent="0.35">
      <c r="A3283" s="234" t="s">
        <v>10623</v>
      </c>
      <c r="B3283" s="234" t="s">
        <v>10624</v>
      </c>
      <c r="C3283" s="234" t="s">
        <v>10625</v>
      </c>
      <c r="D3283" s="234" t="s">
        <v>1701</v>
      </c>
    </row>
    <row r="3284" spans="1:4" hidden="1" x14ac:dyDescent="0.35">
      <c r="A3284" s="234" t="s">
        <v>10626</v>
      </c>
      <c r="B3284" s="234" t="s">
        <v>1539</v>
      </c>
      <c r="C3284" s="234" t="s">
        <v>1540</v>
      </c>
      <c r="D3284" s="234" t="s">
        <v>1055</v>
      </c>
    </row>
    <row r="3285" spans="1:4" hidden="1" x14ac:dyDescent="0.35">
      <c r="A3285" s="234" t="s">
        <v>10627</v>
      </c>
      <c r="B3285" s="234" t="s">
        <v>1543</v>
      </c>
      <c r="C3285" s="234" t="s">
        <v>1544</v>
      </c>
      <c r="D3285" s="234" t="s">
        <v>1055</v>
      </c>
    </row>
    <row r="3286" spans="1:4" hidden="1" x14ac:dyDescent="0.35">
      <c r="A3286" s="234" t="s">
        <v>10628</v>
      </c>
      <c r="B3286" s="234" t="s">
        <v>1546</v>
      </c>
      <c r="C3286" s="234" t="s">
        <v>1547</v>
      </c>
      <c r="D3286" s="234" t="s">
        <v>1055</v>
      </c>
    </row>
    <row r="3287" spans="1:4" hidden="1" x14ac:dyDescent="0.35">
      <c r="A3287" s="234" t="s">
        <v>10629</v>
      </c>
      <c r="B3287" s="234" t="s">
        <v>10630</v>
      </c>
      <c r="C3287" s="234" t="s">
        <v>10631</v>
      </c>
      <c r="D3287" s="234" t="s">
        <v>10632</v>
      </c>
    </row>
    <row r="3288" spans="1:4" hidden="1" x14ac:dyDescent="0.35">
      <c r="A3288" s="234" t="s">
        <v>10633</v>
      </c>
      <c r="B3288" s="234" t="s">
        <v>10634</v>
      </c>
      <c r="C3288" s="234" t="s">
        <v>10635</v>
      </c>
      <c r="D3288" s="234" t="s">
        <v>1510</v>
      </c>
    </row>
    <row r="3289" spans="1:4" hidden="1" x14ac:dyDescent="0.35">
      <c r="A3289" s="234" t="s">
        <v>10636</v>
      </c>
      <c r="B3289" s="234" t="s">
        <v>10637</v>
      </c>
      <c r="C3289" s="234" t="s">
        <v>10638</v>
      </c>
      <c r="D3289" s="234" t="s">
        <v>1082</v>
      </c>
    </row>
    <row r="3290" spans="1:4" hidden="1" x14ac:dyDescent="0.35">
      <c r="A3290" s="234" t="s">
        <v>10639</v>
      </c>
      <c r="B3290" s="234" t="s">
        <v>10640</v>
      </c>
      <c r="C3290" s="234" t="s">
        <v>10641</v>
      </c>
      <c r="D3290" s="234" t="s">
        <v>1082</v>
      </c>
    </row>
    <row r="3291" spans="1:4" hidden="1" x14ac:dyDescent="0.35">
      <c r="A3291" s="234" t="s">
        <v>10642</v>
      </c>
      <c r="B3291" s="234" t="s">
        <v>10643</v>
      </c>
      <c r="C3291" s="234" t="s">
        <v>10644</v>
      </c>
      <c r="D3291" s="234" t="s">
        <v>986</v>
      </c>
    </row>
    <row r="3292" spans="1:4" hidden="1" x14ac:dyDescent="0.35">
      <c r="A3292" s="234" t="s">
        <v>10645</v>
      </c>
      <c r="B3292" s="234" t="s">
        <v>10646</v>
      </c>
      <c r="C3292" s="234" t="s">
        <v>10647</v>
      </c>
      <c r="D3292" s="234" t="s">
        <v>2100</v>
      </c>
    </row>
    <row r="3293" spans="1:4" hidden="1" x14ac:dyDescent="0.35">
      <c r="A3293" s="234" t="s">
        <v>10648</v>
      </c>
      <c r="B3293" s="234" t="s">
        <v>10649</v>
      </c>
      <c r="C3293" s="234" t="s">
        <v>10649</v>
      </c>
      <c r="D3293" s="234" t="s">
        <v>1123</v>
      </c>
    </row>
    <row r="3294" spans="1:4" hidden="1" x14ac:dyDescent="0.35">
      <c r="A3294" s="234" t="s">
        <v>10650</v>
      </c>
      <c r="B3294" s="234" t="s">
        <v>1042</v>
      </c>
      <c r="C3294" s="234" t="s">
        <v>10651</v>
      </c>
      <c r="D3294" s="234" t="s">
        <v>1346</v>
      </c>
    </row>
    <row r="3295" spans="1:4" hidden="1" x14ac:dyDescent="0.35">
      <c r="A3295" s="234" t="s">
        <v>10652</v>
      </c>
      <c r="B3295" s="234" t="s">
        <v>10653</v>
      </c>
      <c r="C3295" s="234" t="s">
        <v>10654</v>
      </c>
      <c r="D3295" s="234" t="s">
        <v>1270</v>
      </c>
    </row>
    <row r="3296" spans="1:4" hidden="1" x14ac:dyDescent="0.35">
      <c r="A3296" s="234" t="s">
        <v>10655</v>
      </c>
      <c r="B3296" s="234" t="s">
        <v>10656</v>
      </c>
      <c r="C3296" s="234" t="s">
        <v>10657</v>
      </c>
      <c r="D3296" s="234" t="s">
        <v>1150</v>
      </c>
    </row>
    <row r="3297" spans="1:4" hidden="1" x14ac:dyDescent="0.35">
      <c r="A3297" s="234" t="s">
        <v>10658</v>
      </c>
      <c r="B3297" s="234" t="s">
        <v>10659</v>
      </c>
      <c r="C3297" s="234" t="s">
        <v>10659</v>
      </c>
      <c r="D3297" s="234" t="s">
        <v>3659</v>
      </c>
    </row>
    <row r="3298" spans="1:4" hidden="1" x14ac:dyDescent="0.35">
      <c r="A3298" s="234" t="s">
        <v>10660</v>
      </c>
      <c r="B3298" s="234" t="s">
        <v>10661</v>
      </c>
      <c r="C3298" s="234" t="s">
        <v>10662</v>
      </c>
      <c r="D3298" s="234" t="s">
        <v>1374</v>
      </c>
    </row>
    <row r="3299" spans="1:4" hidden="1" x14ac:dyDescent="0.35">
      <c r="A3299" s="234" t="s">
        <v>10663</v>
      </c>
      <c r="B3299" s="234" t="s">
        <v>10664</v>
      </c>
      <c r="C3299" s="234" t="s">
        <v>10664</v>
      </c>
      <c r="D3299" s="234" t="s">
        <v>1205</v>
      </c>
    </row>
    <row r="3300" spans="1:4" hidden="1" x14ac:dyDescent="0.35">
      <c r="A3300" s="234" t="s">
        <v>10665</v>
      </c>
      <c r="B3300" s="234" t="s">
        <v>10666</v>
      </c>
      <c r="C3300" s="234" t="s">
        <v>10666</v>
      </c>
      <c r="D3300" s="234" t="s">
        <v>8122</v>
      </c>
    </row>
    <row r="3301" spans="1:4" hidden="1" x14ac:dyDescent="0.35">
      <c r="A3301" s="234" t="s">
        <v>10667</v>
      </c>
      <c r="B3301" s="234" t="s">
        <v>10668</v>
      </c>
      <c r="C3301" s="234" t="s">
        <v>10669</v>
      </c>
      <c r="D3301" s="234" t="s">
        <v>1330</v>
      </c>
    </row>
    <row r="3302" spans="1:4" hidden="1" x14ac:dyDescent="0.35">
      <c r="A3302" s="234" t="s">
        <v>10670</v>
      </c>
      <c r="B3302" s="234" t="s">
        <v>3775</v>
      </c>
      <c r="C3302" s="234" t="s">
        <v>3776</v>
      </c>
      <c r="D3302" s="234" t="s">
        <v>2495</v>
      </c>
    </row>
    <row r="3303" spans="1:4" hidden="1" x14ac:dyDescent="0.35">
      <c r="A3303" s="234" t="s">
        <v>10671</v>
      </c>
      <c r="B3303" s="234" t="s">
        <v>10672</v>
      </c>
      <c r="C3303" s="234" t="s">
        <v>10672</v>
      </c>
      <c r="D3303" s="234" t="s">
        <v>1024</v>
      </c>
    </row>
    <row r="3304" spans="1:4" hidden="1" x14ac:dyDescent="0.35">
      <c r="A3304" s="234" t="s">
        <v>10673</v>
      </c>
      <c r="B3304" s="234" t="s">
        <v>10674</v>
      </c>
      <c r="C3304" s="234" t="s">
        <v>10674</v>
      </c>
      <c r="D3304" s="234" t="s">
        <v>1082</v>
      </c>
    </row>
    <row r="3305" spans="1:4" hidden="1" x14ac:dyDescent="0.35">
      <c r="A3305" s="234" t="s">
        <v>10675</v>
      </c>
      <c r="B3305" s="234" t="s">
        <v>10676</v>
      </c>
      <c r="C3305" s="234" t="s">
        <v>10676</v>
      </c>
      <c r="D3305" s="234" t="s">
        <v>1082</v>
      </c>
    </row>
    <row r="3306" spans="1:4" hidden="1" x14ac:dyDescent="0.35">
      <c r="A3306" s="234" t="s">
        <v>10677</v>
      </c>
      <c r="B3306" s="234" t="s">
        <v>10678</v>
      </c>
      <c r="C3306" s="234" t="s">
        <v>10678</v>
      </c>
      <c r="D3306" s="234" t="s">
        <v>1082</v>
      </c>
    </row>
    <row r="3307" spans="1:4" hidden="1" x14ac:dyDescent="0.35">
      <c r="A3307" s="234" t="s">
        <v>10679</v>
      </c>
      <c r="B3307" s="234" t="s">
        <v>10680</v>
      </c>
      <c r="C3307" s="234" t="s">
        <v>10680</v>
      </c>
      <c r="D3307" s="234" t="s">
        <v>1082</v>
      </c>
    </row>
    <row r="3308" spans="1:4" hidden="1" x14ac:dyDescent="0.35">
      <c r="A3308" s="234" t="s">
        <v>10681</v>
      </c>
      <c r="B3308" s="234" t="s">
        <v>10682</v>
      </c>
      <c r="C3308" s="234" t="s">
        <v>10683</v>
      </c>
      <c r="D3308" s="234" t="s">
        <v>1150</v>
      </c>
    </row>
    <row r="3309" spans="1:4" hidden="1" x14ac:dyDescent="0.35">
      <c r="A3309" s="234" t="s">
        <v>10684</v>
      </c>
      <c r="B3309" s="234" t="s">
        <v>10685</v>
      </c>
      <c r="C3309" s="234" t="s">
        <v>10686</v>
      </c>
      <c r="D3309" s="234" t="s">
        <v>1017</v>
      </c>
    </row>
    <row r="3310" spans="1:4" hidden="1" x14ac:dyDescent="0.35">
      <c r="A3310" s="234" t="s">
        <v>10687</v>
      </c>
      <c r="B3310" s="234" t="s">
        <v>10688</v>
      </c>
      <c r="C3310" s="234" t="s">
        <v>10689</v>
      </c>
      <c r="D3310" s="234" t="s">
        <v>1091</v>
      </c>
    </row>
    <row r="3311" spans="1:4" hidden="1" x14ac:dyDescent="0.35">
      <c r="A3311" s="234" t="s">
        <v>10690</v>
      </c>
      <c r="B3311" s="234" t="s">
        <v>10691</v>
      </c>
      <c r="C3311" s="234" t="s">
        <v>10692</v>
      </c>
      <c r="D3311" s="234" t="s">
        <v>1112</v>
      </c>
    </row>
    <row r="3312" spans="1:4" hidden="1" x14ac:dyDescent="0.35">
      <c r="A3312" s="234" t="s">
        <v>10693</v>
      </c>
      <c r="B3312" s="234" t="s">
        <v>10694</v>
      </c>
      <c r="C3312" s="234" t="s">
        <v>10695</v>
      </c>
      <c r="D3312" s="234" t="s">
        <v>2495</v>
      </c>
    </row>
    <row r="3313" spans="1:4" hidden="1" x14ac:dyDescent="0.35">
      <c r="A3313" s="234" t="s">
        <v>10696</v>
      </c>
      <c r="B3313" s="234" t="s">
        <v>10697</v>
      </c>
      <c r="C3313" s="234" t="s">
        <v>10698</v>
      </c>
      <c r="D3313" s="234" t="s">
        <v>10699</v>
      </c>
    </row>
    <row r="3314" spans="1:4" hidden="1" x14ac:dyDescent="0.35">
      <c r="A3314" s="234" t="s">
        <v>10700</v>
      </c>
      <c r="B3314" s="234" t="s">
        <v>10701</v>
      </c>
      <c r="C3314" s="234" t="s">
        <v>10702</v>
      </c>
      <c r="D3314" s="234" t="s">
        <v>10703</v>
      </c>
    </row>
    <row r="3315" spans="1:4" hidden="1" x14ac:dyDescent="0.35">
      <c r="A3315" s="234" t="s">
        <v>10704</v>
      </c>
      <c r="B3315" s="234" t="s">
        <v>10705</v>
      </c>
      <c r="C3315" s="234" t="s">
        <v>10705</v>
      </c>
      <c r="D3315" s="234" t="s">
        <v>2002</v>
      </c>
    </row>
    <row r="3316" spans="1:4" hidden="1" x14ac:dyDescent="0.35">
      <c r="A3316" s="234" t="s">
        <v>10706</v>
      </c>
      <c r="B3316" s="234" t="s">
        <v>10707</v>
      </c>
      <c r="C3316" s="234" t="s">
        <v>10707</v>
      </c>
      <c r="D3316" s="234" t="s">
        <v>1392</v>
      </c>
    </row>
    <row r="3317" spans="1:4" hidden="1" x14ac:dyDescent="0.35">
      <c r="A3317" s="234" t="s">
        <v>10708</v>
      </c>
      <c r="B3317" s="234" t="s">
        <v>10709</v>
      </c>
      <c r="C3317" s="234" t="s">
        <v>10710</v>
      </c>
      <c r="D3317" s="234" t="s">
        <v>1142</v>
      </c>
    </row>
    <row r="3318" spans="1:4" hidden="1" x14ac:dyDescent="0.35">
      <c r="A3318" s="234" t="s">
        <v>10711</v>
      </c>
      <c r="B3318" s="234" t="s">
        <v>10712</v>
      </c>
      <c r="C3318" s="234" t="s">
        <v>10713</v>
      </c>
      <c r="D3318" s="234" t="s">
        <v>1024</v>
      </c>
    </row>
    <row r="3319" spans="1:4" hidden="1" x14ac:dyDescent="0.35">
      <c r="A3319" s="234" t="s">
        <v>10714</v>
      </c>
      <c r="B3319" s="234" t="s">
        <v>10715</v>
      </c>
      <c r="C3319" s="234" t="s">
        <v>10716</v>
      </c>
      <c r="D3319" s="234" t="s">
        <v>1024</v>
      </c>
    </row>
    <row r="3320" spans="1:4" hidden="1" x14ac:dyDescent="0.35">
      <c r="A3320" s="234" t="s">
        <v>10717</v>
      </c>
      <c r="B3320" s="234" t="s">
        <v>10718</v>
      </c>
      <c r="C3320" s="234" t="s">
        <v>10718</v>
      </c>
      <c r="D3320" s="234" t="s">
        <v>1392</v>
      </c>
    </row>
    <row r="3321" spans="1:4" hidden="1" x14ac:dyDescent="0.35">
      <c r="A3321" s="234" t="s">
        <v>10719</v>
      </c>
      <c r="B3321" s="234" t="s">
        <v>10720</v>
      </c>
      <c r="C3321" s="234" t="s">
        <v>10720</v>
      </c>
      <c r="D3321" s="234" t="s">
        <v>994</v>
      </c>
    </row>
    <row r="3322" spans="1:4" hidden="1" x14ac:dyDescent="0.35">
      <c r="A3322" s="234" t="s">
        <v>10721</v>
      </c>
      <c r="B3322" s="234" t="s">
        <v>10722</v>
      </c>
      <c r="C3322" s="234" t="s">
        <v>10722</v>
      </c>
      <c r="D3322" s="234" t="s">
        <v>994</v>
      </c>
    </row>
    <row r="3323" spans="1:4" hidden="1" x14ac:dyDescent="0.35">
      <c r="A3323" s="234" t="s">
        <v>10723</v>
      </c>
      <c r="B3323" s="234" t="s">
        <v>10724</v>
      </c>
      <c r="C3323" s="234" t="s">
        <v>10724</v>
      </c>
      <c r="D3323" s="234" t="s">
        <v>994</v>
      </c>
    </row>
    <row r="3324" spans="1:4" hidden="1" x14ac:dyDescent="0.35">
      <c r="A3324" s="234" t="s">
        <v>10725</v>
      </c>
      <c r="B3324" s="234" t="s">
        <v>10726</v>
      </c>
      <c r="C3324" s="234" t="s">
        <v>10726</v>
      </c>
      <c r="D3324" s="234" t="s">
        <v>1146</v>
      </c>
    </row>
    <row r="3325" spans="1:4" hidden="1" x14ac:dyDescent="0.35">
      <c r="A3325" s="234" t="s">
        <v>10727</v>
      </c>
      <c r="B3325" s="234" t="s">
        <v>10728</v>
      </c>
      <c r="C3325" s="234" t="s">
        <v>10728</v>
      </c>
      <c r="D3325" s="234" t="s">
        <v>1138</v>
      </c>
    </row>
    <row r="3326" spans="1:4" hidden="1" x14ac:dyDescent="0.35">
      <c r="A3326" s="234" t="s">
        <v>10729</v>
      </c>
      <c r="B3326" s="234" t="s">
        <v>10730</v>
      </c>
      <c r="C3326" s="234" t="s">
        <v>10730</v>
      </c>
      <c r="D3326" s="234" t="s">
        <v>1392</v>
      </c>
    </row>
    <row r="3327" spans="1:4" hidden="1" x14ac:dyDescent="0.35">
      <c r="A3327" s="234" t="s">
        <v>10731</v>
      </c>
      <c r="B3327" s="234" t="s">
        <v>10732</v>
      </c>
      <c r="C3327" s="234" t="s">
        <v>10733</v>
      </c>
      <c r="D3327" s="234" t="s">
        <v>1064</v>
      </c>
    </row>
    <row r="3328" spans="1:4" hidden="1" x14ac:dyDescent="0.35">
      <c r="A3328" s="234" t="s">
        <v>10734</v>
      </c>
      <c r="B3328" s="234" t="s">
        <v>10735</v>
      </c>
      <c r="C3328" s="234" t="s">
        <v>10736</v>
      </c>
      <c r="D3328" s="234" t="s">
        <v>1064</v>
      </c>
    </row>
    <row r="3329" spans="1:4" hidden="1" x14ac:dyDescent="0.35">
      <c r="A3329" s="234" t="s">
        <v>10737</v>
      </c>
      <c r="B3329" s="234" t="s">
        <v>10738</v>
      </c>
      <c r="C3329" s="234" t="s">
        <v>10739</v>
      </c>
      <c r="D3329" s="234" t="s">
        <v>1146</v>
      </c>
    </row>
    <row r="3330" spans="1:4" hidden="1" x14ac:dyDescent="0.35">
      <c r="A3330" s="234" t="s">
        <v>10740</v>
      </c>
      <c r="B3330" s="234" t="s">
        <v>10741</v>
      </c>
      <c r="C3330" s="234" t="s">
        <v>10742</v>
      </c>
      <c r="D3330" s="234" t="s">
        <v>1737</v>
      </c>
    </row>
    <row r="3331" spans="1:4" hidden="1" x14ac:dyDescent="0.35">
      <c r="A3331" s="234" t="s">
        <v>10743</v>
      </c>
      <c r="B3331" s="234" t="s">
        <v>10744</v>
      </c>
      <c r="C3331" s="234" t="s">
        <v>10745</v>
      </c>
      <c r="D3331" s="234" t="s">
        <v>1176</v>
      </c>
    </row>
    <row r="3332" spans="1:4" hidden="1" x14ac:dyDescent="0.35">
      <c r="A3332" s="234" t="s">
        <v>10746</v>
      </c>
      <c r="B3332" s="234" t="s">
        <v>10747</v>
      </c>
      <c r="C3332" s="234" t="s">
        <v>10748</v>
      </c>
      <c r="D3332" s="234" t="s">
        <v>2467</v>
      </c>
    </row>
    <row r="3333" spans="1:4" hidden="1" x14ac:dyDescent="0.35">
      <c r="A3333" s="234" t="s">
        <v>10749</v>
      </c>
      <c r="B3333" s="234" t="s">
        <v>10750</v>
      </c>
      <c r="C3333" s="234" t="s">
        <v>10751</v>
      </c>
      <c r="D3333" s="234" t="s">
        <v>1150</v>
      </c>
    </row>
    <row r="3334" spans="1:4" hidden="1" x14ac:dyDescent="0.35">
      <c r="A3334" s="234" t="s">
        <v>10752</v>
      </c>
      <c r="B3334" s="234" t="s">
        <v>10753</v>
      </c>
      <c r="C3334" s="234" t="s">
        <v>10754</v>
      </c>
      <c r="D3334" s="234" t="s">
        <v>1251</v>
      </c>
    </row>
    <row r="3335" spans="1:4" hidden="1" x14ac:dyDescent="0.35">
      <c r="A3335" s="234" t="s">
        <v>10755</v>
      </c>
      <c r="B3335" s="234" t="s">
        <v>10756</v>
      </c>
      <c r="C3335" s="234" t="s">
        <v>10757</v>
      </c>
      <c r="D3335" s="234" t="s">
        <v>1201</v>
      </c>
    </row>
    <row r="3336" spans="1:4" hidden="1" x14ac:dyDescent="0.35">
      <c r="A3336" s="234" t="s">
        <v>10758</v>
      </c>
      <c r="B3336" s="234" t="s">
        <v>10759</v>
      </c>
      <c r="C3336" s="234" t="s">
        <v>10760</v>
      </c>
      <c r="D3336" s="234" t="s">
        <v>2162</v>
      </c>
    </row>
    <row r="3337" spans="1:4" hidden="1" x14ac:dyDescent="0.35">
      <c r="A3337" s="234" t="s">
        <v>10761</v>
      </c>
      <c r="B3337" s="234" t="s">
        <v>10762</v>
      </c>
      <c r="C3337" s="234" t="s">
        <v>10763</v>
      </c>
      <c r="D3337" s="234" t="s">
        <v>9098</v>
      </c>
    </row>
    <row r="3338" spans="1:4" hidden="1" x14ac:dyDescent="0.35">
      <c r="A3338" s="234" t="s">
        <v>10764</v>
      </c>
      <c r="B3338" s="234" t="s">
        <v>10765</v>
      </c>
      <c r="C3338" s="234" t="s">
        <v>10766</v>
      </c>
      <c r="D3338" s="234" t="s">
        <v>1127</v>
      </c>
    </row>
    <row r="3339" spans="1:4" hidden="1" x14ac:dyDescent="0.35">
      <c r="A3339" s="234" t="s">
        <v>10767</v>
      </c>
      <c r="B3339" s="234" t="s">
        <v>10768</v>
      </c>
      <c r="C3339" s="234" t="s">
        <v>10769</v>
      </c>
      <c r="D3339" s="234" t="s">
        <v>2655</v>
      </c>
    </row>
    <row r="3340" spans="1:4" hidden="1" x14ac:dyDescent="0.35">
      <c r="A3340" s="234" t="s">
        <v>10770</v>
      </c>
      <c r="B3340" s="234" t="s">
        <v>10771</v>
      </c>
      <c r="C3340" s="234" t="s">
        <v>10772</v>
      </c>
      <c r="D3340" s="234" t="s">
        <v>2655</v>
      </c>
    </row>
    <row r="3341" spans="1:4" hidden="1" x14ac:dyDescent="0.35">
      <c r="A3341" s="234" t="s">
        <v>10773</v>
      </c>
      <c r="B3341" s="234" t="s">
        <v>10774</v>
      </c>
      <c r="C3341" s="234" t="s">
        <v>10775</v>
      </c>
      <c r="D3341" s="234" t="s">
        <v>1551</v>
      </c>
    </row>
    <row r="3342" spans="1:4" hidden="1" x14ac:dyDescent="0.35">
      <c r="A3342" s="234" t="s">
        <v>10776</v>
      </c>
      <c r="B3342" s="234" t="s">
        <v>10777</v>
      </c>
      <c r="C3342" s="234" t="s">
        <v>10778</v>
      </c>
      <c r="D3342" s="234" t="s">
        <v>1551</v>
      </c>
    </row>
    <row r="3343" spans="1:4" hidden="1" x14ac:dyDescent="0.35">
      <c r="A3343" s="234" t="s">
        <v>10779</v>
      </c>
      <c r="B3343" s="234" t="s">
        <v>10780</v>
      </c>
      <c r="C3343" s="234" t="s">
        <v>10780</v>
      </c>
      <c r="D3343" s="234" t="s">
        <v>4284</v>
      </c>
    </row>
    <row r="3344" spans="1:4" hidden="1" x14ac:dyDescent="0.35">
      <c r="A3344" s="234" t="s">
        <v>10781</v>
      </c>
      <c r="B3344" s="234" t="s">
        <v>10782</v>
      </c>
      <c r="C3344" s="234" t="s">
        <v>10783</v>
      </c>
      <c r="D3344" s="234" t="s">
        <v>2220</v>
      </c>
    </row>
    <row r="3345" spans="1:4" hidden="1" x14ac:dyDescent="0.35">
      <c r="A3345" s="234" t="s">
        <v>10784</v>
      </c>
      <c r="B3345" s="234" t="s">
        <v>10785</v>
      </c>
      <c r="C3345" s="234" t="s">
        <v>10786</v>
      </c>
      <c r="D3345" s="234" t="s">
        <v>2937</v>
      </c>
    </row>
    <row r="3346" spans="1:4" hidden="1" x14ac:dyDescent="0.35">
      <c r="A3346" s="234" t="s">
        <v>10787</v>
      </c>
      <c r="B3346" s="234" t="s">
        <v>10788</v>
      </c>
      <c r="C3346" s="234" t="s">
        <v>10789</v>
      </c>
      <c r="D3346" s="234" t="s">
        <v>1330</v>
      </c>
    </row>
    <row r="3347" spans="1:4" hidden="1" x14ac:dyDescent="0.35">
      <c r="A3347" s="234" t="s">
        <v>10790</v>
      </c>
      <c r="B3347" s="234" t="s">
        <v>10791</v>
      </c>
      <c r="C3347" s="234" t="s">
        <v>10791</v>
      </c>
      <c r="D3347" s="234" t="s">
        <v>7689</v>
      </c>
    </row>
    <row r="3348" spans="1:4" hidden="1" x14ac:dyDescent="0.35">
      <c r="A3348" s="234" t="s">
        <v>10792</v>
      </c>
      <c r="B3348" s="234" t="s">
        <v>10793</v>
      </c>
      <c r="C3348" s="234" t="s">
        <v>10794</v>
      </c>
      <c r="D3348" s="234" t="s">
        <v>1291</v>
      </c>
    </row>
    <row r="3349" spans="1:4" hidden="1" x14ac:dyDescent="0.35">
      <c r="A3349" s="234" t="s">
        <v>10795</v>
      </c>
      <c r="B3349" s="234" t="s">
        <v>10796</v>
      </c>
      <c r="C3349" s="234" t="s">
        <v>10797</v>
      </c>
      <c r="D3349" s="234" t="s">
        <v>1973</v>
      </c>
    </row>
    <row r="3350" spans="1:4" hidden="1" x14ac:dyDescent="0.35">
      <c r="A3350" s="234" t="s">
        <v>10798</v>
      </c>
      <c r="B3350" s="234" t="s">
        <v>10799</v>
      </c>
      <c r="C3350" s="234" t="s">
        <v>10800</v>
      </c>
      <c r="D3350" s="234" t="s">
        <v>2435</v>
      </c>
    </row>
    <row r="3351" spans="1:4" hidden="1" x14ac:dyDescent="0.35">
      <c r="A3351" s="234" t="s">
        <v>10801</v>
      </c>
      <c r="B3351" s="234" t="s">
        <v>10802</v>
      </c>
      <c r="C3351" s="234" t="s">
        <v>10803</v>
      </c>
      <c r="D3351" s="234" t="s">
        <v>2655</v>
      </c>
    </row>
    <row r="3352" spans="1:4" hidden="1" x14ac:dyDescent="0.35">
      <c r="A3352" s="234" t="s">
        <v>10804</v>
      </c>
      <c r="B3352" s="234" t="s">
        <v>10805</v>
      </c>
      <c r="C3352" s="234" t="s">
        <v>10806</v>
      </c>
      <c r="D3352" s="234" t="s">
        <v>2983</v>
      </c>
    </row>
    <row r="3353" spans="1:4" hidden="1" x14ac:dyDescent="0.35">
      <c r="A3353" s="234" t="s">
        <v>10807</v>
      </c>
      <c r="B3353" s="234" t="s">
        <v>10808</v>
      </c>
      <c r="C3353" s="234" t="s">
        <v>10809</v>
      </c>
      <c r="D3353" s="234" t="s">
        <v>2829</v>
      </c>
    </row>
    <row r="3354" spans="1:4" hidden="1" x14ac:dyDescent="0.35">
      <c r="A3354" s="234" t="s">
        <v>10810</v>
      </c>
      <c r="B3354" s="234" t="s">
        <v>10811</v>
      </c>
      <c r="C3354" s="234" t="s">
        <v>10811</v>
      </c>
      <c r="D3354" s="234" t="s">
        <v>1176</v>
      </c>
    </row>
    <row r="3355" spans="1:4" hidden="1" x14ac:dyDescent="0.35">
      <c r="A3355" s="234" t="s">
        <v>10812</v>
      </c>
      <c r="B3355" s="234" t="s">
        <v>10813</v>
      </c>
      <c r="C3355" s="234" t="s">
        <v>10814</v>
      </c>
      <c r="D3355" s="234" t="s">
        <v>1024</v>
      </c>
    </row>
    <row r="3356" spans="1:4" hidden="1" x14ac:dyDescent="0.35">
      <c r="A3356" s="234" t="s">
        <v>10815</v>
      </c>
      <c r="B3356" s="234" t="s">
        <v>10816</v>
      </c>
      <c r="C3356" s="234" t="s">
        <v>10816</v>
      </c>
      <c r="D3356" s="234" t="s">
        <v>1176</v>
      </c>
    </row>
    <row r="3357" spans="1:4" hidden="1" x14ac:dyDescent="0.35">
      <c r="A3357" s="234" t="s">
        <v>10817</v>
      </c>
      <c r="B3357" s="234" t="s">
        <v>10818</v>
      </c>
      <c r="C3357" s="234" t="s">
        <v>10818</v>
      </c>
      <c r="D3357" s="234" t="s">
        <v>1176</v>
      </c>
    </row>
    <row r="3358" spans="1:4" hidden="1" x14ac:dyDescent="0.35">
      <c r="A3358" s="234" t="s">
        <v>10819</v>
      </c>
      <c r="B3358" s="234" t="s">
        <v>10820</v>
      </c>
      <c r="C3358" s="234" t="s">
        <v>10820</v>
      </c>
      <c r="D3358" s="234" t="s">
        <v>1176</v>
      </c>
    </row>
    <row r="3359" spans="1:4" hidden="1" x14ac:dyDescent="0.35">
      <c r="A3359" s="234" t="s">
        <v>10821</v>
      </c>
      <c r="B3359" s="234" t="s">
        <v>3271</v>
      </c>
      <c r="C3359" s="234" t="s">
        <v>3272</v>
      </c>
      <c r="D3359" s="234" t="s">
        <v>1055</v>
      </c>
    </row>
    <row r="3360" spans="1:4" hidden="1" x14ac:dyDescent="0.35">
      <c r="A3360" s="234" t="s">
        <v>10822</v>
      </c>
      <c r="B3360" s="234" t="s">
        <v>3767</v>
      </c>
      <c r="C3360" s="234" t="s">
        <v>3768</v>
      </c>
      <c r="D3360" s="234" t="s">
        <v>1055</v>
      </c>
    </row>
    <row r="3361" spans="1:4" hidden="1" x14ac:dyDescent="0.35">
      <c r="A3361" s="234" t="s">
        <v>10823</v>
      </c>
      <c r="B3361" s="234" t="s">
        <v>2441</v>
      </c>
      <c r="C3361" s="234" t="s">
        <v>10824</v>
      </c>
      <c r="D3361" s="234" t="s">
        <v>1055</v>
      </c>
    </row>
    <row r="3362" spans="1:4" hidden="1" x14ac:dyDescent="0.35">
      <c r="A3362" s="234" t="s">
        <v>10825</v>
      </c>
      <c r="B3362" s="234" t="s">
        <v>10826</v>
      </c>
      <c r="C3362" s="234" t="s">
        <v>10827</v>
      </c>
      <c r="D3362" s="234" t="s">
        <v>2937</v>
      </c>
    </row>
    <row r="3363" spans="1:4" hidden="1" x14ac:dyDescent="0.35">
      <c r="A3363" s="234" t="s">
        <v>10828</v>
      </c>
      <c r="B3363" s="234" t="s">
        <v>1228</v>
      </c>
      <c r="C3363" s="234" t="s">
        <v>1229</v>
      </c>
      <c r="D3363" s="234" t="s">
        <v>1055</v>
      </c>
    </row>
    <row r="3364" spans="1:4" hidden="1" x14ac:dyDescent="0.35">
      <c r="A3364" s="234" t="s">
        <v>10829</v>
      </c>
      <c r="B3364" s="234" t="s">
        <v>4871</v>
      </c>
      <c r="C3364" s="234" t="s">
        <v>4872</v>
      </c>
      <c r="D3364" s="234" t="s">
        <v>1055</v>
      </c>
    </row>
    <row r="3365" spans="1:4" hidden="1" x14ac:dyDescent="0.35">
      <c r="A3365" s="234" t="s">
        <v>10830</v>
      </c>
      <c r="B3365" s="234" t="s">
        <v>10831</v>
      </c>
      <c r="C3365" s="234" t="s">
        <v>10832</v>
      </c>
      <c r="D3365" s="234" t="s">
        <v>1055</v>
      </c>
    </row>
    <row r="3366" spans="1:4" hidden="1" x14ac:dyDescent="0.35">
      <c r="A3366" s="234" t="s">
        <v>10833</v>
      </c>
      <c r="B3366" s="234" t="s">
        <v>3775</v>
      </c>
      <c r="C3366" s="234" t="s">
        <v>3776</v>
      </c>
      <c r="D3366" s="234" t="s">
        <v>1055</v>
      </c>
    </row>
    <row r="3367" spans="1:4" hidden="1" x14ac:dyDescent="0.35">
      <c r="A3367" s="234" t="s">
        <v>10834</v>
      </c>
      <c r="B3367" s="234" t="s">
        <v>10835</v>
      </c>
      <c r="C3367" s="234" t="s">
        <v>10836</v>
      </c>
      <c r="D3367" s="234" t="s">
        <v>2369</v>
      </c>
    </row>
    <row r="3368" spans="1:4" hidden="1" x14ac:dyDescent="0.35">
      <c r="A3368" s="234" t="s">
        <v>10837</v>
      </c>
      <c r="B3368" s="234" t="s">
        <v>10838</v>
      </c>
      <c r="C3368" s="234" t="s">
        <v>10839</v>
      </c>
      <c r="D3368" s="234" t="s">
        <v>982</v>
      </c>
    </row>
    <row r="3369" spans="1:4" hidden="1" x14ac:dyDescent="0.35">
      <c r="A3369" s="234" t="s">
        <v>10840</v>
      </c>
      <c r="B3369" s="234" t="s">
        <v>10841</v>
      </c>
      <c r="C3369" s="234" t="s">
        <v>10842</v>
      </c>
      <c r="D3369" s="234" t="s">
        <v>2495</v>
      </c>
    </row>
    <row r="3370" spans="1:4" hidden="1" x14ac:dyDescent="0.35">
      <c r="A3370" s="234" t="s">
        <v>10843</v>
      </c>
      <c r="B3370" s="234" t="s">
        <v>10844</v>
      </c>
      <c r="C3370" s="234" t="s">
        <v>10845</v>
      </c>
      <c r="D3370" s="234" t="s">
        <v>2495</v>
      </c>
    </row>
    <row r="3371" spans="1:4" hidden="1" x14ac:dyDescent="0.35">
      <c r="A3371" s="234" t="s">
        <v>10846</v>
      </c>
      <c r="B3371" s="234" t="s">
        <v>10847</v>
      </c>
      <c r="C3371" s="234" t="s">
        <v>10847</v>
      </c>
      <c r="D3371" s="234" t="s">
        <v>1082</v>
      </c>
    </row>
    <row r="3372" spans="1:4" hidden="1" x14ac:dyDescent="0.35">
      <c r="A3372" s="234" t="s">
        <v>10848</v>
      </c>
      <c r="B3372" s="234" t="s">
        <v>10849</v>
      </c>
      <c r="C3372" s="234" t="s">
        <v>10850</v>
      </c>
      <c r="D3372" s="234" t="s">
        <v>4893</v>
      </c>
    </row>
    <row r="3373" spans="1:4" hidden="1" x14ac:dyDescent="0.35">
      <c r="A3373" s="234" t="s">
        <v>10851</v>
      </c>
      <c r="B3373" s="234" t="s">
        <v>10852</v>
      </c>
      <c r="C3373" s="234" t="s">
        <v>10853</v>
      </c>
      <c r="D3373" s="234" t="s">
        <v>2754</v>
      </c>
    </row>
    <row r="3374" spans="1:4" hidden="1" x14ac:dyDescent="0.35">
      <c r="A3374" s="234" t="s">
        <v>10854</v>
      </c>
      <c r="B3374" s="234" t="s">
        <v>10855</v>
      </c>
      <c r="C3374" s="234" t="s">
        <v>10856</v>
      </c>
      <c r="D3374" s="234" t="s">
        <v>10857</v>
      </c>
    </row>
    <row r="3375" spans="1:4" hidden="1" x14ac:dyDescent="0.35">
      <c r="A3375" s="234" t="s">
        <v>10858</v>
      </c>
      <c r="B3375" s="234" t="s">
        <v>10859</v>
      </c>
      <c r="C3375" s="234" t="s">
        <v>10859</v>
      </c>
      <c r="D3375" s="234" t="s">
        <v>5596</v>
      </c>
    </row>
    <row r="3376" spans="1:4" hidden="1" x14ac:dyDescent="0.35">
      <c r="A3376" s="234" t="s">
        <v>10860</v>
      </c>
      <c r="B3376" s="234" t="s">
        <v>10861</v>
      </c>
      <c r="C3376" s="234" t="s">
        <v>10861</v>
      </c>
      <c r="D3376" s="234" t="s">
        <v>10862</v>
      </c>
    </row>
    <row r="3377" spans="1:4" hidden="1" x14ac:dyDescent="0.35">
      <c r="A3377" s="234" t="s">
        <v>10863</v>
      </c>
      <c r="B3377" s="234" t="s">
        <v>10864</v>
      </c>
      <c r="C3377" s="234" t="s">
        <v>10865</v>
      </c>
      <c r="D3377" s="234" t="s">
        <v>1701</v>
      </c>
    </row>
    <row r="3378" spans="1:4" hidden="1" x14ac:dyDescent="0.35">
      <c r="A3378" s="234" t="s">
        <v>10866</v>
      </c>
      <c r="B3378" s="234" t="s">
        <v>10867</v>
      </c>
      <c r="C3378" s="234" t="s">
        <v>10868</v>
      </c>
      <c r="D3378" s="234" t="s">
        <v>1036</v>
      </c>
    </row>
    <row r="3379" spans="1:4" hidden="1" x14ac:dyDescent="0.35">
      <c r="A3379" s="234" t="s">
        <v>10869</v>
      </c>
      <c r="B3379" s="234" t="s">
        <v>10870</v>
      </c>
      <c r="C3379" s="234" t="s">
        <v>10871</v>
      </c>
      <c r="D3379" s="234" t="s">
        <v>1024</v>
      </c>
    </row>
    <row r="3380" spans="1:4" hidden="1" x14ac:dyDescent="0.35">
      <c r="A3380" s="234" t="s">
        <v>10872</v>
      </c>
      <c r="B3380" s="234" t="s">
        <v>10873</v>
      </c>
      <c r="C3380" s="234" t="s">
        <v>10874</v>
      </c>
      <c r="D3380" s="234" t="s">
        <v>1024</v>
      </c>
    </row>
    <row r="3381" spans="1:4" hidden="1" x14ac:dyDescent="0.35">
      <c r="A3381" s="234" t="s">
        <v>10875</v>
      </c>
      <c r="B3381" s="234" t="s">
        <v>10876</v>
      </c>
      <c r="C3381" s="234" t="s">
        <v>10877</v>
      </c>
      <c r="D3381" s="234" t="s">
        <v>1024</v>
      </c>
    </row>
    <row r="3382" spans="1:4" hidden="1" x14ac:dyDescent="0.35">
      <c r="A3382" s="234" t="s">
        <v>10878</v>
      </c>
      <c r="B3382" s="234" t="s">
        <v>10879</v>
      </c>
      <c r="C3382" s="234" t="s">
        <v>10880</v>
      </c>
      <c r="D3382" s="234" t="s">
        <v>1123</v>
      </c>
    </row>
    <row r="3383" spans="1:4" hidden="1" x14ac:dyDescent="0.35">
      <c r="A3383" s="234" t="s">
        <v>10881</v>
      </c>
      <c r="B3383" s="234" t="s">
        <v>10882</v>
      </c>
      <c r="C3383" s="234" t="s">
        <v>10883</v>
      </c>
      <c r="D3383" s="234" t="s">
        <v>1342</v>
      </c>
    </row>
    <row r="3384" spans="1:4" hidden="1" x14ac:dyDescent="0.35">
      <c r="A3384" s="234" t="s">
        <v>10884</v>
      </c>
      <c r="B3384" s="234" t="s">
        <v>10885</v>
      </c>
      <c r="C3384" s="234" t="s">
        <v>10886</v>
      </c>
      <c r="D3384" s="234" t="s">
        <v>1346</v>
      </c>
    </row>
    <row r="3385" spans="1:4" hidden="1" x14ac:dyDescent="0.35">
      <c r="A3385" s="234" t="s">
        <v>10887</v>
      </c>
      <c r="B3385" s="234" t="s">
        <v>10888</v>
      </c>
      <c r="C3385" s="234" t="s">
        <v>10889</v>
      </c>
      <c r="D3385" s="234" t="s">
        <v>2704</v>
      </c>
    </row>
    <row r="3386" spans="1:4" hidden="1" x14ac:dyDescent="0.35">
      <c r="A3386" s="234" t="s">
        <v>10890</v>
      </c>
      <c r="B3386" s="234" t="s">
        <v>10891</v>
      </c>
      <c r="C3386" s="234" t="s">
        <v>10892</v>
      </c>
      <c r="D3386" s="234" t="s">
        <v>978</v>
      </c>
    </row>
    <row r="3387" spans="1:4" hidden="1" x14ac:dyDescent="0.35">
      <c r="A3387" s="234" t="s">
        <v>10893</v>
      </c>
      <c r="B3387" s="234" t="s">
        <v>10894</v>
      </c>
      <c r="C3387" s="234" t="s">
        <v>10895</v>
      </c>
      <c r="D3387" s="234" t="s">
        <v>1342</v>
      </c>
    </row>
    <row r="3388" spans="1:4" hidden="1" x14ac:dyDescent="0.35">
      <c r="A3388" s="234" t="s">
        <v>10896</v>
      </c>
      <c r="B3388" s="234" t="s">
        <v>10897</v>
      </c>
      <c r="C3388" s="234" t="s">
        <v>10898</v>
      </c>
      <c r="D3388" s="234" t="s">
        <v>1342</v>
      </c>
    </row>
    <row r="3389" spans="1:4" hidden="1" x14ac:dyDescent="0.35">
      <c r="A3389" s="234" t="s">
        <v>10899</v>
      </c>
      <c r="B3389" s="234" t="s">
        <v>10900</v>
      </c>
      <c r="C3389" s="234" t="s">
        <v>10901</v>
      </c>
      <c r="D3389" s="234" t="s">
        <v>1261</v>
      </c>
    </row>
    <row r="3390" spans="1:4" hidden="1" x14ac:dyDescent="0.35">
      <c r="A3390" s="234" t="s">
        <v>10902</v>
      </c>
      <c r="B3390" s="234" t="s">
        <v>10903</v>
      </c>
      <c r="C3390" s="234" t="s">
        <v>10904</v>
      </c>
      <c r="D3390" s="234" t="s">
        <v>982</v>
      </c>
    </row>
    <row r="3391" spans="1:4" hidden="1" x14ac:dyDescent="0.35">
      <c r="A3391" s="234" t="s">
        <v>10905</v>
      </c>
      <c r="B3391" s="234" t="s">
        <v>10906</v>
      </c>
      <c r="C3391" s="234" t="s">
        <v>10907</v>
      </c>
      <c r="D3391" s="234" t="s">
        <v>1082</v>
      </c>
    </row>
    <row r="3392" spans="1:4" hidden="1" x14ac:dyDescent="0.35">
      <c r="A3392" s="234" t="s">
        <v>10908</v>
      </c>
      <c r="B3392" s="234" t="s">
        <v>4874</v>
      </c>
      <c r="C3392" s="234" t="s">
        <v>4875</v>
      </c>
      <c r="D3392" s="234" t="s">
        <v>1280</v>
      </c>
    </row>
    <row r="3393" spans="1:4" hidden="1" x14ac:dyDescent="0.35">
      <c r="A3393" s="234" t="s">
        <v>10909</v>
      </c>
      <c r="B3393" s="234" t="s">
        <v>10910</v>
      </c>
      <c r="C3393" s="234" t="s">
        <v>10911</v>
      </c>
      <c r="D3393" s="234" t="s">
        <v>1551</v>
      </c>
    </row>
    <row r="3394" spans="1:4" hidden="1" x14ac:dyDescent="0.35">
      <c r="A3394" s="234" t="s">
        <v>10912</v>
      </c>
      <c r="B3394" s="234" t="s">
        <v>10913</v>
      </c>
      <c r="C3394" s="234" t="s">
        <v>10914</v>
      </c>
      <c r="D3394" s="234" t="s">
        <v>2829</v>
      </c>
    </row>
    <row r="3395" spans="1:4" hidden="1" x14ac:dyDescent="0.35">
      <c r="A3395" s="234" t="s">
        <v>10915</v>
      </c>
      <c r="B3395" s="234" t="s">
        <v>10916</v>
      </c>
      <c r="C3395" s="234" t="s">
        <v>10917</v>
      </c>
      <c r="D3395" s="234" t="s">
        <v>2162</v>
      </c>
    </row>
    <row r="3396" spans="1:4" hidden="1" x14ac:dyDescent="0.35">
      <c r="A3396" s="234" t="s">
        <v>10918</v>
      </c>
      <c r="B3396" s="234" t="s">
        <v>10919</v>
      </c>
      <c r="C3396" s="234" t="s">
        <v>10920</v>
      </c>
      <c r="D3396" s="234" t="s">
        <v>1032</v>
      </c>
    </row>
    <row r="3397" spans="1:4" hidden="1" x14ac:dyDescent="0.35">
      <c r="A3397" s="234" t="s">
        <v>10921</v>
      </c>
      <c r="B3397" s="234" t="s">
        <v>10922</v>
      </c>
      <c r="C3397" s="234" t="s">
        <v>10923</v>
      </c>
      <c r="D3397" s="234" t="s">
        <v>5431</v>
      </c>
    </row>
    <row r="3398" spans="1:4" hidden="1" x14ac:dyDescent="0.35">
      <c r="A3398" s="234" t="s">
        <v>10924</v>
      </c>
      <c r="B3398" s="234" t="s">
        <v>10925</v>
      </c>
      <c r="C3398" s="234" t="s">
        <v>10925</v>
      </c>
      <c r="D3398" s="234" t="s">
        <v>1142</v>
      </c>
    </row>
    <row r="3399" spans="1:4" hidden="1" x14ac:dyDescent="0.35">
      <c r="A3399" s="234" t="s">
        <v>10926</v>
      </c>
      <c r="B3399" s="234" t="s">
        <v>10927</v>
      </c>
      <c r="C3399" s="234" t="s">
        <v>10928</v>
      </c>
      <c r="D3399" s="234" t="s">
        <v>1330</v>
      </c>
    </row>
    <row r="3400" spans="1:4" hidden="1" x14ac:dyDescent="0.35">
      <c r="A3400" s="234" t="s">
        <v>10929</v>
      </c>
      <c r="B3400" s="234" t="s">
        <v>10930</v>
      </c>
      <c r="C3400" s="234" t="s">
        <v>10931</v>
      </c>
      <c r="D3400" s="234" t="s">
        <v>3952</v>
      </c>
    </row>
    <row r="3401" spans="1:4" hidden="1" x14ac:dyDescent="0.35">
      <c r="A3401" s="234" t="s">
        <v>10932</v>
      </c>
      <c r="B3401" s="234" t="s">
        <v>10933</v>
      </c>
      <c r="C3401" s="234" t="s">
        <v>10934</v>
      </c>
      <c r="D3401" s="234" t="s">
        <v>1420</v>
      </c>
    </row>
    <row r="3402" spans="1:4" hidden="1" x14ac:dyDescent="0.35">
      <c r="A3402" s="234" t="s">
        <v>10935</v>
      </c>
      <c r="B3402" s="234" t="s">
        <v>10936</v>
      </c>
      <c r="C3402" s="234" t="s">
        <v>10937</v>
      </c>
      <c r="D3402" s="234" t="s">
        <v>1251</v>
      </c>
    </row>
    <row r="3403" spans="1:4" hidden="1" x14ac:dyDescent="0.35">
      <c r="A3403" s="234" t="s">
        <v>10938</v>
      </c>
      <c r="B3403" s="234" t="s">
        <v>10939</v>
      </c>
      <c r="C3403" s="234" t="s">
        <v>10940</v>
      </c>
      <c r="D3403" s="234" t="s">
        <v>1127</v>
      </c>
    </row>
    <row r="3404" spans="1:4" hidden="1" x14ac:dyDescent="0.35">
      <c r="A3404" s="234" t="s">
        <v>10941</v>
      </c>
      <c r="B3404" s="234" t="s">
        <v>10942</v>
      </c>
      <c r="C3404" s="234" t="s">
        <v>10943</v>
      </c>
      <c r="D3404" s="234" t="s">
        <v>2002</v>
      </c>
    </row>
    <row r="3405" spans="1:4" hidden="1" x14ac:dyDescent="0.35">
      <c r="A3405" s="234" t="s">
        <v>10944</v>
      </c>
      <c r="B3405" s="234" t="s">
        <v>10945</v>
      </c>
      <c r="C3405" s="234" t="s">
        <v>10946</v>
      </c>
      <c r="D3405" s="234" t="s">
        <v>978</v>
      </c>
    </row>
    <row r="3406" spans="1:4" hidden="1" x14ac:dyDescent="0.35">
      <c r="A3406" s="234" t="s">
        <v>10947</v>
      </c>
      <c r="B3406" s="234" t="s">
        <v>10948</v>
      </c>
      <c r="C3406" s="234" t="s">
        <v>10949</v>
      </c>
      <c r="D3406" s="234" t="s">
        <v>1551</v>
      </c>
    </row>
    <row r="3407" spans="1:4" hidden="1" x14ac:dyDescent="0.35">
      <c r="A3407" s="234" t="s">
        <v>10950</v>
      </c>
      <c r="B3407" s="234" t="s">
        <v>1053</v>
      </c>
      <c r="C3407" s="234" t="s">
        <v>1054</v>
      </c>
      <c r="D3407" s="234" t="s">
        <v>2124</v>
      </c>
    </row>
    <row r="3408" spans="1:4" hidden="1" x14ac:dyDescent="0.35">
      <c r="A3408" s="234" t="s">
        <v>10951</v>
      </c>
      <c r="B3408" s="234" t="s">
        <v>10952</v>
      </c>
      <c r="C3408" s="234" t="s">
        <v>10953</v>
      </c>
      <c r="D3408" s="234" t="s">
        <v>10954</v>
      </c>
    </row>
    <row r="3409" spans="1:4" hidden="1" x14ac:dyDescent="0.35">
      <c r="A3409" s="234" t="s">
        <v>10955</v>
      </c>
      <c r="B3409" s="234" t="s">
        <v>10956</v>
      </c>
      <c r="C3409" s="234" t="s">
        <v>10957</v>
      </c>
      <c r="D3409" s="234" t="s">
        <v>4953</v>
      </c>
    </row>
    <row r="3410" spans="1:4" hidden="1" x14ac:dyDescent="0.35">
      <c r="A3410" s="234" t="s">
        <v>10958</v>
      </c>
      <c r="B3410" s="234" t="s">
        <v>10959</v>
      </c>
      <c r="C3410" s="234" t="s">
        <v>10960</v>
      </c>
      <c r="D3410" s="234" t="s">
        <v>1082</v>
      </c>
    </row>
    <row r="3411" spans="1:4" hidden="1" x14ac:dyDescent="0.35">
      <c r="A3411" s="234" t="s">
        <v>10961</v>
      </c>
      <c r="B3411" s="234" t="s">
        <v>10962</v>
      </c>
      <c r="C3411" s="234" t="s">
        <v>10963</v>
      </c>
      <c r="D3411" s="234" t="s">
        <v>1091</v>
      </c>
    </row>
    <row r="3412" spans="1:4" hidden="1" x14ac:dyDescent="0.35">
      <c r="A3412" s="234" t="s">
        <v>10964</v>
      </c>
      <c r="B3412" s="234" t="s">
        <v>10965</v>
      </c>
      <c r="C3412" s="234" t="s">
        <v>10965</v>
      </c>
      <c r="D3412" s="234" t="s">
        <v>1127</v>
      </c>
    </row>
    <row r="3413" spans="1:4" hidden="1" x14ac:dyDescent="0.35">
      <c r="A3413" s="234" t="s">
        <v>10966</v>
      </c>
      <c r="B3413" s="234" t="s">
        <v>10967</v>
      </c>
      <c r="C3413" s="234" t="s">
        <v>10968</v>
      </c>
      <c r="D3413" s="234" t="s">
        <v>1723</v>
      </c>
    </row>
    <row r="3414" spans="1:4" hidden="1" x14ac:dyDescent="0.35">
      <c r="A3414" s="234" t="s">
        <v>10969</v>
      </c>
      <c r="B3414" s="234" t="s">
        <v>10970</v>
      </c>
      <c r="C3414" s="234" t="s">
        <v>10971</v>
      </c>
      <c r="D3414" s="234" t="s">
        <v>1024</v>
      </c>
    </row>
    <row r="3415" spans="1:4" hidden="1" x14ac:dyDescent="0.35">
      <c r="A3415" s="234" t="s">
        <v>10972</v>
      </c>
      <c r="B3415" s="234" t="s">
        <v>10973</v>
      </c>
      <c r="C3415" s="234" t="s">
        <v>10974</v>
      </c>
      <c r="D3415" s="234" t="s">
        <v>1686</v>
      </c>
    </row>
    <row r="3416" spans="1:4" hidden="1" x14ac:dyDescent="0.35">
      <c r="A3416" s="234" t="s">
        <v>10975</v>
      </c>
      <c r="B3416" s="234" t="s">
        <v>10976</v>
      </c>
      <c r="C3416" s="234" t="s">
        <v>10977</v>
      </c>
      <c r="D3416" s="234" t="s">
        <v>4421</v>
      </c>
    </row>
    <row r="3417" spans="1:4" hidden="1" x14ac:dyDescent="0.35">
      <c r="A3417" s="234" t="s">
        <v>10978</v>
      </c>
      <c r="B3417" s="234" t="s">
        <v>10979</v>
      </c>
      <c r="C3417" s="234" t="s">
        <v>10980</v>
      </c>
      <c r="D3417" s="234" t="s">
        <v>1150</v>
      </c>
    </row>
    <row r="3418" spans="1:4" hidden="1" x14ac:dyDescent="0.35">
      <c r="A3418" s="234" t="s">
        <v>10981</v>
      </c>
      <c r="B3418" s="234" t="s">
        <v>10982</v>
      </c>
      <c r="C3418" s="234" t="s">
        <v>10983</v>
      </c>
      <c r="D3418" s="234" t="s">
        <v>998</v>
      </c>
    </row>
    <row r="3419" spans="1:4" hidden="1" x14ac:dyDescent="0.35">
      <c r="A3419" s="234" t="s">
        <v>10984</v>
      </c>
      <c r="B3419" s="234" t="s">
        <v>10985</v>
      </c>
      <c r="C3419" s="234" t="s">
        <v>10986</v>
      </c>
      <c r="D3419" s="234" t="s">
        <v>2162</v>
      </c>
    </row>
    <row r="3420" spans="1:4" hidden="1" x14ac:dyDescent="0.35">
      <c r="A3420" s="234" t="s">
        <v>10987</v>
      </c>
      <c r="B3420" s="234" t="s">
        <v>10988</v>
      </c>
      <c r="C3420" s="234" t="s">
        <v>10989</v>
      </c>
      <c r="D3420" s="234" t="s">
        <v>1474</v>
      </c>
    </row>
    <row r="3421" spans="1:4" hidden="1" x14ac:dyDescent="0.35">
      <c r="A3421" s="234" t="s">
        <v>10990</v>
      </c>
      <c r="B3421" s="234" t="s">
        <v>10991</v>
      </c>
      <c r="C3421" s="234" t="s">
        <v>10992</v>
      </c>
      <c r="D3421" s="234" t="s">
        <v>1036</v>
      </c>
    </row>
    <row r="3422" spans="1:4" hidden="1" x14ac:dyDescent="0.35">
      <c r="A3422" s="234" t="s">
        <v>10993</v>
      </c>
      <c r="B3422" s="234" t="s">
        <v>10994</v>
      </c>
      <c r="C3422" s="234" t="s">
        <v>10995</v>
      </c>
      <c r="D3422" s="234" t="s">
        <v>1112</v>
      </c>
    </row>
    <row r="3423" spans="1:4" hidden="1" x14ac:dyDescent="0.35">
      <c r="A3423" s="234" t="s">
        <v>10996</v>
      </c>
      <c r="B3423" s="234" t="s">
        <v>10997</v>
      </c>
      <c r="C3423" s="234" t="s">
        <v>10998</v>
      </c>
      <c r="D3423" s="234" t="s">
        <v>1064</v>
      </c>
    </row>
    <row r="3424" spans="1:4" hidden="1" x14ac:dyDescent="0.35">
      <c r="A3424" s="234" t="s">
        <v>10999</v>
      </c>
      <c r="B3424" s="234" t="s">
        <v>11000</v>
      </c>
      <c r="C3424" s="234" t="s">
        <v>11001</v>
      </c>
      <c r="D3424" s="234" t="s">
        <v>1119</v>
      </c>
    </row>
    <row r="3425" spans="1:4" hidden="1" x14ac:dyDescent="0.35">
      <c r="A3425" s="234" t="s">
        <v>11002</v>
      </c>
      <c r="B3425" s="234" t="s">
        <v>11003</v>
      </c>
      <c r="C3425" s="234" t="s">
        <v>11004</v>
      </c>
      <c r="D3425" s="234" t="s">
        <v>1123</v>
      </c>
    </row>
    <row r="3426" spans="1:4" hidden="1" x14ac:dyDescent="0.35">
      <c r="A3426" s="234" t="s">
        <v>11005</v>
      </c>
      <c r="B3426" s="234" t="s">
        <v>11006</v>
      </c>
      <c r="C3426" s="234" t="s">
        <v>11007</v>
      </c>
      <c r="D3426" s="234" t="s">
        <v>2245</v>
      </c>
    </row>
    <row r="3427" spans="1:4" hidden="1" x14ac:dyDescent="0.35">
      <c r="A3427" s="234" t="s">
        <v>11008</v>
      </c>
      <c r="B3427" s="234" t="s">
        <v>11009</v>
      </c>
      <c r="C3427" s="234" t="s">
        <v>11010</v>
      </c>
      <c r="D3427" s="234" t="s">
        <v>1346</v>
      </c>
    </row>
    <row r="3428" spans="1:4" hidden="1" x14ac:dyDescent="0.35">
      <c r="A3428" s="234" t="s">
        <v>11011</v>
      </c>
      <c r="B3428" s="234" t="s">
        <v>11012</v>
      </c>
      <c r="C3428" s="234" t="s">
        <v>11013</v>
      </c>
      <c r="D3428" s="234" t="s">
        <v>1346</v>
      </c>
    </row>
    <row r="3429" spans="1:4" hidden="1" x14ac:dyDescent="0.35">
      <c r="A3429" s="234" t="s">
        <v>11014</v>
      </c>
      <c r="B3429" s="234" t="s">
        <v>11015</v>
      </c>
      <c r="C3429" s="234" t="s">
        <v>11016</v>
      </c>
      <c r="D3429" s="234" t="s">
        <v>2002</v>
      </c>
    </row>
    <row r="3430" spans="1:4" hidden="1" x14ac:dyDescent="0.35">
      <c r="A3430" s="234" t="s">
        <v>11017</v>
      </c>
      <c r="B3430" s="234" t="s">
        <v>11018</v>
      </c>
      <c r="C3430" s="234" t="s">
        <v>11019</v>
      </c>
      <c r="D3430" s="234" t="s">
        <v>1112</v>
      </c>
    </row>
    <row r="3431" spans="1:4" hidden="1" x14ac:dyDescent="0.35">
      <c r="A3431" s="234" t="s">
        <v>11020</v>
      </c>
      <c r="B3431" s="234" t="s">
        <v>11021</v>
      </c>
      <c r="C3431" s="234" t="s">
        <v>11022</v>
      </c>
      <c r="D3431" s="234" t="s">
        <v>2002</v>
      </c>
    </row>
    <row r="3432" spans="1:4" hidden="1" x14ac:dyDescent="0.35">
      <c r="A3432" s="234" t="s">
        <v>11023</v>
      </c>
      <c r="B3432" s="234" t="s">
        <v>11024</v>
      </c>
      <c r="C3432" s="234" t="s">
        <v>11025</v>
      </c>
      <c r="D3432" s="234" t="s">
        <v>3952</v>
      </c>
    </row>
    <row r="3433" spans="1:4" hidden="1" x14ac:dyDescent="0.35">
      <c r="A3433" s="234" t="s">
        <v>11026</v>
      </c>
      <c r="B3433" s="234" t="s">
        <v>11027</v>
      </c>
      <c r="C3433" s="234" t="s">
        <v>11028</v>
      </c>
      <c r="D3433" s="234" t="s">
        <v>1524</v>
      </c>
    </row>
    <row r="3434" spans="1:4" hidden="1" x14ac:dyDescent="0.35">
      <c r="A3434" s="234" t="s">
        <v>11029</v>
      </c>
      <c r="B3434" s="234" t="s">
        <v>11030</v>
      </c>
      <c r="C3434" s="234" t="s">
        <v>11031</v>
      </c>
      <c r="D3434" s="234" t="s">
        <v>1064</v>
      </c>
    </row>
    <row r="3435" spans="1:4" hidden="1" x14ac:dyDescent="0.35">
      <c r="A3435" s="234" t="s">
        <v>11032</v>
      </c>
      <c r="B3435" s="234" t="s">
        <v>11033</v>
      </c>
      <c r="C3435" s="234" t="s">
        <v>11034</v>
      </c>
      <c r="D3435" s="234" t="s">
        <v>978</v>
      </c>
    </row>
    <row r="3436" spans="1:4" hidden="1" x14ac:dyDescent="0.35">
      <c r="A3436" s="234" t="s">
        <v>11035</v>
      </c>
      <c r="B3436" s="234" t="s">
        <v>11036</v>
      </c>
      <c r="C3436" s="234" t="s">
        <v>11037</v>
      </c>
      <c r="D3436" s="234" t="s">
        <v>1392</v>
      </c>
    </row>
    <row r="3437" spans="1:4" hidden="1" x14ac:dyDescent="0.35">
      <c r="A3437" s="234" t="s">
        <v>11038</v>
      </c>
      <c r="B3437" s="234" t="s">
        <v>11039</v>
      </c>
      <c r="C3437" s="234" t="s">
        <v>11040</v>
      </c>
      <c r="D3437" s="234" t="s">
        <v>2192</v>
      </c>
    </row>
    <row r="3438" spans="1:4" hidden="1" x14ac:dyDescent="0.35">
      <c r="A3438" s="234" t="s">
        <v>11041</v>
      </c>
      <c r="B3438" s="234" t="s">
        <v>11042</v>
      </c>
      <c r="C3438" s="234" t="s">
        <v>11043</v>
      </c>
      <c r="D3438" s="234" t="s">
        <v>2192</v>
      </c>
    </row>
    <row r="3439" spans="1:4" hidden="1" x14ac:dyDescent="0.35">
      <c r="A3439" s="234" t="s">
        <v>11044</v>
      </c>
      <c r="B3439" s="234" t="s">
        <v>11045</v>
      </c>
      <c r="C3439" s="234" t="s">
        <v>11046</v>
      </c>
      <c r="D3439" s="234" t="s">
        <v>1146</v>
      </c>
    </row>
    <row r="3440" spans="1:4" hidden="1" x14ac:dyDescent="0.35">
      <c r="A3440" s="234" t="s">
        <v>11047</v>
      </c>
      <c r="B3440" s="234" t="s">
        <v>11048</v>
      </c>
      <c r="C3440" s="234" t="s">
        <v>11049</v>
      </c>
      <c r="D3440" s="234" t="s">
        <v>1142</v>
      </c>
    </row>
    <row r="3441" spans="1:4" hidden="1" x14ac:dyDescent="0.35">
      <c r="A3441" s="234" t="s">
        <v>11050</v>
      </c>
      <c r="B3441" s="234" t="s">
        <v>11051</v>
      </c>
      <c r="C3441" s="234" t="s">
        <v>11052</v>
      </c>
      <c r="D3441" s="234" t="s">
        <v>1036</v>
      </c>
    </row>
    <row r="3442" spans="1:4" hidden="1" x14ac:dyDescent="0.35">
      <c r="A3442" s="234" t="s">
        <v>11053</v>
      </c>
      <c r="B3442" s="234" t="s">
        <v>11054</v>
      </c>
      <c r="C3442" s="234" t="s">
        <v>11055</v>
      </c>
      <c r="D3442" s="234" t="s">
        <v>11056</v>
      </c>
    </row>
    <row r="3443" spans="1:4" hidden="1" x14ac:dyDescent="0.35">
      <c r="A3443" s="234" t="s">
        <v>11057</v>
      </c>
      <c r="B3443" s="234" t="s">
        <v>11058</v>
      </c>
      <c r="C3443" s="234" t="s">
        <v>11059</v>
      </c>
      <c r="D3443" s="234" t="s">
        <v>1224</v>
      </c>
    </row>
    <row r="3444" spans="1:4" hidden="1" x14ac:dyDescent="0.35">
      <c r="A3444" s="234" t="s">
        <v>11060</v>
      </c>
      <c r="B3444" s="234" t="s">
        <v>11061</v>
      </c>
      <c r="C3444" s="234" t="s">
        <v>11062</v>
      </c>
      <c r="D3444" s="234" t="s">
        <v>1224</v>
      </c>
    </row>
    <row r="3445" spans="1:4" hidden="1" x14ac:dyDescent="0.35">
      <c r="A3445" s="234" t="s">
        <v>11063</v>
      </c>
      <c r="B3445" s="234" t="s">
        <v>11064</v>
      </c>
      <c r="C3445" s="234" t="s">
        <v>11065</v>
      </c>
      <c r="D3445" s="234" t="s">
        <v>1224</v>
      </c>
    </row>
    <row r="3446" spans="1:4" hidden="1" x14ac:dyDescent="0.35">
      <c r="A3446" s="234" t="s">
        <v>11066</v>
      </c>
      <c r="B3446" s="234" t="s">
        <v>11067</v>
      </c>
      <c r="C3446" s="234" t="s">
        <v>11068</v>
      </c>
      <c r="D3446" s="234" t="s">
        <v>1082</v>
      </c>
    </row>
    <row r="3447" spans="1:4" hidden="1" x14ac:dyDescent="0.35">
      <c r="A3447" s="234" t="s">
        <v>11069</v>
      </c>
      <c r="B3447" s="234" t="s">
        <v>11070</v>
      </c>
      <c r="C3447" s="234" t="s">
        <v>11071</v>
      </c>
      <c r="D3447" s="234" t="s">
        <v>1082</v>
      </c>
    </row>
    <row r="3448" spans="1:4" hidden="1" x14ac:dyDescent="0.35">
      <c r="A3448" s="234" t="s">
        <v>11072</v>
      </c>
      <c r="B3448" s="234" t="s">
        <v>11073</v>
      </c>
      <c r="C3448" s="234" t="s">
        <v>11073</v>
      </c>
      <c r="D3448" s="234" t="s">
        <v>1082</v>
      </c>
    </row>
    <row r="3449" spans="1:4" hidden="1" x14ac:dyDescent="0.35">
      <c r="A3449" s="234" t="s">
        <v>11074</v>
      </c>
      <c r="B3449" s="234" t="s">
        <v>11075</v>
      </c>
      <c r="C3449" s="234" t="s">
        <v>11075</v>
      </c>
      <c r="D3449" s="234" t="s">
        <v>1082</v>
      </c>
    </row>
    <row r="3450" spans="1:4" hidden="1" x14ac:dyDescent="0.35">
      <c r="A3450" s="234" t="s">
        <v>11076</v>
      </c>
      <c r="B3450" s="234" t="s">
        <v>11077</v>
      </c>
      <c r="C3450" s="234" t="s">
        <v>11077</v>
      </c>
      <c r="D3450" s="234" t="s">
        <v>1082</v>
      </c>
    </row>
    <row r="3451" spans="1:4" hidden="1" x14ac:dyDescent="0.35">
      <c r="A3451" s="234" t="s">
        <v>11078</v>
      </c>
      <c r="B3451" s="234" t="s">
        <v>11079</v>
      </c>
      <c r="C3451" s="234" t="s">
        <v>11079</v>
      </c>
      <c r="D3451" s="234" t="s">
        <v>1082</v>
      </c>
    </row>
    <row r="3452" spans="1:4" hidden="1" x14ac:dyDescent="0.35">
      <c r="A3452" s="234" t="s">
        <v>11080</v>
      </c>
      <c r="B3452" s="234" t="s">
        <v>11081</v>
      </c>
      <c r="C3452" s="234" t="s">
        <v>11082</v>
      </c>
      <c r="D3452" s="234" t="s">
        <v>1302</v>
      </c>
    </row>
    <row r="3453" spans="1:4" hidden="1" x14ac:dyDescent="0.35">
      <c r="A3453" s="234" t="s">
        <v>11083</v>
      </c>
      <c r="B3453" s="234" t="s">
        <v>10744</v>
      </c>
      <c r="C3453" s="234" t="s">
        <v>11084</v>
      </c>
      <c r="D3453" s="234" t="s">
        <v>1176</v>
      </c>
    </row>
    <row r="3454" spans="1:4" hidden="1" x14ac:dyDescent="0.35">
      <c r="A3454" s="234" t="s">
        <v>11085</v>
      </c>
      <c r="B3454" s="234" t="s">
        <v>11086</v>
      </c>
      <c r="C3454" s="234" t="s">
        <v>11087</v>
      </c>
      <c r="D3454" s="234" t="s">
        <v>1589</v>
      </c>
    </row>
    <row r="3455" spans="1:4" hidden="1" x14ac:dyDescent="0.35">
      <c r="A3455" s="234" t="s">
        <v>11088</v>
      </c>
      <c r="B3455" s="234" t="s">
        <v>11089</v>
      </c>
      <c r="C3455" s="234" t="s">
        <v>11090</v>
      </c>
      <c r="D3455" s="234" t="s">
        <v>2962</v>
      </c>
    </row>
    <row r="3456" spans="1:4" hidden="1" x14ac:dyDescent="0.35">
      <c r="A3456" s="234" t="s">
        <v>11091</v>
      </c>
      <c r="B3456" s="234" t="s">
        <v>11092</v>
      </c>
      <c r="C3456" s="234" t="s">
        <v>11093</v>
      </c>
      <c r="D3456" s="234" t="s">
        <v>1098</v>
      </c>
    </row>
    <row r="3457" spans="1:4" hidden="1" x14ac:dyDescent="0.35">
      <c r="A3457" s="234" t="s">
        <v>11094</v>
      </c>
      <c r="B3457" s="234" t="s">
        <v>11095</v>
      </c>
      <c r="C3457" s="234" t="s">
        <v>11095</v>
      </c>
      <c r="D3457" s="234" t="s">
        <v>4569</v>
      </c>
    </row>
    <row r="3458" spans="1:4" hidden="1" x14ac:dyDescent="0.35">
      <c r="A3458" s="234" t="s">
        <v>11096</v>
      </c>
      <c r="B3458" s="234" t="s">
        <v>11097</v>
      </c>
      <c r="C3458" s="234" t="s">
        <v>11097</v>
      </c>
      <c r="D3458" s="234" t="s">
        <v>11098</v>
      </c>
    </row>
    <row r="3459" spans="1:4" hidden="1" x14ac:dyDescent="0.35">
      <c r="A3459" s="234" t="s">
        <v>11099</v>
      </c>
      <c r="B3459" s="234" t="s">
        <v>11100</v>
      </c>
      <c r="C3459" s="234" t="s">
        <v>11100</v>
      </c>
      <c r="D3459" s="234" t="s">
        <v>2369</v>
      </c>
    </row>
    <row r="3460" spans="1:4" hidden="1" x14ac:dyDescent="0.35">
      <c r="A3460" s="234" t="s">
        <v>11101</v>
      </c>
      <c r="B3460" s="234" t="s">
        <v>11102</v>
      </c>
      <c r="C3460" s="234" t="s">
        <v>11102</v>
      </c>
      <c r="D3460" s="234" t="s">
        <v>4421</v>
      </c>
    </row>
    <row r="3461" spans="1:4" hidden="1" x14ac:dyDescent="0.35">
      <c r="A3461" s="234" t="s">
        <v>11103</v>
      </c>
      <c r="B3461" s="234" t="s">
        <v>11104</v>
      </c>
      <c r="C3461" s="234" t="s">
        <v>11105</v>
      </c>
      <c r="D3461" s="234" t="s">
        <v>1123</v>
      </c>
    </row>
    <row r="3462" spans="1:4" hidden="1" x14ac:dyDescent="0.35">
      <c r="A3462" s="234" t="s">
        <v>11106</v>
      </c>
      <c r="B3462" s="234" t="s">
        <v>11107</v>
      </c>
      <c r="C3462" s="234" t="s">
        <v>11108</v>
      </c>
      <c r="D3462" s="234" t="s">
        <v>1596</v>
      </c>
    </row>
    <row r="3463" spans="1:4" hidden="1" x14ac:dyDescent="0.35">
      <c r="A3463" s="234" t="s">
        <v>11109</v>
      </c>
      <c r="B3463" s="234" t="s">
        <v>11110</v>
      </c>
      <c r="C3463" s="234" t="s">
        <v>11111</v>
      </c>
      <c r="D3463" s="234" t="s">
        <v>1142</v>
      </c>
    </row>
    <row r="3464" spans="1:4" hidden="1" x14ac:dyDescent="0.35">
      <c r="A3464" s="234" t="s">
        <v>11112</v>
      </c>
      <c r="B3464" s="234" t="s">
        <v>11113</v>
      </c>
      <c r="C3464" s="234" t="s">
        <v>11114</v>
      </c>
      <c r="D3464" s="234" t="s">
        <v>1112</v>
      </c>
    </row>
    <row r="3465" spans="1:4" hidden="1" x14ac:dyDescent="0.35">
      <c r="A3465" s="234" t="s">
        <v>11115</v>
      </c>
      <c r="B3465" s="234" t="s">
        <v>11116</v>
      </c>
      <c r="C3465" s="234" t="s">
        <v>11117</v>
      </c>
      <c r="D3465" s="234" t="s">
        <v>1205</v>
      </c>
    </row>
    <row r="3466" spans="1:4" hidden="1" x14ac:dyDescent="0.35">
      <c r="A3466" s="234" t="s">
        <v>11118</v>
      </c>
      <c r="B3466" s="234" t="s">
        <v>4053</v>
      </c>
      <c r="C3466" s="234" t="s">
        <v>4054</v>
      </c>
      <c r="D3466" s="234" t="s">
        <v>1068</v>
      </c>
    </row>
    <row r="3467" spans="1:4" hidden="1" x14ac:dyDescent="0.35">
      <c r="A3467" s="234" t="s">
        <v>11119</v>
      </c>
      <c r="B3467" s="234" t="s">
        <v>11120</v>
      </c>
      <c r="C3467" s="234" t="s">
        <v>11121</v>
      </c>
      <c r="D3467" s="234" t="s">
        <v>1127</v>
      </c>
    </row>
    <row r="3468" spans="1:4" hidden="1" x14ac:dyDescent="0.35">
      <c r="A3468" s="234" t="s">
        <v>11122</v>
      </c>
      <c r="B3468" s="234" t="s">
        <v>11123</v>
      </c>
      <c r="C3468" s="234" t="s">
        <v>11124</v>
      </c>
      <c r="D3468" s="234" t="s">
        <v>1346</v>
      </c>
    </row>
    <row r="3469" spans="1:4" hidden="1" x14ac:dyDescent="0.35">
      <c r="A3469" s="234" t="s">
        <v>11125</v>
      </c>
      <c r="B3469" s="234" t="s">
        <v>11126</v>
      </c>
      <c r="C3469" s="234" t="s">
        <v>11127</v>
      </c>
      <c r="D3469" s="234" t="s">
        <v>1396</v>
      </c>
    </row>
    <row r="3470" spans="1:4" hidden="1" x14ac:dyDescent="0.35">
      <c r="A3470" s="234" t="s">
        <v>11128</v>
      </c>
      <c r="B3470" s="234" t="s">
        <v>11129</v>
      </c>
      <c r="C3470" s="234" t="s">
        <v>11129</v>
      </c>
      <c r="D3470" s="234" t="s">
        <v>11130</v>
      </c>
    </row>
    <row r="3471" spans="1:4" hidden="1" x14ac:dyDescent="0.35">
      <c r="A3471" s="234" t="s">
        <v>11131</v>
      </c>
      <c r="B3471" s="234" t="s">
        <v>11132</v>
      </c>
      <c r="C3471" s="234" t="s">
        <v>11133</v>
      </c>
      <c r="D3471" s="234" t="s">
        <v>1123</v>
      </c>
    </row>
    <row r="3472" spans="1:4" hidden="1" x14ac:dyDescent="0.35">
      <c r="A3472" s="234" t="s">
        <v>11134</v>
      </c>
      <c r="B3472" s="234" t="s">
        <v>11135</v>
      </c>
      <c r="C3472" s="234" t="s">
        <v>11136</v>
      </c>
      <c r="D3472" s="234" t="s">
        <v>1342</v>
      </c>
    </row>
    <row r="3473" spans="1:4" hidden="1" x14ac:dyDescent="0.35">
      <c r="A3473" s="234" t="s">
        <v>11137</v>
      </c>
      <c r="B3473" s="234" t="s">
        <v>11138</v>
      </c>
      <c r="C3473" s="234" t="s">
        <v>11139</v>
      </c>
      <c r="D3473" s="234" t="s">
        <v>5731</v>
      </c>
    </row>
    <row r="3474" spans="1:4" hidden="1" x14ac:dyDescent="0.35">
      <c r="A3474" s="234" t="s">
        <v>11140</v>
      </c>
      <c r="B3474" s="234" t="s">
        <v>11141</v>
      </c>
      <c r="C3474" s="234" t="s">
        <v>11141</v>
      </c>
      <c r="D3474" s="234" t="s">
        <v>1342</v>
      </c>
    </row>
    <row r="3475" spans="1:4" hidden="1" x14ac:dyDescent="0.35">
      <c r="A3475" s="234" t="s">
        <v>11142</v>
      </c>
      <c r="B3475" s="234" t="s">
        <v>11143</v>
      </c>
      <c r="C3475" s="234" t="s">
        <v>11144</v>
      </c>
      <c r="D3475" s="234" t="s">
        <v>4701</v>
      </c>
    </row>
    <row r="3476" spans="1:4" hidden="1" x14ac:dyDescent="0.35">
      <c r="A3476" s="234" t="s">
        <v>11145</v>
      </c>
      <c r="B3476" s="234" t="s">
        <v>11146</v>
      </c>
      <c r="C3476" s="234" t="s">
        <v>11147</v>
      </c>
      <c r="D3476" s="234" t="s">
        <v>4701</v>
      </c>
    </row>
    <row r="3477" spans="1:4" hidden="1" x14ac:dyDescent="0.35">
      <c r="A3477" s="234" t="s">
        <v>11148</v>
      </c>
      <c r="B3477" s="234" t="s">
        <v>11149</v>
      </c>
      <c r="C3477" s="234" t="s">
        <v>11150</v>
      </c>
      <c r="D3477" s="234" t="s">
        <v>4701</v>
      </c>
    </row>
    <row r="3478" spans="1:4" hidden="1" x14ac:dyDescent="0.35">
      <c r="A3478" s="234" t="s">
        <v>11151</v>
      </c>
      <c r="B3478" s="234" t="s">
        <v>11152</v>
      </c>
      <c r="C3478" s="234" t="s">
        <v>11153</v>
      </c>
      <c r="D3478" s="234" t="s">
        <v>1848</v>
      </c>
    </row>
    <row r="3479" spans="1:4" hidden="1" x14ac:dyDescent="0.35">
      <c r="A3479" s="234" t="s">
        <v>11154</v>
      </c>
      <c r="B3479" s="234" t="s">
        <v>11155</v>
      </c>
      <c r="C3479" s="234" t="s">
        <v>11156</v>
      </c>
      <c r="D3479" s="234" t="s">
        <v>1131</v>
      </c>
    </row>
    <row r="3480" spans="1:4" hidden="1" x14ac:dyDescent="0.35">
      <c r="A3480" s="234" t="s">
        <v>11157</v>
      </c>
      <c r="B3480" s="234" t="s">
        <v>11158</v>
      </c>
      <c r="C3480" s="234" t="s">
        <v>11159</v>
      </c>
      <c r="D3480" s="234" t="s">
        <v>1127</v>
      </c>
    </row>
    <row r="3481" spans="1:4" hidden="1" x14ac:dyDescent="0.35">
      <c r="A3481" s="234" t="s">
        <v>11160</v>
      </c>
      <c r="B3481" s="234" t="s">
        <v>11161</v>
      </c>
      <c r="C3481" s="234" t="s">
        <v>11162</v>
      </c>
      <c r="D3481" s="234" t="s">
        <v>998</v>
      </c>
    </row>
    <row r="3482" spans="1:4" hidden="1" x14ac:dyDescent="0.35">
      <c r="A3482" s="234" t="s">
        <v>11163</v>
      </c>
      <c r="B3482" s="234" t="s">
        <v>11164</v>
      </c>
      <c r="C3482" s="234" t="s">
        <v>11164</v>
      </c>
      <c r="D3482" s="234" t="s">
        <v>1082</v>
      </c>
    </row>
    <row r="3483" spans="1:4" hidden="1" x14ac:dyDescent="0.35">
      <c r="A3483" s="234" t="s">
        <v>11165</v>
      </c>
      <c r="B3483" s="234" t="s">
        <v>11166</v>
      </c>
      <c r="C3483" s="234" t="s">
        <v>11167</v>
      </c>
      <c r="D3483" s="234" t="s">
        <v>1047</v>
      </c>
    </row>
    <row r="3484" spans="1:4" hidden="1" x14ac:dyDescent="0.35">
      <c r="A3484" s="234" t="s">
        <v>11168</v>
      </c>
      <c r="B3484" s="234" t="s">
        <v>11169</v>
      </c>
      <c r="C3484" s="234" t="s">
        <v>11170</v>
      </c>
      <c r="D3484" s="234" t="s">
        <v>1047</v>
      </c>
    </row>
    <row r="3485" spans="1:4" hidden="1" x14ac:dyDescent="0.35">
      <c r="A3485" s="234" t="s">
        <v>11171</v>
      </c>
      <c r="B3485" s="234" t="s">
        <v>11172</v>
      </c>
      <c r="C3485" s="234" t="s">
        <v>11173</v>
      </c>
      <c r="D3485" s="234" t="s">
        <v>1723</v>
      </c>
    </row>
    <row r="3486" spans="1:4" hidden="1" x14ac:dyDescent="0.35">
      <c r="A3486" s="234" t="s">
        <v>11174</v>
      </c>
      <c r="B3486" s="234" t="s">
        <v>5739</v>
      </c>
      <c r="C3486" s="234" t="s">
        <v>11175</v>
      </c>
      <c r="D3486" s="234" t="s">
        <v>1973</v>
      </c>
    </row>
    <row r="3487" spans="1:4" hidden="1" x14ac:dyDescent="0.35">
      <c r="A3487" s="234" t="s">
        <v>11176</v>
      </c>
      <c r="B3487" s="234" t="s">
        <v>11177</v>
      </c>
      <c r="C3487" s="234" t="s">
        <v>11178</v>
      </c>
      <c r="D3487" s="234" t="s">
        <v>1342</v>
      </c>
    </row>
    <row r="3488" spans="1:4" hidden="1" x14ac:dyDescent="0.35">
      <c r="A3488" s="234" t="s">
        <v>11179</v>
      </c>
      <c r="B3488" s="234" t="s">
        <v>11180</v>
      </c>
      <c r="C3488" s="234" t="s">
        <v>11181</v>
      </c>
      <c r="D3488" s="234" t="s">
        <v>1596</v>
      </c>
    </row>
    <row r="3489" spans="1:4" hidden="1" x14ac:dyDescent="0.35">
      <c r="A3489" s="234" t="s">
        <v>11182</v>
      </c>
      <c r="B3489" s="234" t="s">
        <v>11183</v>
      </c>
      <c r="C3489" s="234" t="s">
        <v>11184</v>
      </c>
      <c r="D3489" s="234" t="s">
        <v>11185</v>
      </c>
    </row>
    <row r="3490" spans="1:4" hidden="1" x14ac:dyDescent="0.35">
      <c r="A3490" s="234" t="s">
        <v>11186</v>
      </c>
      <c r="B3490" s="234" t="s">
        <v>11187</v>
      </c>
      <c r="C3490" s="234" t="s">
        <v>11188</v>
      </c>
      <c r="D3490" s="234" t="s">
        <v>1973</v>
      </c>
    </row>
    <row r="3491" spans="1:4" hidden="1" x14ac:dyDescent="0.35">
      <c r="A3491" s="234" t="s">
        <v>11189</v>
      </c>
      <c r="B3491" s="234" t="s">
        <v>11190</v>
      </c>
      <c r="C3491" s="234" t="s">
        <v>11190</v>
      </c>
      <c r="D3491" s="234" t="s">
        <v>5916</v>
      </c>
    </row>
    <row r="3492" spans="1:4" hidden="1" x14ac:dyDescent="0.35">
      <c r="A3492" s="234" t="s">
        <v>11191</v>
      </c>
      <c r="B3492" s="234" t="s">
        <v>11192</v>
      </c>
      <c r="C3492" s="234" t="s">
        <v>11192</v>
      </c>
      <c r="D3492" s="234" t="s">
        <v>1142</v>
      </c>
    </row>
    <row r="3493" spans="1:4" hidden="1" x14ac:dyDescent="0.35">
      <c r="A3493" s="234" t="s">
        <v>11193</v>
      </c>
      <c r="B3493" s="234" t="s">
        <v>11194</v>
      </c>
      <c r="C3493" s="234" t="s">
        <v>11194</v>
      </c>
      <c r="D3493" s="234" t="s">
        <v>4694</v>
      </c>
    </row>
    <row r="3494" spans="1:4" hidden="1" x14ac:dyDescent="0.35">
      <c r="A3494" s="234" t="s">
        <v>11195</v>
      </c>
      <c r="B3494" s="234" t="s">
        <v>11196</v>
      </c>
      <c r="C3494" s="234" t="s">
        <v>11197</v>
      </c>
      <c r="D3494" s="234" t="s">
        <v>8665</v>
      </c>
    </row>
    <row r="3495" spans="1:4" hidden="1" x14ac:dyDescent="0.35">
      <c r="A3495" s="234" t="s">
        <v>11198</v>
      </c>
      <c r="B3495" s="234" t="s">
        <v>11199</v>
      </c>
      <c r="C3495" s="234" t="s">
        <v>11200</v>
      </c>
      <c r="D3495" s="234" t="s">
        <v>978</v>
      </c>
    </row>
    <row r="3496" spans="1:4" hidden="1" x14ac:dyDescent="0.35">
      <c r="A3496" s="234" t="s">
        <v>11201</v>
      </c>
      <c r="B3496" s="234" t="s">
        <v>11202</v>
      </c>
      <c r="C3496" s="234" t="s">
        <v>11203</v>
      </c>
      <c r="D3496" s="234" t="s">
        <v>8098</v>
      </c>
    </row>
    <row r="3497" spans="1:4" hidden="1" x14ac:dyDescent="0.35">
      <c r="A3497" s="234" t="s">
        <v>11204</v>
      </c>
      <c r="B3497" s="234" t="s">
        <v>11205</v>
      </c>
      <c r="C3497" s="234" t="s">
        <v>11206</v>
      </c>
      <c r="D3497" s="234" t="s">
        <v>1142</v>
      </c>
    </row>
    <row r="3498" spans="1:4" hidden="1" x14ac:dyDescent="0.35">
      <c r="A3498" s="234" t="s">
        <v>11207</v>
      </c>
      <c r="B3498" s="234" t="s">
        <v>11208</v>
      </c>
      <c r="C3498" s="234" t="s">
        <v>11209</v>
      </c>
      <c r="D3498" s="234" t="s">
        <v>1127</v>
      </c>
    </row>
    <row r="3499" spans="1:4" hidden="1" x14ac:dyDescent="0.35">
      <c r="A3499" s="234" t="s">
        <v>11210</v>
      </c>
      <c r="B3499" s="234" t="s">
        <v>11211</v>
      </c>
      <c r="C3499" s="234" t="s">
        <v>11212</v>
      </c>
      <c r="D3499" s="234" t="s">
        <v>3452</v>
      </c>
    </row>
    <row r="3500" spans="1:4" hidden="1" x14ac:dyDescent="0.35">
      <c r="A3500" s="234" t="s">
        <v>11213</v>
      </c>
      <c r="B3500" s="234" t="s">
        <v>5838</v>
      </c>
      <c r="C3500" s="234" t="s">
        <v>5839</v>
      </c>
      <c r="D3500" s="234" t="s">
        <v>4152</v>
      </c>
    </row>
    <row r="3501" spans="1:4" hidden="1" x14ac:dyDescent="0.35">
      <c r="A3501" s="234" t="s">
        <v>11214</v>
      </c>
      <c r="B3501" s="234" t="s">
        <v>11215</v>
      </c>
      <c r="C3501" s="234" t="s">
        <v>11216</v>
      </c>
      <c r="D3501" s="234" t="s">
        <v>4307</v>
      </c>
    </row>
    <row r="3502" spans="1:4" hidden="1" x14ac:dyDescent="0.35">
      <c r="A3502" s="234" t="s">
        <v>11217</v>
      </c>
      <c r="B3502" s="234" t="s">
        <v>11218</v>
      </c>
      <c r="C3502" s="234" t="s">
        <v>11219</v>
      </c>
      <c r="D3502" s="234" t="s">
        <v>3342</v>
      </c>
    </row>
    <row r="3503" spans="1:4" hidden="1" x14ac:dyDescent="0.35">
      <c r="A3503" s="234" t="s">
        <v>11220</v>
      </c>
      <c r="B3503" s="234" t="s">
        <v>11221</v>
      </c>
      <c r="C3503" s="234" t="s">
        <v>11222</v>
      </c>
      <c r="D3503" s="234" t="s">
        <v>2983</v>
      </c>
    </row>
    <row r="3504" spans="1:4" hidden="1" x14ac:dyDescent="0.35">
      <c r="A3504" s="234" t="s">
        <v>11223</v>
      </c>
      <c r="B3504" s="234" t="s">
        <v>11224</v>
      </c>
      <c r="C3504" s="234" t="s">
        <v>11225</v>
      </c>
      <c r="D3504" s="234" t="s">
        <v>1201</v>
      </c>
    </row>
    <row r="3505" spans="1:4" hidden="1" x14ac:dyDescent="0.35">
      <c r="A3505" s="234" t="s">
        <v>11226</v>
      </c>
      <c r="B3505" s="234" t="s">
        <v>11227</v>
      </c>
      <c r="C3505" s="234" t="s">
        <v>11228</v>
      </c>
      <c r="D3505" s="234" t="s">
        <v>2081</v>
      </c>
    </row>
    <row r="3506" spans="1:4" hidden="1" x14ac:dyDescent="0.35">
      <c r="A3506" s="234" t="s">
        <v>11229</v>
      </c>
      <c r="B3506" s="234" t="s">
        <v>11230</v>
      </c>
      <c r="C3506" s="234" t="s">
        <v>11231</v>
      </c>
      <c r="D3506" s="234" t="s">
        <v>2506</v>
      </c>
    </row>
    <row r="3507" spans="1:4" hidden="1" x14ac:dyDescent="0.35">
      <c r="A3507" s="234" t="s">
        <v>11232</v>
      </c>
      <c r="B3507" s="234" t="s">
        <v>11233</v>
      </c>
      <c r="C3507" s="234" t="s">
        <v>11234</v>
      </c>
      <c r="D3507" s="234" t="s">
        <v>2754</v>
      </c>
    </row>
    <row r="3508" spans="1:4" hidden="1" x14ac:dyDescent="0.35">
      <c r="A3508" s="234" t="s">
        <v>11235</v>
      </c>
      <c r="B3508" s="234" t="s">
        <v>11236</v>
      </c>
      <c r="C3508" s="234" t="s">
        <v>11237</v>
      </c>
      <c r="D3508" s="234" t="s">
        <v>4927</v>
      </c>
    </row>
    <row r="3509" spans="1:4" hidden="1" x14ac:dyDescent="0.35">
      <c r="A3509" s="234" t="s">
        <v>11238</v>
      </c>
      <c r="B3509" s="234" t="s">
        <v>11239</v>
      </c>
      <c r="C3509" s="234" t="s">
        <v>11240</v>
      </c>
      <c r="D3509" s="234" t="s">
        <v>1551</v>
      </c>
    </row>
    <row r="3510" spans="1:4" hidden="1" x14ac:dyDescent="0.35">
      <c r="A3510" s="234" t="s">
        <v>11241</v>
      </c>
      <c r="B3510" s="234" t="s">
        <v>11242</v>
      </c>
      <c r="C3510" s="234" t="s">
        <v>11243</v>
      </c>
      <c r="D3510" s="234" t="s">
        <v>1138</v>
      </c>
    </row>
    <row r="3511" spans="1:4" hidden="1" x14ac:dyDescent="0.35">
      <c r="A3511" s="234" t="s">
        <v>11244</v>
      </c>
      <c r="B3511" s="234" t="s">
        <v>11245</v>
      </c>
      <c r="C3511" s="234" t="s">
        <v>11246</v>
      </c>
      <c r="D3511" s="234" t="s">
        <v>11247</v>
      </c>
    </row>
    <row r="3512" spans="1:4" hidden="1" x14ac:dyDescent="0.35">
      <c r="A3512" s="234" t="s">
        <v>11248</v>
      </c>
      <c r="B3512" s="234" t="s">
        <v>11249</v>
      </c>
      <c r="C3512" s="234" t="s">
        <v>11250</v>
      </c>
      <c r="D3512" s="234" t="s">
        <v>11251</v>
      </c>
    </row>
    <row r="3513" spans="1:4" x14ac:dyDescent="0.35">
      <c r="A3513" s="234" t="s">
        <v>11252</v>
      </c>
      <c r="B3513" s="234" t="s">
        <v>4871</v>
      </c>
      <c r="C3513" s="234" t="s">
        <v>4872</v>
      </c>
      <c r="D3513" s="234" t="s">
        <v>1456</v>
      </c>
    </row>
    <row r="3514" spans="1:4" x14ac:dyDescent="0.35">
      <c r="A3514" s="234" t="s">
        <v>11253</v>
      </c>
      <c r="B3514" s="234" t="s">
        <v>11254</v>
      </c>
      <c r="C3514" s="234" t="s">
        <v>11255</v>
      </c>
      <c r="D3514" s="234" t="s">
        <v>1456</v>
      </c>
    </row>
    <row r="3515" spans="1:4" hidden="1" x14ac:dyDescent="0.35">
      <c r="A3515" s="234" t="s">
        <v>11256</v>
      </c>
      <c r="B3515" s="234" t="s">
        <v>11257</v>
      </c>
      <c r="C3515" s="234" t="s">
        <v>11258</v>
      </c>
      <c r="D3515" s="234" t="s">
        <v>2081</v>
      </c>
    </row>
    <row r="3516" spans="1:4" hidden="1" x14ac:dyDescent="0.35">
      <c r="A3516" s="234" t="s">
        <v>11259</v>
      </c>
      <c r="B3516" s="234" t="s">
        <v>2112</v>
      </c>
      <c r="C3516" s="234" t="s">
        <v>2113</v>
      </c>
      <c r="D3516" s="234" t="s">
        <v>1551</v>
      </c>
    </row>
    <row r="3517" spans="1:4" hidden="1" x14ac:dyDescent="0.35">
      <c r="A3517" s="234" t="s">
        <v>11260</v>
      </c>
      <c r="B3517" s="234" t="s">
        <v>11261</v>
      </c>
      <c r="C3517" s="234" t="s">
        <v>11262</v>
      </c>
      <c r="D3517" s="234" t="s">
        <v>1551</v>
      </c>
    </row>
    <row r="3518" spans="1:4" hidden="1" x14ac:dyDescent="0.35">
      <c r="A3518" s="234" t="s">
        <v>11263</v>
      </c>
      <c r="B3518" s="234" t="s">
        <v>11264</v>
      </c>
      <c r="C3518" s="234" t="s">
        <v>11265</v>
      </c>
      <c r="D3518" s="234" t="s">
        <v>1123</v>
      </c>
    </row>
    <row r="3519" spans="1:4" hidden="1" x14ac:dyDescent="0.35">
      <c r="A3519" s="234" t="s">
        <v>11266</v>
      </c>
      <c r="B3519" s="234" t="s">
        <v>11267</v>
      </c>
      <c r="C3519" s="234" t="s">
        <v>11268</v>
      </c>
      <c r="D3519" s="234" t="s">
        <v>4451</v>
      </c>
    </row>
    <row r="3520" spans="1:4" hidden="1" x14ac:dyDescent="0.35">
      <c r="A3520" s="234" t="s">
        <v>11269</v>
      </c>
      <c r="B3520" s="234" t="s">
        <v>11270</v>
      </c>
      <c r="C3520" s="234" t="s">
        <v>11271</v>
      </c>
      <c r="D3520" s="234" t="s">
        <v>4642</v>
      </c>
    </row>
    <row r="3521" spans="1:4" x14ac:dyDescent="0.35">
      <c r="A3521" s="234" t="s">
        <v>11272</v>
      </c>
      <c r="B3521" s="234" t="s">
        <v>11273</v>
      </c>
      <c r="C3521" s="234" t="s">
        <v>11273</v>
      </c>
      <c r="D3521" s="234" t="s">
        <v>1456</v>
      </c>
    </row>
    <row r="3522" spans="1:4" hidden="1" x14ac:dyDescent="0.35">
      <c r="A3522" s="234" t="s">
        <v>11274</v>
      </c>
      <c r="B3522" s="234" t="s">
        <v>3775</v>
      </c>
      <c r="C3522" s="234" t="s">
        <v>3776</v>
      </c>
      <c r="D3522" s="234" t="s">
        <v>4085</v>
      </c>
    </row>
    <row r="3523" spans="1:4" hidden="1" x14ac:dyDescent="0.35">
      <c r="A3523" s="234" t="s">
        <v>11275</v>
      </c>
      <c r="B3523" s="234" t="s">
        <v>11276</v>
      </c>
      <c r="C3523" s="234" t="s">
        <v>11277</v>
      </c>
      <c r="D3523" s="234" t="s">
        <v>2506</v>
      </c>
    </row>
    <row r="3524" spans="1:4" hidden="1" x14ac:dyDescent="0.35">
      <c r="A3524" s="234" t="s">
        <v>11278</v>
      </c>
      <c r="B3524" s="234" t="s">
        <v>2160</v>
      </c>
      <c r="C3524" s="234" t="s">
        <v>11279</v>
      </c>
      <c r="D3524" s="234" t="s">
        <v>1863</v>
      </c>
    </row>
    <row r="3525" spans="1:4" hidden="1" x14ac:dyDescent="0.35">
      <c r="A3525" s="234" t="s">
        <v>11280</v>
      </c>
      <c r="B3525" s="234" t="s">
        <v>11281</v>
      </c>
      <c r="C3525" s="234" t="s">
        <v>11282</v>
      </c>
      <c r="D3525" s="234" t="s">
        <v>1082</v>
      </c>
    </row>
    <row r="3526" spans="1:4" hidden="1" x14ac:dyDescent="0.35">
      <c r="A3526" s="234" t="s">
        <v>11283</v>
      </c>
      <c r="B3526" s="234" t="s">
        <v>11284</v>
      </c>
      <c r="C3526" s="234" t="s">
        <v>11285</v>
      </c>
      <c r="D3526" s="234" t="s">
        <v>1082</v>
      </c>
    </row>
    <row r="3527" spans="1:4" hidden="1" x14ac:dyDescent="0.35">
      <c r="A3527" s="234" t="s">
        <v>11286</v>
      </c>
      <c r="B3527" s="234" t="s">
        <v>11287</v>
      </c>
      <c r="C3527" s="234" t="s">
        <v>11288</v>
      </c>
      <c r="D3527" s="234" t="s">
        <v>1082</v>
      </c>
    </row>
    <row r="3528" spans="1:4" hidden="1" x14ac:dyDescent="0.35">
      <c r="A3528" s="234" t="s">
        <v>11289</v>
      </c>
      <c r="B3528" s="234" t="s">
        <v>11290</v>
      </c>
      <c r="C3528" s="234" t="s">
        <v>11291</v>
      </c>
      <c r="D3528" s="234" t="s">
        <v>1082</v>
      </c>
    </row>
    <row r="3529" spans="1:4" hidden="1" x14ac:dyDescent="0.35">
      <c r="A3529" s="234" t="s">
        <v>11292</v>
      </c>
      <c r="B3529" s="234" t="s">
        <v>11293</v>
      </c>
      <c r="C3529" s="234" t="s">
        <v>11294</v>
      </c>
      <c r="D3529" s="234" t="s">
        <v>1082</v>
      </c>
    </row>
    <row r="3530" spans="1:4" hidden="1" x14ac:dyDescent="0.35">
      <c r="A3530" s="234" t="s">
        <v>11295</v>
      </c>
      <c r="B3530" s="234" t="s">
        <v>11296</v>
      </c>
      <c r="C3530" s="234" t="s">
        <v>11297</v>
      </c>
      <c r="D3530" s="234" t="s">
        <v>11298</v>
      </c>
    </row>
    <row r="3531" spans="1:4" hidden="1" x14ac:dyDescent="0.35">
      <c r="A3531" s="234" t="s">
        <v>11299</v>
      </c>
      <c r="B3531" s="234" t="s">
        <v>11300</v>
      </c>
      <c r="C3531" s="234" t="s">
        <v>11300</v>
      </c>
      <c r="D3531" s="234" t="s">
        <v>4451</v>
      </c>
    </row>
    <row r="3532" spans="1:4" hidden="1" x14ac:dyDescent="0.35">
      <c r="A3532" s="234" t="s">
        <v>11301</v>
      </c>
      <c r="B3532" s="234" t="s">
        <v>11302</v>
      </c>
      <c r="C3532" s="234" t="s">
        <v>11303</v>
      </c>
      <c r="D3532" s="234" t="s">
        <v>1463</v>
      </c>
    </row>
    <row r="3533" spans="1:4" hidden="1" x14ac:dyDescent="0.35">
      <c r="A3533" s="234" t="s">
        <v>11304</v>
      </c>
      <c r="B3533" s="234" t="s">
        <v>11305</v>
      </c>
      <c r="C3533" s="234" t="s">
        <v>11306</v>
      </c>
      <c r="D3533" s="234" t="s">
        <v>11298</v>
      </c>
    </row>
    <row r="3534" spans="1:4" hidden="1" x14ac:dyDescent="0.35">
      <c r="A3534" s="234" t="s">
        <v>11307</v>
      </c>
      <c r="B3534" s="234" t="s">
        <v>11308</v>
      </c>
      <c r="C3534" s="234" t="s">
        <v>11309</v>
      </c>
      <c r="D3534" s="234" t="s">
        <v>2162</v>
      </c>
    </row>
    <row r="3535" spans="1:4" hidden="1" x14ac:dyDescent="0.35">
      <c r="A3535" s="234" t="s">
        <v>11310</v>
      </c>
      <c r="B3535" s="234" t="s">
        <v>11311</v>
      </c>
      <c r="C3535" s="234" t="s">
        <v>11312</v>
      </c>
      <c r="D3535" s="234" t="s">
        <v>4569</v>
      </c>
    </row>
    <row r="3536" spans="1:4" hidden="1" x14ac:dyDescent="0.35">
      <c r="A3536" s="234" t="s">
        <v>11313</v>
      </c>
      <c r="B3536" s="234" t="s">
        <v>11314</v>
      </c>
      <c r="C3536" s="234" t="s">
        <v>11315</v>
      </c>
      <c r="D3536" s="234" t="s">
        <v>1963</v>
      </c>
    </row>
    <row r="3537" spans="1:4" hidden="1" x14ac:dyDescent="0.35">
      <c r="A3537" s="234" t="s">
        <v>11316</v>
      </c>
      <c r="B3537" s="234" t="s">
        <v>11317</v>
      </c>
      <c r="C3537" s="234" t="s">
        <v>11318</v>
      </c>
      <c r="D3537" s="234" t="s">
        <v>1701</v>
      </c>
    </row>
    <row r="3538" spans="1:4" hidden="1" x14ac:dyDescent="0.35">
      <c r="A3538" s="234" t="s">
        <v>11319</v>
      </c>
      <c r="B3538" s="234" t="s">
        <v>11320</v>
      </c>
      <c r="C3538" s="234" t="s">
        <v>11321</v>
      </c>
      <c r="D3538" s="234" t="s">
        <v>1051</v>
      </c>
    </row>
    <row r="3539" spans="1:4" hidden="1" x14ac:dyDescent="0.35">
      <c r="A3539" s="234" t="s">
        <v>11322</v>
      </c>
      <c r="B3539" s="234" t="s">
        <v>11323</v>
      </c>
      <c r="C3539" s="234" t="s">
        <v>11324</v>
      </c>
      <c r="D3539" s="234" t="s">
        <v>2452</v>
      </c>
    </row>
    <row r="3540" spans="1:4" hidden="1" x14ac:dyDescent="0.35">
      <c r="A3540" s="234" t="s">
        <v>11325</v>
      </c>
      <c r="B3540" s="234" t="s">
        <v>11326</v>
      </c>
      <c r="C3540" s="234" t="s">
        <v>11327</v>
      </c>
      <c r="D3540" s="234" t="s">
        <v>1091</v>
      </c>
    </row>
    <row r="3541" spans="1:4" hidden="1" x14ac:dyDescent="0.35">
      <c r="A3541" s="234" t="s">
        <v>11328</v>
      </c>
      <c r="B3541" s="234" t="s">
        <v>11329</v>
      </c>
      <c r="C3541" s="234" t="s">
        <v>11330</v>
      </c>
      <c r="D3541" s="234" t="s">
        <v>3325</v>
      </c>
    </row>
    <row r="3542" spans="1:4" hidden="1" x14ac:dyDescent="0.35">
      <c r="A3542" s="234" t="s">
        <v>11331</v>
      </c>
      <c r="B3542" s="234" t="s">
        <v>11332</v>
      </c>
      <c r="C3542" s="234" t="s">
        <v>11332</v>
      </c>
      <c r="D3542" s="234" t="s">
        <v>1589</v>
      </c>
    </row>
    <row r="3543" spans="1:4" hidden="1" x14ac:dyDescent="0.35">
      <c r="A3543" s="234" t="s">
        <v>11333</v>
      </c>
      <c r="B3543" s="234" t="s">
        <v>11334</v>
      </c>
      <c r="C3543" s="234" t="s">
        <v>11335</v>
      </c>
      <c r="D3543" s="234" t="s">
        <v>2435</v>
      </c>
    </row>
    <row r="3544" spans="1:4" hidden="1" x14ac:dyDescent="0.35">
      <c r="A3544" s="234" t="s">
        <v>11336</v>
      </c>
      <c r="B3544" s="234" t="s">
        <v>11337</v>
      </c>
      <c r="C3544" s="234" t="s">
        <v>11338</v>
      </c>
      <c r="D3544" s="234" t="s">
        <v>1613</v>
      </c>
    </row>
    <row r="3545" spans="1:4" hidden="1" x14ac:dyDescent="0.35">
      <c r="A3545" s="234" t="s">
        <v>11339</v>
      </c>
      <c r="B3545" s="234" t="s">
        <v>11340</v>
      </c>
      <c r="C3545" s="234" t="s">
        <v>11341</v>
      </c>
      <c r="D3545" s="234" t="s">
        <v>978</v>
      </c>
    </row>
    <row r="3546" spans="1:4" hidden="1" x14ac:dyDescent="0.35">
      <c r="A3546" s="234" t="s">
        <v>11342</v>
      </c>
      <c r="B3546" s="234" t="s">
        <v>11343</v>
      </c>
      <c r="C3546" s="234" t="s">
        <v>11344</v>
      </c>
      <c r="D3546" s="234" t="s">
        <v>1112</v>
      </c>
    </row>
    <row r="3547" spans="1:4" hidden="1" x14ac:dyDescent="0.35">
      <c r="A3547" s="234" t="s">
        <v>11345</v>
      </c>
      <c r="B3547" s="234" t="s">
        <v>11346</v>
      </c>
      <c r="C3547" s="234" t="s">
        <v>11347</v>
      </c>
      <c r="D3547" s="234" t="s">
        <v>1520</v>
      </c>
    </row>
    <row r="3548" spans="1:4" hidden="1" x14ac:dyDescent="0.35">
      <c r="A3548" s="234" t="s">
        <v>11348</v>
      </c>
      <c r="B3548" s="234" t="s">
        <v>11349</v>
      </c>
      <c r="C3548" s="234" t="s">
        <v>11350</v>
      </c>
      <c r="D3548" s="234" t="s">
        <v>1306</v>
      </c>
    </row>
    <row r="3549" spans="1:4" hidden="1" x14ac:dyDescent="0.35">
      <c r="A3549" s="234" t="s">
        <v>11351</v>
      </c>
      <c r="B3549" s="234" t="s">
        <v>11352</v>
      </c>
      <c r="C3549" s="234" t="s">
        <v>11353</v>
      </c>
      <c r="D3549" s="234" t="s">
        <v>1693</v>
      </c>
    </row>
    <row r="3550" spans="1:4" hidden="1" x14ac:dyDescent="0.35">
      <c r="A3550" s="234" t="s">
        <v>11354</v>
      </c>
      <c r="B3550" s="234" t="s">
        <v>11355</v>
      </c>
      <c r="C3550" s="234" t="s">
        <v>11356</v>
      </c>
      <c r="D3550" s="234" t="s">
        <v>1024</v>
      </c>
    </row>
    <row r="3551" spans="1:4" hidden="1" x14ac:dyDescent="0.35">
      <c r="A3551" s="234" t="s">
        <v>11357</v>
      </c>
      <c r="B3551" s="234" t="s">
        <v>11358</v>
      </c>
      <c r="C3551" s="234" t="s">
        <v>11359</v>
      </c>
      <c r="D3551" s="234" t="s">
        <v>1719</v>
      </c>
    </row>
    <row r="3552" spans="1:4" hidden="1" x14ac:dyDescent="0.35">
      <c r="A3552" s="234" t="s">
        <v>11360</v>
      </c>
      <c r="B3552" s="234" t="s">
        <v>11361</v>
      </c>
      <c r="C3552" s="234" t="s">
        <v>11361</v>
      </c>
      <c r="D3552" s="234" t="s">
        <v>1238</v>
      </c>
    </row>
    <row r="3553" spans="1:4" hidden="1" x14ac:dyDescent="0.35">
      <c r="A3553" s="234" t="s">
        <v>11362</v>
      </c>
      <c r="B3553" s="234" t="s">
        <v>11363</v>
      </c>
      <c r="C3553" s="234" t="s">
        <v>11364</v>
      </c>
      <c r="D3553" s="234" t="s">
        <v>1064</v>
      </c>
    </row>
    <row r="3554" spans="1:4" hidden="1" x14ac:dyDescent="0.35">
      <c r="A3554" s="234" t="s">
        <v>11365</v>
      </c>
      <c r="B3554" s="234" t="s">
        <v>11366</v>
      </c>
      <c r="C3554" s="234" t="s">
        <v>11367</v>
      </c>
      <c r="D3554" s="234" t="s">
        <v>974</v>
      </c>
    </row>
    <row r="3555" spans="1:4" hidden="1" x14ac:dyDescent="0.35">
      <c r="A3555" s="234" t="s">
        <v>11368</v>
      </c>
      <c r="B3555" s="234" t="s">
        <v>11369</v>
      </c>
      <c r="C3555" s="234" t="s">
        <v>11370</v>
      </c>
      <c r="D3555" s="234" t="s">
        <v>982</v>
      </c>
    </row>
    <row r="3556" spans="1:4" hidden="1" x14ac:dyDescent="0.35">
      <c r="A3556" s="234" t="s">
        <v>11371</v>
      </c>
      <c r="B3556" s="234" t="s">
        <v>11372</v>
      </c>
      <c r="C3556" s="234" t="s">
        <v>11373</v>
      </c>
      <c r="D3556" s="234" t="s">
        <v>982</v>
      </c>
    </row>
    <row r="3557" spans="1:4" hidden="1" x14ac:dyDescent="0.35">
      <c r="A3557" s="234" t="s">
        <v>11374</v>
      </c>
      <c r="B3557" s="234" t="s">
        <v>11375</v>
      </c>
      <c r="C3557" s="234" t="s">
        <v>11376</v>
      </c>
      <c r="D3557" s="234" t="s">
        <v>1047</v>
      </c>
    </row>
    <row r="3558" spans="1:4" hidden="1" x14ac:dyDescent="0.35">
      <c r="A3558" s="234" t="s">
        <v>11377</v>
      </c>
      <c r="B3558" s="234" t="s">
        <v>11378</v>
      </c>
      <c r="C3558" s="234" t="s">
        <v>11379</v>
      </c>
      <c r="D3558" s="234" t="s">
        <v>1183</v>
      </c>
    </row>
    <row r="3559" spans="1:4" hidden="1" x14ac:dyDescent="0.35">
      <c r="A3559" s="234" t="s">
        <v>11380</v>
      </c>
      <c r="B3559" s="234" t="s">
        <v>11381</v>
      </c>
      <c r="C3559" s="234" t="s">
        <v>2122</v>
      </c>
      <c r="D3559" s="234" t="s">
        <v>986</v>
      </c>
    </row>
    <row r="3560" spans="1:4" hidden="1" x14ac:dyDescent="0.35">
      <c r="A3560" s="234" t="s">
        <v>11382</v>
      </c>
      <c r="B3560" s="234" t="s">
        <v>11383</v>
      </c>
      <c r="C3560" s="234" t="s">
        <v>11384</v>
      </c>
      <c r="D3560" s="234" t="s">
        <v>1963</v>
      </c>
    </row>
    <row r="3561" spans="1:4" hidden="1" x14ac:dyDescent="0.35">
      <c r="A3561" s="234" t="s">
        <v>11385</v>
      </c>
      <c r="B3561" s="234" t="s">
        <v>11386</v>
      </c>
      <c r="C3561" s="234" t="s">
        <v>11387</v>
      </c>
      <c r="D3561" s="234" t="s">
        <v>1551</v>
      </c>
    </row>
    <row r="3562" spans="1:4" hidden="1" x14ac:dyDescent="0.35">
      <c r="A3562" s="234" t="s">
        <v>11388</v>
      </c>
      <c r="B3562" s="234" t="s">
        <v>11389</v>
      </c>
      <c r="C3562" s="234" t="s">
        <v>11390</v>
      </c>
      <c r="D3562" s="234" t="s">
        <v>2245</v>
      </c>
    </row>
    <row r="3563" spans="1:4" hidden="1" x14ac:dyDescent="0.35">
      <c r="A3563" s="234" t="s">
        <v>11391</v>
      </c>
      <c r="B3563" s="234" t="s">
        <v>11392</v>
      </c>
      <c r="C3563" s="234" t="s">
        <v>11393</v>
      </c>
      <c r="D3563" s="234" t="s">
        <v>2467</v>
      </c>
    </row>
    <row r="3564" spans="1:4" hidden="1" x14ac:dyDescent="0.35">
      <c r="A3564" s="234" t="s">
        <v>11394</v>
      </c>
      <c r="B3564" s="234" t="s">
        <v>11395</v>
      </c>
      <c r="C3564" s="234" t="s">
        <v>11396</v>
      </c>
      <c r="D3564" s="234" t="s">
        <v>2435</v>
      </c>
    </row>
    <row r="3565" spans="1:4" hidden="1" x14ac:dyDescent="0.35">
      <c r="A3565" s="234" t="s">
        <v>11397</v>
      </c>
      <c r="B3565" s="234" t="s">
        <v>2112</v>
      </c>
      <c r="C3565" s="234" t="s">
        <v>2113</v>
      </c>
      <c r="D3565" s="234" t="s">
        <v>1064</v>
      </c>
    </row>
    <row r="3566" spans="1:4" hidden="1" x14ac:dyDescent="0.35">
      <c r="A3566" s="234" t="s">
        <v>11398</v>
      </c>
      <c r="B3566" s="234" t="s">
        <v>11399</v>
      </c>
      <c r="C3566" s="234" t="s">
        <v>11400</v>
      </c>
      <c r="D3566" s="234" t="s">
        <v>1068</v>
      </c>
    </row>
    <row r="3567" spans="1:4" hidden="1" x14ac:dyDescent="0.35">
      <c r="A3567" s="234" t="s">
        <v>11401</v>
      </c>
      <c r="B3567" s="234" t="s">
        <v>1042</v>
      </c>
      <c r="C3567" s="234" t="s">
        <v>11402</v>
      </c>
      <c r="D3567" s="234" t="s">
        <v>1977</v>
      </c>
    </row>
    <row r="3568" spans="1:4" hidden="1" x14ac:dyDescent="0.35">
      <c r="A3568" s="234" t="s">
        <v>11403</v>
      </c>
      <c r="B3568" s="234" t="s">
        <v>11404</v>
      </c>
      <c r="C3568" s="234" t="s">
        <v>11405</v>
      </c>
      <c r="D3568" s="234" t="s">
        <v>1064</v>
      </c>
    </row>
    <row r="3569" spans="1:4" hidden="1" x14ac:dyDescent="0.35">
      <c r="A3569" s="234" t="s">
        <v>11406</v>
      </c>
      <c r="B3569" s="234" t="s">
        <v>11407</v>
      </c>
      <c r="C3569" s="234" t="s">
        <v>11408</v>
      </c>
      <c r="D3569" s="234" t="s">
        <v>5505</v>
      </c>
    </row>
    <row r="3570" spans="1:4" hidden="1" x14ac:dyDescent="0.35">
      <c r="A3570" s="234" t="s">
        <v>11409</v>
      </c>
      <c r="B3570" s="234" t="s">
        <v>11410</v>
      </c>
      <c r="C3570" s="234" t="s">
        <v>11411</v>
      </c>
      <c r="D3570" s="234" t="s">
        <v>1381</v>
      </c>
    </row>
    <row r="3571" spans="1:4" hidden="1" x14ac:dyDescent="0.35">
      <c r="A3571" s="234" t="s">
        <v>11412</v>
      </c>
      <c r="B3571" s="234" t="s">
        <v>11413</v>
      </c>
      <c r="C3571" s="234" t="s">
        <v>11414</v>
      </c>
      <c r="D3571" s="234" t="s">
        <v>1150</v>
      </c>
    </row>
    <row r="3572" spans="1:4" hidden="1" x14ac:dyDescent="0.35">
      <c r="A3572" s="234" t="s">
        <v>11415</v>
      </c>
      <c r="B3572" s="234" t="s">
        <v>11416</v>
      </c>
      <c r="C3572" s="234" t="s">
        <v>11417</v>
      </c>
      <c r="D3572" s="234" t="s">
        <v>2794</v>
      </c>
    </row>
    <row r="3573" spans="1:4" hidden="1" x14ac:dyDescent="0.35">
      <c r="A3573" s="234" t="s">
        <v>11418</v>
      </c>
      <c r="B3573" s="234" t="s">
        <v>11419</v>
      </c>
      <c r="C3573" s="234" t="s">
        <v>11420</v>
      </c>
      <c r="D3573" s="234" t="s">
        <v>974</v>
      </c>
    </row>
    <row r="3574" spans="1:4" hidden="1" x14ac:dyDescent="0.35">
      <c r="A3574" s="234" t="s">
        <v>11421</v>
      </c>
      <c r="B3574" s="234" t="s">
        <v>11422</v>
      </c>
      <c r="C3574" s="234" t="s">
        <v>11422</v>
      </c>
      <c r="D3574" s="234" t="s">
        <v>1064</v>
      </c>
    </row>
    <row r="3575" spans="1:4" hidden="1" x14ac:dyDescent="0.35">
      <c r="A3575" s="234" t="s">
        <v>11423</v>
      </c>
      <c r="B3575" s="234" t="s">
        <v>11424</v>
      </c>
      <c r="C3575" s="234" t="s">
        <v>11425</v>
      </c>
      <c r="D3575" s="234" t="s">
        <v>1308</v>
      </c>
    </row>
    <row r="3576" spans="1:4" hidden="1" x14ac:dyDescent="0.35">
      <c r="A3576" s="234" t="s">
        <v>11426</v>
      </c>
      <c r="B3576" s="234" t="s">
        <v>4874</v>
      </c>
      <c r="C3576" s="234" t="s">
        <v>11427</v>
      </c>
      <c r="D3576" s="234" t="s">
        <v>4369</v>
      </c>
    </row>
    <row r="3577" spans="1:4" hidden="1" x14ac:dyDescent="0.35">
      <c r="A3577" s="234" t="s">
        <v>11428</v>
      </c>
      <c r="B3577" s="234" t="s">
        <v>11429</v>
      </c>
      <c r="C3577" s="234" t="s">
        <v>11429</v>
      </c>
      <c r="D3577" s="234" t="s">
        <v>1082</v>
      </c>
    </row>
    <row r="3578" spans="1:4" hidden="1" x14ac:dyDescent="0.35">
      <c r="A3578" s="234" t="s">
        <v>11430</v>
      </c>
      <c r="B3578" s="234" t="s">
        <v>11431</v>
      </c>
      <c r="C3578" s="234" t="s">
        <v>11432</v>
      </c>
      <c r="D3578" s="234" t="s">
        <v>11433</v>
      </c>
    </row>
    <row r="3579" spans="1:4" hidden="1" x14ac:dyDescent="0.35">
      <c r="A3579" s="234" t="s">
        <v>11434</v>
      </c>
      <c r="B3579" s="234" t="s">
        <v>11435</v>
      </c>
      <c r="C3579" s="234" t="s">
        <v>11436</v>
      </c>
      <c r="D3579" s="234" t="s">
        <v>5288</v>
      </c>
    </row>
    <row r="3580" spans="1:4" hidden="1" x14ac:dyDescent="0.35">
      <c r="A3580" s="234" t="s">
        <v>11437</v>
      </c>
      <c r="B3580" s="234" t="s">
        <v>11438</v>
      </c>
      <c r="C3580" s="234" t="s">
        <v>11439</v>
      </c>
      <c r="D3580" s="234" t="s">
        <v>11440</v>
      </c>
    </row>
    <row r="3581" spans="1:4" hidden="1" x14ac:dyDescent="0.35">
      <c r="A3581" s="234" t="s">
        <v>11441</v>
      </c>
      <c r="B3581" s="234" t="s">
        <v>11442</v>
      </c>
      <c r="C3581" s="234" t="s">
        <v>11443</v>
      </c>
      <c r="D3581" s="234" t="s">
        <v>10152</v>
      </c>
    </row>
    <row r="3582" spans="1:4" hidden="1" x14ac:dyDescent="0.35">
      <c r="A3582" s="234" t="s">
        <v>11444</v>
      </c>
      <c r="B3582" s="234" t="s">
        <v>11445</v>
      </c>
      <c r="C3582" s="234" t="s">
        <v>11446</v>
      </c>
      <c r="D3582" s="234" t="s">
        <v>11447</v>
      </c>
    </row>
    <row r="3583" spans="1:4" hidden="1" x14ac:dyDescent="0.35">
      <c r="A3583" s="234" t="s">
        <v>11448</v>
      </c>
      <c r="B3583" s="234" t="s">
        <v>11449</v>
      </c>
      <c r="C3583" s="234" t="s">
        <v>11450</v>
      </c>
      <c r="D3583" s="234" t="s">
        <v>11451</v>
      </c>
    </row>
    <row r="3584" spans="1:4" hidden="1" x14ac:dyDescent="0.35">
      <c r="A3584" s="234" t="s">
        <v>11452</v>
      </c>
      <c r="B3584" s="234" t="s">
        <v>11453</v>
      </c>
      <c r="C3584" s="234" t="s">
        <v>11454</v>
      </c>
      <c r="D3584" s="234" t="s">
        <v>11455</v>
      </c>
    </row>
    <row r="3585" spans="1:4" hidden="1" x14ac:dyDescent="0.35">
      <c r="A3585" s="234" t="s">
        <v>11456</v>
      </c>
      <c r="B3585" s="234" t="s">
        <v>11457</v>
      </c>
      <c r="C3585" s="234" t="s">
        <v>11458</v>
      </c>
      <c r="D3585" s="234" t="s">
        <v>11459</v>
      </c>
    </row>
    <row r="3586" spans="1:4" hidden="1" x14ac:dyDescent="0.35">
      <c r="A3586" s="234" t="s">
        <v>11460</v>
      </c>
      <c r="B3586" s="234" t="s">
        <v>11461</v>
      </c>
      <c r="C3586" s="234" t="s">
        <v>11462</v>
      </c>
      <c r="D3586" s="234" t="s">
        <v>11463</v>
      </c>
    </row>
    <row r="3587" spans="1:4" hidden="1" x14ac:dyDescent="0.35">
      <c r="A3587" s="234" t="s">
        <v>11464</v>
      </c>
      <c r="B3587" s="234" t="s">
        <v>11465</v>
      </c>
      <c r="C3587" s="234" t="s">
        <v>11466</v>
      </c>
      <c r="D3587" s="234" t="s">
        <v>5275</v>
      </c>
    </row>
    <row r="3588" spans="1:4" hidden="1" x14ac:dyDescent="0.35">
      <c r="A3588" s="234" t="s">
        <v>11467</v>
      </c>
      <c r="B3588" s="234" t="s">
        <v>11468</v>
      </c>
      <c r="C3588" s="234" t="s">
        <v>11469</v>
      </c>
      <c r="D3588" s="234" t="s">
        <v>11470</v>
      </c>
    </row>
    <row r="3589" spans="1:4" hidden="1" x14ac:dyDescent="0.35">
      <c r="A3589" s="234" t="s">
        <v>11471</v>
      </c>
      <c r="B3589" s="234" t="s">
        <v>11472</v>
      </c>
      <c r="C3589" s="234" t="s">
        <v>11473</v>
      </c>
      <c r="D3589" s="234" t="s">
        <v>11474</v>
      </c>
    </row>
    <row r="3590" spans="1:4" hidden="1" x14ac:dyDescent="0.35">
      <c r="A3590" s="234" t="s">
        <v>11475</v>
      </c>
      <c r="B3590" s="234" t="s">
        <v>11476</v>
      </c>
      <c r="C3590" s="234" t="s">
        <v>11477</v>
      </c>
      <c r="D3590" s="234" t="s">
        <v>5944</v>
      </c>
    </row>
    <row r="3591" spans="1:4" hidden="1" x14ac:dyDescent="0.35">
      <c r="A3591" s="234" t="s">
        <v>11478</v>
      </c>
      <c r="B3591" s="234" t="s">
        <v>2160</v>
      </c>
      <c r="C3591" s="234" t="s">
        <v>11479</v>
      </c>
      <c r="D3591" s="234" t="s">
        <v>2110</v>
      </c>
    </row>
    <row r="3592" spans="1:4" hidden="1" x14ac:dyDescent="0.35">
      <c r="A3592" s="234" t="s">
        <v>11480</v>
      </c>
      <c r="B3592" s="234" t="s">
        <v>11481</v>
      </c>
      <c r="C3592" s="234" t="s">
        <v>11482</v>
      </c>
      <c r="D3592" s="234" t="s">
        <v>3452</v>
      </c>
    </row>
    <row r="3593" spans="1:4" hidden="1" x14ac:dyDescent="0.35">
      <c r="A3593" s="234" t="s">
        <v>11483</v>
      </c>
      <c r="B3593" s="234" t="s">
        <v>11484</v>
      </c>
      <c r="C3593" s="234" t="s">
        <v>11485</v>
      </c>
      <c r="D3593" s="234" t="s">
        <v>2393</v>
      </c>
    </row>
    <row r="3594" spans="1:4" hidden="1" x14ac:dyDescent="0.35">
      <c r="A3594" s="234" t="s">
        <v>11486</v>
      </c>
      <c r="B3594" s="234" t="s">
        <v>11487</v>
      </c>
      <c r="C3594" s="234" t="s">
        <v>11488</v>
      </c>
      <c r="D3594" s="234" t="s">
        <v>1302</v>
      </c>
    </row>
    <row r="3595" spans="1:4" hidden="1" x14ac:dyDescent="0.35">
      <c r="A3595" s="234" t="s">
        <v>11489</v>
      </c>
      <c r="B3595" s="234" t="s">
        <v>11490</v>
      </c>
      <c r="C3595" s="234" t="s">
        <v>11491</v>
      </c>
      <c r="D3595" s="234" t="s">
        <v>11492</v>
      </c>
    </row>
    <row r="3596" spans="1:4" hidden="1" x14ac:dyDescent="0.35">
      <c r="A3596" s="234" t="s">
        <v>11493</v>
      </c>
      <c r="B3596" s="234" t="s">
        <v>11494</v>
      </c>
      <c r="C3596" s="234" t="s">
        <v>11495</v>
      </c>
      <c r="D3596" s="234" t="s">
        <v>1082</v>
      </c>
    </row>
    <row r="3597" spans="1:4" hidden="1" x14ac:dyDescent="0.35">
      <c r="A3597" s="234" t="s">
        <v>11496</v>
      </c>
      <c r="B3597" s="234" t="s">
        <v>11497</v>
      </c>
      <c r="C3597" s="234" t="s">
        <v>11498</v>
      </c>
      <c r="D3597" s="234" t="s">
        <v>1807</v>
      </c>
    </row>
    <row r="3598" spans="1:4" hidden="1" x14ac:dyDescent="0.35">
      <c r="A3598" s="234" t="s">
        <v>11499</v>
      </c>
      <c r="B3598" s="234" t="s">
        <v>11500</v>
      </c>
      <c r="C3598" s="234" t="s">
        <v>11500</v>
      </c>
      <c r="D3598" s="234" t="s">
        <v>1224</v>
      </c>
    </row>
    <row r="3599" spans="1:4" hidden="1" x14ac:dyDescent="0.35">
      <c r="A3599" s="234" t="s">
        <v>11501</v>
      </c>
      <c r="B3599" s="234" t="s">
        <v>11502</v>
      </c>
      <c r="C3599" s="234" t="s">
        <v>11503</v>
      </c>
      <c r="D3599" s="234" t="s">
        <v>1342</v>
      </c>
    </row>
    <row r="3600" spans="1:4" hidden="1" x14ac:dyDescent="0.35">
      <c r="A3600" s="234" t="s">
        <v>11504</v>
      </c>
      <c r="B3600" s="234" t="s">
        <v>11505</v>
      </c>
      <c r="C3600" s="234" t="s">
        <v>11506</v>
      </c>
      <c r="D3600" s="234" t="s">
        <v>1346</v>
      </c>
    </row>
    <row r="3601" spans="1:4" hidden="1" x14ac:dyDescent="0.35">
      <c r="A3601" s="234" t="s">
        <v>11507</v>
      </c>
      <c r="B3601" s="234" t="s">
        <v>6359</v>
      </c>
      <c r="C3601" s="234" t="s">
        <v>11508</v>
      </c>
      <c r="D3601" s="234" t="s">
        <v>2655</v>
      </c>
    </row>
    <row r="3602" spans="1:4" hidden="1" x14ac:dyDescent="0.35">
      <c r="A3602" s="234" t="s">
        <v>11509</v>
      </c>
      <c r="B3602" s="234" t="s">
        <v>11510</v>
      </c>
      <c r="C3602" s="234" t="s">
        <v>11511</v>
      </c>
      <c r="D3602" s="234" t="s">
        <v>1708</v>
      </c>
    </row>
    <row r="3603" spans="1:4" hidden="1" x14ac:dyDescent="0.35">
      <c r="A3603" s="234" t="s">
        <v>11512</v>
      </c>
      <c r="B3603" s="234" t="s">
        <v>11513</v>
      </c>
      <c r="C3603" s="234" t="s">
        <v>11514</v>
      </c>
      <c r="D3603" s="234" t="s">
        <v>2245</v>
      </c>
    </row>
    <row r="3604" spans="1:4" hidden="1" x14ac:dyDescent="0.35">
      <c r="A3604" s="234" t="s">
        <v>11515</v>
      </c>
      <c r="B3604" s="234" t="s">
        <v>11516</v>
      </c>
      <c r="C3604" s="234" t="s">
        <v>11517</v>
      </c>
      <c r="D3604" s="234" t="s">
        <v>1024</v>
      </c>
    </row>
    <row r="3605" spans="1:4" hidden="1" x14ac:dyDescent="0.35">
      <c r="A3605" s="234" t="s">
        <v>11518</v>
      </c>
      <c r="B3605" s="234" t="s">
        <v>11519</v>
      </c>
      <c r="C3605" s="234" t="s">
        <v>11520</v>
      </c>
      <c r="D3605" s="234" t="s">
        <v>1127</v>
      </c>
    </row>
    <row r="3606" spans="1:4" hidden="1" x14ac:dyDescent="0.35">
      <c r="A3606" s="234" t="s">
        <v>11521</v>
      </c>
      <c r="B3606" s="234" t="s">
        <v>11522</v>
      </c>
      <c r="C3606" s="234" t="s">
        <v>11523</v>
      </c>
      <c r="D3606" s="234" t="s">
        <v>2983</v>
      </c>
    </row>
    <row r="3607" spans="1:4" hidden="1" x14ac:dyDescent="0.35">
      <c r="A3607" s="234" t="s">
        <v>11524</v>
      </c>
      <c r="B3607" s="234" t="s">
        <v>11525</v>
      </c>
      <c r="C3607" s="234" t="s">
        <v>11526</v>
      </c>
      <c r="D3607" s="234" t="s">
        <v>1176</v>
      </c>
    </row>
    <row r="3608" spans="1:4" hidden="1" x14ac:dyDescent="0.35">
      <c r="A3608" s="234" t="s">
        <v>11527</v>
      </c>
      <c r="B3608" s="234" t="s">
        <v>11528</v>
      </c>
      <c r="C3608" s="234" t="s">
        <v>11529</v>
      </c>
      <c r="D3608" s="234" t="s">
        <v>6640</v>
      </c>
    </row>
    <row r="3609" spans="1:4" hidden="1" x14ac:dyDescent="0.35">
      <c r="A3609" s="234" t="s">
        <v>11530</v>
      </c>
      <c r="B3609" s="234" t="s">
        <v>11531</v>
      </c>
      <c r="C3609" s="234" t="s">
        <v>11532</v>
      </c>
      <c r="D3609" s="234" t="s">
        <v>11533</v>
      </c>
    </row>
    <row r="3610" spans="1:4" hidden="1" x14ac:dyDescent="0.35">
      <c r="A3610" s="234" t="s">
        <v>11534</v>
      </c>
      <c r="B3610" s="234" t="s">
        <v>11535</v>
      </c>
      <c r="C3610" s="234" t="s">
        <v>11536</v>
      </c>
      <c r="D3610" s="234" t="s">
        <v>1664</v>
      </c>
    </row>
    <row r="3611" spans="1:4" hidden="1" x14ac:dyDescent="0.35">
      <c r="A3611" s="234" t="s">
        <v>11537</v>
      </c>
      <c r="B3611" s="234" t="s">
        <v>11538</v>
      </c>
      <c r="C3611" s="234" t="s">
        <v>11539</v>
      </c>
      <c r="D3611" s="234" t="s">
        <v>1664</v>
      </c>
    </row>
    <row r="3612" spans="1:4" hidden="1" x14ac:dyDescent="0.35">
      <c r="A3612" s="234" t="s">
        <v>11540</v>
      </c>
      <c r="B3612" s="234" t="s">
        <v>11541</v>
      </c>
      <c r="C3612" s="234" t="s">
        <v>11542</v>
      </c>
      <c r="D3612" s="234" t="s">
        <v>1127</v>
      </c>
    </row>
    <row r="3613" spans="1:4" hidden="1" x14ac:dyDescent="0.35">
      <c r="A3613" s="234" t="s">
        <v>11543</v>
      </c>
      <c r="B3613" s="234" t="s">
        <v>11544</v>
      </c>
      <c r="C3613" s="234" t="s">
        <v>11545</v>
      </c>
      <c r="D3613" s="234" t="s">
        <v>1127</v>
      </c>
    </row>
    <row r="3614" spans="1:4" hidden="1" x14ac:dyDescent="0.35">
      <c r="A3614" s="234" t="s">
        <v>11546</v>
      </c>
      <c r="B3614" s="234" t="s">
        <v>11547</v>
      </c>
      <c r="C3614" s="234" t="s">
        <v>11548</v>
      </c>
      <c r="D3614" s="234" t="s">
        <v>1127</v>
      </c>
    </row>
    <row r="3615" spans="1:4" hidden="1" x14ac:dyDescent="0.35">
      <c r="A3615" s="234" t="s">
        <v>11549</v>
      </c>
      <c r="B3615" s="234" t="s">
        <v>11550</v>
      </c>
      <c r="C3615" s="234" t="s">
        <v>11551</v>
      </c>
      <c r="D3615" s="234" t="s">
        <v>11459</v>
      </c>
    </row>
    <row r="3616" spans="1:4" hidden="1" x14ac:dyDescent="0.35">
      <c r="A3616" s="234" t="s">
        <v>11552</v>
      </c>
      <c r="B3616" s="234" t="s">
        <v>11553</v>
      </c>
      <c r="C3616" s="234" t="s">
        <v>11554</v>
      </c>
      <c r="D3616" s="234" t="s">
        <v>11555</v>
      </c>
    </row>
    <row r="3617" spans="1:4" hidden="1" x14ac:dyDescent="0.35">
      <c r="A3617" s="234" t="s">
        <v>11556</v>
      </c>
      <c r="B3617" s="234" t="s">
        <v>11557</v>
      </c>
      <c r="C3617" s="234" t="s">
        <v>11558</v>
      </c>
      <c r="D3617" s="234" t="s">
        <v>11559</v>
      </c>
    </row>
    <row r="3618" spans="1:4" hidden="1" x14ac:dyDescent="0.35">
      <c r="A3618" s="234" t="s">
        <v>11560</v>
      </c>
      <c r="B3618" s="234" t="s">
        <v>11561</v>
      </c>
      <c r="C3618" s="234" t="s">
        <v>11562</v>
      </c>
      <c r="D3618" s="234" t="s">
        <v>1589</v>
      </c>
    </row>
    <row r="3619" spans="1:4" hidden="1" x14ac:dyDescent="0.35">
      <c r="A3619" s="234" t="s">
        <v>11563</v>
      </c>
      <c r="B3619" s="234" t="s">
        <v>2174</v>
      </c>
      <c r="C3619" s="234" t="s">
        <v>2175</v>
      </c>
      <c r="D3619" s="234" t="s">
        <v>1589</v>
      </c>
    </row>
    <row r="3620" spans="1:4" hidden="1" x14ac:dyDescent="0.35">
      <c r="A3620" s="234" t="s">
        <v>11564</v>
      </c>
      <c r="B3620" s="234" t="s">
        <v>11565</v>
      </c>
      <c r="C3620" s="234" t="s">
        <v>11566</v>
      </c>
      <c r="D3620" s="234" t="s">
        <v>1719</v>
      </c>
    </row>
    <row r="3621" spans="1:4" hidden="1" x14ac:dyDescent="0.35">
      <c r="A3621" s="234" t="s">
        <v>11567</v>
      </c>
      <c r="B3621" s="234" t="s">
        <v>11568</v>
      </c>
      <c r="C3621" s="234" t="s">
        <v>11569</v>
      </c>
      <c r="D3621" s="234" t="s">
        <v>978</v>
      </c>
    </row>
    <row r="3622" spans="1:4" hidden="1" x14ac:dyDescent="0.35">
      <c r="A3622" s="234" t="s">
        <v>11570</v>
      </c>
      <c r="B3622" s="234" t="s">
        <v>11571</v>
      </c>
      <c r="C3622" s="234" t="s">
        <v>11572</v>
      </c>
      <c r="D3622" s="234" t="s">
        <v>4100</v>
      </c>
    </row>
    <row r="3623" spans="1:4" hidden="1" x14ac:dyDescent="0.35">
      <c r="A3623" s="234" t="s">
        <v>11573</v>
      </c>
      <c r="B3623" s="234" t="s">
        <v>11574</v>
      </c>
      <c r="C3623" s="234" t="s">
        <v>11575</v>
      </c>
      <c r="D3623" s="234" t="s">
        <v>2002</v>
      </c>
    </row>
    <row r="3624" spans="1:4" hidden="1" x14ac:dyDescent="0.35">
      <c r="A3624" s="234" t="s">
        <v>11576</v>
      </c>
      <c r="B3624" s="234" t="s">
        <v>11577</v>
      </c>
      <c r="C3624" s="234" t="s">
        <v>11578</v>
      </c>
      <c r="D3624" s="234" t="s">
        <v>1701</v>
      </c>
    </row>
    <row r="3625" spans="1:4" hidden="1" x14ac:dyDescent="0.35">
      <c r="A3625" s="234" t="s">
        <v>11579</v>
      </c>
      <c r="B3625" s="234" t="s">
        <v>11580</v>
      </c>
      <c r="C3625" s="234" t="s">
        <v>11581</v>
      </c>
      <c r="D3625" s="234" t="s">
        <v>1176</v>
      </c>
    </row>
    <row r="3626" spans="1:4" hidden="1" x14ac:dyDescent="0.35">
      <c r="A3626" s="234" t="s">
        <v>11582</v>
      </c>
      <c r="B3626" s="234" t="s">
        <v>11583</v>
      </c>
      <c r="C3626" s="234" t="s">
        <v>11584</v>
      </c>
      <c r="D3626" s="234" t="s">
        <v>6640</v>
      </c>
    </row>
    <row r="3627" spans="1:4" hidden="1" x14ac:dyDescent="0.35">
      <c r="A3627" s="234" t="s">
        <v>11585</v>
      </c>
      <c r="B3627" s="234" t="s">
        <v>11586</v>
      </c>
      <c r="C3627" s="234" t="s">
        <v>11586</v>
      </c>
      <c r="D3627" s="234" t="s">
        <v>11587</v>
      </c>
    </row>
    <row r="3628" spans="1:4" hidden="1" x14ac:dyDescent="0.35">
      <c r="A3628" s="234" t="s">
        <v>11588</v>
      </c>
      <c r="B3628" s="234" t="s">
        <v>11589</v>
      </c>
      <c r="C3628" s="234" t="s">
        <v>11590</v>
      </c>
      <c r="D3628" s="234" t="s">
        <v>2265</v>
      </c>
    </row>
    <row r="3629" spans="1:4" hidden="1" x14ac:dyDescent="0.35">
      <c r="A3629" s="234" t="s">
        <v>11591</v>
      </c>
      <c r="B3629" s="234" t="s">
        <v>11592</v>
      </c>
      <c r="C3629" s="234" t="s">
        <v>11593</v>
      </c>
      <c r="D3629" s="234" t="s">
        <v>1142</v>
      </c>
    </row>
    <row r="3630" spans="1:4" hidden="1" x14ac:dyDescent="0.35">
      <c r="A3630" s="234" t="s">
        <v>11594</v>
      </c>
      <c r="B3630" s="234" t="s">
        <v>11595</v>
      </c>
      <c r="C3630" s="234" t="s">
        <v>11596</v>
      </c>
      <c r="D3630" s="234" t="s">
        <v>1330</v>
      </c>
    </row>
    <row r="3631" spans="1:4" hidden="1" x14ac:dyDescent="0.35">
      <c r="A3631" s="234" t="s">
        <v>11597</v>
      </c>
      <c r="B3631" s="234" t="s">
        <v>11598</v>
      </c>
      <c r="C3631" s="234" t="s">
        <v>11599</v>
      </c>
      <c r="D3631" s="234" t="s">
        <v>2506</v>
      </c>
    </row>
    <row r="3632" spans="1:4" hidden="1" x14ac:dyDescent="0.35">
      <c r="A3632" s="234" t="s">
        <v>11600</v>
      </c>
      <c r="B3632" s="234" t="s">
        <v>11601</v>
      </c>
      <c r="C3632" s="234" t="s">
        <v>11601</v>
      </c>
      <c r="D3632" s="234" t="s">
        <v>1142</v>
      </c>
    </row>
    <row r="3633" spans="1:4" hidden="1" x14ac:dyDescent="0.35">
      <c r="A3633" s="234" t="s">
        <v>11602</v>
      </c>
      <c r="B3633" s="234" t="s">
        <v>11603</v>
      </c>
      <c r="C3633" s="234" t="s">
        <v>11604</v>
      </c>
      <c r="D3633" s="234" t="s">
        <v>4307</v>
      </c>
    </row>
    <row r="3634" spans="1:4" hidden="1" x14ac:dyDescent="0.35">
      <c r="A3634" s="234" t="s">
        <v>11605</v>
      </c>
      <c r="B3634" s="234" t="s">
        <v>11606</v>
      </c>
      <c r="C3634" s="234" t="s">
        <v>11607</v>
      </c>
      <c r="D3634" s="234" t="s">
        <v>11608</v>
      </c>
    </row>
    <row r="3635" spans="1:4" hidden="1" x14ac:dyDescent="0.35">
      <c r="A3635" s="234" t="s">
        <v>11609</v>
      </c>
      <c r="B3635" s="234" t="s">
        <v>11610</v>
      </c>
      <c r="C3635" s="234" t="s">
        <v>11610</v>
      </c>
      <c r="D3635" s="234" t="s">
        <v>11611</v>
      </c>
    </row>
    <row r="3636" spans="1:4" hidden="1" x14ac:dyDescent="0.35">
      <c r="A3636" s="234" t="s">
        <v>11612</v>
      </c>
      <c r="B3636" s="234" t="s">
        <v>11613</v>
      </c>
      <c r="C3636" s="234" t="s">
        <v>11614</v>
      </c>
      <c r="D3636" s="234" t="s">
        <v>1183</v>
      </c>
    </row>
    <row r="3637" spans="1:4" hidden="1" x14ac:dyDescent="0.35">
      <c r="A3637" s="234" t="s">
        <v>11615</v>
      </c>
      <c r="B3637" s="234" t="s">
        <v>11616</v>
      </c>
      <c r="C3637" s="234" t="s">
        <v>11617</v>
      </c>
      <c r="D3637" s="234" t="s">
        <v>1750</v>
      </c>
    </row>
    <row r="3638" spans="1:4" hidden="1" x14ac:dyDescent="0.35">
      <c r="A3638" s="234" t="s">
        <v>11618</v>
      </c>
      <c r="B3638" s="234" t="s">
        <v>11619</v>
      </c>
      <c r="C3638" s="234" t="s">
        <v>11620</v>
      </c>
      <c r="D3638" s="234" t="s">
        <v>1613</v>
      </c>
    </row>
    <row r="3639" spans="1:4" hidden="1" x14ac:dyDescent="0.35">
      <c r="A3639" s="234" t="s">
        <v>11621</v>
      </c>
      <c r="B3639" s="234" t="s">
        <v>11622</v>
      </c>
      <c r="C3639" s="234" t="s">
        <v>11623</v>
      </c>
      <c r="D3639" s="234" t="s">
        <v>3545</v>
      </c>
    </row>
    <row r="3640" spans="1:4" hidden="1" x14ac:dyDescent="0.35">
      <c r="A3640" s="234" t="s">
        <v>11624</v>
      </c>
      <c r="B3640" s="234" t="s">
        <v>11625</v>
      </c>
      <c r="C3640" s="234" t="s">
        <v>11626</v>
      </c>
      <c r="D3640" s="234" t="s">
        <v>3967</v>
      </c>
    </row>
    <row r="3641" spans="1:4" hidden="1" x14ac:dyDescent="0.35">
      <c r="A3641" s="234" t="s">
        <v>11627</v>
      </c>
      <c r="B3641" s="234" t="s">
        <v>11628</v>
      </c>
      <c r="C3641" s="234" t="s">
        <v>11629</v>
      </c>
      <c r="D3641" s="234" t="s">
        <v>1201</v>
      </c>
    </row>
    <row r="3642" spans="1:4" hidden="1" x14ac:dyDescent="0.35">
      <c r="A3642" s="234" t="s">
        <v>11630</v>
      </c>
      <c r="B3642" s="234" t="s">
        <v>11631</v>
      </c>
      <c r="C3642" s="234" t="s">
        <v>11632</v>
      </c>
      <c r="D3642" s="234" t="s">
        <v>2495</v>
      </c>
    </row>
    <row r="3643" spans="1:4" hidden="1" x14ac:dyDescent="0.35">
      <c r="A3643" s="234" t="s">
        <v>11633</v>
      </c>
      <c r="B3643" s="234" t="s">
        <v>11634</v>
      </c>
      <c r="C3643" s="234" t="s">
        <v>11635</v>
      </c>
      <c r="D3643" s="234" t="s">
        <v>7813</v>
      </c>
    </row>
    <row r="3644" spans="1:4" hidden="1" x14ac:dyDescent="0.35">
      <c r="A3644" s="234" t="s">
        <v>11636</v>
      </c>
      <c r="B3644" s="234" t="s">
        <v>11637</v>
      </c>
      <c r="C3644" s="234" t="s">
        <v>11638</v>
      </c>
      <c r="D3644" s="234" t="s">
        <v>4341</v>
      </c>
    </row>
    <row r="3645" spans="1:4" hidden="1" x14ac:dyDescent="0.35">
      <c r="A3645" s="234" t="s">
        <v>11639</v>
      </c>
      <c r="B3645" s="234" t="s">
        <v>11640</v>
      </c>
      <c r="C3645" s="234" t="s">
        <v>11641</v>
      </c>
      <c r="D3645" s="234" t="s">
        <v>1205</v>
      </c>
    </row>
    <row r="3646" spans="1:4" hidden="1" x14ac:dyDescent="0.35">
      <c r="A3646" s="234" t="s">
        <v>11642</v>
      </c>
      <c r="B3646" s="234" t="s">
        <v>11643</v>
      </c>
      <c r="C3646" s="234" t="s">
        <v>11644</v>
      </c>
      <c r="D3646" s="234" t="s">
        <v>11645</v>
      </c>
    </row>
    <row r="3647" spans="1:4" hidden="1" x14ac:dyDescent="0.35">
      <c r="A3647" s="234" t="s">
        <v>11646</v>
      </c>
      <c r="B3647" s="234" t="s">
        <v>11647</v>
      </c>
      <c r="C3647" s="234" t="s">
        <v>11648</v>
      </c>
      <c r="D3647" s="234" t="s">
        <v>1807</v>
      </c>
    </row>
    <row r="3648" spans="1:4" hidden="1" x14ac:dyDescent="0.35">
      <c r="A3648" s="234" t="s">
        <v>11649</v>
      </c>
      <c r="B3648" s="234" t="s">
        <v>7452</v>
      </c>
      <c r="C3648" s="234" t="s">
        <v>7452</v>
      </c>
      <c r="D3648" s="234" t="s">
        <v>1216</v>
      </c>
    </row>
    <row r="3649" spans="1:4" hidden="1" x14ac:dyDescent="0.35">
      <c r="A3649" s="234" t="s">
        <v>11650</v>
      </c>
      <c r="B3649" s="234" t="s">
        <v>11651</v>
      </c>
      <c r="C3649" s="234" t="s">
        <v>11651</v>
      </c>
      <c r="D3649" s="234" t="s">
        <v>1216</v>
      </c>
    </row>
    <row r="3650" spans="1:4" hidden="1" x14ac:dyDescent="0.35">
      <c r="A3650" s="234" t="s">
        <v>11652</v>
      </c>
      <c r="B3650" s="234" t="s">
        <v>11653</v>
      </c>
      <c r="C3650" s="234" t="s">
        <v>11653</v>
      </c>
      <c r="D3650" s="234" t="s">
        <v>1216</v>
      </c>
    </row>
    <row r="3651" spans="1:4" hidden="1" x14ac:dyDescent="0.35">
      <c r="A3651" s="234" t="s">
        <v>11654</v>
      </c>
      <c r="B3651" s="234" t="s">
        <v>11655</v>
      </c>
      <c r="C3651" s="234" t="s">
        <v>11656</v>
      </c>
      <c r="D3651" s="234" t="s">
        <v>5505</v>
      </c>
    </row>
    <row r="3652" spans="1:4" hidden="1" x14ac:dyDescent="0.35">
      <c r="A3652" s="234" t="s">
        <v>11657</v>
      </c>
      <c r="B3652" s="234" t="s">
        <v>11658</v>
      </c>
      <c r="C3652" s="234" t="s">
        <v>11659</v>
      </c>
      <c r="D3652" s="234" t="s">
        <v>1353</v>
      </c>
    </row>
    <row r="3653" spans="1:4" hidden="1" x14ac:dyDescent="0.35">
      <c r="A3653" s="234" t="s">
        <v>11660</v>
      </c>
      <c r="B3653" s="234" t="s">
        <v>11661</v>
      </c>
      <c r="C3653" s="234" t="s">
        <v>11662</v>
      </c>
      <c r="D3653" s="234" t="s">
        <v>1463</v>
      </c>
    </row>
    <row r="3654" spans="1:4" hidden="1" x14ac:dyDescent="0.35">
      <c r="A3654" s="234" t="s">
        <v>11663</v>
      </c>
      <c r="B3654" s="234" t="s">
        <v>11664</v>
      </c>
      <c r="C3654" s="234" t="s">
        <v>11664</v>
      </c>
      <c r="D3654" s="234" t="s">
        <v>1024</v>
      </c>
    </row>
    <row r="3655" spans="1:4" hidden="1" x14ac:dyDescent="0.35">
      <c r="A3655" s="234" t="s">
        <v>11665</v>
      </c>
      <c r="B3655" s="234" t="s">
        <v>11666</v>
      </c>
      <c r="C3655" s="234" t="s">
        <v>11666</v>
      </c>
      <c r="D3655" s="234" t="s">
        <v>1346</v>
      </c>
    </row>
    <row r="3656" spans="1:4" hidden="1" x14ac:dyDescent="0.35">
      <c r="A3656" s="234" t="s">
        <v>11667</v>
      </c>
      <c r="B3656" s="234" t="s">
        <v>11668</v>
      </c>
      <c r="C3656" s="234" t="s">
        <v>11668</v>
      </c>
      <c r="D3656" s="234" t="s">
        <v>1024</v>
      </c>
    </row>
    <row r="3657" spans="1:4" hidden="1" x14ac:dyDescent="0.35">
      <c r="A3657" s="234" t="s">
        <v>11669</v>
      </c>
      <c r="B3657" s="234" t="s">
        <v>11670</v>
      </c>
      <c r="C3657" s="234" t="s">
        <v>11670</v>
      </c>
      <c r="D3657" s="234" t="s">
        <v>1024</v>
      </c>
    </row>
    <row r="3658" spans="1:4" hidden="1" x14ac:dyDescent="0.35">
      <c r="A3658" s="234" t="s">
        <v>11671</v>
      </c>
      <c r="B3658" s="234" t="s">
        <v>11672</v>
      </c>
      <c r="C3658" s="234" t="s">
        <v>11672</v>
      </c>
      <c r="D3658" s="234" t="s">
        <v>1024</v>
      </c>
    </row>
    <row r="3659" spans="1:4" hidden="1" x14ac:dyDescent="0.35">
      <c r="A3659" s="234" t="s">
        <v>11673</v>
      </c>
      <c r="B3659" s="234" t="s">
        <v>11674</v>
      </c>
      <c r="C3659" s="234" t="s">
        <v>11674</v>
      </c>
      <c r="D3659" s="234" t="s">
        <v>1024</v>
      </c>
    </row>
    <row r="3660" spans="1:4" hidden="1" x14ac:dyDescent="0.35">
      <c r="A3660" s="234" t="s">
        <v>11675</v>
      </c>
      <c r="B3660" s="234" t="s">
        <v>11676</v>
      </c>
      <c r="C3660" s="234" t="s">
        <v>11676</v>
      </c>
      <c r="D3660" s="234" t="s">
        <v>1024</v>
      </c>
    </row>
    <row r="3661" spans="1:4" hidden="1" x14ac:dyDescent="0.35">
      <c r="A3661" s="234" t="s">
        <v>11677</v>
      </c>
      <c r="B3661" s="234" t="s">
        <v>11678</v>
      </c>
      <c r="C3661" s="234" t="s">
        <v>11678</v>
      </c>
      <c r="D3661" s="234" t="s">
        <v>1024</v>
      </c>
    </row>
    <row r="3662" spans="1:4" hidden="1" x14ac:dyDescent="0.35">
      <c r="A3662" s="234" t="s">
        <v>11679</v>
      </c>
      <c r="B3662" s="234" t="s">
        <v>11680</v>
      </c>
      <c r="C3662" s="234" t="s">
        <v>11680</v>
      </c>
      <c r="D3662" s="234" t="s">
        <v>1024</v>
      </c>
    </row>
    <row r="3663" spans="1:4" hidden="1" x14ac:dyDescent="0.35">
      <c r="A3663" s="234" t="s">
        <v>11681</v>
      </c>
      <c r="B3663" s="234" t="s">
        <v>11682</v>
      </c>
      <c r="C3663" s="234" t="s">
        <v>11682</v>
      </c>
      <c r="D3663" s="234" t="s">
        <v>1024</v>
      </c>
    </row>
    <row r="3664" spans="1:4" hidden="1" x14ac:dyDescent="0.35">
      <c r="A3664" s="234" t="s">
        <v>11683</v>
      </c>
      <c r="B3664" s="234" t="s">
        <v>11684</v>
      </c>
      <c r="C3664" s="234" t="s">
        <v>11684</v>
      </c>
      <c r="D3664" s="234" t="s">
        <v>1024</v>
      </c>
    </row>
    <row r="3665" spans="1:4" hidden="1" x14ac:dyDescent="0.35">
      <c r="A3665" s="234" t="s">
        <v>11685</v>
      </c>
      <c r="B3665" s="234" t="s">
        <v>11686</v>
      </c>
      <c r="C3665" s="234" t="s">
        <v>11686</v>
      </c>
      <c r="D3665" s="234" t="s">
        <v>1024</v>
      </c>
    </row>
    <row r="3666" spans="1:4" hidden="1" x14ac:dyDescent="0.35">
      <c r="A3666" s="234" t="s">
        <v>11687</v>
      </c>
      <c r="B3666" s="234" t="s">
        <v>11688</v>
      </c>
      <c r="C3666" s="234" t="s">
        <v>11688</v>
      </c>
      <c r="D3666" s="234" t="s">
        <v>1024</v>
      </c>
    </row>
    <row r="3667" spans="1:4" hidden="1" x14ac:dyDescent="0.35">
      <c r="A3667" s="234" t="s">
        <v>11689</v>
      </c>
      <c r="B3667" s="234" t="s">
        <v>11690</v>
      </c>
      <c r="C3667" s="234" t="s">
        <v>11690</v>
      </c>
      <c r="D3667" s="234" t="s">
        <v>7984</v>
      </c>
    </row>
    <row r="3668" spans="1:4" hidden="1" x14ac:dyDescent="0.35">
      <c r="A3668" s="234" t="s">
        <v>11691</v>
      </c>
      <c r="B3668" s="234" t="s">
        <v>11692</v>
      </c>
      <c r="C3668" s="234" t="s">
        <v>11693</v>
      </c>
      <c r="D3668" s="234" t="s">
        <v>4642</v>
      </c>
    </row>
    <row r="3669" spans="1:4" hidden="1" x14ac:dyDescent="0.35">
      <c r="A3669" s="234" t="s">
        <v>11694</v>
      </c>
      <c r="B3669" s="234" t="s">
        <v>11695</v>
      </c>
      <c r="C3669" s="234" t="s">
        <v>11696</v>
      </c>
      <c r="D3669" s="234" t="s">
        <v>1150</v>
      </c>
    </row>
    <row r="3670" spans="1:4" hidden="1" x14ac:dyDescent="0.35">
      <c r="A3670" s="234" t="s">
        <v>11697</v>
      </c>
      <c r="B3670" s="234" t="s">
        <v>11698</v>
      </c>
      <c r="C3670" s="234" t="s">
        <v>11699</v>
      </c>
      <c r="D3670" s="234" t="s">
        <v>11700</v>
      </c>
    </row>
    <row r="3671" spans="1:4" hidden="1" x14ac:dyDescent="0.35">
      <c r="A3671" s="234" t="s">
        <v>11701</v>
      </c>
      <c r="B3671" s="234" t="s">
        <v>11702</v>
      </c>
      <c r="C3671" s="234" t="s">
        <v>11703</v>
      </c>
      <c r="D3671" s="234" t="s">
        <v>1346</v>
      </c>
    </row>
    <row r="3672" spans="1:4" hidden="1" x14ac:dyDescent="0.35">
      <c r="A3672" s="234" t="s">
        <v>11704</v>
      </c>
      <c r="B3672" s="234" t="s">
        <v>11705</v>
      </c>
      <c r="C3672" s="234" t="s">
        <v>11706</v>
      </c>
      <c r="D3672" s="234" t="s">
        <v>2192</v>
      </c>
    </row>
    <row r="3673" spans="1:4" hidden="1" x14ac:dyDescent="0.35">
      <c r="A3673" s="234" t="s">
        <v>11707</v>
      </c>
      <c r="B3673" s="234" t="s">
        <v>11708</v>
      </c>
      <c r="C3673" s="234" t="s">
        <v>11709</v>
      </c>
      <c r="D3673" s="234" t="s">
        <v>1051</v>
      </c>
    </row>
    <row r="3674" spans="1:4" hidden="1" x14ac:dyDescent="0.35">
      <c r="A3674" s="234" t="s">
        <v>11710</v>
      </c>
      <c r="B3674" s="234" t="s">
        <v>11711</v>
      </c>
      <c r="C3674" s="234" t="s">
        <v>11712</v>
      </c>
      <c r="D3674" s="234" t="s">
        <v>1176</v>
      </c>
    </row>
    <row r="3675" spans="1:4" hidden="1" x14ac:dyDescent="0.35">
      <c r="A3675" s="234" t="s">
        <v>11713</v>
      </c>
      <c r="B3675" s="234" t="s">
        <v>11714</v>
      </c>
      <c r="C3675" s="234" t="s">
        <v>11715</v>
      </c>
      <c r="D3675" s="234" t="s">
        <v>4085</v>
      </c>
    </row>
    <row r="3676" spans="1:4" hidden="1" x14ac:dyDescent="0.35">
      <c r="A3676" s="234" t="s">
        <v>11716</v>
      </c>
      <c r="B3676" s="234" t="s">
        <v>11717</v>
      </c>
      <c r="C3676" s="234" t="s">
        <v>11718</v>
      </c>
      <c r="D3676" s="234" t="s">
        <v>2222</v>
      </c>
    </row>
    <row r="3677" spans="1:4" hidden="1" x14ac:dyDescent="0.35">
      <c r="A3677" s="234" t="s">
        <v>11719</v>
      </c>
      <c r="B3677" s="234" t="s">
        <v>11230</v>
      </c>
      <c r="C3677" s="234" t="s">
        <v>11231</v>
      </c>
      <c r="D3677" s="234" t="s">
        <v>2506</v>
      </c>
    </row>
    <row r="3678" spans="1:4" hidden="1" x14ac:dyDescent="0.35">
      <c r="A3678" s="234" t="s">
        <v>11720</v>
      </c>
      <c r="B3678" s="234" t="s">
        <v>11721</v>
      </c>
      <c r="C3678" s="234" t="s">
        <v>11721</v>
      </c>
      <c r="D3678" s="234" t="s">
        <v>7484</v>
      </c>
    </row>
    <row r="3679" spans="1:4" hidden="1" x14ac:dyDescent="0.35">
      <c r="A3679" s="234" t="s">
        <v>11722</v>
      </c>
      <c r="B3679" s="234" t="s">
        <v>11723</v>
      </c>
      <c r="C3679" s="234" t="s">
        <v>11724</v>
      </c>
      <c r="D3679" s="234" t="s">
        <v>4569</v>
      </c>
    </row>
    <row r="3680" spans="1:4" hidden="1" x14ac:dyDescent="0.35">
      <c r="A3680" s="234" t="s">
        <v>11725</v>
      </c>
      <c r="B3680" s="234" t="s">
        <v>11726</v>
      </c>
      <c r="C3680" s="234" t="s">
        <v>11727</v>
      </c>
      <c r="D3680" s="234" t="s">
        <v>1183</v>
      </c>
    </row>
    <row r="3681" spans="1:4" hidden="1" x14ac:dyDescent="0.35">
      <c r="A3681" s="234" t="s">
        <v>11728</v>
      </c>
      <c r="B3681" s="234" t="s">
        <v>3850</v>
      </c>
      <c r="C3681" s="234" t="s">
        <v>3851</v>
      </c>
      <c r="D3681" s="234" t="s">
        <v>2002</v>
      </c>
    </row>
    <row r="3682" spans="1:4" hidden="1" x14ac:dyDescent="0.35">
      <c r="A3682" s="234" t="s">
        <v>11729</v>
      </c>
      <c r="B3682" s="234" t="s">
        <v>11730</v>
      </c>
      <c r="C3682" s="234" t="s">
        <v>11731</v>
      </c>
      <c r="D3682" s="234" t="s">
        <v>4278</v>
      </c>
    </row>
    <row r="3683" spans="1:4" hidden="1" x14ac:dyDescent="0.35">
      <c r="A3683" s="234" t="s">
        <v>11732</v>
      </c>
      <c r="B3683" s="234" t="s">
        <v>11733</v>
      </c>
      <c r="C3683" s="234" t="s">
        <v>11734</v>
      </c>
      <c r="D3683" s="234" t="s">
        <v>11735</v>
      </c>
    </row>
    <row r="3684" spans="1:4" hidden="1" x14ac:dyDescent="0.35">
      <c r="A3684" s="234" t="s">
        <v>11736</v>
      </c>
      <c r="B3684" s="234" t="s">
        <v>11737</v>
      </c>
      <c r="C3684" s="234" t="s">
        <v>11738</v>
      </c>
      <c r="D3684" s="234" t="s">
        <v>1374</v>
      </c>
    </row>
    <row r="3685" spans="1:4" hidden="1" x14ac:dyDescent="0.35">
      <c r="A3685" s="234" t="s">
        <v>11739</v>
      </c>
      <c r="B3685" s="234" t="s">
        <v>11740</v>
      </c>
      <c r="C3685" s="234" t="s">
        <v>11740</v>
      </c>
      <c r="D3685" s="234" t="s">
        <v>11741</v>
      </c>
    </row>
    <row r="3686" spans="1:4" hidden="1" x14ac:dyDescent="0.35">
      <c r="A3686" s="234" t="s">
        <v>11742</v>
      </c>
      <c r="B3686" s="234" t="s">
        <v>11743</v>
      </c>
      <c r="C3686" s="234" t="s">
        <v>11744</v>
      </c>
      <c r="D3686" s="234" t="s">
        <v>10251</v>
      </c>
    </row>
    <row r="3687" spans="1:4" hidden="1" x14ac:dyDescent="0.35">
      <c r="A3687" s="234" t="s">
        <v>11745</v>
      </c>
      <c r="B3687" s="234" t="s">
        <v>11746</v>
      </c>
      <c r="C3687" s="234" t="s">
        <v>11747</v>
      </c>
      <c r="D3687" s="234" t="s">
        <v>10247</v>
      </c>
    </row>
    <row r="3688" spans="1:4" hidden="1" x14ac:dyDescent="0.35">
      <c r="A3688" s="234" t="s">
        <v>11748</v>
      </c>
      <c r="B3688" s="234" t="s">
        <v>11749</v>
      </c>
      <c r="C3688" s="234" t="s">
        <v>11750</v>
      </c>
      <c r="D3688" s="234" t="s">
        <v>2962</v>
      </c>
    </row>
    <row r="3689" spans="1:4" hidden="1" x14ac:dyDescent="0.35">
      <c r="A3689" s="234" t="s">
        <v>11751</v>
      </c>
      <c r="B3689" s="234" t="s">
        <v>11752</v>
      </c>
      <c r="C3689" s="234" t="s">
        <v>11753</v>
      </c>
      <c r="D3689" s="234" t="s">
        <v>2336</v>
      </c>
    </row>
    <row r="3690" spans="1:4" hidden="1" x14ac:dyDescent="0.35">
      <c r="A3690" s="234" t="s">
        <v>11754</v>
      </c>
      <c r="B3690" s="234" t="s">
        <v>11755</v>
      </c>
      <c r="C3690" s="234" t="s">
        <v>11755</v>
      </c>
      <c r="D3690" s="234" t="s">
        <v>1596</v>
      </c>
    </row>
    <row r="3691" spans="1:4" hidden="1" x14ac:dyDescent="0.35">
      <c r="A3691" s="234" t="s">
        <v>11756</v>
      </c>
      <c r="B3691" s="234" t="s">
        <v>11757</v>
      </c>
      <c r="C3691" s="234" t="s">
        <v>11757</v>
      </c>
      <c r="D3691" s="234" t="s">
        <v>11758</v>
      </c>
    </row>
    <row r="3692" spans="1:4" hidden="1" x14ac:dyDescent="0.35">
      <c r="A3692" s="234" t="s">
        <v>11759</v>
      </c>
      <c r="B3692" s="234" t="s">
        <v>11760</v>
      </c>
      <c r="C3692" s="234" t="s">
        <v>11760</v>
      </c>
      <c r="D3692" s="234" t="s">
        <v>1024</v>
      </c>
    </row>
    <row r="3693" spans="1:4" hidden="1" x14ac:dyDescent="0.35">
      <c r="A3693" s="234" t="s">
        <v>11761</v>
      </c>
      <c r="B3693" s="234" t="s">
        <v>11762</v>
      </c>
      <c r="C3693" s="234" t="s">
        <v>11762</v>
      </c>
      <c r="D3693" s="234" t="s">
        <v>2523</v>
      </c>
    </row>
    <row r="3694" spans="1:4" hidden="1" x14ac:dyDescent="0.35">
      <c r="A3694" s="234" t="s">
        <v>11763</v>
      </c>
      <c r="B3694" s="234" t="s">
        <v>11764</v>
      </c>
      <c r="C3694" s="234" t="s">
        <v>11764</v>
      </c>
      <c r="D3694" s="234" t="s">
        <v>11765</v>
      </c>
    </row>
    <row r="3695" spans="1:4" hidden="1" x14ac:dyDescent="0.35">
      <c r="A3695" s="234" t="s">
        <v>11766</v>
      </c>
      <c r="B3695" s="234" t="s">
        <v>11767</v>
      </c>
      <c r="C3695" s="234" t="s">
        <v>11767</v>
      </c>
      <c r="D3695" s="234" t="s">
        <v>4701</v>
      </c>
    </row>
    <row r="3696" spans="1:4" hidden="1" x14ac:dyDescent="0.35">
      <c r="A3696" s="234" t="s">
        <v>11768</v>
      </c>
      <c r="B3696" s="234" t="s">
        <v>11769</v>
      </c>
      <c r="C3696" s="234" t="s">
        <v>11769</v>
      </c>
      <c r="D3696" s="234" t="s">
        <v>2523</v>
      </c>
    </row>
    <row r="3697" spans="1:4" hidden="1" x14ac:dyDescent="0.35">
      <c r="A3697" s="234" t="s">
        <v>11770</v>
      </c>
      <c r="B3697" s="234" t="s">
        <v>11771</v>
      </c>
      <c r="C3697" s="234" t="s">
        <v>11771</v>
      </c>
      <c r="D3697" s="234" t="s">
        <v>2484</v>
      </c>
    </row>
    <row r="3698" spans="1:4" hidden="1" x14ac:dyDescent="0.35">
      <c r="A3698" s="234" t="s">
        <v>11772</v>
      </c>
      <c r="B3698" s="234" t="s">
        <v>11773</v>
      </c>
      <c r="C3698" s="234" t="s">
        <v>11773</v>
      </c>
      <c r="D3698" s="234" t="s">
        <v>3908</v>
      </c>
    </row>
    <row r="3699" spans="1:4" hidden="1" x14ac:dyDescent="0.35">
      <c r="A3699" s="234" t="s">
        <v>11774</v>
      </c>
      <c r="B3699" s="234" t="s">
        <v>11775</v>
      </c>
      <c r="C3699" s="234" t="s">
        <v>11775</v>
      </c>
      <c r="D3699" s="234" t="s">
        <v>978</v>
      </c>
    </row>
    <row r="3700" spans="1:4" hidden="1" x14ac:dyDescent="0.35">
      <c r="A3700" s="234" t="s">
        <v>11776</v>
      </c>
      <c r="B3700" s="234" t="s">
        <v>11777</v>
      </c>
      <c r="C3700" s="234" t="s">
        <v>11777</v>
      </c>
      <c r="D3700" s="234" t="s">
        <v>1338</v>
      </c>
    </row>
    <row r="3701" spans="1:4" hidden="1" x14ac:dyDescent="0.35">
      <c r="A3701" s="234" t="s">
        <v>11778</v>
      </c>
      <c r="B3701" s="234" t="s">
        <v>11779</v>
      </c>
      <c r="C3701" s="234" t="s">
        <v>11779</v>
      </c>
      <c r="D3701" s="234" t="s">
        <v>982</v>
      </c>
    </row>
    <row r="3702" spans="1:4" hidden="1" x14ac:dyDescent="0.35">
      <c r="A3702" s="234" t="s">
        <v>11780</v>
      </c>
      <c r="B3702" s="234" t="s">
        <v>11781</v>
      </c>
      <c r="C3702" s="234" t="s">
        <v>11781</v>
      </c>
      <c r="D3702" s="234" t="s">
        <v>982</v>
      </c>
    </row>
    <row r="3703" spans="1:4" hidden="1" x14ac:dyDescent="0.35">
      <c r="A3703" s="234" t="s">
        <v>11782</v>
      </c>
      <c r="B3703" s="234" t="s">
        <v>11783</v>
      </c>
      <c r="C3703" s="234" t="s">
        <v>11783</v>
      </c>
      <c r="D3703" s="234" t="s">
        <v>1308</v>
      </c>
    </row>
    <row r="3704" spans="1:4" hidden="1" x14ac:dyDescent="0.35">
      <c r="A3704" s="234" t="s">
        <v>11784</v>
      </c>
      <c r="B3704" s="234" t="s">
        <v>11785</v>
      </c>
      <c r="C3704" s="234" t="s">
        <v>11786</v>
      </c>
      <c r="D3704" s="234" t="s">
        <v>2002</v>
      </c>
    </row>
    <row r="3705" spans="1:4" hidden="1" x14ac:dyDescent="0.35">
      <c r="A3705" s="234" t="s">
        <v>11787</v>
      </c>
      <c r="B3705" s="234" t="s">
        <v>11788</v>
      </c>
      <c r="C3705" s="234" t="s">
        <v>11788</v>
      </c>
      <c r="D3705" s="234" t="s">
        <v>1024</v>
      </c>
    </row>
    <row r="3706" spans="1:4" x14ac:dyDescent="0.35">
      <c r="A3706" s="234" t="s">
        <v>11789</v>
      </c>
      <c r="B3706" s="234" t="s">
        <v>11790</v>
      </c>
      <c r="C3706" s="234" t="s">
        <v>11791</v>
      </c>
      <c r="D3706" s="234" t="s">
        <v>1456</v>
      </c>
    </row>
    <row r="3707" spans="1:4" hidden="1" x14ac:dyDescent="0.35">
      <c r="A3707" s="234" t="s">
        <v>11792</v>
      </c>
      <c r="B3707" s="234" t="s">
        <v>11793</v>
      </c>
      <c r="C3707" s="234" t="s">
        <v>11794</v>
      </c>
      <c r="D3707" s="234" t="s">
        <v>1051</v>
      </c>
    </row>
    <row r="3708" spans="1:4" hidden="1" x14ac:dyDescent="0.35">
      <c r="A3708" s="234" t="s">
        <v>11795</v>
      </c>
      <c r="B3708" s="234" t="s">
        <v>11796</v>
      </c>
      <c r="C3708" s="234" t="s">
        <v>11797</v>
      </c>
      <c r="D3708" s="234" t="s">
        <v>982</v>
      </c>
    </row>
    <row r="3709" spans="1:4" hidden="1" x14ac:dyDescent="0.35">
      <c r="A3709" s="234" t="s">
        <v>11798</v>
      </c>
      <c r="B3709" s="234" t="s">
        <v>11799</v>
      </c>
      <c r="C3709" s="234" t="s">
        <v>11800</v>
      </c>
      <c r="D3709" s="234" t="s">
        <v>2986</v>
      </c>
    </row>
    <row r="3710" spans="1:4" hidden="1" x14ac:dyDescent="0.35">
      <c r="A3710" s="234" t="s">
        <v>11801</v>
      </c>
      <c r="B3710" s="234" t="s">
        <v>11802</v>
      </c>
      <c r="C3710" s="234" t="s">
        <v>11803</v>
      </c>
      <c r="D3710" s="234" t="s">
        <v>982</v>
      </c>
    </row>
    <row r="3711" spans="1:4" hidden="1" x14ac:dyDescent="0.35">
      <c r="A3711" s="234" t="s">
        <v>11804</v>
      </c>
      <c r="B3711" s="234" t="s">
        <v>11805</v>
      </c>
      <c r="C3711" s="234" t="s">
        <v>11806</v>
      </c>
      <c r="D3711" s="234" t="s">
        <v>1024</v>
      </c>
    </row>
    <row r="3712" spans="1:4" hidden="1" x14ac:dyDescent="0.35">
      <c r="A3712" s="234" t="s">
        <v>11807</v>
      </c>
      <c r="B3712" s="234" t="s">
        <v>11808</v>
      </c>
      <c r="C3712" s="234" t="s">
        <v>11809</v>
      </c>
      <c r="D3712" s="234" t="s">
        <v>1299</v>
      </c>
    </row>
    <row r="3713" spans="1:4" hidden="1" x14ac:dyDescent="0.35">
      <c r="A3713" s="234" t="s">
        <v>11810</v>
      </c>
      <c r="B3713" s="234" t="s">
        <v>11811</v>
      </c>
      <c r="C3713" s="234" t="s">
        <v>11812</v>
      </c>
      <c r="D3713" s="234" t="s">
        <v>11813</v>
      </c>
    </row>
    <row r="3714" spans="1:4" hidden="1" x14ac:dyDescent="0.35">
      <c r="A3714" s="234" t="s">
        <v>11814</v>
      </c>
      <c r="B3714" s="234" t="s">
        <v>11815</v>
      </c>
      <c r="C3714" s="234" t="s">
        <v>11816</v>
      </c>
      <c r="D3714" s="234" t="s">
        <v>11817</v>
      </c>
    </row>
    <row r="3715" spans="1:4" hidden="1" x14ac:dyDescent="0.35">
      <c r="A3715" s="234" t="s">
        <v>11818</v>
      </c>
      <c r="B3715" s="234" t="s">
        <v>11819</v>
      </c>
      <c r="C3715" s="234" t="s">
        <v>11820</v>
      </c>
      <c r="D3715" s="234" t="s">
        <v>3545</v>
      </c>
    </row>
    <row r="3716" spans="1:4" hidden="1" x14ac:dyDescent="0.35">
      <c r="A3716" s="234" t="s">
        <v>11821</v>
      </c>
      <c r="B3716" s="234" t="s">
        <v>11822</v>
      </c>
      <c r="C3716" s="234" t="s">
        <v>11823</v>
      </c>
      <c r="D3716" s="234" t="s">
        <v>978</v>
      </c>
    </row>
    <row r="3717" spans="1:4" hidden="1" x14ac:dyDescent="0.35">
      <c r="A3717" s="234" t="s">
        <v>11824</v>
      </c>
      <c r="B3717" s="234" t="s">
        <v>11825</v>
      </c>
      <c r="C3717" s="234" t="s">
        <v>11826</v>
      </c>
      <c r="D3717" s="234" t="s">
        <v>1142</v>
      </c>
    </row>
    <row r="3718" spans="1:4" hidden="1" x14ac:dyDescent="0.35">
      <c r="A3718" s="234" t="s">
        <v>11827</v>
      </c>
      <c r="B3718" s="234" t="s">
        <v>11828</v>
      </c>
      <c r="C3718" s="234" t="s">
        <v>11828</v>
      </c>
      <c r="D3718" s="234" t="s">
        <v>982</v>
      </c>
    </row>
    <row r="3719" spans="1:4" hidden="1" x14ac:dyDescent="0.35">
      <c r="A3719" s="234" t="s">
        <v>11829</v>
      </c>
      <c r="B3719" s="234" t="s">
        <v>11830</v>
      </c>
      <c r="C3719" s="234" t="s">
        <v>11831</v>
      </c>
      <c r="D3719" s="234" t="s">
        <v>2100</v>
      </c>
    </row>
    <row r="3720" spans="1:4" hidden="1" x14ac:dyDescent="0.35">
      <c r="A3720" s="234" t="s">
        <v>11832</v>
      </c>
      <c r="B3720" s="234" t="s">
        <v>11833</v>
      </c>
      <c r="C3720" s="234" t="s">
        <v>11834</v>
      </c>
      <c r="D3720" s="234" t="s">
        <v>3307</v>
      </c>
    </row>
    <row r="3721" spans="1:4" hidden="1" x14ac:dyDescent="0.35">
      <c r="A3721" s="234" t="s">
        <v>11835</v>
      </c>
      <c r="B3721" s="234" t="s">
        <v>11836</v>
      </c>
      <c r="C3721" s="234" t="s">
        <v>11836</v>
      </c>
      <c r="D3721" s="234" t="s">
        <v>3307</v>
      </c>
    </row>
    <row r="3722" spans="1:4" hidden="1" x14ac:dyDescent="0.35">
      <c r="A3722" s="234" t="s">
        <v>11837</v>
      </c>
      <c r="B3722" s="234" t="s">
        <v>11838</v>
      </c>
      <c r="C3722" s="234" t="s">
        <v>11838</v>
      </c>
      <c r="D3722" s="234" t="s">
        <v>1708</v>
      </c>
    </row>
    <row r="3723" spans="1:4" hidden="1" x14ac:dyDescent="0.35">
      <c r="A3723" s="234" t="s">
        <v>11839</v>
      </c>
      <c r="B3723" s="234" t="s">
        <v>11840</v>
      </c>
      <c r="C3723" s="234" t="s">
        <v>11840</v>
      </c>
      <c r="D3723" s="234" t="s">
        <v>8715</v>
      </c>
    </row>
    <row r="3724" spans="1:4" hidden="1" x14ac:dyDescent="0.35">
      <c r="A3724" s="234" t="s">
        <v>11841</v>
      </c>
      <c r="B3724" s="234" t="s">
        <v>11842</v>
      </c>
      <c r="C3724" s="234" t="s">
        <v>11843</v>
      </c>
      <c r="D3724" s="234" t="s">
        <v>6221</v>
      </c>
    </row>
    <row r="3725" spans="1:4" hidden="1" x14ac:dyDescent="0.35">
      <c r="A3725" s="234" t="s">
        <v>11844</v>
      </c>
      <c r="B3725" s="234" t="s">
        <v>11845</v>
      </c>
      <c r="C3725" s="234" t="s">
        <v>11846</v>
      </c>
      <c r="D3725" s="234" t="s">
        <v>4428</v>
      </c>
    </row>
    <row r="3726" spans="1:4" hidden="1" x14ac:dyDescent="0.35">
      <c r="A3726" s="234" t="s">
        <v>11847</v>
      </c>
      <c r="B3726" s="234" t="s">
        <v>11848</v>
      </c>
      <c r="C3726" s="234" t="s">
        <v>11848</v>
      </c>
      <c r="D3726" s="234" t="s">
        <v>7689</v>
      </c>
    </row>
    <row r="3727" spans="1:4" hidden="1" x14ac:dyDescent="0.35">
      <c r="A3727" s="234" t="s">
        <v>11849</v>
      </c>
      <c r="B3727" s="234" t="s">
        <v>2675</v>
      </c>
      <c r="C3727" s="234" t="s">
        <v>2675</v>
      </c>
      <c r="D3727" s="234" t="s">
        <v>1047</v>
      </c>
    </row>
    <row r="3728" spans="1:4" hidden="1" x14ac:dyDescent="0.35">
      <c r="A3728" s="234" t="s">
        <v>11850</v>
      </c>
      <c r="B3728" s="234" t="s">
        <v>11851</v>
      </c>
      <c r="C3728" s="234" t="s">
        <v>11852</v>
      </c>
      <c r="D3728" s="234" t="s">
        <v>1176</v>
      </c>
    </row>
    <row r="3729" spans="1:4" hidden="1" x14ac:dyDescent="0.35">
      <c r="A3729" s="234" t="s">
        <v>11853</v>
      </c>
      <c r="B3729" s="234" t="s">
        <v>11854</v>
      </c>
      <c r="C3729" s="234" t="s">
        <v>11855</v>
      </c>
      <c r="D3729" s="234" t="s">
        <v>1330</v>
      </c>
    </row>
    <row r="3730" spans="1:4" hidden="1" x14ac:dyDescent="0.35">
      <c r="A3730" s="234" t="s">
        <v>11856</v>
      </c>
      <c r="B3730" s="234" t="s">
        <v>11857</v>
      </c>
      <c r="C3730" s="234" t="s">
        <v>11858</v>
      </c>
      <c r="D3730" s="234" t="s">
        <v>1596</v>
      </c>
    </row>
    <row r="3731" spans="1:4" hidden="1" x14ac:dyDescent="0.35">
      <c r="A3731" s="234" t="s">
        <v>11859</v>
      </c>
      <c r="B3731" s="234" t="s">
        <v>11860</v>
      </c>
      <c r="C3731" s="234" t="s">
        <v>11861</v>
      </c>
      <c r="D3731" s="234" t="s">
        <v>1091</v>
      </c>
    </row>
    <row r="3732" spans="1:4" hidden="1" x14ac:dyDescent="0.35">
      <c r="A3732" s="234" t="s">
        <v>11862</v>
      </c>
      <c r="B3732" s="234" t="s">
        <v>11863</v>
      </c>
      <c r="C3732" s="234" t="s">
        <v>11864</v>
      </c>
      <c r="D3732" s="234" t="s">
        <v>2558</v>
      </c>
    </row>
    <row r="3733" spans="1:4" hidden="1" x14ac:dyDescent="0.35">
      <c r="A3733" s="234" t="s">
        <v>11865</v>
      </c>
      <c r="B3733" s="234" t="s">
        <v>11866</v>
      </c>
      <c r="C3733" s="234" t="s">
        <v>11867</v>
      </c>
      <c r="D3733" s="234" t="s">
        <v>2081</v>
      </c>
    </row>
    <row r="3734" spans="1:4" hidden="1" x14ac:dyDescent="0.35">
      <c r="A3734" s="234" t="s">
        <v>11868</v>
      </c>
      <c r="B3734" s="234" t="s">
        <v>11869</v>
      </c>
      <c r="C3734" s="234" t="s">
        <v>11870</v>
      </c>
      <c r="D3734" s="234" t="s">
        <v>1392</v>
      </c>
    </row>
    <row r="3735" spans="1:4" hidden="1" x14ac:dyDescent="0.35">
      <c r="A3735" s="234" t="s">
        <v>11871</v>
      </c>
      <c r="B3735" s="234" t="s">
        <v>11872</v>
      </c>
      <c r="C3735" s="234" t="s">
        <v>11873</v>
      </c>
      <c r="D3735" s="234" t="s">
        <v>2794</v>
      </c>
    </row>
    <row r="3736" spans="1:4" hidden="1" x14ac:dyDescent="0.35">
      <c r="A3736" s="234" t="s">
        <v>11874</v>
      </c>
      <c r="B3736" s="234" t="s">
        <v>11875</v>
      </c>
      <c r="C3736" s="234" t="s">
        <v>11876</v>
      </c>
      <c r="D3736" s="234" t="s">
        <v>1082</v>
      </c>
    </row>
    <row r="3737" spans="1:4" hidden="1" x14ac:dyDescent="0.35">
      <c r="A3737" s="234" t="s">
        <v>11877</v>
      </c>
      <c r="B3737" s="234" t="s">
        <v>11878</v>
      </c>
      <c r="C3737" s="234" t="s">
        <v>11878</v>
      </c>
      <c r="D3737" s="234" t="s">
        <v>1082</v>
      </c>
    </row>
    <row r="3738" spans="1:4" hidden="1" x14ac:dyDescent="0.35">
      <c r="A3738" s="234" t="s">
        <v>11879</v>
      </c>
      <c r="B3738" s="234" t="s">
        <v>11880</v>
      </c>
      <c r="C3738" s="234" t="s">
        <v>11880</v>
      </c>
      <c r="D3738" s="234" t="s">
        <v>1082</v>
      </c>
    </row>
    <row r="3739" spans="1:4" hidden="1" x14ac:dyDescent="0.35">
      <c r="A3739" s="234" t="s">
        <v>11881</v>
      </c>
      <c r="B3739" s="234" t="s">
        <v>11882</v>
      </c>
      <c r="C3739" s="234" t="s">
        <v>11883</v>
      </c>
      <c r="D3739" s="234" t="s">
        <v>2124</v>
      </c>
    </row>
    <row r="3740" spans="1:4" hidden="1" x14ac:dyDescent="0.35">
      <c r="A3740" s="234" t="s">
        <v>11884</v>
      </c>
      <c r="B3740" s="234" t="s">
        <v>11885</v>
      </c>
      <c r="C3740" s="234" t="s">
        <v>11886</v>
      </c>
      <c r="D3740" s="234" t="s">
        <v>1499</v>
      </c>
    </row>
    <row r="3741" spans="1:4" hidden="1" x14ac:dyDescent="0.35">
      <c r="A3741" s="234" t="s">
        <v>11887</v>
      </c>
      <c r="B3741" s="234" t="s">
        <v>11888</v>
      </c>
      <c r="C3741" s="234" t="s">
        <v>11889</v>
      </c>
      <c r="D3741" s="234" t="s">
        <v>1261</v>
      </c>
    </row>
    <row r="3742" spans="1:4" hidden="1" x14ac:dyDescent="0.35">
      <c r="A3742" s="234" t="s">
        <v>11890</v>
      </c>
      <c r="B3742" s="234" t="s">
        <v>11891</v>
      </c>
      <c r="C3742" s="234" t="s">
        <v>11892</v>
      </c>
      <c r="D3742" s="234" t="s">
        <v>10544</v>
      </c>
    </row>
    <row r="3743" spans="1:4" hidden="1" x14ac:dyDescent="0.35">
      <c r="A3743" s="234" t="s">
        <v>11893</v>
      </c>
      <c r="B3743" s="234" t="s">
        <v>11894</v>
      </c>
      <c r="C3743" s="234" t="s">
        <v>11894</v>
      </c>
      <c r="D3743" s="234" t="s">
        <v>1082</v>
      </c>
    </row>
    <row r="3744" spans="1:4" hidden="1" x14ac:dyDescent="0.35">
      <c r="A3744" s="234" t="s">
        <v>11895</v>
      </c>
      <c r="B3744" s="234" t="s">
        <v>11896</v>
      </c>
      <c r="C3744" s="234" t="s">
        <v>11897</v>
      </c>
      <c r="D3744" s="234" t="s">
        <v>1338</v>
      </c>
    </row>
    <row r="3745" spans="1:4" hidden="1" x14ac:dyDescent="0.35">
      <c r="A3745" s="234" t="s">
        <v>11898</v>
      </c>
      <c r="B3745" s="234" t="s">
        <v>11899</v>
      </c>
      <c r="C3745" s="234" t="s">
        <v>11899</v>
      </c>
      <c r="D3745" s="234" t="s">
        <v>3104</v>
      </c>
    </row>
    <row r="3746" spans="1:4" hidden="1" x14ac:dyDescent="0.35">
      <c r="A3746" s="234" t="s">
        <v>11900</v>
      </c>
      <c r="B3746" s="234" t="s">
        <v>11901</v>
      </c>
      <c r="C3746" s="234" t="s">
        <v>11902</v>
      </c>
      <c r="D3746" s="234" t="s">
        <v>1613</v>
      </c>
    </row>
    <row r="3747" spans="1:4" hidden="1" x14ac:dyDescent="0.35">
      <c r="A3747" s="234" t="s">
        <v>11903</v>
      </c>
      <c r="B3747" s="234" t="s">
        <v>1543</v>
      </c>
      <c r="C3747" s="234" t="s">
        <v>1544</v>
      </c>
      <c r="D3747" s="234" t="s">
        <v>1551</v>
      </c>
    </row>
    <row r="3748" spans="1:4" hidden="1" x14ac:dyDescent="0.35">
      <c r="A3748" s="234" t="s">
        <v>11904</v>
      </c>
      <c r="B3748" s="234" t="s">
        <v>11905</v>
      </c>
      <c r="C3748" s="234" t="s">
        <v>11906</v>
      </c>
      <c r="D3748" s="234" t="s">
        <v>1330</v>
      </c>
    </row>
    <row r="3749" spans="1:4" hidden="1" x14ac:dyDescent="0.35">
      <c r="A3749" s="234" t="s">
        <v>11907</v>
      </c>
      <c r="B3749" s="234" t="s">
        <v>11908</v>
      </c>
      <c r="C3749" s="234" t="s">
        <v>11909</v>
      </c>
      <c r="D3749" s="234" t="s">
        <v>1064</v>
      </c>
    </row>
    <row r="3750" spans="1:4" hidden="1" x14ac:dyDescent="0.35">
      <c r="A3750" s="234" t="s">
        <v>11910</v>
      </c>
      <c r="B3750" s="234" t="s">
        <v>11911</v>
      </c>
      <c r="C3750" s="234" t="s">
        <v>11912</v>
      </c>
      <c r="D3750" s="234" t="s">
        <v>1767</v>
      </c>
    </row>
    <row r="3751" spans="1:4" hidden="1" x14ac:dyDescent="0.35">
      <c r="A3751" s="234" t="s">
        <v>11913</v>
      </c>
      <c r="B3751" s="234" t="s">
        <v>11914</v>
      </c>
      <c r="C3751" s="234" t="s">
        <v>11915</v>
      </c>
      <c r="D3751" s="234" t="s">
        <v>2314</v>
      </c>
    </row>
    <row r="3752" spans="1:4" hidden="1" x14ac:dyDescent="0.35">
      <c r="A3752" s="234" t="s">
        <v>11916</v>
      </c>
      <c r="B3752" s="234" t="s">
        <v>11917</v>
      </c>
      <c r="C3752" s="234" t="s">
        <v>11918</v>
      </c>
      <c r="D3752" s="234" t="s">
        <v>1127</v>
      </c>
    </row>
    <row r="3753" spans="1:4" hidden="1" x14ac:dyDescent="0.35">
      <c r="A3753" s="234" t="s">
        <v>11919</v>
      </c>
      <c r="B3753" s="234" t="s">
        <v>11920</v>
      </c>
      <c r="C3753" s="234" t="s">
        <v>11921</v>
      </c>
      <c r="D3753" s="234" t="s">
        <v>1589</v>
      </c>
    </row>
    <row r="3754" spans="1:4" hidden="1" x14ac:dyDescent="0.35">
      <c r="A3754" s="234" t="s">
        <v>11922</v>
      </c>
      <c r="B3754" s="234" t="s">
        <v>11923</v>
      </c>
      <c r="C3754" s="234" t="s">
        <v>11924</v>
      </c>
      <c r="D3754" s="234" t="s">
        <v>11925</v>
      </c>
    </row>
    <row r="3755" spans="1:4" hidden="1" x14ac:dyDescent="0.35">
      <c r="A3755" s="234" t="s">
        <v>11926</v>
      </c>
      <c r="B3755" s="234" t="s">
        <v>11927</v>
      </c>
      <c r="C3755" s="234" t="s">
        <v>11928</v>
      </c>
      <c r="D3755" s="234" t="s">
        <v>9186</v>
      </c>
    </row>
    <row r="3756" spans="1:4" hidden="1" x14ac:dyDescent="0.35">
      <c r="A3756" s="234" t="s">
        <v>11929</v>
      </c>
      <c r="B3756" s="234" t="s">
        <v>11930</v>
      </c>
      <c r="C3756" s="234" t="s">
        <v>11931</v>
      </c>
      <c r="D3756" s="234" t="s">
        <v>1342</v>
      </c>
    </row>
    <row r="3757" spans="1:4" hidden="1" x14ac:dyDescent="0.35">
      <c r="A3757" s="234" t="s">
        <v>11932</v>
      </c>
      <c r="B3757" s="234" t="s">
        <v>11933</v>
      </c>
      <c r="C3757" s="234" t="s">
        <v>11934</v>
      </c>
      <c r="D3757" s="234" t="s">
        <v>1439</v>
      </c>
    </row>
    <row r="3758" spans="1:4" hidden="1" x14ac:dyDescent="0.35">
      <c r="A3758" s="234" t="s">
        <v>11935</v>
      </c>
      <c r="B3758" s="234" t="s">
        <v>11936</v>
      </c>
      <c r="C3758" s="234" t="s">
        <v>11937</v>
      </c>
      <c r="D3758" s="234" t="s">
        <v>3829</v>
      </c>
    </row>
    <row r="3759" spans="1:4" hidden="1" x14ac:dyDescent="0.35">
      <c r="A3759" s="234" t="s">
        <v>11938</v>
      </c>
      <c r="B3759" s="234" t="s">
        <v>11939</v>
      </c>
      <c r="C3759" s="234" t="s">
        <v>11940</v>
      </c>
      <c r="D3759" s="234" t="s">
        <v>1082</v>
      </c>
    </row>
    <row r="3760" spans="1:4" hidden="1" x14ac:dyDescent="0.35">
      <c r="A3760" s="234" t="s">
        <v>11941</v>
      </c>
      <c r="B3760" s="234" t="s">
        <v>11942</v>
      </c>
      <c r="C3760" s="234" t="s">
        <v>11943</v>
      </c>
      <c r="D3760" s="234" t="s">
        <v>11944</v>
      </c>
    </row>
    <row r="3761" spans="1:4" hidden="1" x14ac:dyDescent="0.35">
      <c r="A3761" s="234" t="s">
        <v>11945</v>
      </c>
      <c r="B3761" s="234" t="s">
        <v>11946</v>
      </c>
      <c r="C3761" s="234" t="s">
        <v>11947</v>
      </c>
      <c r="D3761" s="234" t="s">
        <v>11948</v>
      </c>
    </row>
    <row r="3762" spans="1:4" hidden="1" x14ac:dyDescent="0.35">
      <c r="A3762" s="234" t="s">
        <v>11949</v>
      </c>
      <c r="B3762" s="234" t="s">
        <v>11950</v>
      </c>
      <c r="C3762" s="234" t="s">
        <v>11951</v>
      </c>
      <c r="D3762" s="234" t="s">
        <v>11952</v>
      </c>
    </row>
    <row r="3763" spans="1:4" hidden="1" x14ac:dyDescent="0.35">
      <c r="A3763" s="234" t="s">
        <v>11953</v>
      </c>
      <c r="B3763" s="234" t="s">
        <v>11954</v>
      </c>
      <c r="C3763" s="234" t="s">
        <v>11955</v>
      </c>
      <c r="D3763" s="234" t="s">
        <v>1342</v>
      </c>
    </row>
    <row r="3764" spans="1:4" hidden="1" x14ac:dyDescent="0.35">
      <c r="A3764" s="234" t="s">
        <v>11956</v>
      </c>
      <c r="B3764" s="234" t="s">
        <v>11957</v>
      </c>
      <c r="C3764" s="234" t="s">
        <v>11958</v>
      </c>
      <c r="D3764" s="234" t="s">
        <v>11959</v>
      </c>
    </row>
    <row r="3765" spans="1:4" hidden="1" x14ac:dyDescent="0.35">
      <c r="A3765" s="234" t="s">
        <v>11960</v>
      </c>
      <c r="B3765" s="234" t="s">
        <v>11961</v>
      </c>
      <c r="C3765" s="234" t="s">
        <v>11962</v>
      </c>
      <c r="D3765" s="234" t="s">
        <v>11963</v>
      </c>
    </row>
    <row r="3766" spans="1:4" hidden="1" x14ac:dyDescent="0.35">
      <c r="A3766" s="234" t="s">
        <v>11964</v>
      </c>
      <c r="B3766" s="234" t="s">
        <v>11965</v>
      </c>
      <c r="C3766" s="234" t="s">
        <v>11966</v>
      </c>
      <c r="D3766" s="234" t="s">
        <v>11967</v>
      </c>
    </row>
    <row r="3767" spans="1:4" hidden="1" x14ac:dyDescent="0.35">
      <c r="A3767" s="234" t="s">
        <v>11968</v>
      </c>
      <c r="B3767" s="234" t="s">
        <v>11969</v>
      </c>
      <c r="C3767" s="234" t="s">
        <v>11970</v>
      </c>
      <c r="D3767" s="234" t="s">
        <v>11971</v>
      </c>
    </row>
    <row r="3768" spans="1:4" hidden="1" x14ac:dyDescent="0.35">
      <c r="A3768" s="234" t="s">
        <v>11972</v>
      </c>
      <c r="B3768" s="234" t="s">
        <v>11973</v>
      </c>
      <c r="C3768" s="234" t="s">
        <v>11974</v>
      </c>
      <c r="D3768" s="234" t="s">
        <v>1082</v>
      </c>
    </row>
    <row r="3769" spans="1:4" hidden="1" x14ac:dyDescent="0.35">
      <c r="A3769" s="234" t="s">
        <v>11975</v>
      </c>
      <c r="B3769" s="234" t="s">
        <v>11976</v>
      </c>
      <c r="C3769" s="234" t="s">
        <v>11977</v>
      </c>
      <c r="D3769" s="234" t="s">
        <v>11813</v>
      </c>
    </row>
    <row r="3770" spans="1:4" hidden="1" x14ac:dyDescent="0.35">
      <c r="A3770" s="234" t="s">
        <v>11978</v>
      </c>
      <c r="B3770" s="234" t="s">
        <v>11979</v>
      </c>
      <c r="C3770" s="234" t="s">
        <v>11980</v>
      </c>
      <c r="D3770" s="234" t="s">
        <v>11981</v>
      </c>
    </row>
    <row r="3771" spans="1:4" hidden="1" x14ac:dyDescent="0.35">
      <c r="A3771" s="234" t="s">
        <v>11982</v>
      </c>
      <c r="B3771" s="234" t="s">
        <v>11983</v>
      </c>
      <c r="C3771" s="234" t="s">
        <v>11984</v>
      </c>
      <c r="D3771" s="234" t="s">
        <v>2962</v>
      </c>
    </row>
    <row r="3772" spans="1:4" hidden="1" x14ac:dyDescent="0.35">
      <c r="A3772" s="234" t="s">
        <v>11985</v>
      </c>
      <c r="B3772" s="234" t="s">
        <v>11986</v>
      </c>
      <c r="C3772" s="234" t="s">
        <v>11987</v>
      </c>
      <c r="D3772" s="234" t="s">
        <v>6640</v>
      </c>
    </row>
    <row r="3773" spans="1:4" hidden="1" x14ac:dyDescent="0.35">
      <c r="A3773" s="234" t="s">
        <v>11988</v>
      </c>
      <c r="B3773" s="234" t="s">
        <v>11989</v>
      </c>
      <c r="C3773" s="234" t="s">
        <v>11990</v>
      </c>
      <c r="D3773" s="234" t="s">
        <v>1127</v>
      </c>
    </row>
    <row r="3774" spans="1:4" hidden="1" x14ac:dyDescent="0.35">
      <c r="A3774" s="234" t="s">
        <v>11991</v>
      </c>
      <c r="B3774" s="234" t="s">
        <v>11992</v>
      </c>
      <c r="C3774" s="234" t="s">
        <v>11993</v>
      </c>
      <c r="D3774" s="234" t="s">
        <v>1176</v>
      </c>
    </row>
    <row r="3775" spans="1:4" hidden="1" x14ac:dyDescent="0.35">
      <c r="A3775" s="234" t="s">
        <v>11994</v>
      </c>
      <c r="B3775" s="234" t="s">
        <v>11995</v>
      </c>
      <c r="C3775" s="234" t="s">
        <v>11996</v>
      </c>
      <c r="D3775" s="234" t="s">
        <v>1385</v>
      </c>
    </row>
    <row r="3776" spans="1:4" hidden="1" x14ac:dyDescent="0.35">
      <c r="A3776" s="234" t="s">
        <v>11997</v>
      </c>
      <c r="B3776" s="234" t="s">
        <v>11998</v>
      </c>
      <c r="C3776" s="234" t="s">
        <v>11999</v>
      </c>
      <c r="D3776" s="234" t="s">
        <v>1051</v>
      </c>
    </row>
    <row r="3777" spans="1:4" hidden="1" x14ac:dyDescent="0.35">
      <c r="A3777" s="234" t="s">
        <v>12000</v>
      </c>
      <c r="B3777" s="234" t="s">
        <v>12001</v>
      </c>
      <c r="C3777" s="234" t="s">
        <v>12002</v>
      </c>
      <c r="D3777" s="234" t="s">
        <v>1730</v>
      </c>
    </row>
    <row r="3778" spans="1:4" hidden="1" x14ac:dyDescent="0.35">
      <c r="A3778" s="234" t="s">
        <v>12003</v>
      </c>
      <c r="B3778" s="234" t="s">
        <v>12004</v>
      </c>
      <c r="C3778" s="234" t="s">
        <v>12005</v>
      </c>
      <c r="D3778" s="234" t="s">
        <v>974</v>
      </c>
    </row>
    <row r="3779" spans="1:4" hidden="1" x14ac:dyDescent="0.35">
      <c r="A3779" s="234" t="s">
        <v>12006</v>
      </c>
      <c r="B3779" s="234" t="s">
        <v>12007</v>
      </c>
      <c r="C3779" s="234" t="s">
        <v>12007</v>
      </c>
      <c r="D3779" s="234" t="s">
        <v>5468</v>
      </c>
    </row>
    <row r="3780" spans="1:4" hidden="1" x14ac:dyDescent="0.35">
      <c r="A3780" s="234" t="s">
        <v>12008</v>
      </c>
      <c r="B3780" s="234" t="s">
        <v>12009</v>
      </c>
      <c r="C3780" s="234" t="s">
        <v>12010</v>
      </c>
      <c r="D3780" s="234" t="s">
        <v>4811</v>
      </c>
    </row>
    <row r="3781" spans="1:4" hidden="1" x14ac:dyDescent="0.35">
      <c r="A3781" s="234" t="s">
        <v>12011</v>
      </c>
      <c r="B3781" s="234" t="s">
        <v>12012</v>
      </c>
      <c r="C3781" s="234" t="s">
        <v>12013</v>
      </c>
      <c r="D3781" s="234" t="s">
        <v>1070</v>
      </c>
    </row>
    <row r="3782" spans="1:4" hidden="1" x14ac:dyDescent="0.35">
      <c r="A3782" s="234" t="s">
        <v>12014</v>
      </c>
      <c r="B3782" s="234" t="s">
        <v>12015</v>
      </c>
      <c r="C3782" s="234" t="s">
        <v>12016</v>
      </c>
      <c r="D3782" s="234" t="s">
        <v>1070</v>
      </c>
    </row>
    <row r="3783" spans="1:4" hidden="1" x14ac:dyDescent="0.35">
      <c r="A3783" s="234" t="s">
        <v>12017</v>
      </c>
      <c r="B3783" s="234" t="s">
        <v>12018</v>
      </c>
      <c r="C3783" s="234" t="s">
        <v>12019</v>
      </c>
      <c r="D3783" s="234" t="s">
        <v>9988</v>
      </c>
    </row>
    <row r="3784" spans="1:4" hidden="1" x14ac:dyDescent="0.35">
      <c r="A3784" s="234" t="s">
        <v>12020</v>
      </c>
      <c r="B3784" s="234" t="s">
        <v>12021</v>
      </c>
      <c r="C3784" s="234" t="s">
        <v>12022</v>
      </c>
      <c r="D3784" s="234" t="s">
        <v>978</v>
      </c>
    </row>
    <row r="3785" spans="1:4" hidden="1" x14ac:dyDescent="0.35">
      <c r="A3785" s="234" t="s">
        <v>12023</v>
      </c>
      <c r="B3785" s="234" t="s">
        <v>12024</v>
      </c>
      <c r="C3785" s="234" t="s">
        <v>12025</v>
      </c>
      <c r="D3785" s="234" t="s">
        <v>1342</v>
      </c>
    </row>
    <row r="3786" spans="1:4" hidden="1" x14ac:dyDescent="0.35">
      <c r="A3786" s="234" t="s">
        <v>12026</v>
      </c>
      <c r="B3786" s="234" t="s">
        <v>12027</v>
      </c>
      <c r="C3786" s="234" t="s">
        <v>12028</v>
      </c>
      <c r="D3786" s="234" t="s">
        <v>1596</v>
      </c>
    </row>
    <row r="3787" spans="1:4" hidden="1" x14ac:dyDescent="0.35">
      <c r="A3787" s="234" t="s">
        <v>12029</v>
      </c>
      <c r="B3787" s="234" t="s">
        <v>12030</v>
      </c>
      <c r="C3787" s="234" t="s">
        <v>12031</v>
      </c>
      <c r="D3787" s="234" t="s">
        <v>986</v>
      </c>
    </row>
    <row r="3788" spans="1:4" hidden="1" x14ac:dyDescent="0.35">
      <c r="A3788" s="234" t="s">
        <v>12032</v>
      </c>
      <c r="B3788" s="234" t="s">
        <v>1546</v>
      </c>
      <c r="C3788" s="234" t="s">
        <v>1547</v>
      </c>
      <c r="D3788" s="234" t="s">
        <v>4502</v>
      </c>
    </row>
    <row r="3789" spans="1:4" hidden="1" x14ac:dyDescent="0.35">
      <c r="A3789" s="234" t="s">
        <v>12033</v>
      </c>
      <c r="B3789" s="234" t="s">
        <v>12034</v>
      </c>
      <c r="C3789" s="234" t="s">
        <v>12035</v>
      </c>
      <c r="D3789" s="234" t="s">
        <v>1024</v>
      </c>
    </row>
    <row r="3790" spans="1:4" hidden="1" x14ac:dyDescent="0.35">
      <c r="A3790" s="234" t="s">
        <v>12036</v>
      </c>
      <c r="B3790" s="234" t="s">
        <v>12037</v>
      </c>
      <c r="C3790" s="234" t="s">
        <v>12038</v>
      </c>
      <c r="D3790" s="234" t="s">
        <v>1024</v>
      </c>
    </row>
    <row r="3791" spans="1:4" hidden="1" x14ac:dyDescent="0.35">
      <c r="A3791" s="234" t="s">
        <v>12039</v>
      </c>
      <c r="B3791" s="234" t="s">
        <v>12040</v>
      </c>
      <c r="C3791" s="234" t="s">
        <v>12041</v>
      </c>
      <c r="D3791" s="234" t="s">
        <v>1024</v>
      </c>
    </row>
    <row r="3792" spans="1:4" hidden="1" x14ac:dyDescent="0.35">
      <c r="A3792" s="234" t="s">
        <v>12042</v>
      </c>
      <c r="B3792" s="234" t="s">
        <v>12043</v>
      </c>
      <c r="C3792" s="234" t="s">
        <v>12044</v>
      </c>
      <c r="D3792" s="234" t="s">
        <v>2096</v>
      </c>
    </row>
    <row r="3793" spans="1:4" hidden="1" x14ac:dyDescent="0.35">
      <c r="A3793" s="234" t="s">
        <v>12045</v>
      </c>
      <c r="B3793" s="234" t="s">
        <v>12046</v>
      </c>
      <c r="C3793" s="234" t="s">
        <v>12047</v>
      </c>
      <c r="D3793" s="234" t="s">
        <v>1024</v>
      </c>
    </row>
    <row r="3794" spans="1:4" hidden="1" x14ac:dyDescent="0.35">
      <c r="A3794" s="234" t="s">
        <v>12048</v>
      </c>
      <c r="B3794" s="234" t="s">
        <v>2824</v>
      </c>
      <c r="C3794" s="234" t="s">
        <v>2825</v>
      </c>
      <c r="D3794" s="234" t="s">
        <v>4307</v>
      </c>
    </row>
    <row r="3795" spans="1:4" hidden="1" x14ac:dyDescent="0.35">
      <c r="A3795" s="234" t="s">
        <v>12049</v>
      </c>
      <c r="B3795" s="234" t="s">
        <v>12050</v>
      </c>
      <c r="C3795" s="234" t="s">
        <v>12051</v>
      </c>
      <c r="D3795" s="234" t="s">
        <v>4307</v>
      </c>
    </row>
    <row r="3796" spans="1:4" hidden="1" x14ac:dyDescent="0.35">
      <c r="A3796" s="234" t="s">
        <v>12052</v>
      </c>
      <c r="B3796" s="234" t="s">
        <v>12053</v>
      </c>
      <c r="C3796" s="234" t="s">
        <v>12053</v>
      </c>
      <c r="D3796" s="234" t="s">
        <v>1024</v>
      </c>
    </row>
    <row r="3797" spans="1:4" hidden="1" x14ac:dyDescent="0.35">
      <c r="A3797" s="234" t="s">
        <v>12054</v>
      </c>
      <c r="B3797" s="234" t="s">
        <v>12055</v>
      </c>
      <c r="C3797" s="234" t="s">
        <v>12055</v>
      </c>
      <c r="D3797" s="234" t="s">
        <v>1024</v>
      </c>
    </row>
    <row r="3798" spans="1:4" hidden="1" x14ac:dyDescent="0.35">
      <c r="A3798" s="234" t="s">
        <v>12056</v>
      </c>
      <c r="B3798" s="234" t="s">
        <v>12057</v>
      </c>
      <c r="C3798" s="234" t="s">
        <v>12057</v>
      </c>
      <c r="D3798" s="234" t="s">
        <v>1006</v>
      </c>
    </row>
    <row r="3799" spans="1:4" hidden="1" x14ac:dyDescent="0.35">
      <c r="A3799" s="234" t="s">
        <v>12058</v>
      </c>
      <c r="B3799" s="234" t="s">
        <v>12059</v>
      </c>
      <c r="C3799" s="234" t="s">
        <v>12059</v>
      </c>
      <c r="D3799" s="234" t="s">
        <v>1024</v>
      </c>
    </row>
    <row r="3800" spans="1:4" hidden="1" x14ac:dyDescent="0.35">
      <c r="A3800" s="234" t="s">
        <v>12060</v>
      </c>
      <c r="B3800" s="234" t="s">
        <v>12061</v>
      </c>
      <c r="C3800" s="234" t="s">
        <v>12061</v>
      </c>
      <c r="D3800" s="234" t="s">
        <v>1024</v>
      </c>
    </row>
    <row r="3801" spans="1:4" hidden="1" x14ac:dyDescent="0.35">
      <c r="A3801" s="234" t="s">
        <v>12062</v>
      </c>
      <c r="B3801" s="234" t="s">
        <v>12063</v>
      </c>
      <c r="C3801" s="234" t="s">
        <v>12064</v>
      </c>
      <c r="D3801" s="234" t="s">
        <v>1342</v>
      </c>
    </row>
    <row r="3802" spans="1:4" hidden="1" x14ac:dyDescent="0.35">
      <c r="A3802" s="234" t="s">
        <v>12065</v>
      </c>
      <c r="B3802" s="234" t="s">
        <v>12066</v>
      </c>
      <c r="C3802" s="234" t="s">
        <v>12066</v>
      </c>
      <c r="D3802" s="234" t="s">
        <v>1024</v>
      </c>
    </row>
    <row r="3803" spans="1:4" hidden="1" x14ac:dyDescent="0.35">
      <c r="A3803" s="234" t="s">
        <v>12067</v>
      </c>
      <c r="B3803" s="234" t="s">
        <v>12068</v>
      </c>
      <c r="C3803" s="234" t="s">
        <v>12069</v>
      </c>
      <c r="D3803" s="234" t="s">
        <v>1024</v>
      </c>
    </row>
    <row r="3804" spans="1:4" hidden="1" x14ac:dyDescent="0.35">
      <c r="A3804" s="234" t="s">
        <v>12070</v>
      </c>
      <c r="B3804" s="234" t="s">
        <v>12071</v>
      </c>
      <c r="C3804" s="234" t="s">
        <v>12072</v>
      </c>
      <c r="D3804" s="234" t="s">
        <v>1342</v>
      </c>
    </row>
    <row r="3805" spans="1:4" hidden="1" x14ac:dyDescent="0.35">
      <c r="A3805" s="234" t="s">
        <v>12073</v>
      </c>
      <c r="B3805" s="234" t="s">
        <v>12074</v>
      </c>
      <c r="C3805" s="234" t="s">
        <v>12075</v>
      </c>
      <c r="D3805" s="234" t="s">
        <v>1596</v>
      </c>
    </row>
    <row r="3806" spans="1:4" hidden="1" x14ac:dyDescent="0.35">
      <c r="A3806" s="234" t="s">
        <v>12076</v>
      </c>
      <c r="B3806" s="234" t="s">
        <v>12077</v>
      </c>
      <c r="C3806" s="234" t="s">
        <v>12078</v>
      </c>
      <c r="D3806" s="234" t="s">
        <v>2523</v>
      </c>
    </row>
    <row r="3807" spans="1:4" hidden="1" x14ac:dyDescent="0.35">
      <c r="A3807" s="234" t="s">
        <v>12079</v>
      </c>
      <c r="B3807" s="234" t="s">
        <v>12080</v>
      </c>
      <c r="C3807" s="234" t="s">
        <v>12080</v>
      </c>
      <c r="D3807" s="234" t="s">
        <v>11251</v>
      </c>
    </row>
    <row r="3808" spans="1:4" hidden="1" x14ac:dyDescent="0.35">
      <c r="A3808" s="234" t="s">
        <v>12081</v>
      </c>
      <c r="B3808" s="234" t="s">
        <v>12082</v>
      </c>
      <c r="C3808" s="234" t="s">
        <v>12083</v>
      </c>
      <c r="D3808" s="234" t="s">
        <v>1342</v>
      </c>
    </row>
    <row r="3809" spans="1:4" hidden="1" x14ac:dyDescent="0.35">
      <c r="A3809" s="234" t="s">
        <v>12084</v>
      </c>
      <c r="B3809" s="234" t="s">
        <v>12085</v>
      </c>
      <c r="C3809" s="234" t="s">
        <v>12086</v>
      </c>
      <c r="D3809" s="234" t="s">
        <v>1342</v>
      </c>
    </row>
    <row r="3810" spans="1:4" hidden="1" x14ac:dyDescent="0.35">
      <c r="A3810" s="234" t="s">
        <v>12087</v>
      </c>
      <c r="B3810" s="234" t="s">
        <v>12088</v>
      </c>
      <c r="C3810" s="234" t="s">
        <v>12089</v>
      </c>
      <c r="D3810" s="234" t="s">
        <v>1342</v>
      </c>
    </row>
    <row r="3811" spans="1:4" hidden="1" x14ac:dyDescent="0.35">
      <c r="A3811" s="234" t="s">
        <v>12090</v>
      </c>
      <c r="B3811" s="234" t="s">
        <v>12091</v>
      </c>
      <c r="C3811" s="234" t="s">
        <v>12091</v>
      </c>
      <c r="D3811" s="234" t="s">
        <v>7969</v>
      </c>
    </row>
    <row r="3812" spans="1:4" hidden="1" x14ac:dyDescent="0.35">
      <c r="A3812" s="234" t="s">
        <v>12092</v>
      </c>
      <c r="B3812" s="234" t="s">
        <v>12093</v>
      </c>
      <c r="C3812" s="234" t="s">
        <v>12093</v>
      </c>
      <c r="D3812" s="234" t="s">
        <v>7984</v>
      </c>
    </row>
    <row r="3813" spans="1:4" hidden="1" x14ac:dyDescent="0.35">
      <c r="A3813" s="234" t="s">
        <v>12094</v>
      </c>
      <c r="B3813" s="234" t="s">
        <v>12095</v>
      </c>
      <c r="C3813" s="234" t="s">
        <v>12095</v>
      </c>
      <c r="D3813" s="234" t="s">
        <v>7969</v>
      </c>
    </row>
    <row r="3814" spans="1:4" hidden="1" x14ac:dyDescent="0.35">
      <c r="A3814" s="234" t="s">
        <v>12096</v>
      </c>
      <c r="B3814" s="234" t="s">
        <v>12097</v>
      </c>
      <c r="C3814" s="234" t="s">
        <v>12097</v>
      </c>
      <c r="D3814" s="234" t="s">
        <v>12098</v>
      </c>
    </row>
    <row r="3815" spans="1:4" hidden="1" x14ac:dyDescent="0.35">
      <c r="A3815" s="234" t="s">
        <v>12099</v>
      </c>
      <c r="B3815" s="234" t="s">
        <v>12100</v>
      </c>
      <c r="C3815" s="234" t="s">
        <v>12100</v>
      </c>
      <c r="D3815" s="234" t="s">
        <v>2523</v>
      </c>
    </row>
    <row r="3816" spans="1:4" hidden="1" x14ac:dyDescent="0.35">
      <c r="A3816" s="234" t="s">
        <v>12101</v>
      </c>
      <c r="B3816" s="234" t="s">
        <v>12102</v>
      </c>
      <c r="C3816" s="234" t="s">
        <v>12102</v>
      </c>
      <c r="D3816" s="234" t="s">
        <v>2523</v>
      </c>
    </row>
    <row r="3817" spans="1:4" hidden="1" x14ac:dyDescent="0.35">
      <c r="A3817" s="234" t="s">
        <v>12103</v>
      </c>
      <c r="B3817" s="234" t="s">
        <v>12104</v>
      </c>
      <c r="C3817" s="234" t="s">
        <v>12105</v>
      </c>
      <c r="D3817" s="234" t="s">
        <v>1024</v>
      </c>
    </row>
    <row r="3818" spans="1:4" hidden="1" x14ac:dyDescent="0.35">
      <c r="A3818" s="234" t="s">
        <v>12106</v>
      </c>
      <c r="B3818" s="234" t="s">
        <v>12107</v>
      </c>
      <c r="C3818" s="234" t="s">
        <v>12108</v>
      </c>
      <c r="D3818" s="234" t="s">
        <v>1342</v>
      </c>
    </row>
    <row r="3819" spans="1:4" hidden="1" x14ac:dyDescent="0.35">
      <c r="A3819" s="234" t="s">
        <v>12109</v>
      </c>
      <c r="B3819" s="234" t="s">
        <v>10956</v>
      </c>
      <c r="C3819" s="234" t="s">
        <v>10957</v>
      </c>
      <c r="D3819" s="234" t="s">
        <v>2379</v>
      </c>
    </row>
    <row r="3820" spans="1:4" hidden="1" x14ac:dyDescent="0.35">
      <c r="A3820" s="234" t="s">
        <v>12110</v>
      </c>
      <c r="B3820" s="234" t="s">
        <v>12111</v>
      </c>
      <c r="C3820" s="234" t="s">
        <v>12112</v>
      </c>
      <c r="D3820" s="234" t="s">
        <v>2829</v>
      </c>
    </row>
    <row r="3821" spans="1:4" hidden="1" x14ac:dyDescent="0.35">
      <c r="A3821" s="234" t="s">
        <v>12113</v>
      </c>
      <c r="B3821" s="234" t="s">
        <v>12114</v>
      </c>
      <c r="C3821" s="234" t="s">
        <v>12114</v>
      </c>
      <c r="D3821" s="234" t="s">
        <v>1603</v>
      </c>
    </row>
    <row r="3822" spans="1:4" hidden="1" x14ac:dyDescent="0.35">
      <c r="A3822" s="234" t="s">
        <v>12115</v>
      </c>
      <c r="B3822" s="234" t="s">
        <v>12116</v>
      </c>
      <c r="C3822" s="234" t="s">
        <v>12117</v>
      </c>
      <c r="D3822" s="234" t="s">
        <v>3400</v>
      </c>
    </row>
    <row r="3823" spans="1:4" hidden="1" x14ac:dyDescent="0.35">
      <c r="A3823" s="234" t="s">
        <v>12118</v>
      </c>
      <c r="B3823" s="234" t="s">
        <v>12119</v>
      </c>
      <c r="C3823" s="234" t="s">
        <v>12120</v>
      </c>
      <c r="D3823" s="234" t="s">
        <v>1935</v>
      </c>
    </row>
    <row r="3824" spans="1:4" hidden="1" x14ac:dyDescent="0.35">
      <c r="A3824" s="234" t="s">
        <v>12121</v>
      </c>
      <c r="B3824" s="234" t="s">
        <v>12122</v>
      </c>
      <c r="C3824" s="234" t="s">
        <v>12123</v>
      </c>
      <c r="D3824" s="234" t="s">
        <v>3038</v>
      </c>
    </row>
    <row r="3825" spans="1:4" hidden="1" x14ac:dyDescent="0.35">
      <c r="A3825" s="234" t="s">
        <v>12124</v>
      </c>
      <c r="B3825" s="234" t="s">
        <v>12125</v>
      </c>
      <c r="C3825" s="234" t="s">
        <v>12126</v>
      </c>
      <c r="D3825" s="234" t="s">
        <v>1291</v>
      </c>
    </row>
    <row r="3826" spans="1:4" hidden="1" x14ac:dyDescent="0.35">
      <c r="A3826" s="234" t="s">
        <v>12127</v>
      </c>
      <c r="B3826" s="234" t="s">
        <v>12128</v>
      </c>
      <c r="C3826" s="234" t="s">
        <v>12129</v>
      </c>
      <c r="D3826" s="234" t="s">
        <v>994</v>
      </c>
    </row>
    <row r="3827" spans="1:4" hidden="1" x14ac:dyDescent="0.35">
      <c r="A3827" s="234" t="s">
        <v>12130</v>
      </c>
      <c r="B3827" s="234" t="s">
        <v>12131</v>
      </c>
      <c r="C3827" s="234" t="s">
        <v>12131</v>
      </c>
      <c r="D3827" s="234" t="s">
        <v>1024</v>
      </c>
    </row>
    <row r="3828" spans="1:4" hidden="1" x14ac:dyDescent="0.35">
      <c r="A3828" s="234" t="s">
        <v>12132</v>
      </c>
      <c r="B3828" s="234" t="s">
        <v>12133</v>
      </c>
      <c r="C3828" s="234" t="s">
        <v>12134</v>
      </c>
      <c r="D3828" s="234" t="s">
        <v>994</v>
      </c>
    </row>
    <row r="3829" spans="1:4" hidden="1" x14ac:dyDescent="0.35">
      <c r="A3829" s="234" t="s">
        <v>12135</v>
      </c>
      <c r="B3829" s="234" t="s">
        <v>12136</v>
      </c>
      <c r="C3829" s="234" t="s">
        <v>12137</v>
      </c>
      <c r="D3829" s="234" t="s">
        <v>2192</v>
      </c>
    </row>
    <row r="3830" spans="1:4" hidden="1" x14ac:dyDescent="0.35">
      <c r="A3830" s="234" t="s">
        <v>12138</v>
      </c>
      <c r="B3830" s="234" t="s">
        <v>12139</v>
      </c>
      <c r="C3830" s="234" t="s">
        <v>12140</v>
      </c>
      <c r="D3830" s="234" t="s">
        <v>12141</v>
      </c>
    </row>
    <row r="3831" spans="1:4" hidden="1" x14ac:dyDescent="0.35">
      <c r="A3831" s="234" t="s">
        <v>12142</v>
      </c>
      <c r="B3831" s="234" t="s">
        <v>12143</v>
      </c>
      <c r="C3831" s="234" t="s">
        <v>12144</v>
      </c>
      <c r="D3831" s="234" t="s">
        <v>7689</v>
      </c>
    </row>
    <row r="3832" spans="1:4" hidden="1" x14ac:dyDescent="0.35">
      <c r="A3832" s="234" t="s">
        <v>12145</v>
      </c>
      <c r="B3832" s="234" t="s">
        <v>12146</v>
      </c>
      <c r="C3832" s="234" t="s">
        <v>12147</v>
      </c>
      <c r="D3832" s="234" t="s">
        <v>1176</v>
      </c>
    </row>
    <row r="3833" spans="1:4" hidden="1" x14ac:dyDescent="0.35">
      <c r="A3833" s="234" t="s">
        <v>12148</v>
      </c>
      <c r="B3833" s="234" t="s">
        <v>12149</v>
      </c>
      <c r="C3833" s="234" t="s">
        <v>12149</v>
      </c>
      <c r="D3833" s="234" t="s">
        <v>1261</v>
      </c>
    </row>
    <row r="3834" spans="1:4" hidden="1" x14ac:dyDescent="0.35">
      <c r="A3834" s="234" t="s">
        <v>12150</v>
      </c>
      <c r="B3834" s="234" t="s">
        <v>12151</v>
      </c>
      <c r="C3834" s="234" t="s">
        <v>12152</v>
      </c>
      <c r="D3834" s="234" t="s">
        <v>2002</v>
      </c>
    </row>
    <row r="3835" spans="1:4" hidden="1" x14ac:dyDescent="0.35">
      <c r="A3835" s="234" t="s">
        <v>12153</v>
      </c>
      <c r="B3835" s="234" t="s">
        <v>12154</v>
      </c>
      <c r="C3835" s="234" t="s">
        <v>12155</v>
      </c>
      <c r="D3835" s="234" t="s">
        <v>1701</v>
      </c>
    </row>
    <row r="3836" spans="1:4" hidden="1" x14ac:dyDescent="0.35">
      <c r="A3836" s="234" t="s">
        <v>12156</v>
      </c>
      <c r="B3836" s="234" t="s">
        <v>2174</v>
      </c>
      <c r="C3836" s="234" t="s">
        <v>2175</v>
      </c>
      <c r="D3836" s="234" t="s">
        <v>1091</v>
      </c>
    </row>
    <row r="3837" spans="1:4" hidden="1" x14ac:dyDescent="0.35">
      <c r="A3837" s="234" t="s">
        <v>12157</v>
      </c>
      <c r="B3837" s="234" t="s">
        <v>12158</v>
      </c>
      <c r="C3837" s="234" t="s">
        <v>12158</v>
      </c>
      <c r="D3837" s="234" t="s">
        <v>7984</v>
      </c>
    </row>
    <row r="3838" spans="1:4" hidden="1" x14ac:dyDescent="0.35">
      <c r="A3838" s="234" t="s">
        <v>12159</v>
      </c>
      <c r="B3838" s="234" t="s">
        <v>2174</v>
      </c>
      <c r="C3838" s="234" t="s">
        <v>2175</v>
      </c>
      <c r="D3838" s="234" t="s">
        <v>1127</v>
      </c>
    </row>
    <row r="3839" spans="1:4" hidden="1" x14ac:dyDescent="0.35">
      <c r="A3839" s="234" t="s">
        <v>12160</v>
      </c>
      <c r="B3839" s="234" t="s">
        <v>12161</v>
      </c>
      <c r="C3839" s="234" t="s">
        <v>12162</v>
      </c>
      <c r="D3839" s="234" t="s">
        <v>1112</v>
      </c>
    </row>
    <row r="3840" spans="1:4" hidden="1" x14ac:dyDescent="0.35">
      <c r="A3840" s="234" t="s">
        <v>12163</v>
      </c>
      <c r="B3840" s="234" t="s">
        <v>12164</v>
      </c>
      <c r="C3840" s="234" t="s">
        <v>12165</v>
      </c>
      <c r="D3840" s="234" t="s">
        <v>2332</v>
      </c>
    </row>
    <row r="3841" spans="1:4" hidden="1" x14ac:dyDescent="0.35">
      <c r="A3841" s="234" t="s">
        <v>12166</v>
      </c>
      <c r="B3841" s="234" t="s">
        <v>12167</v>
      </c>
      <c r="C3841" s="234" t="s">
        <v>12168</v>
      </c>
      <c r="D3841" s="234" t="s">
        <v>1183</v>
      </c>
    </row>
    <row r="3842" spans="1:4" hidden="1" x14ac:dyDescent="0.35">
      <c r="A3842" s="234" t="s">
        <v>12169</v>
      </c>
      <c r="B3842" s="234" t="s">
        <v>12170</v>
      </c>
      <c r="C3842" s="234" t="s">
        <v>12171</v>
      </c>
      <c r="D3842" s="234" t="s">
        <v>1308</v>
      </c>
    </row>
    <row r="3843" spans="1:4" hidden="1" x14ac:dyDescent="0.35">
      <c r="A3843" s="234" t="s">
        <v>12172</v>
      </c>
      <c r="B3843" s="234" t="s">
        <v>9647</v>
      </c>
      <c r="C3843" s="234" t="s">
        <v>9648</v>
      </c>
      <c r="D3843" s="234" t="s">
        <v>4356</v>
      </c>
    </row>
    <row r="3844" spans="1:4" hidden="1" x14ac:dyDescent="0.35">
      <c r="A3844" s="234" t="s">
        <v>12173</v>
      </c>
      <c r="B3844" s="234" t="s">
        <v>12174</v>
      </c>
      <c r="C3844" s="234" t="s">
        <v>12175</v>
      </c>
      <c r="D3844" s="234" t="s">
        <v>3819</v>
      </c>
    </row>
    <row r="3845" spans="1:4" hidden="1" x14ac:dyDescent="0.35">
      <c r="A3845" s="234" t="s">
        <v>12176</v>
      </c>
      <c r="B3845" s="234" t="s">
        <v>12177</v>
      </c>
      <c r="C3845" s="234" t="s">
        <v>12178</v>
      </c>
      <c r="D3845" s="234" t="s">
        <v>4927</v>
      </c>
    </row>
    <row r="3846" spans="1:4" hidden="1" x14ac:dyDescent="0.35">
      <c r="A3846" s="234" t="s">
        <v>12179</v>
      </c>
      <c r="B3846" s="234" t="s">
        <v>12180</v>
      </c>
      <c r="C3846" s="234" t="s">
        <v>12181</v>
      </c>
      <c r="D3846" s="234" t="s">
        <v>4927</v>
      </c>
    </row>
    <row r="3847" spans="1:4" hidden="1" x14ac:dyDescent="0.35">
      <c r="A3847" s="234" t="s">
        <v>12182</v>
      </c>
      <c r="B3847" s="234" t="s">
        <v>12183</v>
      </c>
      <c r="C3847" s="234" t="s">
        <v>12184</v>
      </c>
      <c r="D3847" s="234" t="s">
        <v>982</v>
      </c>
    </row>
    <row r="3848" spans="1:4" hidden="1" x14ac:dyDescent="0.35">
      <c r="A3848" s="234" t="s">
        <v>12185</v>
      </c>
      <c r="B3848" s="234" t="s">
        <v>12186</v>
      </c>
      <c r="C3848" s="234" t="s">
        <v>12187</v>
      </c>
      <c r="D3848" s="234" t="s">
        <v>1524</v>
      </c>
    </row>
    <row r="3849" spans="1:4" hidden="1" x14ac:dyDescent="0.35">
      <c r="A3849" s="234" t="s">
        <v>12188</v>
      </c>
      <c r="B3849" s="234" t="s">
        <v>12189</v>
      </c>
      <c r="C3849" s="234" t="s">
        <v>12190</v>
      </c>
      <c r="D3849" s="234" t="s">
        <v>1057</v>
      </c>
    </row>
    <row r="3850" spans="1:4" hidden="1" x14ac:dyDescent="0.35">
      <c r="A3850" s="234" t="s">
        <v>12191</v>
      </c>
      <c r="B3850" s="234" t="s">
        <v>2174</v>
      </c>
      <c r="C3850" s="234" t="s">
        <v>2175</v>
      </c>
      <c r="D3850" s="234" t="s">
        <v>1176</v>
      </c>
    </row>
    <row r="3851" spans="1:4" hidden="1" x14ac:dyDescent="0.35">
      <c r="A3851" s="234" t="s">
        <v>12192</v>
      </c>
      <c r="B3851" s="234" t="s">
        <v>12193</v>
      </c>
      <c r="C3851" s="234" t="s">
        <v>12194</v>
      </c>
      <c r="D3851" s="234" t="s">
        <v>2294</v>
      </c>
    </row>
    <row r="3852" spans="1:4" hidden="1" x14ac:dyDescent="0.35">
      <c r="A3852" s="234" t="s">
        <v>12195</v>
      </c>
      <c r="B3852" s="234" t="s">
        <v>12196</v>
      </c>
      <c r="C3852" s="234" t="s">
        <v>12197</v>
      </c>
      <c r="D3852" s="234" t="s">
        <v>1463</v>
      </c>
    </row>
    <row r="3853" spans="1:4" hidden="1" x14ac:dyDescent="0.35">
      <c r="A3853" s="234" t="s">
        <v>12198</v>
      </c>
      <c r="B3853" s="234" t="s">
        <v>12199</v>
      </c>
      <c r="C3853" s="234" t="s">
        <v>12200</v>
      </c>
      <c r="D3853" s="234" t="s">
        <v>1051</v>
      </c>
    </row>
    <row r="3854" spans="1:4" hidden="1" x14ac:dyDescent="0.35">
      <c r="A3854" s="234" t="s">
        <v>12201</v>
      </c>
      <c r="B3854" s="234" t="s">
        <v>12202</v>
      </c>
      <c r="C3854" s="234" t="s">
        <v>12203</v>
      </c>
      <c r="D3854" s="234" t="s">
        <v>1051</v>
      </c>
    </row>
    <row r="3855" spans="1:4" hidden="1" x14ac:dyDescent="0.35">
      <c r="A3855" s="234" t="s">
        <v>12204</v>
      </c>
      <c r="B3855" s="234" t="s">
        <v>12205</v>
      </c>
      <c r="C3855" s="234" t="s">
        <v>12206</v>
      </c>
      <c r="D3855" s="234" t="s">
        <v>1342</v>
      </c>
    </row>
    <row r="3856" spans="1:4" hidden="1" x14ac:dyDescent="0.35">
      <c r="A3856" s="234" t="s">
        <v>12207</v>
      </c>
      <c r="B3856" s="234" t="s">
        <v>12208</v>
      </c>
      <c r="C3856" s="234" t="s">
        <v>12209</v>
      </c>
      <c r="D3856" s="234" t="s">
        <v>1310</v>
      </c>
    </row>
    <row r="3857" spans="1:4" hidden="1" x14ac:dyDescent="0.35">
      <c r="A3857" s="234" t="s">
        <v>12210</v>
      </c>
      <c r="B3857" s="234" t="s">
        <v>12211</v>
      </c>
      <c r="C3857" s="234" t="s">
        <v>12212</v>
      </c>
      <c r="D3857" s="234" t="s">
        <v>12213</v>
      </c>
    </row>
    <row r="3858" spans="1:4" hidden="1" x14ac:dyDescent="0.35">
      <c r="A3858" s="234" t="s">
        <v>12214</v>
      </c>
      <c r="B3858" s="234" t="s">
        <v>12215</v>
      </c>
      <c r="C3858" s="234" t="s">
        <v>12216</v>
      </c>
      <c r="D3858" s="234" t="s">
        <v>1572</v>
      </c>
    </row>
    <row r="3859" spans="1:4" hidden="1" x14ac:dyDescent="0.35">
      <c r="A3859" s="234" t="s">
        <v>12217</v>
      </c>
      <c r="B3859" s="234" t="s">
        <v>12218</v>
      </c>
      <c r="C3859" s="234" t="s">
        <v>12219</v>
      </c>
      <c r="D3859" s="234" t="s">
        <v>1639</v>
      </c>
    </row>
    <row r="3860" spans="1:4" hidden="1" x14ac:dyDescent="0.35">
      <c r="A3860" s="234" t="s">
        <v>12220</v>
      </c>
      <c r="B3860" s="234" t="s">
        <v>12221</v>
      </c>
      <c r="C3860" s="234" t="s">
        <v>12222</v>
      </c>
      <c r="D3860" s="234" t="s">
        <v>7689</v>
      </c>
    </row>
    <row r="3861" spans="1:4" hidden="1" x14ac:dyDescent="0.35">
      <c r="A3861" s="234" t="s">
        <v>12223</v>
      </c>
      <c r="B3861" s="234" t="s">
        <v>2174</v>
      </c>
      <c r="C3861" s="234" t="s">
        <v>2175</v>
      </c>
      <c r="D3861" s="234" t="s">
        <v>4963</v>
      </c>
    </row>
    <row r="3862" spans="1:4" hidden="1" x14ac:dyDescent="0.35">
      <c r="A3862" s="234" t="s">
        <v>12224</v>
      </c>
      <c r="B3862" s="234" t="s">
        <v>12225</v>
      </c>
      <c r="C3862" s="234" t="s">
        <v>12226</v>
      </c>
      <c r="D3862" s="234" t="s">
        <v>4893</v>
      </c>
    </row>
    <row r="3863" spans="1:4" hidden="1" x14ac:dyDescent="0.35">
      <c r="A3863" s="234" t="s">
        <v>12227</v>
      </c>
      <c r="B3863" s="234" t="s">
        <v>12228</v>
      </c>
      <c r="C3863" s="234" t="s">
        <v>12229</v>
      </c>
      <c r="D3863" s="234" t="s">
        <v>1925</v>
      </c>
    </row>
    <row r="3864" spans="1:4" hidden="1" x14ac:dyDescent="0.35">
      <c r="A3864" s="234" t="s">
        <v>12230</v>
      </c>
      <c r="B3864" s="234" t="s">
        <v>12231</v>
      </c>
      <c r="C3864" s="234" t="s">
        <v>12232</v>
      </c>
      <c r="D3864" s="234" t="s">
        <v>1183</v>
      </c>
    </row>
    <row r="3865" spans="1:4" hidden="1" x14ac:dyDescent="0.35">
      <c r="A3865" s="234" t="s">
        <v>12233</v>
      </c>
      <c r="B3865" s="234" t="s">
        <v>12234</v>
      </c>
      <c r="C3865" s="234" t="s">
        <v>12235</v>
      </c>
      <c r="D3865" s="234" t="s">
        <v>1870</v>
      </c>
    </row>
    <row r="3866" spans="1:4" hidden="1" x14ac:dyDescent="0.35">
      <c r="A3866" s="234" t="s">
        <v>12236</v>
      </c>
      <c r="B3866" s="234" t="s">
        <v>12237</v>
      </c>
      <c r="C3866" s="234" t="s">
        <v>12238</v>
      </c>
      <c r="D3866" s="234" t="s">
        <v>1381</v>
      </c>
    </row>
    <row r="3867" spans="1:4" hidden="1" x14ac:dyDescent="0.35">
      <c r="A3867" s="234" t="s">
        <v>12239</v>
      </c>
      <c r="B3867" s="234" t="s">
        <v>12240</v>
      </c>
      <c r="C3867" s="234" t="s">
        <v>12241</v>
      </c>
      <c r="D3867" s="234" t="s">
        <v>1176</v>
      </c>
    </row>
    <row r="3868" spans="1:4" hidden="1" x14ac:dyDescent="0.35">
      <c r="A3868" s="234" t="s">
        <v>12242</v>
      </c>
      <c r="B3868" s="234" t="s">
        <v>12243</v>
      </c>
      <c r="C3868" s="234" t="s">
        <v>12244</v>
      </c>
      <c r="D3868" s="234" t="s">
        <v>1261</v>
      </c>
    </row>
    <row r="3869" spans="1:4" hidden="1" x14ac:dyDescent="0.35">
      <c r="A3869" s="234" t="s">
        <v>12245</v>
      </c>
      <c r="B3869" s="234" t="s">
        <v>12246</v>
      </c>
      <c r="C3869" s="234" t="s">
        <v>12247</v>
      </c>
      <c r="D3869" s="234" t="s">
        <v>1127</v>
      </c>
    </row>
    <row r="3870" spans="1:4" hidden="1" x14ac:dyDescent="0.35">
      <c r="A3870" s="234" t="s">
        <v>12248</v>
      </c>
      <c r="B3870" s="234" t="s">
        <v>12249</v>
      </c>
      <c r="C3870" s="234" t="s">
        <v>12250</v>
      </c>
      <c r="D3870" s="234" t="s">
        <v>1123</v>
      </c>
    </row>
    <row r="3871" spans="1:4" hidden="1" x14ac:dyDescent="0.35">
      <c r="A3871" s="234" t="s">
        <v>12251</v>
      </c>
      <c r="B3871" s="234" t="s">
        <v>2174</v>
      </c>
      <c r="C3871" s="234" t="s">
        <v>2175</v>
      </c>
      <c r="D3871" s="234" t="s">
        <v>3057</v>
      </c>
    </row>
    <row r="3872" spans="1:4" hidden="1" x14ac:dyDescent="0.35">
      <c r="A3872" s="234" t="s">
        <v>12252</v>
      </c>
      <c r="B3872" s="234" t="s">
        <v>12253</v>
      </c>
      <c r="C3872" s="234" t="s">
        <v>12254</v>
      </c>
      <c r="D3872" s="234" t="s">
        <v>12255</v>
      </c>
    </row>
    <row r="3873" spans="1:4" hidden="1" x14ac:dyDescent="0.35">
      <c r="A3873" s="234" t="s">
        <v>12256</v>
      </c>
      <c r="B3873" s="234" t="s">
        <v>12257</v>
      </c>
      <c r="C3873" s="234" t="s">
        <v>12258</v>
      </c>
      <c r="D3873" s="234" t="s">
        <v>12259</v>
      </c>
    </row>
    <row r="3874" spans="1:4" hidden="1" x14ac:dyDescent="0.35">
      <c r="A3874" s="234" t="s">
        <v>12260</v>
      </c>
      <c r="B3874" s="234" t="s">
        <v>12261</v>
      </c>
      <c r="C3874" s="234" t="s">
        <v>12262</v>
      </c>
      <c r="D3874" s="234" t="s">
        <v>1555</v>
      </c>
    </row>
    <row r="3875" spans="1:4" hidden="1" x14ac:dyDescent="0.35">
      <c r="A3875" s="234" t="s">
        <v>12263</v>
      </c>
      <c r="B3875" s="234" t="s">
        <v>12264</v>
      </c>
      <c r="C3875" s="234" t="s">
        <v>12265</v>
      </c>
      <c r="D3875" s="234" t="s">
        <v>2416</v>
      </c>
    </row>
    <row r="3876" spans="1:4" hidden="1" x14ac:dyDescent="0.35">
      <c r="A3876" s="234" t="s">
        <v>12266</v>
      </c>
      <c r="B3876" s="234" t="s">
        <v>12267</v>
      </c>
      <c r="C3876" s="234" t="s">
        <v>12268</v>
      </c>
      <c r="D3876" s="234" t="s">
        <v>4717</v>
      </c>
    </row>
    <row r="3877" spans="1:4" hidden="1" x14ac:dyDescent="0.35">
      <c r="A3877" s="234" t="s">
        <v>12269</v>
      </c>
      <c r="B3877" s="234" t="s">
        <v>12270</v>
      </c>
      <c r="C3877" s="234" t="s">
        <v>12271</v>
      </c>
      <c r="D3877" s="234" t="s">
        <v>1270</v>
      </c>
    </row>
    <row r="3878" spans="1:4" hidden="1" x14ac:dyDescent="0.35">
      <c r="A3878" s="234" t="s">
        <v>12272</v>
      </c>
      <c r="B3878" s="234" t="s">
        <v>12273</v>
      </c>
      <c r="C3878" s="234" t="s">
        <v>12274</v>
      </c>
      <c r="D3878" s="234" t="s">
        <v>1342</v>
      </c>
    </row>
    <row r="3879" spans="1:4" hidden="1" x14ac:dyDescent="0.35">
      <c r="A3879" s="234" t="s">
        <v>12275</v>
      </c>
      <c r="B3879" s="234" t="s">
        <v>12276</v>
      </c>
      <c r="C3879" s="234" t="s">
        <v>12277</v>
      </c>
      <c r="D3879" s="234" t="s">
        <v>1775</v>
      </c>
    </row>
    <row r="3880" spans="1:4" hidden="1" x14ac:dyDescent="0.35">
      <c r="A3880" s="234" t="s">
        <v>12278</v>
      </c>
      <c r="B3880" s="234" t="s">
        <v>12279</v>
      </c>
      <c r="C3880" s="234" t="s">
        <v>12280</v>
      </c>
      <c r="D3880" s="234" t="s">
        <v>1316</v>
      </c>
    </row>
    <row r="3881" spans="1:4" hidden="1" x14ac:dyDescent="0.35">
      <c r="A3881" s="234" t="s">
        <v>12281</v>
      </c>
      <c r="B3881" s="234" t="s">
        <v>12282</v>
      </c>
      <c r="C3881" s="234" t="s">
        <v>12283</v>
      </c>
      <c r="D3881" s="234" t="s">
        <v>8122</v>
      </c>
    </row>
    <row r="3882" spans="1:4" hidden="1" x14ac:dyDescent="0.35">
      <c r="A3882" s="234" t="s">
        <v>12284</v>
      </c>
      <c r="B3882" s="234" t="s">
        <v>12285</v>
      </c>
      <c r="C3882" s="234" t="s">
        <v>12286</v>
      </c>
      <c r="D3882" s="234" t="s">
        <v>3240</v>
      </c>
    </row>
    <row r="3883" spans="1:4" hidden="1" x14ac:dyDescent="0.35">
      <c r="A3883" s="234" t="s">
        <v>12287</v>
      </c>
      <c r="B3883" s="234" t="s">
        <v>12288</v>
      </c>
      <c r="C3883" s="234" t="s">
        <v>12289</v>
      </c>
      <c r="D3883" s="234" t="s">
        <v>1877</v>
      </c>
    </row>
    <row r="3884" spans="1:4" hidden="1" x14ac:dyDescent="0.35">
      <c r="A3884" s="234" t="s">
        <v>12290</v>
      </c>
      <c r="B3884" s="234" t="s">
        <v>12291</v>
      </c>
      <c r="C3884" s="234" t="s">
        <v>12292</v>
      </c>
      <c r="D3884" s="234" t="s">
        <v>2131</v>
      </c>
    </row>
    <row r="3885" spans="1:4" hidden="1" x14ac:dyDescent="0.35">
      <c r="A3885" s="234" t="s">
        <v>12293</v>
      </c>
      <c r="B3885" s="234" t="s">
        <v>12294</v>
      </c>
      <c r="C3885" s="234" t="s">
        <v>12294</v>
      </c>
      <c r="D3885" s="234" t="s">
        <v>1082</v>
      </c>
    </row>
    <row r="3886" spans="1:4" hidden="1" x14ac:dyDescent="0.35">
      <c r="A3886" s="234" t="s">
        <v>12295</v>
      </c>
      <c r="B3886" s="234" t="s">
        <v>12296</v>
      </c>
      <c r="C3886" s="234" t="s">
        <v>12296</v>
      </c>
      <c r="D3886" s="234" t="s">
        <v>1082</v>
      </c>
    </row>
    <row r="3887" spans="1:4" hidden="1" x14ac:dyDescent="0.35">
      <c r="A3887" s="234" t="s">
        <v>12297</v>
      </c>
      <c r="B3887" s="234" t="s">
        <v>12298</v>
      </c>
      <c r="C3887" s="234" t="s">
        <v>12298</v>
      </c>
      <c r="D3887" s="234" t="s">
        <v>1082</v>
      </c>
    </row>
    <row r="3888" spans="1:4" hidden="1" x14ac:dyDescent="0.35">
      <c r="A3888" s="234" t="s">
        <v>12299</v>
      </c>
      <c r="B3888" s="234" t="s">
        <v>12300</v>
      </c>
      <c r="C3888" s="234" t="s">
        <v>12301</v>
      </c>
      <c r="D3888" s="234" t="s">
        <v>1596</v>
      </c>
    </row>
    <row r="3889" spans="1:4" hidden="1" x14ac:dyDescent="0.35">
      <c r="A3889" s="234" t="s">
        <v>12302</v>
      </c>
      <c r="B3889" s="234" t="s">
        <v>12303</v>
      </c>
      <c r="C3889" s="234" t="s">
        <v>12304</v>
      </c>
      <c r="D3889" s="234" t="s">
        <v>2983</v>
      </c>
    </row>
    <row r="3890" spans="1:4" hidden="1" x14ac:dyDescent="0.35">
      <c r="A3890" s="234" t="s">
        <v>12305</v>
      </c>
      <c r="B3890" s="234" t="s">
        <v>12306</v>
      </c>
      <c r="C3890" s="234" t="s">
        <v>12307</v>
      </c>
      <c r="D3890" s="234" t="s">
        <v>1261</v>
      </c>
    </row>
    <row r="3891" spans="1:4" hidden="1" x14ac:dyDescent="0.35">
      <c r="A3891" s="234" t="s">
        <v>12308</v>
      </c>
      <c r="B3891" s="234" t="s">
        <v>12309</v>
      </c>
      <c r="C3891" s="234" t="s">
        <v>12310</v>
      </c>
      <c r="D3891" s="234" t="s">
        <v>2166</v>
      </c>
    </row>
    <row r="3892" spans="1:4" hidden="1" x14ac:dyDescent="0.35">
      <c r="A3892" s="234" t="s">
        <v>12311</v>
      </c>
      <c r="B3892" s="234" t="s">
        <v>12312</v>
      </c>
      <c r="C3892" s="234" t="s">
        <v>12313</v>
      </c>
      <c r="D3892" s="234" t="s">
        <v>1674</v>
      </c>
    </row>
    <row r="3893" spans="1:4" hidden="1" x14ac:dyDescent="0.35">
      <c r="A3893" s="234" t="s">
        <v>12314</v>
      </c>
      <c r="B3893" s="234" t="s">
        <v>12315</v>
      </c>
      <c r="C3893" s="234" t="s">
        <v>12316</v>
      </c>
      <c r="D3893" s="234" t="s">
        <v>1572</v>
      </c>
    </row>
    <row r="3894" spans="1:4" hidden="1" x14ac:dyDescent="0.35">
      <c r="A3894" s="234" t="s">
        <v>12317</v>
      </c>
      <c r="B3894" s="234" t="s">
        <v>12318</v>
      </c>
      <c r="C3894" s="234" t="s">
        <v>12319</v>
      </c>
      <c r="D3894" s="234" t="s">
        <v>12320</v>
      </c>
    </row>
    <row r="3895" spans="1:4" hidden="1" x14ac:dyDescent="0.35">
      <c r="A3895" s="234" t="s">
        <v>12321</v>
      </c>
      <c r="B3895" s="234" t="s">
        <v>9874</v>
      </c>
      <c r="C3895" s="234" t="s">
        <v>9875</v>
      </c>
      <c r="D3895" s="234" t="s">
        <v>2039</v>
      </c>
    </row>
    <row r="3896" spans="1:4" hidden="1" x14ac:dyDescent="0.35">
      <c r="A3896" s="234" t="s">
        <v>12322</v>
      </c>
      <c r="B3896" s="234" t="s">
        <v>7715</v>
      </c>
      <c r="C3896" s="234" t="s">
        <v>12323</v>
      </c>
      <c r="D3896" s="234" t="s">
        <v>2523</v>
      </c>
    </row>
    <row r="3897" spans="1:4" hidden="1" x14ac:dyDescent="0.35">
      <c r="A3897" s="234" t="s">
        <v>12324</v>
      </c>
      <c r="B3897" s="234" t="s">
        <v>12325</v>
      </c>
      <c r="C3897" s="234" t="s">
        <v>12326</v>
      </c>
      <c r="D3897" s="234" t="s">
        <v>1064</v>
      </c>
    </row>
    <row r="3898" spans="1:4" hidden="1" x14ac:dyDescent="0.35">
      <c r="A3898" s="234" t="s">
        <v>12327</v>
      </c>
      <c r="B3898" s="234" t="s">
        <v>12328</v>
      </c>
      <c r="C3898" s="234" t="s">
        <v>12329</v>
      </c>
      <c r="D3898" s="234" t="s">
        <v>978</v>
      </c>
    </row>
    <row r="3899" spans="1:4" hidden="1" x14ac:dyDescent="0.35">
      <c r="A3899" s="234" t="s">
        <v>12330</v>
      </c>
      <c r="B3899" s="234" t="s">
        <v>12331</v>
      </c>
      <c r="C3899" s="234" t="s">
        <v>12332</v>
      </c>
      <c r="D3899" s="234" t="s">
        <v>978</v>
      </c>
    </row>
    <row r="3900" spans="1:4" hidden="1" x14ac:dyDescent="0.35">
      <c r="A3900" s="234" t="s">
        <v>12333</v>
      </c>
      <c r="B3900" s="234" t="s">
        <v>12334</v>
      </c>
      <c r="C3900" s="234" t="s">
        <v>12335</v>
      </c>
      <c r="D3900" s="234" t="s">
        <v>1342</v>
      </c>
    </row>
    <row r="3901" spans="1:4" hidden="1" x14ac:dyDescent="0.35">
      <c r="A3901" s="234" t="s">
        <v>12336</v>
      </c>
      <c r="B3901" s="234" t="s">
        <v>12337</v>
      </c>
      <c r="C3901" s="234" t="s">
        <v>12338</v>
      </c>
      <c r="D3901" s="234" t="s">
        <v>1342</v>
      </c>
    </row>
    <row r="3902" spans="1:4" hidden="1" x14ac:dyDescent="0.35">
      <c r="A3902" s="234" t="s">
        <v>12339</v>
      </c>
      <c r="B3902" s="234" t="s">
        <v>12340</v>
      </c>
      <c r="C3902" s="234" t="s">
        <v>12341</v>
      </c>
      <c r="D3902" s="234" t="s">
        <v>1032</v>
      </c>
    </row>
    <row r="3903" spans="1:4" hidden="1" x14ac:dyDescent="0.35">
      <c r="A3903" s="234" t="s">
        <v>12342</v>
      </c>
      <c r="B3903" s="234" t="s">
        <v>12343</v>
      </c>
      <c r="C3903" s="234" t="s">
        <v>12344</v>
      </c>
      <c r="D3903" s="234" t="s">
        <v>1024</v>
      </c>
    </row>
    <row r="3904" spans="1:4" hidden="1" x14ac:dyDescent="0.35">
      <c r="A3904" s="234" t="s">
        <v>12345</v>
      </c>
      <c r="B3904" s="234" t="s">
        <v>12346</v>
      </c>
      <c r="C3904" s="234" t="s">
        <v>12347</v>
      </c>
      <c r="D3904" s="234" t="s">
        <v>1024</v>
      </c>
    </row>
    <row r="3905" spans="1:4" hidden="1" x14ac:dyDescent="0.35">
      <c r="A3905" s="234" t="s">
        <v>12348</v>
      </c>
      <c r="B3905" s="234" t="s">
        <v>12349</v>
      </c>
      <c r="C3905" s="234" t="s">
        <v>12350</v>
      </c>
      <c r="D3905" s="234" t="s">
        <v>1463</v>
      </c>
    </row>
    <row r="3906" spans="1:4" hidden="1" x14ac:dyDescent="0.35">
      <c r="A3906" s="234" t="s">
        <v>12351</v>
      </c>
      <c r="B3906" s="234" t="s">
        <v>12352</v>
      </c>
      <c r="C3906" s="234" t="s">
        <v>12353</v>
      </c>
      <c r="D3906" s="234" t="s">
        <v>1127</v>
      </c>
    </row>
    <row r="3907" spans="1:4" hidden="1" x14ac:dyDescent="0.35">
      <c r="A3907" s="234" t="s">
        <v>12354</v>
      </c>
      <c r="B3907" s="234" t="s">
        <v>12355</v>
      </c>
      <c r="C3907" s="234" t="s">
        <v>12356</v>
      </c>
      <c r="D3907" s="234" t="s">
        <v>1216</v>
      </c>
    </row>
    <row r="3908" spans="1:4" hidden="1" x14ac:dyDescent="0.35">
      <c r="A3908" s="234" t="s">
        <v>12357</v>
      </c>
      <c r="B3908" s="234" t="s">
        <v>12358</v>
      </c>
      <c r="C3908" s="234" t="s">
        <v>12359</v>
      </c>
      <c r="D3908" s="234" t="s">
        <v>1439</v>
      </c>
    </row>
    <row r="3909" spans="1:4" hidden="1" x14ac:dyDescent="0.35">
      <c r="A3909" s="234" t="s">
        <v>12360</v>
      </c>
      <c r="B3909" s="234" t="s">
        <v>12361</v>
      </c>
      <c r="C3909" s="234" t="s">
        <v>12362</v>
      </c>
      <c r="D3909" s="234" t="s">
        <v>2245</v>
      </c>
    </row>
    <row r="3910" spans="1:4" hidden="1" x14ac:dyDescent="0.35">
      <c r="A3910" s="234" t="s">
        <v>12363</v>
      </c>
      <c r="B3910" s="234" t="s">
        <v>12364</v>
      </c>
      <c r="C3910" s="234" t="s">
        <v>12365</v>
      </c>
      <c r="D3910" s="234" t="s">
        <v>1024</v>
      </c>
    </row>
    <row r="3911" spans="1:4" hidden="1" x14ac:dyDescent="0.35">
      <c r="A3911" s="234" t="s">
        <v>12366</v>
      </c>
      <c r="B3911" s="234" t="s">
        <v>12367</v>
      </c>
      <c r="C3911" s="234" t="s">
        <v>12368</v>
      </c>
      <c r="D3911" s="234" t="s">
        <v>1127</v>
      </c>
    </row>
    <row r="3912" spans="1:4" hidden="1" x14ac:dyDescent="0.35">
      <c r="A3912" s="234" t="s">
        <v>12369</v>
      </c>
      <c r="B3912" s="234" t="s">
        <v>10483</v>
      </c>
      <c r="C3912" s="234" t="s">
        <v>10484</v>
      </c>
      <c r="D3912" s="234" t="s">
        <v>1024</v>
      </c>
    </row>
    <row r="3913" spans="1:4" hidden="1" x14ac:dyDescent="0.35">
      <c r="A3913" s="234" t="s">
        <v>12370</v>
      </c>
      <c r="B3913" s="234" t="s">
        <v>12371</v>
      </c>
      <c r="C3913" s="234" t="s">
        <v>12372</v>
      </c>
      <c r="D3913" s="234" t="s">
        <v>12373</v>
      </c>
    </row>
    <row r="3914" spans="1:4" hidden="1" x14ac:dyDescent="0.35">
      <c r="A3914" s="234" t="s">
        <v>12374</v>
      </c>
      <c r="B3914" s="234" t="s">
        <v>2121</v>
      </c>
      <c r="C3914" s="234" t="s">
        <v>2122</v>
      </c>
      <c r="D3914" s="234" t="s">
        <v>1064</v>
      </c>
    </row>
    <row r="3915" spans="1:4" hidden="1" x14ac:dyDescent="0.35">
      <c r="A3915" s="234" t="s">
        <v>12375</v>
      </c>
      <c r="B3915" s="234" t="s">
        <v>12376</v>
      </c>
      <c r="C3915" s="234" t="s">
        <v>12377</v>
      </c>
      <c r="D3915" s="234" t="s">
        <v>974</v>
      </c>
    </row>
    <row r="3916" spans="1:4" hidden="1" x14ac:dyDescent="0.35">
      <c r="A3916" s="234" t="s">
        <v>12378</v>
      </c>
      <c r="B3916" s="234" t="s">
        <v>12379</v>
      </c>
      <c r="C3916" s="234" t="s">
        <v>12380</v>
      </c>
      <c r="D3916" s="234" t="s">
        <v>1127</v>
      </c>
    </row>
    <row r="3917" spans="1:4" hidden="1" x14ac:dyDescent="0.35">
      <c r="A3917" s="234" t="s">
        <v>12381</v>
      </c>
      <c r="B3917" s="234" t="s">
        <v>12382</v>
      </c>
      <c r="C3917" s="234" t="s">
        <v>12382</v>
      </c>
      <c r="D3917" s="234" t="s">
        <v>1807</v>
      </c>
    </row>
    <row r="3918" spans="1:4" hidden="1" x14ac:dyDescent="0.35">
      <c r="A3918" s="234" t="s">
        <v>12383</v>
      </c>
      <c r="B3918" s="234" t="s">
        <v>12384</v>
      </c>
      <c r="C3918" s="234" t="s">
        <v>12385</v>
      </c>
      <c r="D3918" s="234" t="s">
        <v>4679</v>
      </c>
    </row>
    <row r="3919" spans="1:4" hidden="1" x14ac:dyDescent="0.35">
      <c r="A3919" s="234" t="s">
        <v>12386</v>
      </c>
      <c r="B3919" s="234" t="s">
        <v>12387</v>
      </c>
      <c r="C3919" s="234" t="s">
        <v>12388</v>
      </c>
      <c r="D3919" s="234" t="s">
        <v>1342</v>
      </c>
    </row>
    <row r="3920" spans="1:4" hidden="1" x14ac:dyDescent="0.35">
      <c r="A3920" s="234" t="s">
        <v>12389</v>
      </c>
      <c r="B3920" s="234" t="s">
        <v>12390</v>
      </c>
      <c r="C3920" s="234" t="s">
        <v>12391</v>
      </c>
      <c r="D3920" s="234" t="s">
        <v>1024</v>
      </c>
    </row>
    <row r="3921" spans="1:4" hidden="1" x14ac:dyDescent="0.35">
      <c r="A3921" s="234" t="s">
        <v>12392</v>
      </c>
      <c r="B3921" s="234" t="s">
        <v>12393</v>
      </c>
      <c r="C3921" s="234" t="s">
        <v>12394</v>
      </c>
      <c r="D3921" s="234" t="s">
        <v>1024</v>
      </c>
    </row>
    <row r="3922" spans="1:4" hidden="1" x14ac:dyDescent="0.35">
      <c r="A3922" s="234" t="s">
        <v>12395</v>
      </c>
      <c r="B3922" s="234" t="s">
        <v>12396</v>
      </c>
      <c r="C3922" s="234" t="s">
        <v>12397</v>
      </c>
      <c r="D3922" s="234" t="s">
        <v>8112</v>
      </c>
    </row>
    <row r="3923" spans="1:4" hidden="1" x14ac:dyDescent="0.35">
      <c r="A3923" s="234" t="s">
        <v>12398</v>
      </c>
      <c r="B3923" s="234" t="s">
        <v>12399</v>
      </c>
      <c r="C3923" s="234" t="s">
        <v>12400</v>
      </c>
      <c r="D3923" s="234" t="s">
        <v>9074</v>
      </c>
    </row>
    <row r="3924" spans="1:4" hidden="1" x14ac:dyDescent="0.35">
      <c r="A3924" s="234" t="s">
        <v>12401</v>
      </c>
      <c r="B3924" s="234" t="s">
        <v>12402</v>
      </c>
      <c r="C3924" s="234" t="s">
        <v>12403</v>
      </c>
      <c r="D3924" s="234" t="s">
        <v>1261</v>
      </c>
    </row>
    <row r="3925" spans="1:4" hidden="1" x14ac:dyDescent="0.35">
      <c r="A3925" s="234" t="s">
        <v>12404</v>
      </c>
      <c r="B3925" s="234" t="s">
        <v>12405</v>
      </c>
      <c r="C3925" s="234" t="s">
        <v>12406</v>
      </c>
      <c r="D3925" s="234" t="s">
        <v>1024</v>
      </c>
    </row>
    <row r="3926" spans="1:4" hidden="1" x14ac:dyDescent="0.35">
      <c r="A3926" s="234" t="s">
        <v>12407</v>
      </c>
      <c r="B3926" s="234" t="s">
        <v>12408</v>
      </c>
      <c r="C3926" s="234" t="s">
        <v>12409</v>
      </c>
      <c r="D3926" s="234" t="s">
        <v>974</v>
      </c>
    </row>
    <row r="3927" spans="1:4" hidden="1" x14ac:dyDescent="0.35">
      <c r="A3927" s="234" t="s">
        <v>12410</v>
      </c>
      <c r="B3927" s="234" t="s">
        <v>3067</v>
      </c>
      <c r="C3927" s="234" t="s">
        <v>3068</v>
      </c>
      <c r="D3927" s="234" t="s">
        <v>4307</v>
      </c>
    </row>
    <row r="3928" spans="1:4" hidden="1" x14ac:dyDescent="0.35">
      <c r="A3928" s="234" t="s">
        <v>12411</v>
      </c>
      <c r="B3928" s="234" t="s">
        <v>12412</v>
      </c>
      <c r="C3928" s="234" t="s">
        <v>12413</v>
      </c>
      <c r="D3928" s="234" t="s">
        <v>4307</v>
      </c>
    </row>
    <row r="3929" spans="1:4" hidden="1" x14ac:dyDescent="0.35">
      <c r="A3929" s="234" t="s">
        <v>12414</v>
      </c>
      <c r="B3929" s="234" t="s">
        <v>12415</v>
      </c>
      <c r="C3929" s="234" t="s">
        <v>12416</v>
      </c>
      <c r="D3929" s="234" t="s">
        <v>4307</v>
      </c>
    </row>
    <row r="3930" spans="1:4" hidden="1" x14ac:dyDescent="0.35">
      <c r="A3930" s="234" t="s">
        <v>12417</v>
      </c>
      <c r="B3930" s="234" t="s">
        <v>12418</v>
      </c>
      <c r="C3930" s="234" t="s">
        <v>12419</v>
      </c>
      <c r="D3930" s="234" t="s">
        <v>4307</v>
      </c>
    </row>
    <row r="3931" spans="1:4" hidden="1" x14ac:dyDescent="0.35">
      <c r="A3931" s="234" t="s">
        <v>12420</v>
      </c>
      <c r="B3931" s="234" t="s">
        <v>12421</v>
      </c>
      <c r="C3931" s="234" t="s">
        <v>12422</v>
      </c>
      <c r="D3931" s="234" t="s">
        <v>4307</v>
      </c>
    </row>
    <row r="3932" spans="1:4" hidden="1" x14ac:dyDescent="0.35">
      <c r="A3932" s="234" t="s">
        <v>12423</v>
      </c>
      <c r="B3932" s="234" t="s">
        <v>8728</v>
      </c>
      <c r="C3932" s="234" t="s">
        <v>12424</v>
      </c>
      <c r="D3932" s="234" t="s">
        <v>4307</v>
      </c>
    </row>
    <row r="3933" spans="1:4" hidden="1" x14ac:dyDescent="0.35">
      <c r="A3933" s="234" t="s">
        <v>12425</v>
      </c>
      <c r="B3933" s="234" t="s">
        <v>12426</v>
      </c>
      <c r="C3933" s="234" t="s">
        <v>12427</v>
      </c>
      <c r="D3933" s="234" t="s">
        <v>1216</v>
      </c>
    </row>
    <row r="3934" spans="1:4" hidden="1" x14ac:dyDescent="0.35">
      <c r="A3934" s="234" t="s">
        <v>12428</v>
      </c>
      <c r="B3934" s="234" t="s">
        <v>12429</v>
      </c>
      <c r="C3934" s="234" t="s">
        <v>12430</v>
      </c>
      <c r="D3934" s="234" t="s">
        <v>4428</v>
      </c>
    </row>
    <row r="3935" spans="1:4" hidden="1" x14ac:dyDescent="0.35">
      <c r="A3935" s="234" t="s">
        <v>12431</v>
      </c>
      <c r="B3935" s="234" t="s">
        <v>12432</v>
      </c>
      <c r="C3935" s="234" t="s">
        <v>12433</v>
      </c>
      <c r="D3935" s="234" t="s">
        <v>2162</v>
      </c>
    </row>
    <row r="3936" spans="1:4" hidden="1" x14ac:dyDescent="0.35">
      <c r="A3936" s="234" t="s">
        <v>12434</v>
      </c>
      <c r="B3936" s="234" t="s">
        <v>12435</v>
      </c>
      <c r="C3936" s="234" t="s">
        <v>12436</v>
      </c>
      <c r="D3936" s="234" t="s">
        <v>1057</v>
      </c>
    </row>
    <row r="3937" spans="1:4" hidden="1" x14ac:dyDescent="0.35">
      <c r="A3937" s="234" t="s">
        <v>12437</v>
      </c>
      <c r="B3937" s="234" t="s">
        <v>12438</v>
      </c>
      <c r="C3937" s="234" t="s">
        <v>12439</v>
      </c>
      <c r="D3937" s="234" t="s">
        <v>1112</v>
      </c>
    </row>
    <row r="3938" spans="1:4" hidden="1" x14ac:dyDescent="0.35">
      <c r="A3938" s="234" t="s">
        <v>12440</v>
      </c>
      <c r="B3938" s="234" t="s">
        <v>12441</v>
      </c>
      <c r="C3938" s="234" t="s">
        <v>12442</v>
      </c>
      <c r="D3938" s="234" t="s">
        <v>1342</v>
      </c>
    </row>
    <row r="3939" spans="1:4" hidden="1" x14ac:dyDescent="0.35">
      <c r="A3939" s="234" t="s">
        <v>12443</v>
      </c>
      <c r="B3939" s="234" t="s">
        <v>12444</v>
      </c>
      <c r="C3939" s="234" t="s">
        <v>12445</v>
      </c>
      <c r="D3939" s="234" t="s">
        <v>12446</v>
      </c>
    </row>
    <row r="3940" spans="1:4" hidden="1" x14ac:dyDescent="0.35">
      <c r="A3940" s="234" t="s">
        <v>12447</v>
      </c>
      <c r="B3940" s="234" t="s">
        <v>12448</v>
      </c>
      <c r="C3940" s="234" t="s">
        <v>12449</v>
      </c>
      <c r="D3940" s="234" t="s">
        <v>1342</v>
      </c>
    </row>
    <row r="3941" spans="1:4" hidden="1" x14ac:dyDescent="0.35">
      <c r="A3941" s="234" t="s">
        <v>12450</v>
      </c>
      <c r="B3941" s="234" t="s">
        <v>12451</v>
      </c>
      <c r="C3941" s="234" t="s">
        <v>12452</v>
      </c>
      <c r="D3941" s="234" t="s">
        <v>1596</v>
      </c>
    </row>
    <row r="3942" spans="1:4" hidden="1" x14ac:dyDescent="0.35">
      <c r="A3942" s="234" t="s">
        <v>12453</v>
      </c>
      <c r="B3942" s="234" t="s">
        <v>12454</v>
      </c>
      <c r="C3942" s="234" t="s">
        <v>12455</v>
      </c>
      <c r="D3942" s="234" t="s">
        <v>1381</v>
      </c>
    </row>
    <row r="3943" spans="1:4" hidden="1" x14ac:dyDescent="0.35">
      <c r="A3943" s="234" t="s">
        <v>12456</v>
      </c>
      <c r="B3943" s="234" t="s">
        <v>12457</v>
      </c>
      <c r="C3943" s="234" t="s">
        <v>12458</v>
      </c>
      <c r="D3943" s="234" t="s">
        <v>5451</v>
      </c>
    </row>
    <row r="3944" spans="1:4" hidden="1" x14ac:dyDescent="0.35">
      <c r="A3944" s="234" t="s">
        <v>12459</v>
      </c>
      <c r="B3944" s="234" t="s">
        <v>12460</v>
      </c>
      <c r="C3944" s="234" t="s">
        <v>12461</v>
      </c>
      <c r="D3944" s="234" t="s">
        <v>1284</v>
      </c>
    </row>
    <row r="3945" spans="1:4" hidden="1" x14ac:dyDescent="0.35">
      <c r="A3945" s="234" t="s">
        <v>12462</v>
      </c>
      <c r="B3945" s="234" t="s">
        <v>12463</v>
      </c>
      <c r="C3945" s="234" t="s">
        <v>12464</v>
      </c>
      <c r="D3945" s="234" t="s">
        <v>7299</v>
      </c>
    </row>
    <row r="3946" spans="1:4" hidden="1" x14ac:dyDescent="0.35">
      <c r="A3946" s="234" t="s">
        <v>12465</v>
      </c>
      <c r="B3946" s="234" t="s">
        <v>12466</v>
      </c>
      <c r="C3946" s="234" t="s">
        <v>12467</v>
      </c>
      <c r="D3946" s="234" t="s">
        <v>4613</v>
      </c>
    </row>
    <row r="3947" spans="1:4" hidden="1" x14ac:dyDescent="0.35">
      <c r="A3947" s="234" t="s">
        <v>12468</v>
      </c>
      <c r="B3947" s="234" t="s">
        <v>12469</v>
      </c>
      <c r="C3947" s="234" t="s">
        <v>12470</v>
      </c>
      <c r="D3947" s="234" t="s">
        <v>6193</v>
      </c>
    </row>
    <row r="3948" spans="1:4" hidden="1" x14ac:dyDescent="0.35">
      <c r="A3948" s="234" t="s">
        <v>12471</v>
      </c>
      <c r="B3948" s="234" t="s">
        <v>8177</v>
      </c>
      <c r="C3948" s="234" t="s">
        <v>8178</v>
      </c>
      <c r="D3948" s="234" t="s">
        <v>6643</v>
      </c>
    </row>
    <row r="3949" spans="1:4" hidden="1" x14ac:dyDescent="0.35">
      <c r="A3949" s="234" t="s">
        <v>12472</v>
      </c>
      <c r="B3949" s="234" t="s">
        <v>12473</v>
      </c>
      <c r="C3949" s="234" t="s">
        <v>12474</v>
      </c>
      <c r="D3949" s="234" t="s">
        <v>3342</v>
      </c>
    </row>
    <row r="3950" spans="1:4" hidden="1" x14ac:dyDescent="0.35">
      <c r="A3950" s="234" t="s">
        <v>12475</v>
      </c>
      <c r="B3950" s="234" t="s">
        <v>12476</v>
      </c>
      <c r="C3950" s="234" t="s">
        <v>12477</v>
      </c>
      <c r="D3950" s="234" t="s">
        <v>1308</v>
      </c>
    </row>
    <row r="3951" spans="1:4" hidden="1" x14ac:dyDescent="0.35">
      <c r="A3951" s="234" t="s">
        <v>12478</v>
      </c>
      <c r="B3951" s="234" t="s">
        <v>12479</v>
      </c>
      <c r="C3951" s="234" t="s">
        <v>12479</v>
      </c>
      <c r="D3951" s="234" t="s">
        <v>982</v>
      </c>
    </row>
    <row r="3952" spans="1:4" hidden="1" x14ac:dyDescent="0.35">
      <c r="A3952" s="234" t="s">
        <v>12480</v>
      </c>
      <c r="B3952" s="234" t="s">
        <v>12481</v>
      </c>
      <c r="C3952" s="234" t="s">
        <v>12482</v>
      </c>
      <c r="D3952" s="234" t="s">
        <v>3034</v>
      </c>
    </row>
    <row r="3953" spans="1:4" hidden="1" x14ac:dyDescent="0.35">
      <c r="A3953" s="234" t="s">
        <v>12483</v>
      </c>
      <c r="B3953" s="234" t="s">
        <v>12484</v>
      </c>
      <c r="C3953" s="234" t="s">
        <v>12485</v>
      </c>
      <c r="D3953" s="234" t="s">
        <v>1119</v>
      </c>
    </row>
    <row r="3954" spans="1:4" hidden="1" x14ac:dyDescent="0.35">
      <c r="A3954" s="234" t="s">
        <v>12486</v>
      </c>
      <c r="B3954" s="234" t="s">
        <v>4871</v>
      </c>
      <c r="C3954" s="234" t="s">
        <v>4872</v>
      </c>
      <c r="D3954" s="234" t="s">
        <v>2002</v>
      </c>
    </row>
    <row r="3955" spans="1:4" hidden="1" x14ac:dyDescent="0.35">
      <c r="A3955" s="234" t="s">
        <v>12487</v>
      </c>
      <c r="B3955" s="234" t="s">
        <v>12488</v>
      </c>
      <c r="C3955" s="234" t="s">
        <v>12489</v>
      </c>
      <c r="D3955" s="234" t="s">
        <v>1807</v>
      </c>
    </row>
    <row r="3956" spans="1:4" hidden="1" x14ac:dyDescent="0.35">
      <c r="A3956" s="234" t="s">
        <v>12490</v>
      </c>
      <c r="B3956" s="234" t="s">
        <v>12491</v>
      </c>
      <c r="C3956" s="234" t="s">
        <v>12492</v>
      </c>
      <c r="D3956" s="234" t="s">
        <v>2124</v>
      </c>
    </row>
    <row r="3957" spans="1:4" hidden="1" x14ac:dyDescent="0.35">
      <c r="A3957" s="234" t="s">
        <v>12493</v>
      </c>
      <c r="B3957" s="234" t="s">
        <v>12494</v>
      </c>
      <c r="C3957" s="234" t="s">
        <v>12495</v>
      </c>
      <c r="D3957" s="234" t="s">
        <v>12496</v>
      </c>
    </row>
    <row r="3958" spans="1:4" hidden="1" x14ac:dyDescent="0.35">
      <c r="A3958" s="234" t="s">
        <v>12497</v>
      </c>
      <c r="B3958" s="234" t="s">
        <v>12498</v>
      </c>
      <c r="C3958" s="234" t="s">
        <v>12499</v>
      </c>
      <c r="D3958" s="234" t="s">
        <v>1973</v>
      </c>
    </row>
    <row r="3959" spans="1:4" hidden="1" x14ac:dyDescent="0.35">
      <c r="A3959" s="234" t="s">
        <v>12500</v>
      </c>
      <c r="B3959" s="234" t="s">
        <v>12501</v>
      </c>
      <c r="C3959" s="234" t="s">
        <v>12502</v>
      </c>
      <c r="D3959" s="234" t="s">
        <v>1127</v>
      </c>
    </row>
    <row r="3960" spans="1:4" hidden="1" x14ac:dyDescent="0.35">
      <c r="A3960" s="234" t="s">
        <v>12503</v>
      </c>
      <c r="B3960" s="234" t="s">
        <v>12504</v>
      </c>
      <c r="C3960" s="234" t="s">
        <v>12504</v>
      </c>
      <c r="D3960" s="234" t="s">
        <v>1342</v>
      </c>
    </row>
    <row r="3961" spans="1:4" hidden="1" x14ac:dyDescent="0.35">
      <c r="A3961" s="234" t="s">
        <v>12505</v>
      </c>
      <c r="B3961" s="234" t="s">
        <v>12506</v>
      </c>
      <c r="C3961" s="234" t="s">
        <v>12506</v>
      </c>
      <c r="D3961" s="234" t="s">
        <v>1051</v>
      </c>
    </row>
    <row r="3962" spans="1:4" hidden="1" x14ac:dyDescent="0.35">
      <c r="A3962" s="234" t="s">
        <v>12507</v>
      </c>
      <c r="B3962" s="234" t="s">
        <v>12508</v>
      </c>
      <c r="C3962" s="234" t="s">
        <v>12509</v>
      </c>
      <c r="D3962" s="234" t="s">
        <v>5731</v>
      </c>
    </row>
    <row r="3963" spans="1:4" hidden="1" x14ac:dyDescent="0.35">
      <c r="A3963" s="234" t="s">
        <v>12510</v>
      </c>
      <c r="B3963" s="234" t="s">
        <v>12511</v>
      </c>
      <c r="C3963" s="234" t="s">
        <v>12512</v>
      </c>
      <c r="D3963" s="234" t="s">
        <v>1187</v>
      </c>
    </row>
    <row r="3964" spans="1:4" hidden="1" x14ac:dyDescent="0.35">
      <c r="A3964" s="234" t="s">
        <v>12513</v>
      </c>
      <c r="B3964" s="234" t="s">
        <v>12514</v>
      </c>
      <c r="C3964" s="234" t="s">
        <v>4281</v>
      </c>
      <c r="D3964" s="234" t="s">
        <v>1051</v>
      </c>
    </row>
    <row r="3965" spans="1:4" hidden="1" x14ac:dyDescent="0.35">
      <c r="A3965" s="234" t="s">
        <v>12515</v>
      </c>
      <c r="B3965" s="234" t="s">
        <v>12516</v>
      </c>
      <c r="C3965" s="234" t="s">
        <v>12517</v>
      </c>
      <c r="D3965" s="234" t="s">
        <v>1572</v>
      </c>
    </row>
    <row r="3966" spans="1:4" hidden="1" x14ac:dyDescent="0.35">
      <c r="A3966" s="234" t="s">
        <v>12518</v>
      </c>
      <c r="B3966" s="234" t="s">
        <v>12519</v>
      </c>
      <c r="C3966" s="234" t="s">
        <v>12520</v>
      </c>
      <c r="D3966" s="234" t="s">
        <v>2452</v>
      </c>
    </row>
    <row r="3967" spans="1:4" hidden="1" x14ac:dyDescent="0.35">
      <c r="A3967" s="234" t="s">
        <v>12521</v>
      </c>
      <c r="B3967" s="234" t="s">
        <v>12522</v>
      </c>
      <c r="C3967" s="234" t="s">
        <v>12523</v>
      </c>
      <c r="D3967" s="234" t="s">
        <v>3400</v>
      </c>
    </row>
    <row r="3968" spans="1:4" hidden="1" x14ac:dyDescent="0.35">
      <c r="A3968" s="234" t="s">
        <v>12524</v>
      </c>
      <c r="B3968" s="234" t="s">
        <v>12525</v>
      </c>
      <c r="C3968" s="234" t="s">
        <v>12526</v>
      </c>
      <c r="D3968" s="234" t="s">
        <v>1589</v>
      </c>
    </row>
    <row r="3969" spans="1:4" hidden="1" x14ac:dyDescent="0.35">
      <c r="A3969" s="234" t="s">
        <v>12527</v>
      </c>
      <c r="B3969" s="234" t="s">
        <v>12528</v>
      </c>
      <c r="C3969" s="234" t="s">
        <v>12528</v>
      </c>
      <c r="D3969" s="234" t="s">
        <v>2558</v>
      </c>
    </row>
    <row r="3970" spans="1:4" hidden="1" x14ac:dyDescent="0.35">
      <c r="A3970" s="234" t="s">
        <v>12529</v>
      </c>
      <c r="B3970" s="234" t="s">
        <v>12530</v>
      </c>
      <c r="C3970" s="234" t="s">
        <v>12530</v>
      </c>
      <c r="D3970" s="234" t="s">
        <v>3728</v>
      </c>
    </row>
    <row r="3971" spans="1:4" hidden="1" x14ac:dyDescent="0.35">
      <c r="A3971" s="234" t="s">
        <v>12531</v>
      </c>
      <c r="B3971" s="234" t="s">
        <v>12532</v>
      </c>
      <c r="C3971" s="234" t="s">
        <v>12533</v>
      </c>
      <c r="D3971" s="234" t="s">
        <v>1024</v>
      </c>
    </row>
    <row r="3972" spans="1:4" hidden="1" x14ac:dyDescent="0.35">
      <c r="A3972" s="234" t="s">
        <v>12534</v>
      </c>
      <c r="B3972" s="234" t="s">
        <v>12535</v>
      </c>
      <c r="C3972" s="234" t="s">
        <v>12536</v>
      </c>
      <c r="D3972" s="234" t="s">
        <v>4786</v>
      </c>
    </row>
    <row r="3973" spans="1:4" hidden="1" x14ac:dyDescent="0.35">
      <c r="A3973" s="234" t="s">
        <v>12537</v>
      </c>
      <c r="B3973" s="234" t="s">
        <v>12538</v>
      </c>
      <c r="C3973" s="234" t="s">
        <v>12538</v>
      </c>
      <c r="D3973" s="234" t="s">
        <v>2124</v>
      </c>
    </row>
    <row r="3974" spans="1:4" hidden="1" x14ac:dyDescent="0.35">
      <c r="A3974" s="234" t="s">
        <v>12539</v>
      </c>
      <c r="B3974" s="234" t="s">
        <v>12540</v>
      </c>
      <c r="C3974" s="234" t="s">
        <v>12541</v>
      </c>
      <c r="D3974" s="234" t="s">
        <v>1024</v>
      </c>
    </row>
    <row r="3975" spans="1:4" hidden="1" x14ac:dyDescent="0.35">
      <c r="A3975" s="234" t="s">
        <v>12542</v>
      </c>
      <c r="B3975" s="234" t="s">
        <v>12543</v>
      </c>
      <c r="C3975" s="234" t="s">
        <v>12544</v>
      </c>
      <c r="D3975" s="234" t="s">
        <v>974</v>
      </c>
    </row>
    <row r="3976" spans="1:4" hidden="1" x14ac:dyDescent="0.35">
      <c r="A3976" s="234" t="s">
        <v>12545</v>
      </c>
      <c r="B3976" s="234" t="s">
        <v>12546</v>
      </c>
      <c r="C3976" s="234" t="s">
        <v>12547</v>
      </c>
      <c r="D3976" s="234" t="s">
        <v>978</v>
      </c>
    </row>
    <row r="3977" spans="1:4" hidden="1" x14ac:dyDescent="0.35">
      <c r="A3977" s="234" t="s">
        <v>12548</v>
      </c>
      <c r="B3977" s="234" t="s">
        <v>12549</v>
      </c>
      <c r="C3977" s="234" t="s">
        <v>12550</v>
      </c>
      <c r="D3977" s="234" t="s">
        <v>1238</v>
      </c>
    </row>
    <row r="3978" spans="1:4" hidden="1" x14ac:dyDescent="0.35">
      <c r="A3978" s="234" t="s">
        <v>12551</v>
      </c>
      <c r="B3978" s="234" t="s">
        <v>12552</v>
      </c>
      <c r="C3978" s="234" t="s">
        <v>12553</v>
      </c>
      <c r="D3978" s="234" t="s">
        <v>1334</v>
      </c>
    </row>
    <row r="3979" spans="1:4" hidden="1" x14ac:dyDescent="0.35">
      <c r="A3979" s="234" t="s">
        <v>12554</v>
      </c>
      <c r="B3979" s="234" t="s">
        <v>12555</v>
      </c>
      <c r="C3979" s="234" t="s">
        <v>12556</v>
      </c>
      <c r="D3979" s="234" t="s">
        <v>12557</v>
      </c>
    </row>
    <row r="3980" spans="1:4" hidden="1" x14ac:dyDescent="0.35">
      <c r="A3980" s="234" t="s">
        <v>12558</v>
      </c>
      <c r="B3980" s="234" t="s">
        <v>12559</v>
      </c>
      <c r="C3980" s="234" t="s">
        <v>12560</v>
      </c>
      <c r="D3980" s="234" t="s">
        <v>7299</v>
      </c>
    </row>
    <row r="3981" spans="1:4" hidden="1" x14ac:dyDescent="0.35">
      <c r="A3981" s="234" t="s">
        <v>12561</v>
      </c>
      <c r="B3981" s="234" t="s">
        <v>12562</v>
      </c>
      <c r="C3981" s="234" t="s">
        <v>12563</v>
      </c>
      <c r="D3981" s="234" t="s">
        <v>1839</v>
      </c>
    </row>
    <row r="3982" spans="1:4" hidden="1" x14ac:dyDescent="0.35">
      <c r="A3982" s="234" t="s">
        <v>12564</v>
      </c>
      <c r="B3982" s="234" t="s">
        <v>12565</v>
      </c>
      <c r="C3982" s="234" t="s">
        <v>12566</v>
      </c>
      <c r="D3982" s="234" t="s">
        <v>1306</v>
      </c>
    </row>
    <row r="3983" spans="1:4" hidden="1" x14ac:dyDescent="0.35">
      <c r="A3983" s="234" t="s">
        <v>12567</v>
      </c>
      <c r="B3983" s="234" t="s">
        <v>12568</v>
      </c>
      <c r="C3983" s="234" t="s">
        <v>12569</v>
      </c>
      <c r="D3983" s="234" t="s">
        <v>5002</v>
      </c>
    </row>
    <row r="3984" spans="1:4" hidden="1" x14ac:dyDescent="0.35">
      <c r="A3984" s="234" t="s">
        <v>12570</v>
      </c>
      <c r="B3984" s="234" t="s">
        <v>12571</v>
      </c>
      <c r="C3984" s="234" t="s">
        <v>12572</v>
      </c>
      <c r="D3984" s="234" t="s">
        <v>2245</v>
      </c>
    </row>
    <row r="3985" spans="1:4" hidden="1" x14ac:dyDescent="0.35">
      <c r="A3985" s="234" t="s">
        <v>12573</v>
      </c>
      <c r="B3985" s="234" t="s">
        <v>12574</v>
      </c>
      <c r="C3985" s="234" t="s">
        <v>12575</v>
      </c>
      <c r="D3985" s="234" t="s">
        <v>1082</v>
      </c>
    </row>
    <row r="3986" spans="1:4" hidden="1" x14ac:dyDescent="0.35">
      <c r="A3986" s="234" t="s">
        <v>12576</v>
      </c>
      <c r="B3986" s="234" t="s">
        <v>12577</v>
      </c>
      <c r="C3986" s="234" t="s">
        <v>12578</v>
      </c>
      <c r="D3986" s="234" t="s">
        <v>1082</v>
      </c>
    </row>
    <row r="3987" spans="1:4" hidden="1" x14ac:dyDescent="0.35">
      <c r="A3987" s="234" t="s">
        <v>12579</v>
      </c>
      <c r="B3987" s="234" t="s">
        <v>12580</v>
      </c>
      <c r="C3987" s="234" t="s">
        <v>12581</v>
      </c>
      <c r="D3987" s="234" t="s">
        <v>1082</v>
      </c>
    </row>
    <row r="3988" spans="1:4" hidden="1" x14ac:dyDescent="0.35">
      <c r="A3988" s="234" t="s">
        <v>12582</v>
      </c>
      <c r="B3988" s="234" t="s">
        <v>12583</v>
      </c>
      <c r="C3988" s="234" t="s">
        <v>12584</v>
      </c>
      <c r="D3988" s="234" t="s">
        <v>1082</v>
      </c>
    </row>
    <row r="3989" spans="1:4" hidden="1" x14ac:dyDescent="0.35">
      <c r="A3989" s="234" t="s">
        <v>12585</v>
      </c>
      <c r="B3989" s="234" t="s">
        <v>12586</v>
      </c>
      <c r="C3989" s="234" t="s">
        <v>12586</v>
      </c>
      <c r="D3989" s="234" t="s">
        <v>1082</v>
      </c>
    </row>
    <row r="3990" spans="1:4" hidden="1" x14ac:dyDescent="0.35">
      <c r="A3990" s="234" t="s">
        <v>12587</v>
      </c>
      <c r="B3990" s="234" t="s">
        <v>12588</v>
      </c>
      <c r="C3990" s="234" t="s">
        <v>12589</v>
      </c>
      <c r="D3990" s="234" t="s">
        <v>1082</v>
      </c>
    </row>
    <row r="3991" spans="1:4" hidden="1" x14ac:dyDescent="0.35">
      <c r="A3991" s="234" t="s">
        <v>12590</v>
      </c>
      <c r="B3991" s="234" t="s">
        <v>12591</v>
      </c>
      <c r="C3991" s="234" t="s">
        <v>12592</v>
      </c>
      <c r="D3991" s="234" t="s">
        <v>2639</v>
      </c>
    </row>
    <row r="3992" spans="1:4" hidden="1" x14ac:dyDescent="0.35">
      <c r="A3992" s="234" t="s">
        <v>12593</v>
      </c>
      <c r="B3992" s="234" t="s">
        <v>12594</v>
      </c>
      <c r="C3992" s="234" t="s">
        <v>12595</v>
      </c>
      <c r="D3992" s="234" t="s">
        <v>1032</v>
      </c>
    </row>
    <row r="3993" spans="1:4" hidden="1" x14ac:dyDescent="0.35">
      <c r="A3993" s="234" t="s">
        <v>12596</v>
      </c>
      <c r="B3993" s="234" t="s">
        <v>12597</v>
      </c>
      <c r="C3993" s="234" t="s">
        <v>12597</v>
      </c>
      <c r="D3993" s="234" t="s">
        <v>5468</v>
      </c>
    </row>
    <row r="3994" spans="1:4" hidden="1" x14ac:dyDescent="0.35">
      <c r="A3994" s="234" t="s">
        <v>12598</v>
      </c>
      <c r="B3994" s="234" t="s">
        <v>12599</v>
      </c>
      <c r="C3994" s="234" t="s">
        <v>12600</v>
      </c>
      <c r="D3994" s="234" t="s">
        <v>11813</v>
      </c>
    </row>
    <row r="3995" spans="1:4" hidden="1" x14ac:dyDescent="0.35">
      <c r="A3995" s="234" t="s">
        <v>12601</v>
      </c>
      <c r="B3995" s="234" t="s">
        <v>12602</v>
      </c>
      <c r="C3995" s="234" t="s">
        <v>12603</v>
      </c>
      <c r="D3995" s="234" t="s">
        <v>2110</v>
      </c>
    </row>
    <row r="3996" spans="1:4" hidden="1" x14ac:dyDescent="0.35">
      <c r="A3996" s="234" t="s">
        <v>12604</v>
      </c>
      <c r="B3996" s="234" t="s">
        <v>4358</v>
      </c>
      <c r="C3996" s="234" t="s">
        <v>12605</v>
      </c>
      <c r="D3996" s="234" t="s">
        <v>1295</v>
      </c>
    </row>
    <row r="3997" spans="1:4" hidden="1" x14ac:dyDescent="0.35">
      <c r="A3997" s="234" t="s">
        <v>12606</v>
      </c>
      <c r="B3997" s="234" t="s">
        <v>4453</v>
      </c>
      <c r="C3997" s="234" t="s">
        <v>4454</v>
      </c>
      <c r="D3997" s="234" t="s">
        <v>1295</v>
      </c>
    </row>
    <row r="3998" spans="1:4" hidden="1" x14ac:dyDescent="0.35">
      <c r="A3998" s="234" t="s">
        <v>12607</v>
      </c>
      <c r="B3998" s="234" t="s">
        <v>1539</v>
      </c>
      <c r="C3998" s="234" t="s">
        <v>1540</v>
      </c>
      <c r="D3998" s="234" t="s">
        <v>1295</v>
      </c>
    </row>
    <row r="3999" spans="1:4" hidden="1" x14ac:dyDescent="0.35">
      <c r="A3999" s="234" t="s">
        <v>12608</v>
      </c>
      <c r="B3999" s="234" t="s">
        <v>1837</v>
      </c>
      <c r="C3999" s="234" t="s">
        <v>12609</v>
      </c>
      <c r="D3999" s="234" t="s">
        <v>1295</v>
      </c>
    </row>
    <row r="4000" spans="1:4" hidden="1" x14ac:dyDescent="0.35">
      <c r="A4000" s="234" t="s">
        <v>12610</v>
      </c>
      <c r="B4000" s="234" t="s">
        <v>1543</v>
      </c>
      <c r="C4000" s="234" t="s">
        <v>8207</v>
      </c>
      <c r="D4000" s="234" t="s">
        <v>1295</v>
      </c>
    </row>
    <row r="4001" spans="1:4" hidden="1" x14ac:dyDescent="0.35">
      <c r="A4001" s="234" t="s">
        <v>12611</v>
      </c>
      <c r="B4001" s="234" t="s">
        <v>2824</v>
      </c>
      <c r="C4001" s="234" t="s">
        <v>2825</v>
      </c>
      <c r="D4001" s="234" t="s">
        <v>1295</v>
      </c>
    </row>
    <row r="4002" spans="1:4" hidden="1" x14ac:dyDescent="0.35">
      <c r="A4002" s="234" t="s">
        <v>12612</v>
      </c>
      <c r="B4002" s="234" t="s">
        <v>1546</v>
      </c>
      <c r="C4002" s="234" t="s">
        <v>1547</v>
      </c>
      <c r="D4002" s="234" t="s">
        <v>1295</v>
      </c>
    </row>
    <row r="4003" spans="1:4" hidden="1" x14ac:dyDescent="0.35">
      <c r="A4003" s="234" t="s">
        <v>12613</v>
      </c>
      <c r="B4003" s="234" t="s">
        <v>12614</v>
      </c>
      <c r="C4003" s="234" t="s">
        <v>12615</v>
      </c>
      <c r="D4003" s="234" t="s">
        <v>3626</v>
      </c>
    </row>
    <row r="4004" spans="1:4" hidden="1" x14ac:dyDescent="0.35">
      <c r="A4004" s="234" t="s">
        <v>12616</v>
      </c>
      <c r="B4004" s="234" t="s">
        <v>12617</v>
      </c>
      <c r="C4004" s="234" t="s">
        <v>12617</v>
      </c>
      <c r="D4004" s="234" t="s">
        <v>1342</v>
      </c>
    </row>
    <row r="4005" spans="1:4" hidden="1" x14ac:dyDescent="0.35">
      <c r="A4005" s="234" t="s">
        <v>12618</v>
      </c>
      <c r="B4005" s="234" t="s">
        <v>12619</v>
      </c>
      <c r="C4005" s="234" t="s">
        <v>12620</v>
      </c>
      <c r="D4005" s="234" t="s">
        <v>3452</v>
      </c>
    </row>
    <row r="4006" spans="1:4" hidden="1" x14ac:dyDescent="0.35">
      <c r="A4006" s="234" t="s">
        <v>12621</v>
      </c>
      <c r="B4006" s="234" t="s">
        <v>12622</v>
      </c>
      <c r="C4006" s="234" t="s">
        <v>12623</v>
      </c>
      <c r="D4006" s="234" t="s">
        <v>2794</v>
      </c>
    </row>
    <row r="4007" spans="1:4" hidden="1" x14ac:dyDescent="0.35">
      <c r="A4007" s="234" t="s">
        <v>12624</v>
      </c>
      <c r="B4007" s="234" t="s">
        <v>12625</v>
      </c>
      <c r="C4007" s="234" t="s">
        <v>12626</v>
      </c>
      <c r="D4007" s="234" t="s">
        <v>1855</v>
      </c>
    </row>
    <row r="4008" spans="1:4" hidden="1" x14ac:dyDescent="0.35">
      <c r="A4008" s="234" t="s">
        <v>12627</v>
      </c>
      <c r="B4008" s="234" t="s">
        <v>12628</v>
      </c>
      <c r="C4008" s="234" t="s">
        <v>12629</v>
      </c>
      <c r="D4008" s="234" t="s">
        <v>1855</v>
      </c>
    </row>
    <row r="4009" spans="1:4" hidden="1" x14ac:dyDescent="0.35">
      <c r="A4009" s="234" t="s">
        <v>12630</v>
      </c>
      <c r="B4009" s="234" t="s">
        <v>12631</v>
      </c>
      <c r="C4009" s="234" t="s">
        <v>12632</v>
      </c>
      <c r="D4009" s="234" t="s">
        <v>2435</v>
      </c>
    </row>
    <row r="4010" spans="1:4" hidden="1" x14ac:dyDescent="0.35">
      <c r="A4010" s="234" t="s">
        <v>12633</v>
      </c>
      <c r="B4010" s="234" t="s">
        <v>12634</v>
      </c>
      <c r="C4010" s="234" t="s">
        <v>12635</v>
      </c>
      <c r="D4010" s="234" t="s">
        <v>2088</v>
      </c>
    </row>
    <row r="4011" spans="1:4" hidden="1" x14ac:dyDescent="0.35">
      <c r="A4011" s="234" t="s">
        <v>12636</v>
      </c>
      <c r="B4011" s="234" t="s">
        <v>12637</v>
      </c>
      <c r="C4011" s="234" t="s">
        <v>12638</v>
      </c>
      <c r="D4011" s="234" t="s">
        <v>1359</v>
      </c>
    </row>
    <row r="4012" spans="1:4" x14ac:dyDescent="0.35">
      <c r="A4012" s="234" t="s">
        <v>12639</v>
      </c>
      <c r="B4012" s="234" t="s">
        <v>12640</v>
      </c>
      <c r="C4012" s="234" t="s">
        <v>12641</v>
      </c>
      <c r="D4012" s="234" t="s">
        <v>1456</v>
      </c>
    </row>
    <row r="4013" spans="1:4" hidden="1" x14ac:dyDescent="0.35">
      <c r="A4013" s="234" t="s">
        <v>12642</v>
      </c>
      <c r="B4013" s="234" t="s">
        <v>12643</v>
      </c>
      <c r="C4013" s="234" t="s">
        <v>12644</v>
      </c>
      <c r="D4013" s="234" t="s">
        <v>5009</v>
      </c>
    </row>
    <row r="4014" spans="1:4" hidden="1" x14ac:dyDescent="0.35">
      <c r="A4014" s="234" t="s">
        <v>12645</v>
      </c>
      <c r="B4014" s="234" t="s">
        <v>12646</v>
      </c>
      <c r="C4014" s="234" t="s">
        <v>12647</v>
      </c>
      <c r="D4014" s="234" t="s">
        <v>4488</v>
      </c>
    </row>
    <row r="4015" spans="1:4" hidden="1" x14ac:dyDescent="0.35">
      <c r="A4015" s="234" t="s">
        <v>12648</v>
      </c>
      <c r="B4015" s="234" t="s">
        <v>12649</v>
      </c>
      <c r="C4015" s="234" t="s">
        <v>12650</v>
      </c>
      <c r="D4015" s="234" t="s">
        <v>3829</v>
      </c>
    </row>
    <row r="4016" spans="1:4" hidden="1" x14ac:dyDescent="0.35">
      <c r="A4016" s="234" t="s">
        <v>12651</v>
      </c>
      <c r="B4016" s="234" t="s">
        <v>12652</v>
      </c>
      <c r="C4016" s="234" t="s">
        <v>12653</v>
      </c>
      <c r="D4016" s="234" t="s">
        <v>974</v>
      </c>
    </row>
    <row r="4017" spans="1:4" hidden="1" x14ac:dyDescent="0.35">
      <c r="A4017" s="234" t="s">
        <v>12654</v>
      </c>
      <c r="B4017" s="234" t="s">
        <v>12655</v>
      </c>
      <c r="C4017" s="234" t="s">
        <v>12655</v>
      </c>
      <c r="D4017" s="234" t="s">
        <v>1176</v>
      </c>
    </row>
    <row r="4018" spans="1:4" hidden="1" x14ac:dyDescent="0.35">
      <c r="A4018" s="234" t="s">
        <v>12656</v>
      </c>
      <c r="B4018" s="234" t="s">
        <v>12657</v>
      </c>
      <c r="C4018" s="234" t="s">
        <v>12657</v>
      </c>
      <c r="D4018" s="234" t="s">
        <v>1024</v>
      </c>
    </row>
    <row r="4019" spans="1:4" hidden="1" x14ac:dyDescent="0.35">
      <c r="A4019" s="234" t="s">
        <v>12658</v>
      </c>
      <c r="B4019" s="234" t="s">
        <v>12659</v>
      </c>
      <c r="C4019" s="234" t="s">
        <v>12660</v>
      </c>
      <c r="D4019" s="234" t="s">
        <v>2245</v>
      </c>
    </row>
    <row r="4020" spans="1:4" hidden="1" x14ac:dyDescent="0.35">
      <c r="A4020" s="234" t="s">
        <v>12661</v>
      </c>
      <c r="B4020" s="234" t="s">
        <v>12662</v>
      </c>
      <c r="C4020" s="234" t="s">
        <v>12663</v>
      </c>
      <c r="D4020" s="234" t="s">
        <v>1342</v>
      </c>
    </row>
    <row r="4021" spans="1:4" hidden="1" x14ac:dyDescent="0.35">
      <c r="A4021" s="234" t="s">
        <v>12664</v>
      </c>
      <c r="B4021" s="234" t="s">
        <v>12665</v>
      </c>
      <c r="C4021" s="234" t="s">
        <v>12666</v>
      </c>
      <c r="D4021" s="234" t="s">
        <v>1596</v>
      </c>
    </row>
    <row r="4022" spans="1:4" hidden="1" x14ac:dyDescent="0.35">
      <c r="A4022" s="234" t="s">
        <v>12667</v>
      </c>
      <c r="B4022" s="234" t="s">
        <v>3775</v>
      </c>
      <c r="C4022" s="234" t="s">
        <v>3776</v>
      </c>
      <c r="D4022" s="234" t="s">
        <v>1551</v>
      </c>
    </row>
    <row r="4023" spans="1:4" hidden="1" x14ac:dyDescent="0.35">
      <c r="A4023" s="234" t="s">
        <v>12668</v>
      </c>
      <c r="B4023" s="234" t="s">
        <v>12669</v>
      </c>
      <c r="C4023" s="234" t="s">
        <v>12670</v>
      </c>
      <c r="D4023" s="234" t="s">
        <v>1596</v>
      </c>
    </row>
    <row r="4024" spans="1:4" hidden="1" x14ac:dyDescent="0.35">
      <c r="A4024" s="234" t="s">
        <v>12671</v>
      </c>
      <c r="B4024" s="234" t="s">
        <v>12672</v>
      </c>
      <c r="C4024" s="234" t="s">
        <v>12673</v>
      </c>
      <c r="D4024" s="234" t="s">
        <v>1064</v>
      </c>
    </row>
    <row r="4025" spans="1:4" hidden="1" x14ac:dyDescent="0.35">
      <c r="A4025" s="234" t="s">
        <v>12674</v>
      </c>
      <c r="B4025" s="234" t="s">
        <v>12675</v>
      </c>
      <c r="C4025" s="234" t="s">
        <v>12676</v>
      </c>
      <c r="D4025" s="234" t="s">
        <v>2124</v>
      </c>
    </row>
    <row r="4026" spans="1:4" hidden="1" x14ac:dyDescent="0.35">
      <c r="A4026" s="234" t="s">
        <v>12677</v>
      </c>
      <c r="B4026" s="234" t="s">
        <v>2824</v>
      </c>
      <c r="C4026" s="234" t="s">
        <v>2825</v>
      </c>
      <c r="D4026" s="234" t="s">
        <v>2124</v>
      </c>
    </row>
    <row r="4027" spans="1:4" hidden="1" x14ac:dyDescent="0.35">
      <c r="A4027" s="234" t="s">
        <v>12678</v>
      </c>
      <c r="B4027" s="234" t="s">
        <v>3067</v>
      </c>
      <c r="C4027" s="234" t="s">
        <v>3068</v>
      </c>
      <c r="D4027" s="234" t="s">
        <v>2124</v>
      </c>
    </row>
    <row r="4028" spans="1:4" hidden="1" x14ac:dyDescent="0.35">
      <c r="A4028" s="234" t="s">
        <v>12679</v>
      </c>
      <c r="B4028" s="234" t="s">
        <v>12680</v>
      </c>
      <c r="C4028" s="234" t="s">
        <v>12681</v>
      </c>
      <c r="D4028" s="234" t="s">
        <v>1082</v>
      </c>
    </row>
    <row r="4029" spans="1:4" hidden="1" x14ac:dyDescent="0.35">
      <c r="A4029" s="234" t="s">
        <v>12682</v>
      </c>
      <c r="B4029" s="234" t="s">
        <v>12683</v>
      </c>
      <c r="C4029" s="234" t="s">
        <v>12684</v>
      </c>
      <c r="D4029" s="234" t="s">
        <v>1082</v>
      </c>
    </row>
    <row r="4030" spans="1:4" hidden="1" x14ac:dyDescent="0.35">
      <c r="A4030" s="234" t="s">
        <v>12685</v>
      </c>
      <c r="B4030" s="234" t="s">
        <v>12686</v>
      </c>
      <c r="C4030" s="234" t="s">
        <v>12687</v>
      </c>
      <c r="D4030" s="234" t="s">
        <v>1082</v>
      </c>
    </row>
    <row r="4031" spans="1:4" hidden="1" x14ac:dyDescent="0.35">
      <c r="A4031" s="234" t="s">
        <v>12688</v>
      </c>
      <c r="B4031" s="234" t="s">
        <v>12689</v>
      </c>
      <c r="C4031" s="234" t="s">
        <v>12690</v>
      </c>
      <c r="D4031" s="234" t="s">
        <v>1082</v>
      </c>
    </row>
    <row r="4032" spans="1:4" hidden="1" x14ac:dyDescent="0.35">
      <c r="A4032" s="234" t="s">
        <v>12691</v>
      </c>
      <c r="B4032" s="234" t="s">
        <v>12692</v>
      </c>
      <c r="C4032" s="234" t="s">
        <v>12693</v>
      </c>
      <c r="D4032" s="234" t="s">
        <v>1082</v>
      </c>
    </row>
    <row r="4033" spans="1:4" hidden="1" x14ac:dyDescent="0.35">
      <c r="A4033" s="234" t="s">
        <v>12694</v>
      </c>
      <c r="B4033" s="234" t="s">
        <v>12695</v>
      </c>
      <c r="C4033" s="234" t="s">
        <v>12696</v>
      </c>
      <c r="D4033" s="234" t="s">
        <v>2162</v>
      </c>
    </row>
    <row r="4034" spans="1:4" hidden="1" x14ac:dyDescent="0.35">
      <c r="A4034" s="234" t="s">
        <v>12697</v>
      </c>
      <c r="B4034" s="234" t="s">
        <v>12698</v>
      </c>
      <c r="C4034" s="234" t="s">
        <v>12699</v>
      </c>
      <c r="D4034" s="234" t="s">
        <v>2983</v>
      </c>
    </row>
    <row r="4035" spans="1:4" hidden="1" x14ac:dyDescent="0.35">
      <c r="A4035" s="234" t="s">
        <v>12700</v>
      </c>
      <c r="B4035" s="234" t="s">
        <v>12701</v>
      </c>
      <c r="C4035" s="234" t="s">
        <v>12702</v>
      </c>
      <c r="D4035" s="234" t="s">
        <v>1467</v>
      </c>
    </row>
    <row r="4036" spans="1:4" hidden="1" x14ac:dyDescent="0.35">
      <c r="A4036" s="234" t="s">
        <v>12703</v>
      </c>
      <c r="B4036" s="234" t="s">
        <v>12704</v>
      </c>
      <c r="C4036" s="234" t="s">
        <v>12705</v>
      </c>
      <c r="D4036" s="234" t="s">
        <v>1467</v>
      </c>
    </row>
    <row r="4037" spans="1:4" hidden="1" x14ac:dyDescent="0.35">
      <c r="A4037" s="234" t="s">
        <v>12706</v>
      </c>
      <c r="B4037" s="234" t="s">
        <v>12707</v>
      </c>
      <c r="C4037" s="234" t="s">
        <v>12708</v>
      </c>
      <c r="D4037" s="234" t="s">
        <v>986</v>
      </c>
    </row>
    <row r="4038" spans="1:4" hidden="1" x14ac:dyDescent="0.35">
      <c r="A4038" s="234" t="s">
        <v>12709</v>
      </c>
      <c r="B4038" s="234" t="s">
        <v>12710</v>
      </c>
      <c r="C4038" s="234" t="s">
        <v>12711</v>
      </c>
      <c r="D4038" s="234" t="s">
        <v>2290</v>
      </c>
    </row>
    <row r="4039" spans="1:4" hidden="1" x14ac:dyDescent="0.35">
      <c r="A4039" s="234" t="s">
        <v>12712</v>
      </c>
      <c r="B4039" s="234" t="s">
        <v>12713</v>
      </c>
      <c r="C4039" s="234" t="s">
        <v>12714</v>
      </c>
      <c r="D4039" s="234" t="s">
        <v>2261</v>
      </c>
    </row>
    <row r="4040" spans="1:4" hidden="1" x14ac:dyDescent="0.35">
      <c r="A4040" s="234" t="s">
        <v>12715</v>
      </c>
      <c r="B4040" s="234" t="s">
        <v>12716</v>
      </c>
      <c r="C4040" s="234" t="s">
        <v>12717</v>
      </c>
      <c r="D4040" s="234" t="s">
        <v>5133</v>
      </c>
    </row>
    <row r="4041" spans="1:4" hidden="1" x14ac:dyDescent="0.35">
      <c r="A4041" s="234" t="s">
        <v>12718</v>
      </c>
      <c r="B4041" s="234" t="s">
        <v>12719</v>
      </c>
      <c r="C4041" s="234" t="s">
        <v>12720</v>
      </c>
      <c r="D4041" s="234" t="s">
        <v>2039</v>
      </c>
    </row>
    <row r="4042" spans="1:4" hidden="1" x14ac:dyDescent="0.35">
      <c r="A4042" s="234" t="s">
        <v>12721</v>
      </c>
      <c r="B4042" s="234" t="s">
        <v>12722</v>
      </c>
      <c r="C4042" s="234" t="s">
        <v>12723</v>
      </c>
      <c r="D4042" s="234" t="s">
        <v>1701</v>
      </c>
    </row>
    <row r="4043" spans="1:4" hidden="1" x14ac:dyDescent="0.35">
      <c r="A4043" s="234" t="s">
        <v>12724</v>
      </c>
      <c r="B4043" s="234" t="s">
        <v>12725</v>
      </c>
      <c r="C4043" s="234" t="s">
        <v>12726</v>
      </c>
      <c r="D4043" s="234" t="s">
        <v>12727</v>
      </c>
    </row>
    <row r="4044" spans="1:4" hidden="1" x14ac:dyDescent="0.35">
      <c r="A4044" s="234" t="s">
        <v>12728</v>
      </c>
      <c r="B4044" s="234" t="s">
        <v>12729</v>
      </c>
      <c r="C4044" s="234" t="s">
        <v>12730</v>
      </c>
      <c r="D4044" s="234" t="s">
        <v>1392</v>
      </c>
    </row>
    <row r="4045" spans="1:4" hidden="1" x14ac:dyDescent="0.35">
      <c r="A4045" s="234" t="s">
        <v>12731</v>
      </c>
      <c r="B4045" s="234" t="s">
        <v>12732</v>
      </c>
      <c r="C4045" s="234" t="s">
        <v>12733</v>
      </c>
      <c r="D4045" s="234" t="s">
        <v>1142</v>
      </c>
    </row>
    <row r="4046" spans="1:4" hidden="1" x14ac:dyDescent="0.35">
      <c r="A4046" s="234" t="s">
        <v>12734</v>
      </c>
      <c r="B4046" s="234" t="s">
        <v>12735</v>
      </c>
      <c r="C4046" s="234" t="s">
        <v>12735</v>
      </c>
      <c r="D4046" s="234" t="s">
        <v>7689</v>
      </c>
    </row>
    <row r="4047" spans="1:4" hidden="1" x14ac:dyDescent="0.35">
      <c r="A4047" s="234" t="s">
        <v>12736</v>
      </c>
      <c r="B4047" s="234" t="s">
        <v>12737</v>
      </c>
      <c r="C4047" s="234" t="s">
        <v>12738</v>
      </c>
      <c r="D4047" s="234" t="s">
        <v>1346</v>
      </c>
    </row>
    <row r="4048" spans="1:4" hidden="1" x14ac:dyDescent="0.35">
      <c r="A4048" s="234" t="s">
        <v>12739</v>
      </c>
      <c r="B4048" s="234" t="s">
        <v>6278</v>
      </c>
      <c r="C4048" s="234" t="s">
        <v>6278</v>
      </c>
      <c r="D4048" s="234" t="s">
        <v>1176</v>
      </c>
    </row>
    <row r="4049" spans="1:4" hidden="1" x14ac:dyDescent="0.35">
      <c r="A4049" s="234" t="s">
        <v>12740</v>
      </c>
      <c r="B4049" s="234" t="s">
        <v>12741</v>
      </c>
      <c r="C4049" s="234" t="s">
        <v>12741</v>
      </c>
      <c r="D4049" s="234" t="s">
        <v>2265</v>
      </c>
    </row>
    <row r="4050" spans="1:4" hidden="1" x14ac:dyDescent="0.35">
      <c r="A4050" s="234" t="s">
        <v>12742</v>
      </c>
      <c r="B4050" s="234" t="s">
        <v>12743</v>
      </c>
      <c r="C4050" s="234" t="s">
        <v>12744</v>
      </c>
      <c r="D4050" s="234" t="s">
        <v>5565</v>
      </c>
    </row>
    <row r="4051" spans="1:4" hidden="1" x14ac:dyDescent="0.35">
      <c r="A4051" s="234" t="s">
        <v>12745</v>
      </c>
      <c r="B4051" s="234" t="s">
        <v>6638</v>
      </c>
      <c r="C4051" s="234" t="s">
        <v>6639</v>
      </c>
      <c r="D4051" s="234" t="s">
        <v>6640</v>
      </c>
    </row>
    <row r="4052" spans="1:4" hidden="1" x14ac:dyDescent="0.35">
      <c r="A4052" s="234" t="s">
        <v>12746</v>
      </c>
      <c r="B4052" s="234" t="s">
        <v>12747</v>
      </c>
      <c r="C4052" s="234" t="s">
        <v>12748</v>
      </c>
      <c r="D4052" s="234" t="s">
        <v>1138</v>
      </c>
    </row>
    <row r="4053" spans="1:4" hidden="1" x14ac:dyDescent="0.35">
      <c r="A4053" s="234" t="s">
        <v>12749</v>
      </c>
      <c r="B4053" s="234" t="s">
        <v>12750</v>
      </c>
      <c r="C4053" s="234" t="s">
        <v>12751</v>
      </c>
      <c r="D4053" s="234" t="s">
        <v>1064</v>
      </c>
    </row>
    <row r="4054" spans="1:4" hidden="1" x14ac:dyDescent="0.35">
      <c r="A4054" s="234" t="s">
        <v>12752</v>
      </c>
      <c r="B4054" s="234" t="s">
        <v>12753</v>
      </c>
      <c r="C4054" s="234" t="s">
        <v>12754</v>
      </c>
      <c r="D4054" s="234" t="s">
        <v>4934</v>
      </c>
    </row>
    <row r="4055" spans="1:4" hidden="1" x14ac:dyDescent="0.35">
      <c r="A4055" s="234" t="s">
        <v>12755</v>
      </c>
      <c r="B4055" s="234" t="s">
        <v>12756</v>
      </c>
      <c r="C4055" s="234" t="s">
        <v>12757</v>
      </c>
      <c r="D4055" s="234" t="s">
        <v>1295</v>
      </c>
    </row>
    <row r="4056" spans="1:4" hidden="1" x14ac:dyDescent="0.35">
      <c r="A4056" s="234" t="s">
        <v>12758</v>
      </c>
      <c r="B4056" s="234" t="s">
        <v>12759</v>
      </c>
      <c r="C4056" s="234" t="s">
        <v>12760</v>
      </c>
      <c r="D4056" s="234" t="s">
        <v>2110</v>
      </c>
    </row>
    <row r="4057" spans="1:4" hidden="1" x14ac:dyDescent="0.35">
      <c r="A4057" s="234" t="s">
        <v>12761</v>
      </c>
      <c r="B4057" s="234" t="s">
        <v>12762</v>
      </c>
      <c r="C4057" s="234" t="s">
        <v>12763</v>
      </c>
      <c r="D4057" s="234" t="s">
        <v>11185</v>
      </c>
    </row>
    <row r="4058" spans="1:4" hidden="1" x14ac:dyDescent="0.35">
      <c r="A4058" s="234" t="s">
        <v>12764</v>
      </c>
      <c r="B4058" s="234" t="s">
        <v>12765</v>
      </c>
      <c r="C4058" s="234" t="s">
        <v>12766</v>
      </c>
      <c r="D4058" s="234" t="s">
        <v>5596</v>
      </c>
    </row>
    <row r="4059" spans="1:4" hidden="1" x14ac:dyDescent="0.35">
      <c r="A4059" s="234" t="s">
        <v>12767</v>
      </c>
      <c r="B4059" s="234" t="s">
        <v>12768</v>
      </c>
      <c r="C4059" s="234" t="s">
        <v>12769</v>
      </c>
      <c r="D4059" s="234" t="s">
        <v>1302</v>
      </c>
    </row>
    <row r="4060" spans="1:4" hidden="1" x14ac:dyDescent="0.35">
      <c r="A4060" s="234" t="s">
        <v>12770</v>
      </c>
      <c r="B4060" s="234" t="s">
        <v>12771</v>
      </c>
      <c r="C4060" s="234" t="s">
        <v>12772</v>
      </c>
      <c r="D4060" s="234" t="s">
        <v>5275</v>
      </c>
    </row>
    <row r="4061" spans="1:4" hidden="1" x14ac:dyDescent="0.35">
      <c r="A4061" s="234" t="s">
        <v>12773</v>
      </c>
      <c r="B4061" s="234" t="s">
        <v>12774</v>
      </c>
      <c r="C4061" s="234" t="s">
        <v>12775</v>
      </c>
      <c r="D4061" s="234" t="s">
        <v>12496</v>
      </c>
    </row>
    <row r="4062" spans="1:4" hidden="1" x14ac:dyDescent="0.35">
      <c r="A4062" s="234" t="s">
        <v>12776</v>
      </c>
      <c r="B4062" s="234" t="s">
        <v>12777</v>
      </c>
      <c r="C4062" s="234" t="s">
        <v>12778</v>
      </c>
      <c r="D4062" s="234" t="s">
        <v>1127</v>
      </c>
    </row>
    <row r="4063" spans="1:4" hidden="1" x14ac:dyDescent="0.35">
      <c r="A4063" s="234" t="s">
        <v>12779</v>
      </c>
      <c r="B4063" s="234" t="s">
        <v>12780</v>
      </c>
      <c r="C4063" s="234" t="s">
        <v>12781</v>
      </c>
      <c r="D4063" s="234" t="s">
        <v>974</v>
      </c>
    </row>
    <row r="4064" spans="1:4" hidden="1" x14ac:dyDescent="0.35">
      <c r="A4064" s="234" t="s">
        <v>12782</v>
      </c>
      <c r="B4064" s="234" t="s">
        <v>12783</v>
      </c>
      <c r="C4064" s="234" t="s">
        <v>12784</v>
      </c>
      <c r="D4064" s="234" t="s">
        <v>3057</v>
      </c>
    </row>
    <row r="4065" spans="1:4" hidden="1" x14ac:dyDescent="0.35">
      <c r="A4065" s="234" t="s">
        <v>12785</v>
      </c>
      <c r="B4065" s="234" t="s">
        <v>12786</v>
      </c>
      <c r="C4065" s="234" t="s">
        <v>12787</v>
      </c>
      <c r="D4065" s="234" t="s">
        <v>1127</v>
      </c>
    </row>
    <row r="4066" spans="1:4" hidden="1" x14ac:dyDescent="0.35">
      <c r="A4066" s="234" t="s">
        <v>12788</v>
      </c>
      <c r="B4066" s="234" t="s">
        <v>12789</v>
      </c>
      <c r="C4066" s="234" t="s">
        <v>12790</v>
      </c>
      <c r="D4066" s="234" t="s">
        <v>1082</v>
      </c>
    </row>
    <row r="4067" spans="1:4" hidden="1" x14ac:dyDescent="0.35">
      <c r="A4067" s="234" t="s">
        <v>12791</v>
      </c>
      <c r="B4067" s="234" t="s">
        <v>1886</v>
      </c>
      <c r="C4067" s="234" t="s">
        <v>12792</v>
      </c>
      <c r="D4067" s="234" t="s">
        <v>1082</v>
      </c>
    </row>
    <row r="4068" spans="1:4" hidden="1" x14ac:dyDescent="0.35">
      <c r="A4068" s="234" t="s">
        <v>12793</v>
      </c>
      <c r="B4068" s="234" t="s">
        <v>12794</v>
      </c>
      <c r="C4068" s="234" t="s">
        <v>12795</v>
      </c>
      <c r="D4068" s="234" t="s">
        <v>1082</v>
      </c>
    </row>
    <row r="4069" spans="1:4" hidden="1" x14ac:dyDescent="0.35">
      <c r="A4069" s="234" t="s">
        <v>12796</v>
      </c>
      <c r="B4069" s="234" t="s">
        <v>12797</v>
      </c>
      <c r="C4069" s="234" t="s">
        <v>12797</v>
      </c>
      <c r="D4069" s="234" t="s">
        <v>1127</v>
      </c>
    </row>
    <row r="4070" spans="1:4" hidden="1" x14ac:dyDescent="0.35">
      <c r="A4070" s="234" t="s">
        <v>12798</v>
      </c>
      <c r="B4070" s="234" t="s">
        <v>12799</v>
      </c>
      <c r="C4070" s="234" t="s">
        <v>12800</v>
      </c>
      <c r="D4070" s="234" t="s">
        <v>1112</v>
      </c>
    </row>
    <row r="4071" spans="1:4" hidden="1" x14ac:dyDescent="0.35">
      <c r="A4071" s="234" t="s">
        <v>12801</v>
      </c>
      <c r="B4071" s="234" t="s">
        <v>12802</v>
      </c>
      <c r="C4071" s="234" t="s">
        <v>12803</v>
      </c>
      <c r="D4071" s="234" t="s">
        <v>998</v>
      </c>
    </row>
    <row r="4072" spans="1:4" x14ac:dyDescent="0.35">
      <c r="A4072" s="234" t="s">
        <v>12804</v>
      </c>
      <c r="B4072" s="234" t="s">
        <v>12805</v>
      </c>
      <c r="C4072" s="234" t="s">
        <v>12806</v>
      </c>
      <c r="D4072" s="234" t="s">
        <v>1456</v>
      </c>
    </row>
    <row r="4073" spans="1:4" hidden="1" x14ac:dyDescent="0.35">
      <c r="A4073" s="234" t="s">
        <v>12807</v>
      </c>
      <c r="B4073" s="234" t="s">
        <v>12808</v>
      </c>
      <c r="C4073" s="234" t="s">
        <v>12809</v>
      </c>
      <c r="D4073" s="234" t="s">
        <v>1310</v>
      </c>
    </row>
    <row r="4074" spans="1:4" hidden="1" x14ac:dyDescent="0.35">
      <c r="A4074" s="234" t="s">
        <v>12810</v>
      </c>
      <c r="B4074" s="234" t="s">
        <v>12811</v>
      </c>
      <c r="C4074" s="234" t="s">
        <v>12812</v>
      </c>
      <c r="D4074" s="234" t="s">
        <v>3240</v>
      </c>
    </row>
    <row r="4075" spans="1:4" hidden="1" x14ac:dyDescent="0.35">
      <c r="A4075" s="234" t="s">
        <v>12813</v>
      </c>
      <c r="B4075" s="234" t="s">
        <v>12814</v>
      </c>
      <c r="C4075" s="234" t="s">
        <v>12815</v>
      </c>
      <c r="D4075" s="234" t="s">
        <v>1701</v>
      </c>
    </row>
    <row r="4076" spans="1:4" hidden="1" x14ac:dyDescent="0.35">
      <c r="A4076" s="234" t="s">
        <v>12816</v>
      </c>
      <c r="B4076" s="234" t="s">
        <v>12817</v>
      </c>
      <c r="C4076" s="234" t="s">
        <v>12818</v>
      </c>
      <c r="D4076" s="234" t="s">
        <v>1194</v>
      </c>
    </row>
    <row r="4077" spans="1:4" hidden="1" x14ac:dyDescent="0.35">
      <c r="A4077" s="234" t="s">
        <v>12819</v>
      </c>
      <c r="B4077" s="234" t="s">
        <v>12820</v>
      </c>
      <c r="C4077" s="234" t="s">
        <v>12821</v>
      </c>
      <c r="D4077" s="234" t="s">
        <v>1499</v>
      </c>
    </row>
    <row r="4078" spans="1:4" hidden="1" x14ac:dyDescent="0.35">
      <c r="A4078" s="234" t="s">
        <v>12822</v>
      </c>
      <c r="B4078" s="234" t="s">
        <v>12823</v>
      </c>
      <c r="C4078" s="234" t="s">
        <v>12824</v>
      </c>
      <c r="D4078" s="234" t="s">
        <v>982</v>
      </c>
    </row>
    <row r="4079" spans="1:4" hidden="1" x14ac:dyDescent="0.35">
      <c r="A4079" s="234" t="s">
        <v>12825</v>
      </c>
      <c r="B4079" s="234" t="s">
        <v>12826</v>
      </c>
      <c r="C4079" s="234" t="s">
        <v>12827</v>
      </c>
      <c r="D4079" s="234" t="s">
        <v>1112</v>
      </c>
    </row>
    <row r="4080" spans="1:4" hidden="1" x14ac:dyDescent="0.35">
      <c r="A4080" s="234" t="s">
        <v>12828</v>
      </c>
      <c r="B4080" s="234" t="s">
        <v>12829</v>
      </c>
      <c r="C4080" s="234" t="s">
        <v>12830</v>
      </c>
      <c r="D4080" s="234" t="s">
        <v>4085</v>
      </c>
    </row>
    <row r="4081" spans="1:4" hidden="1" x14ac:dyDescent="0.35">
      <c r="A4081" s="234" t="s">
        <v>12831</v>
      </c>
      <c r="B4081" s="234" t="s">
        <v>12832</v>
      </c>
      <c r="C4081" s="234" t="s">
        <v>12833</v>
      </c>
      <c r="D4081" s="234" t="s">
        <v>1701</v>
      </c>
    </row>
    <row r="4082" spans="1:4" hidden="1" x14ac:dyDescent="0.35">
      <c r="A4082" s="234" t="s">
        <v>12834</v>
      </c>
      <c r="B4082" s="234" t="s">
        <v>12835</v>
      </c>
      <c r="C4082" s="234" t="s">
        <v>12836</v>
      </c>
      <c r="D4082" s="234" t="s">
        <v>1881</v>
      </c>
    </row>
    <row r="4083" spans="1:4" hidden="1" x14ac:dyDescent="0.35">
      <c r="A4083" s="234" t="s">
        <v>12837</v>
      </c>
      <c r="B4083" s="234" t="s">
        <v>12838</v>
      </c>
      <c r="C4083" s="234" t="s">
        <v>12839</v>
      </c>
      <c r="D4083" s="234" t="s">
        <v>2124</v>
      </c>
    </row>
    <row r="4084" spans="1:4" hidden="1" x14ac:dyDescent="0.35">
      <c r="A4084" s="234" t="s">
        <v>12840</v>
      </c>
      <c r="B4084" s="234" t="s">
        <v>12841</v>
      </c>
      <c r="C4084" s="234" t="s">
        <v>12842</v>
      </c>
      <c r="D4084" s="234" t="s">
        <v>12843</v>
      </c>
    </row>
    <row r="4085" spans="1:4" hidden="1" x14ac:dyDescent="0.35">
      <c r="A4085" s="234" t="s">
        <v>12844</v>
      </c>
      <c r="B4085" s="234" t="s">
        <v>12845</v>
      </c>
      <c r="C4085" s="234" t="s">
        <v>12845</v>
      </c>
      <c r="D4085" s="234" t="s">
        <v>1051</v>
      </c>
    </row>
    <row r="4086" spans="1:4" hidden="1" x14ac:dyDescent="0.35">
      <c r="A4086" s="234" t="s">
        <v>12846</v>
      </c>
      <c r="B4086" s="234" t="s">
        <v>12847</v>
      </c>
      <c r="C4086" s="234" t="s">
        <v>12848</v>
      </c>
      <c r="D4086" s="234" t="s">
        <v>1006</v>
      </c>
    </row>
    <row r="4087" spans="1:4" hidden="1" x14ac:dyDescent="0.35">
      <c r="A4087" s="234" t="s">
        <v>12849</v>
      </c>
      <c r="B4087" s="234" t="s">
        <v>12850</v>
      </c>
      <c r="C4087" s="234" t="s">
        <v>12851</v>
      </c>
      <c r="D4087" s="234" t="s">
        <v>1342</v>
      </c>
    </row>
    <row r="4088" spans="1:4" hidden="1" x14ac:dyDescent="0.35">
      <c r="A4088" s="234" t="s">
        <v>12852</v>
      </c>
      <c r="B4088" s="234" t="s">
        <v>12853</v>
      </c>
      <c r="C4088" s="234" t="s">
        <v>12854</v>
      </c>
      <c r="D4088" s="234" t="s">
        <v>2339</v>
      </c>
    </row>
    <row r="4089" spans="1:4" hidden="1" x14ac:dyDescent="0.35">
      <c r="A4089" s="234" t="s">
        <v>12855</v>
      </c>
      <c r="B4089" s="234" t="s">
        <v>12856</v>
      </c>
      <c r="C4089" s="234" t="s">
        <v>12857</v>
      </c>
      <c r="D4089" s="234" t="s">
        <v>994</v>
      </c>
    </row>
    <row r="4090" spans="1:4" hidden="1" x14ac:dyDescent="0.35">
      <c r="A4090" s="234" t="s">
        <v>12858</v>
      </c>
      <c r="B4090" s="234" t="s">
        <v>12859</v>
      </c>
      <c r="C4090" s="234" t="s">
        <v>12860</v>
      </c>
      <c r="D4090" s="234" t="s">
        <v>1176</v>
      </c>
    </row>
    <row r="4091" spans="1:4" hidden="1" x14ac:dyDescent="0.35">
      <c r="A4091" s="234" t="s">
        <v>12861</v>
      </c>
      <c r="B4091" s="234" t="s">
        <v>12862</v>
      </c>
      <c r="C4091" s="234" t="s">
        <v>12863</v>
      </c>
      <c r="D4091" s="234" t="s">
        <v>4914</v>
      </c>
    </row>
    <row r="4092" spans="1:4" hidden="1" x14ac:dyDescent="0.35">
      <c r="A4092" s="234" t="s">
        <v>12864</v>
      </c>
      <c r="B4092" s="234" t="s">
        <v>12865</v>
      </c>
      <c r="C4092" s="234" t="s">
        <v>12866</v>
      </c>
      <c r="D4092" s="234" t="s">
        <v>1551</v>
      </c>
    </row>
    <row r="4093" spans="1:4" hidden="1" x14ac:dyDescent="0.35">
      <c r="A4093" s="234" t="s">
        <v>12867</v>
      </c>
      <c r="B4093" s="234" t="s">
        <v>12868</v>
      </c>
      <c r="C4093" s="234" t="s">
        <v>12869</v>
      </c>
      <c r="D4093" s="234" t="s">
        <v>1870</v>
      </c>
    </row>
    <row r="4094" spans="1:4" hidden="1" x14ac:dyDescent="0.35">
      <c r="A4094" s="234" t="s">
        <v>12870</v>
      </c>
      <c r="B4094" s="234" t="s">
        <v>12871</v>
      </c>
      <c r="C4094" s="234" t="s">
        <v>12872</v>
      </c>
      <c r="D4094" s="234" t="s">
        <v>1572</v>
      </c>
    </row>
    <row r="4095" spans="1:4" hidden="1" x14ac:dyDescent="0.35">
      <c r="A4095" s="234" t="s">
        <v>12873</v>
      </c>
      <c r="B4095" s="234" t="s">
        <v>12874</v>
      </c>
      <c r="C4095" s="234" t="s">
        <v>12875</v>
      </c>
      <c r="D4095" s="234" t="s">
        <v>6112</v>
      </c>
    </row>
    <row r="4096" spans="1:4" hidden="1" x14ac:dyDescent="0.35">
      <c r="A4096" s="234" t="s">
        <v>12876</v>
      </c>
      <c r="B4096" s="234" t="s">
        <v>12877</v>
      </c>
      <c r="C4096" s="234" t="s">
        <v>12878</v>
      </c>
      <c r="D4096" s="234" t="s">
        <v>1082</v>
      </c>
    </row>
    <row r="4097" spans="1:4" hidden="1" x14ac:dyDescent="0.35">
      <c r="A4097" s="234" t="s">
        <v>12879</v>
      </c>
      <c r="B4097" s="234" t="s">
        <v>12880</v>
      </c>
      <c r="C4097" s="234" t="s">
        <v>12881</v>
      </c>
      <c r="D4097" s="234" t="s">
        <v>1385</v>
      </c>
    </row>
    <row r="4098" spans="1:4" hidden="1" x14ac:dyDescent="0.35">
      <c r="A4098" s="234" t="s">
        <v>12882</v>
      </c>
      <c r="B4098" s="234" t="s">
        <v>12883</v>
      </c>
      <c r="C4098" s="234" t="s">
        <v>12884</v>
      </c>
      <c r="D4098" s="234" t="s">
        <v>2199</v>
      </c>
    </row>
    <row r="4099" spans="1:4" hidden="1" x14ac:dyDescent="0.35">
      <c r="A4099" s="234" t="s">
        <v>12885</v>
      </c>
      <c r="B4099" s="234" t="s">
        <v>12886</v>
      </c>
      <c r="C4099" s="234" t="s">
        <v>12887</v>
      </c>
      <c r="D4099" s="234" t="s">
        <v>1701</v>
      </c>
    </row>
    <row r="4100" spans="1:4" hidden="1" x14ac:dyDescent="0.35">
      <c r="A4100" s="234" t="s">
        <v>12888</v>
      </c>
      <c r="B4100" s="234" t="s">
        <v>12889</v>
      </c>
      <c r="C4100" s="234" t="s">
        <v>12890</v>
      </c>
      <c r="D4100" s="234" t="s">
        <v>2245</v>
      </c>
    </row>
    <row r="4101" spans="1:4" hidden="1" x14ac:dyDescent="0.35">
      <c r="A4101" s="234" t="s">
        <v>12891</v>
      </c>
      <c r="B4101" s="234" t="s">
        <v>12892</v>
      </c>
      <c r="C4101" s="234" t="s">
        <v>12893</v>
      </c>
      <c r="D4101" s="234" t="s">
        <v>982</v>
      </c>
    </row>
    <row r="4102" spans="1:4" hidden="1" x14ac:dyDescent="0.35">
      <c r="A4102" s="234" t="s">
        <v>12894</v>
      </c>
      <c r="B4102" s="234" t="s">
        <v>12895</v>
      </c>
      <c r="C4102" s="234" t="s">
        <v>12896</v>
      </c>
      <c r="D4102" s="234" t="s">
        <v>1064</v>
      </c>
    </row>
    <row r="4103" spans="1:4" hidden="1" x14ac:dyDescent="0.35">
      <c r="A4103" s="234" t="s">
        <v>12897</v>
      </c>
      <c r="B4103" s="234" t="s">
        <v>12898</v>
      </c>
      <c r="C4103" s="234" t="s">
        <v>12899</v>
      </c>
      <c r="D4103" s="234" t="s">
        <v>1127</v>
      </c>
    </row>
    <row r="4104" spans="1:4" hidden="1" x14ac:dyDescent="0.35">
      <c r="A4104" s="234" t="s">
        <v>12900</v>
      </c>
      <c r="B4104" s="234" t="s">
        <v>12901</v>
      </c>
      <c r="C4104" s="234" t="s">
        <v>12902</v>
      </c>
      <c r="D4104" s="234" t="s">
        <v>2452</v>
      </c>
    </row>
    <row r="4105" spans="1:4" hidden="1" x14ac:dyDescent="0.35">
      <c r="A4105" s="234" t="s">
        <v>12903</v>
      </c>
      <c r="B4105" s="234" t="s">
        <v>12904</v>
      </c>
      <c r="C4105" s="234" t="s">
        <v>12905</v>
      </c>
      <c r="D4105" s="234" t="s">
        <v>1150</v>
      </c>
    </row>
    <row r="4106" spans="1:4" hidden="1" x14ac:dyDescent="0.35">
      <c r="A4106" s="234" t="s">
        <v>12906</v>
      </c>
      <c r="B4106" s="234" t="s">
        <v>12907</v>
      </c>
      <c r="C4106" s="234" t="s">
        <v>12908</v>
      </c>
      <c r="D4106" s="234" t="s">
        <v>1176</v>
      </c>
    </row>
    <row r="4107" spans="1:4" hidden="1" x14ac:dyDescent="0.35">
      <c r="A4107" s="234" t="s">
        <v>12909</v>
      </c>
      <c r="B4107" s="234" t="s">
        <v>12910</v>
      </c>
      <c r="C4107" s="234" t="s">
        <v>12911</v>
      </c>
      <c r="D4107" s="234" t="s">
        <v>3501</v>
      </c>
    </row>
    <row r="4108" spans="1:4" hidden="1" x14ac:dyDescent="0.35">
      <c r="A4108" s="234" t="s">
        <v>12912</v>
      </c>
      <c r="B4108" s="234" t="s">
        <v>12913</v>
      </c>
      <c r="C4108" s="234" t="s">
        <v>12914</v>
      </c>
      <c r="D4108" s="234" t="s">
        <v>2039</v>
      </c>
    </row>
    <row r="4109" spans="1:4" hidden="1" x14ac:dyDescent="0.35">
      <c r="A4109" s="234" t="s">
        <v>12915</v>
      </c>
      <c r="B4109" s="234" t="s">
        <v>12916</v>
      </c>
      <c r="C4109" s="234" t="s">
        <v>12917</v>
      </c>
      <c r="D4109" s="234" t="s">
        <v>2863</v>
      </c>
    </row>
    <row r="4110" spans="1:4" hidden="1" x14ac:dyDescent="0.35">
      <c r="A4110" s="234" t="s">
        <v>12918</v>
      </c>
      <c r="B4110" s="234" t="s">
        <v>12919</v>
      </c>
      <c r="C4110" s="234" t="s">
        <v>12919</v>
      </c>
      <c r="D4110" s="234" t="s">
        <v>1064</v>
      </c>
    </row>
    <row r="4111" spans="1:4" hidden="1" x14ac:dyDescent="0.35">
      <c r="A4111" s="234" t="s">
        <v>12920</v>
      </c>
      <c r="B4111" s="234" t="s">
        <v>12921</v>
      </c>
      <c r="C4111" s="234" t="s">
        <v>12922</v>
      </c>
      <c r="D4111" s="234" t="s">
        <v>1127</v>
      </c>
    </row>
    <row r="4112" spans="1:4" hidden="1" x14ac:dyDescent="0.35">
      <c r="A4112" s="234" t="s">
        <v>12923</v>
      </c>
      <c r="B4112" s="234" t="s">
        <v>12924</v>
      </c>
      <c r="C4112" s="234" t="s">
        <v>12924</v>
      </c>
      <c r="D4112" s="234" t="s">
        <v>1082</v>
      </c>
    </row>
    <row r="4113" spans="1:4" hidden="1" x14ac:dyDescent="0.35">
      <c r="A4113" s="234" t="s">
        <v>12925</v>
      </c>
      <c r="B4113" s="234" t="s">
        <v>12926</v>
      </c>
      <c r="C4113" s="234" t="s">
        <v>12926</v>
      </c>
      <c r="D4113" s="234" t="s">
        <v>1082</v>
      </c>
    </row>
    <row r="4114" spans="1:4" hidden="1" x14ac:dyDescent="0.35">
      <c r="A4114" s="234" t="s">
        <v>12927</v>
      </c>
      <c r="B4114" s="234" t="s">
        <v>12928</v>
      </c>
      <c r="C4114" s="234" t="s">
        <v>12929</v>
      </c>
      <c r="D4114" s="234" t="s">
        <v>1082</v>
      </c>
    </row>
    <row r="4115" spans="1:4" hidden="1" x14ac:dyDescent="0.35">
      <c r="A4115" s="234" t="s">
        <v>12930</v>
      </c>
      <c r="B4115" s="234" t="s">
        <v>12931</v>
      </c>
      <c r="C4115" s="234" t="s">
        <v>12932</v>
      </c>
      <c r="D4115" s="234" t="s">
        <v>1123</v>
      </c>
    </row>
    <row r="4116" spans="1:4" hidden="1" x14ac:dyDescent="0.35">
      <c r="A4116" s="234" t="s">
        <v>12933</v>
      </c>
      <c r="B4116" s="234" t="s">
        <v>12934</v>
      </c>
      <c r="C4116" s="234" t="s">
        <v>12935</v>
      </c>
      <c r="D4116" s="234" t="s">
        <v>1051</v>
      </c>
    </row>
    <row r="4117" spans="1:4" hidden="1" x14ac:dyDescent="0.35">
      <c r="A4117" s="234" t="s">
        <v>12936</v>
      </c>
      <c r="B4117" s="234" t="s">
        <v>12937</v>
      </c>
      <c r="C4117" s="234" t="s">
        <v>12937</v>
      </c>
      <c r="D4117" s="234" t="s">
        <v>1024</v>
      </c>
    </row>
    <row r="4118" spans="1:4" hidden="1" x14ac:dyDescent="0.35">
      <c r="A4118" s="234" t="s">
        <v>12938</v>
      </c>
      <c r="B4118" s="234" t="s">
        <v>12939</v>
      </c>
      <c r="C4118" s="234" t="s">
        <v>12940</v>
      </c>
      <c r="D4118" s="234" t="s">
        <v>1779</v>
      </c>
    </row>
    <row r="4119" spans="1:4" hidden="1" x14ac:dyDescent="0.35">
      <c r="A4119" s="234" t="s">
        <v>12941</v>
      </c>
      <c r="B4119" s="234" t="s">
        <v>2112</v>
      </c>
      <c r="C4119" s="234" t="s">
        <v>2113</v>
      </c>
      <c r="D4119" s="234" t="s">
        <v>1127</v>
      </c>
    </row>
    <row r="4120" spans="1:4" hidden="1" x14ac:dyDescent="0.35">
      <c r="A4120" s="234" t="s">
        <v>12942</v>
      </c>
      <c r="B4120" s="234" t="s">
        <v>4044</v>
      </c>
      <c r="C4120" s="234" t="s">
        <v>12943</v>
      </c>
      <c r="D4120" s="234" t="s">
        <v>1392</v>
      </c>
    </row>
    <row r="4121" spans="1:4" hidden="1" x14ac:dyDescent="0.35">
      <c r="A4121" s="234" t="s">
        <v>12944</v>
      </c>
      <c r="B4121" s="234" t="s">
        <v>12945</v>
      </c>
      <c r="C4121" s="234" t="s">
        <v>12946</v>
      </c>
      <c r="D4121" s="234" t="s">
        <v>1146</v>
      </c>
    </row>
    <row r="4122" spans="1:4" hidden="1" x14ac:dyDescent="0.35">
      <c r="A4122" s="234" t="s">
        <v>12947</v>
      </c>
      <c r="B4122" s="234" t="s">
        <v>12948</v>
      </c>
      <c r="C4122" s="234" t="s">
        <v>12949</v>
      </c>
      <c r="D4122" s="234" t="s">
        <v>1176</v>
      </c>
    </row>
    <row r="4123" spans="1:4" hidden="1" x14ac:dyDescent="0.35">
      <c r="A4123" s="234" t="s">
        <v>12950</v>
      </c>
      <c r="B4123" s="234" t="s">
        <v>12951</v>
      </c>
      <c r="C4123" s="234" t="s">
        <v>12952</v>
      </c>
      <c r="D4123" s="234" t="s">
        <v>1357</v>
      </c>
    </row>
    <row r="4124" spans="1:4" hidden="1" x14ac:dyDescent="0.35">
      <c r="A4124" s="234" t="s">
        <v>12953</v>
      </c>
      <c r="B4124" s="234" t="s">
        <v>12954</v>
      </c>
      <c r="C4124" s="234" t="s">
        <v>12955</v>
      </c>
      <c r="D4124" s="234" t="s">
        <v>4893</v>
      </c>
    </row>
    <row r="4125" spans="1:4" hidden="1" x14ac:dyDescent="0.35">
      <c r="A4125" s="234" t="s">
        <v>12956</v>
      </c>
      <c r="B4125" s="234" t="s">
        <v>1539</v>
      </c>
      <c r="C4125" s="234" t="s">
        <v>1540</v>
      </c>
      <c r="D4125" s="234" t="s">
        <v>2495</v>
      </c>
    </row>
    <row r="4126" spans="1:4" hidden="1" x14ac:dyDescent="0.35">
      <c r="A4126" s="234" t="s">
        <v>12957</v>
      </c>
      <c r="B4126" s="234" t="s">
        <v>1543</v>
      </c>
      <c r="C4126" s="234" t="s">
        <v>1544</v>
      </c>
      <c r="D4126" s="234" t="s">
        <v>2495</v>
      </c>
    </row>
    <row r="4127" spans="1:4" hidden="1" x14ac:dyDescent="0.35">
      <c r="A4127" s="234" t="s">
        <v>12958</v>
      </c>
      <c r="B4127" s="234" t="s">
        <v>12959</v>
      </c>
      <c r="C4127" s="234" t="s">
        <v>4099</v>
      </c>
      <c r="D4127" s="234" t="s">
        <v>1002</v>
      </c>
    </row>
    <row r="4128" spans="1:4" hidden="1" x14ac:dyDescent="0.35">
      <c r="A4128" s="234" t="s">
        <v>12960</v>
      </c>
      <c r="B4128" s="234" t="s">
        <v>12961</v>
      </c>
      <c r="C4128" s="234" t="s">
        <v>12962</v>
      </c>
      <c r="D4128" s="234" t="s">
        <v>2192</v>
      </c>
    </row>
    <row r="4129" spans="1:4" hidden="1" x14ac:dyDescent="0.35">
      <c r="A4129" s="234" t="s">
        <v>12963</v>
      </c>
      <c r="B4129" s="234" t="s">
        <v>12964</v>
      </c>
      <c r="C4129" s="234" t="s">
        <v>3520</v>
      </c>
      <c r="D4129" s="234" t="s">
        <v>1775</v>
      </c>
    </row>
    <row r="4130" spans="1:4" hidden="1" x14ac:dyDescent="0.35">
      <c r="A4130" s="234" t="s">
        <v>12965</v>
      </c>
      <c r="B4130" s="234" t="s">
        <v>12966</v>
      </c>
      <c r="C4130" s="234" t="s">
        <v>3520</v>
      </c>
      <c r="D4130" s="234" t="s">
        <v>1032</v>
      </c>
    </row>
    <row r="4131" spans="1:4" hidden="1" x14ac:dyDescent="0.35">
      <c r="A4131" s="234" t="s">
        <v>12967</v>
      </c>
      <c r="B4131" s="234" t="s">
        <v>12968</v>
      </c>
      <c r="C4131" s="234" t="s">
        <v>12969</v>
      </c>
      <c r="D4131" s="234" t="s">
        <v>2495</v>
      </c>
    </row>
    <row r="4132" spans="1:4" hidden="1" x14ac:dyDescent="0.35">
      <c r="A4132" s="234" t="s">
        <v>12970</v>
      </c>
      <c r="B4132" s="234" t="s">
        <v>12971</v>
      </c>
      <c r="C4132" s="234" t="s">
        <v>12971</v>
      </c>
      <c r="D4132" s="234" t="s">
        <v>1342</v>
      </c>
    </row>
    <row r="4133" spans="1:4" hidden="1" x14ac:dyDescent="0.35">
      <c r="A4133" s="234" t="s">
        <v>12972</v>
      </c>
      <c r="B4133" s="234" t="s">
        <v>12973</v>
      </c>
      <c r="C4133" s="234" t="s">
        <v>12974</v>
      </c>
      <c r="D4133" s="234" t="s">
        <v>1302</v>
      </c>
    </row>
    <row r="4134" spans="1:4" hidden="1" x14ac:dyDescent="0.35">
      <c r="A4134" s="234" t="s">
        <v>12975</v>
      </c>
      <c r="B4134" s="234" t="s">
        <v>12976</v>
      </c>
      <c r="C4134" s="234" t="s">
        <v>12977</v>
      </c>
      <c r="D4134" s="234" t="s">
        <v>7689</v>
      </c>
    </row>
    <row r="4135" spans="1:4" hidden="1" x14ac:dyDescent="0.35">
      <c r="A4135" s="234" t="s">
        <v>12978</v>
      </c>
      <c r="B4135" s="234" t="s">
        <v>12979</v>
      </c>
      <c r="C4135" s="234" t="s">
        <v>12979</v>
      </c>
      <c r="D4135" s="234" t="s">
        <v>1330</v>
      </c>
    </row>
    <row r="4136" spans="1:4" hidden="1" x14ac:dyDescent="0.35">
      <c r="A4136" s="234" t="s">
        <v>12980</v>
      </c>
      <c r="B4136" s="234" t="s">
        <v>12981</v>
      </c>
      <c r="C4136" s="234" t="s">
        <v>12982</v>
      </c>
      <c r="D4136" s="234" t="s">
        <v>12983</v>
      </c>
    </row>
    <row r="4137" spans="1:4" hidden="1" x14ac:dyDescent="0.35">
      <c r="A4137" s="234" t="s">
        <v>12984</v>
      </c>
      <c r="B4137" s="234" t="s">
        <v>12985</v>
      </c>
      <c r="C4137" s="234" t="s">
        <v>12986</v>
      </c>
      <c r="D4137" s="234" t="s">
        <v>4180</v>
      </c>
    </row>
    <row r="4138" spans="1:4" hidden="1" x14ac:dyDescent="0.35">
      <c r="A4138" s="234" t="s">
        <v>12987</v>
      </c>
      <c r="B4138" s="234" t="s">
        <v>12988</v>
      </c>
      <c r="C4138" s="234" t="s">
        <v>12989</v>
      </c>
      <c r="D4138" s="234" t="s">
        <v>982</v>
      </c>
    </row>
    <row r="4139" spans="1:4" hidden="1" x14ac:dyDescent="0.35">
      <c r="A4139" s="234" t="s">
        <v>12990</v>
      </c>
      <c r="B4139" s="234" t="s">
        <v>12991</v>
      </c>
      <c r="C4139" s="234" t="s">
        <v>12992</v>
      </c>
      <c r="D4139" s="234" t="s">
        <v>1686</v>
      </c>
    </row>
    <row r="4140" spans="1:4" hidden="1" x14ac:dyDescent="0.35">
      <c r="A4140" s="234" t="s">
        <v>12993</v>
      </c>
      <c r="B4140" s="234" t="s">
        <v>12994</v>
      </c>
      <c r="C4140" s="234" t="s">
        <v>12995</v>
      </c>
      <c r="D4140" s="234" t="s">
        <v>5073</v>
      </c>
    </row>
    <row r="4141" spans="1:4" hidden="1" x14ac:dyDescent="0.35">
      <c r="A4141" s="234" t="s">
        <v>12996</v>
      </c>
      <c r="B4141" s="234" t="s">
        <v>12997</v>
      </c>
      <c r="C4141" s="234" t="s">
        <v>12998</v>
      </c>
      <c r="D4141" s="234" t="s">
        <v>2002</v>
      </c>
    </row>
    <row r="4142" spans="1:4" hidden="1" x14ac:dyDescent="0.35">
      <c r="A4142" s="234" t="s">
        <v>12999</v>
      </c>
      <c r="B4142" s="234" t="s">
        <v>13000</v>
      </c>
      <c r="C4142" s="234" t="s">
        <v>13001</v>
      </c>
      <c r="D4142" s="234" t="s">
        <v>2069</v>
      </c>
    </row>
    <row r="4143" spans="1:4" hidden="1" x14ac:dyDescent="0.35">
      <c r="A4143" s="234" t="s">
        <v>13002</v>
      </c>
      <c r="B4143" s="234" t="s">
        <v>13003</v>
      </c>
      <c r="C4143" s="234" t="s">
        <v>13003</v>
      </c>
      <c r="D4143" s="234" t="s">
        <v>1176</v>
      </c>
    </row>
    <row r="4144" spans="1:4" hidden="1" x14ac:dyDescent="0.35">
      <c r="A4144" s="234" t="s">
        <v>13004</v>
      </c>
      <c r="B4144" s="234" t="s">
        <v>13005</v>
      </c>
      <c r="C4144" s="234" t="s">
        <v>13006</v>
      </c>
      <c r="D4144" s="234" t="s">
        <v>1176</v>
      </c>
    </row>
    <row r="4145" spans="1:4" hidden="1" x14ac:dyDescent="0.35">
      <c r="A4145" s="234" t="s">
        <v>13007</v>
      </c>
      <c r="B4145" s="234" t="s">
        <v>13008</v>
      </c>
      <c r="C4145" s="234" t="s">
        <v>13009</v>
      </c>
      <c r="D4145" s="234" t="s">
        <v>3057</v>
      </c>
    </row>
    <row r="4146" spans="1:4" hidden="1" x14ac:dyDescent="0.35">
      <c r="A4146" s="234" t="s">
        <v>13010</v>
      </c>
      <c r="B4146" s="234" t="s">
        <v>13011</v>
      </c>
      <c r="C4146" s="234" t="s">
        <v>13012</v>
      </c>
      <c r="D4146" s="234" t="s">
        <v>1082</v>
      </c>
    </row>
    <row r="4147" spans="1:4" hidden="1" x14ac:dyDescent="0.35">
      <c r="A4147" s="234" t="s">
        <v>13013</v>
      </c>
      <c r="B4147" s="234" t="s">
        <v>13014</v>
      </c>
      <c r="C4147" s="234" t="s">
        <v>13015</v>
      </c>
      <c r="D4147" s="234" t="s">
        <v>2809</v>
      </c>
    </row>
    <row r="4148" spans="1:4" hidden="1" x14ac:dyDescent="0.35">
      <c r="A4148" s="234" t="s">
        <v>13016</v>
      </c>
      <c r="B4148" s="234" t="s">
        <v>13017</v>
      </c>
      <c r="C4148" s="234" t="s">
        <v>13018</v>
      </c>
      <c r="D4148" s="234" t="s">
        <v>2435</v>
      </c>
    </row>
    <row r="4149" spans="1:4" hidden="1" x14ac:dyDescent="0.35">
      <c r="A4149" s="234" t="s">
        <v>13019</v>
      </c>
      <c r="B4149" s="234" t="s">
        <v>13020</v>
      </c>
      <c r="C4149" s="234" t="s">
        <v>13021</v>
      </c>
      <c r="D4149" s="234" t="s">
        <v>1973</v>
      </c>
    </row>
    <row r="4150" spans="1:4" hidden="1" x14ac:dyDescent="0.35">
      <c r="A4150" s="234" t="s">
        <v>13022</v>
      </c>
      <c r="B4150" s="234" t="s">
        <v>13023</v>
      </c>
      <c r="C4150" s="234" t="s">
        <v>13023</v>
      </c>
      <c r="D4150" s="234" t="s">
        <v>13024</v>
      </c>
    </row>
    <row r="4151" spans="1:4" hidden="1" x14ac:dyDescent="0.35">
      <c r="A4151" s="234" t="s">
        <v>13025</v>
      </c>
      <c r="B4151" s="234" t="s">
        <v>13026</v>
      </c>
      <c r="C4151" s="234" t="s">
        <v>13027</v>
      </c>
      <c r="D4151" s="234" t="s">
        <v>1342</v>
      </c>
    </row>
    <row r="4152" spans="1:4" hidden="1" x14ac:dyDescent="0.35">
      <c r="A4152" s="234" t="s">
        <v>13028</v>
      </c>
      <c r="B4152" s="234" t="s">
        <v>13029</v>
      </c>
      <c r="C4152" s="234" t="s">
        <v>13030</v>
      </c>
      <c r="D4152" s="234" t="s">
        <v>1024</v>
      </c>
    </row>
    <row r="4153" spans="1:4" hidden="1" x14ac:dyDescent="0.35">
      <c r="A4153" s="234" t="s">
        <v>13031</v>
      </c>
      <c r="B4153" s="234" t="s">
        <v>13032</v>
      </c>
      <c r="C4153" s="234" t="s">
        <v>13032</v>
      </c>
      <c r="D4153" s="234" t="s">
        <v>1146</v>
      </c>
    </row>
    <row r="4154" spans="1:4" hidden="1" x14ac:dyDescent="0.35">
      <c r="A4154" s="234" t="s">
        <v>13033</v>
      </c>
      <c r="B4154" s="234" t="s">
        <v>13034</v>
      </c>
      <c r="C4154" s="234" t="s">
        <v>13035</v>
      </c>
      <c r="D4154" s="234" t="s">
        <v>1138</v>
      </c>
    </row>
    <row r="4155" spans="1:4" hidden="1" x14ac:dyDescent="0.35">
      <c r="A4155" s="234" t="s">
        <v>13036</v>
      </c>
      <c r="B4155" s="234" t="s">
        <v>13037</v>
      </c>
      <c r="C4155" s="234" t="s">
        <v>13038</v>
      </c>
      <c r="D4155" s="234" t="s">
        <v>1935</v>
      </c>
    </row>
    <row r="4156" spans="1:4" hidden="1" x14ac:dyDescent="0.35">
      <c r="A4156" s="234" t="s">
        <v>13039</v>
      </c>
      <c r="B4156" s="234" t="s">
        <v>13040</v>
      </c>
      <c r="C4156" s="234" t="s">
        <v>13041</v>
      </c>
      <c r="D4156" s="234" t="s">
        <v>1452</v>
      </c>
    </row>
    <row r="4157" spans="1:4" hidden="1" x14ac:dyDescent="0.35">
      <c r="A4157" s="234" t="s">
        <v>13042</v>
      </c>
      <c r="B4157" s="234" t="s">
        <v>13043</v>
      </c>
      <c r="C4157" s="234" t="s">
        <v>13044</v>
      </c>
      <c r="D4157" s="234" t="s">
        <v>1973</v>
      </c>
    </row>
    <row r="4158" spans="1:4" hidden="1" x14ac:dyDescent="0.35">
      <c r="A4158" s="234" t="s">
        <v>13045</v>
      </c>
      <c r="B4158" s="234" t="s">
        <v>13046</v>
      </c>
      <c r="C4158" s="234" t="s">
        <v>13047</v>
      </c>
      <c r="D4158" s="234" t="s">
        <v>1346</v>
      </c>
    </row>
    <row r="4159" spans="1:4" hidden="1" x14ac:dyDescent="0.35">
      <c r="A4159" s="234" t="s">
        <v>13048</v>
      </c>
      <c r="B4159" s="234" t="s">
        <v>13049</v>
      </c>
      <c r="C4159" s="234" t="s">
        <v>13050</v>
      </c>
      <c r="D4159" s="234" t="s">
        <v>1142</v>
      </c>
    </row>
    <row r="4160" spans="1:4" hidden="1" x14ac:dyDescent="0.35">
      <c r="A4160" s="234" t="s">
        <v>13051</v>
      </c>
      <c r="B4160" s="234" t="s">
        <v>13052</v>
      </c>
      <c r="C4160" s="234" t="s">
        <v>13053</v>
      </c>
      <c r="D4160" s="234" t="s">
        <v>1176</v>
      </c>
    </row>
    <row r="4161" spans="1:4" hidden="1" x14ac:dyDescent="0.35">
      <c r="A4161" s="234" t="s">
        <v>13054</v>
      </c>
      <c r="B4161" s="234" t="s">
        <v>13055</v>
      </c>
      <c r="C4161" s="234" t="s">
        <v>13055</v>
      </c>
      <c r="D4161" s="234" t="s">
        <v>1024</v>
      </c>
    </row>
    <row r="4162" spans="1:4" hidden="1" x14ac:dyDescent="0.35">
      <c r="A4162" s="234" t="s">
        <v>13056</v>
      </c>
      <c r="B4162" s="234" t="s">
        <v>13057</v>
      </c>
      <c r="C4162" s="234" t="s">
        <v>13058</v>
      </c>
      <c r="D4162" s="234" t="s">
        <v>1194</v>
      </c>
    </row>
    <row r="4163" spans="1:4" hidden="1" x14ac:dyDescent="0.35">
      <c r="A4163" s="234" t="s">
        <v>13059</v>
      </c>
      <c r="B4163" s="234" t="s">
        <v>13060</v>
      </c>
      <c r="C4163" s="234" t="s">
        <v>13061</v>
      </c>
      <c r="D4163" s="234" t="s">
        <v>1790</v>
      </c>
    </row>
    <row r="4164" spans="1:4" hidden="1" x14ac:dyDescent="0.35">
      <c r="A4164" s="234" t="s">
        <v>13062</v>
      </c>
      <c r="B4164" s="234" t="s">
        <v>13063</v>
      </c>
      <c r="C4164" s="234" t="s">
        <v>13064</v>
      </c>
      <c r="D4164" s="234" t="s">
        <v>1639</v>
      </c>
    </row>
    <row r="4165" spans="1:4" hidden="1" x14ac:dyDescent="0.35">
      <c r="A4165" s="234" t="s">
        <v>13065</v>
      </c>
      <c r="B4165" s="234" t="s">
        <v>13066</v>
      </c>
      <c r="C4165" s="234" t="s">
        <v>13067</v>
      </c>
      <c r="D4165" s="234" t="s">
        <v>1112</v>
      </c>
    </row>
    <row r="4166" spans="1:4" hidden="1" x14ac:dyDescent="0.35">
      <c r="A4166" s="234" t="s">
        <v>13068</v>
      </c>
      <c r="B4166" s="234" t="s">
        <v>13069</v>
      </c>
      <c r="C4166" s="234" t="s">
        <v>13070</v>
      </c>
      <c r="D4166" s="234" t="s">
        <v>13071</v>
      </c>
    </row>
    <row r="4167" spans="1:4" hidden="1" x14ac:dyDescent="0.35">
      <c r="A4167" s="234" t="s">
        <v>13072</v>
      </c>
      <c r="B4167" s="234" t="s">
        <v>13073</v>
      </c>
      <c r="C4167" s="234" t="s">
        <v>13074</v>
      </c>
      <c r="D4167" s="234" t="s">
        <v>2192</v>
      </c>
    </row>
    <row r="4168" spans="1:4" hidden="1" x14ac:dyDescent="0.35">
      <c r="A4168" s="234" t="s">
        <v>13075</v>
      </c>
      <c r="B4168" s="234" t="s">
        <v>13076</v>
      </c>
      <c r="C4168" s="234" t="s">
        <v>13077</v>
      </c>
      <c r="D4168" s="234" t="s">
        <v>2192</v>
      </c>
    </row>
    <row r="4169" spans="1:4" hidden="1" x14ac:dyDescent="0.35">
      <c r="A4169" s="234" t="s">
        <v>13078</v>
      </c>
      <c r="B4169" s="234" t="s">
        <v>13079</v>
      </c>
      <c r="C4169" s="234" t="s">
        <v>13080</v>
      </c>
      <c r="D4169" s="234" t="s">
        <v>13081</v>
      </c>
    </row>
    <row r="4170" spans="1:4" hidden="1" x14ac:dyDescent="0.35">
      <c r="A4170" s="234" t="s">
        <v>13082</v>
      </c>
      <c r="B4170" s="234" t="s">
        <v>13083</v>
      </c>
      <c r="C4170" s="234" t="s">
        <v>13084</v>
      </c>
      <c r="D4170" s="234" t="s">
        <v>1183</v>
      </c>
    </row>
    <row r="4171" spans="1:4" hidden="1" x14ac:dyDescent="0.35">
      <c r="A4171" s="234" t="s">
        <v>13085</v>
      </c>
      <c r="B4171" s="234" t="s">
        <v>13086</v>
      </c>
      <c r="C4171" s="234" t="s">
        <v>13087</v>
      </c>
      <c r="D4171" s="234" t="s">
        <v>2294</v>
      </c>
    </row>
    <row r="4172" spans="1:4" hidden="1" x14ac:dyDescent="0.35">
      <c r="A4172" s="234" t="s">
        <v>13088</v>
      </c>
      <c r="B4172" s="234" t="s">
        <v>13089</v>
      </c>
      <c r="C4172" s="234" t="s">
        <v>12962</v>
      </c>
      <c r="D4172" s="234" t="s">
        <v>2192</v>
      </c>
    </row>
    <row r="4173" spans="1:4" hidden="1" x14ac:dyDescent="0.35">
      <c r="A4173" s="234" t="s">
        <v>13090</v>
      </c>
      <c r="B4173" s="234" t="s">
        <v>13091</v>
      </c>
      <c r="C4173" s="234" t="s">
        <v>13092</v>
      </c>
      <c r="D4173" s="234" t="s">
        <v>3659</v>
      </c>
    </row>
    <row r="4174" spans="1:4" hidden="1" x14ac:dyDescent="0.35">
      <c r="A4174" s="234" t="s">
        <v>13093</v>
      </c>
      <c r="B4174" s="234" t="s">
        <v>13094</v>
      </c>
      <c r="C4174" s="234" t="s">
        <v>13095</v>
      </c>
      <c r="D4174" s="234" t="s">
        <v>2162</v>
      </c>
    </row>
    <row r="4175" spans="1:4" hidden="1" x14ac:dyDescent="0.35">
      <c r="A4175" s="234" t="s">
        <v>13096</v>
      </c>
      <c r="B4175" s="234" t="s">
        <v>13097</v>
      </c>
      <c r="C4175" s="234" t="s">
        <v>13098</v>
      </c>
      <c r="D4175" s="234" t="s">
        <v>1730</v>
      </c>
    </row>
    <row r="4176" spans="1:4" hidden="1" x14ac:dyDescent="0.35">
      <c r="A4176" s="234" t="s">
        <v>13099</v>
      </c>
      <c r="B4176" s="234" t="s">
        <v>13100</v>
      </c>
      <c r="C4176" s="234" t="s">
        <v>13101</v>
      </c>
      <c r="D4176" s="234" t="s">
        <v>1316</v>
      </c>
    </row>
    <row r="4177" spans="1:4" hidden="1" x14ac:dyDescent="0.35">
      <c r="A4177" s="234" t="s">
        <v>13102</v>
      </c>
      <c r="B4177" s="234" t="s">
        <v>13103</v>
      </c>
      <c r="C4177" s="234" t="s">
        <v>13104</v>
      </c>
      <c r="D4177" s="234" t="s">
        <v>5731</v>
      </c>
    </row>
    <row r="4178" spans="1:4" hidden="1" x14ac:dyDescent="0.35">
      <c r="A4178" s="234" t="s">
        <v>13105</v>
      </c>
      <c r="B4178" s="234" t="s">
        <v>13106</v>
      </c>
      <c r="C4178" s="234" t="s">
        <v>13107</v>
      </c>
      <c r="D4178" s="234" t="s">
        <v>2039</v>
      </c>
    </row>
    <row r="4179" spans="1:4" hidden="1" x14ac:dyDescent="0.35">
      <c r="A4179" s="234" t="s">
        <v>13108</v>
      </c>
      <c r="B4179" s="234" t="s">
        <v>13109</v>
      </c>
      <c r="C4179" s="234" t="s">
        <v>13110</v>
      </c>
      <c r="D4179" s="234" t="s">
        <v>2039</v>
      </c>
    </row>
    <row r="4180" spans="1:4" hidden="1" x14ac:dyDescent="0.35">
      <c r="A4180" s="234" t="s">
        <v>13111</v>
      </c>
      <c r="B4180" s="234" t="s">
        <v>13112</v>
      </c>
      <c r="C4180" s="234" t="s">
        <v>13113</v>
      </c>
      <c r="D4180" s="234" t="s">
        <v>13114</v>
      </c>
    </row>
    <row r="4181" spans="1:4" hidden="1" x14ac:dyDescent="0.35">
      <c r="A4181" s="234" t="s">
        <v>13115</v>
      </c>
      <c r="B4181" s="234" t="s">
        <v>13116</v>
      </c>
      <c r="C4181" s="234" t="s">
        <v>13117</v>
      </c>
      <c r="D4181" s="234" t="s">
        <v>3501</v>
      </c>
    </row>
    <row r="4182" spans="1:4" hidden="1" x14ac:dyDescent="0.35">
      <c r="A4182" s="234" t="s">
        <v>13118</v>
      </c>
      <c r="B4182" s="234" t="s">
        <v>13119</v>
      </c>
      <c r="C4182" s="234" t="s">
        <v>13120</v>
      </c>
      <c r="D4182" s="234" t="s">
        <v>1302</v>
      </c>
    </row>
    <row r="4183" spans="1:4" hidden="1" x14ac:dyDescent="0.35">
      <c r="A4183" s="234" t="s">
        <v>13121</v>
      </c>
      <c r="B4183" s="234" t="s">
        <v>13122</v>
      </c>
      <c r="C4183" s="234" t="s">
        <v>13123</v>
      </c>
      <c r="D4183" s="234" t="s">
        <v>13124</v>
      </c>
    </row>
    <row r="4184" spans="1:4" hidden="1" x14ac:dyDescent="0.35">
      <c r="A4184" s="234" t="s">
        <v>13125</v>
      </c>
      <c r="B4184" s="234" t="s">
        <v>13126</v>
      </c>
      <c r="C4184" s="234" t="s">
        <v>13127</v>
      </c>
      <c r="D4184" s="234" t="s">
        <v>2039</v>
      </c>
    </row>
    <row r="4185" spans="1:4" hidden="1" x14ac:dyDescent="0.35">
      <c r="A4185" s="234" t="s">
        <v>13128</v>
      </c>
      <c r="B4185" s="234" t="s">
        <v>13129</v>
      </c>
      <c r="C4185" s="234" t="s">
        <v>13130</v>
      </c>
      <c r="D4185" s="234" t="s">
        <v>10857</v>
      </c>
    </row>
    <row r="4186" spans="1:4" hidden="1" x14ac:dyDescent="0.35">
      <c r="A4186" s="234" t="s">
        <v>13131</v>
      </c>
      <c r="B4186" s="234" t="s">
        <v>13132</v>
      </c>
      <c r="C4186" s="234" t="s">
        <v>13133</v>
      </c>
      <c r="D4186" s="234" t="s">
        <v>13134</v>
      </c>
    </row>
    <row r="4187" spans="1:4" hidden="1" x14ac:dyDescent="0.35">
      <c r="A4187" s="234" t="s">
        <v>13135</v>
      </c>
      <c r="B4187" s="234" t="s">
        <v>13136</v>
      </c>
      <c r="C4187" s="234" t="s">
        <v>13137</v>
      </c>
      <c r="D4187" s="234" t="s">
        <v>2039</v>
      </c>
    </row>
    <row r="4188" spans="1:4" hidden="1" x14ac:dyDescent="0.35">
      <c r="A4188" s="234" t="s">
        <v>13138</v>
      </c>
      <c r="B4188" s="234" t="s">
        <v>13139</v>
      </c>
      <c r="C4188" s="234" t="s">
        <v>13139</v>
      </c>
      <c r="D4188" s="234" t="s">
        <v>998</v>
      </c>
    </row>
    <row r="4189" spans="1:4" hidden="1" x14ac:dyDescent="0.35">
      <c r="A4189" s="234" t="s">
        <v>13140</v>
      </c>
      <c r="B4189" s="234" t="s">
        <v>13141</v>
      </c>
      <c r="C4189" s="234" t="s">
        <v>13141</v>
      </c>
      <c r="D4189" s="234" t="s">
        <v>998</v>
      </c>
    </row>
    <row r="4190" spans="1:4" hidden="1" x14ac:dyDescent="0.35">
      <c r="A4190" s="234" t="s">
        <v>13142</v>
      </c>
      <c r="B4190" s="234" t="s">
        <v>13143</v>
      </c>
      <c r="C4190" s="234" t="s">
        <v>13143</v>
      </c>
      <c r="D4190" s="234" t="s">
        <v>1478</v>
      </c>
    </row>
    <row r="4191" spans="1:4" hidden="1" x14ac:dyDescent="0.35">
      <c r="A4191" s="234" t="s">
        <v>13144</v>
      </c>
      <c r="B4191" s="234" t="s">
        <v>13145</v>
      </c>
      <c r="C4191" s="234" t="s">
        <v>13145</v>
      </c>
      <c r="D4191" s="234" t="s">
        <v>1478</v>
      </c>
    </row>
    <row r="4192" spans="1:4" hidden="1" x14ac:dyDescent="0.35">
      <c r="A4192" s="234" t="s">
        <v>13146</v>
      </c>
      <c r="B4192" s="234" t="s">
        <v>13147</v>
      </c>
      <c r="C4192" s="234" t="s">
        <v>13148</v>
      </c>
      <c r="D4192" s="234" t="s">
        <v>2983</v>
      </c>
    </row>
    <row r="4193" spans="1:4" hidden="1" x14ac:dyDescent="0.35">
      <c r="A4193" s="234" t="s">
        <v>13149</v>
      </c>
      <c r="B4193" s="234" t="s">
        <v>13150</v>
      </c>
      <c r="C4193" s="234" t="s">
        <v>13151</v>
      </c>
      <c r="D4193" s="234" t="s">
        <v>1142</v>
      </c>
    </row>
    <row r="4194" spans="1:4" hidden="1" x14ac:dyDescent="0.35">
      <c r="A4194" s="234" t="s">
        <v>13152</v>
      </c>
      <c r="B4194" s="234" t="s">
        <v>13153</v>
      </c>
      <c r="C4194" s="234" t="s">
        <v>13154</v>
      </c>
      <c r="D4194" s="234" t="s">
        <v>1142</v>
      </c>
    </row>
    <row r="4195" spans="1:4" hidden="1" x14ac:dyDescent="0.35">
      <c r="A4195" s="234" t="s">
        <v>13155</v>
      </c>
      <c r="B4195" s="234" t="s">
        <v>13156</v>
      </c>
      <c r="C4195" s="234" t="s">
        <v>13157</v>
      </c>
      <c r="D4195" s="234" t="s">
        <v>1559</v>
      </c>
    </row>
    <row r="4196" spans="1:4" hidden="1" x14ac:dyDescent="0.35">
      <c r="A4196" s="234" t="s">
        <v>13158</v>
      </c>
      <c r="B4196" s="234" t="s">
        <v>13159</v>
      </c>
      <c r="C4196" s="234" t="s">
        <v>13159</v>
      </c>
      <c r="D4196" s="234" t="s">
        <v>1024</v>
      </c>
    </row>
    <row r="4197" spans="1:4" hidden="1" x14ac:dyDescent="0.35">
      <c r="A4197" s="234" t="s">
        <v>13160</v>
      </c>
      <c r="B4197" s="234" t="s">
        <v>13161</v>
      </c>
      <c r="C4197" s="234" t="s">
        <v>13161</v>
      </c>
      <c r="D4197" s="234" t="s">
        <v>1024</v>
      </c>
    </row>
    <row r="4198" spans="1:4" hidden="1" x14ac:dyDescent="0.35">
      <c r="A4198" s="234" t="s">
        <v>13162</v>
      </c>
      <c r="B4198" s="234" t="s">
        <v>13163</v>
      </c>
      <c r="C4198" s="234" t="s">
        <v>13164</v>
      </c>
      <c r="D4198" s="234" t="s">
        <v>1730</v>
      </c>
    </row>
    <row r="4199" spans="1:4" hidden="1" x14ac:dyDescent="0.35">
      <c r="A4199" s="234" t="s">
        <v>13165</v>
      </c>
      <c r="B4199" s="234" t="s">
        <v>13166</v>
      </c>
      <c r="C4199" s="234" t="s">
        <v>13167</v>
      </c>
      <c r="D4199" s="234" t="s">
        <v>1730</v>
      </c>
    </row>
    <row r="4200" spans="1:4" hidden="1" x14ac:dyDescent="0.35">
      <c r="A4200" s="234" t="s">
        <v>13168</v>
      </c>
      <c r="B4200" s="234" t="s">
        <v>13169</v>
      </c>
      <c r="C4200" s="234" t="s">
        <v>13170</v>
      </c>
      <c r="D4200" s="234" t="s">
        <v>2879</v>
      </c>
    </row>
    <row r="4201" spans="1:4" hidden="1" x14ac:dyDescent="0.35">
      <c r="A4201" s="234" t="s">
        <v>13171</v>
      </c>
      <c r="B4201" s="234" t="s">
        <v>13172</v>
      </c>
      <c r="C4201" s="234" t="s">
        <v>13173</v>
      </c>
      <c r="D4201" s="234" t="s">
        <v>4569</v>
      </c>
    </row>
    <row r="4202" spans="1:4" hidden="1" x14ac:dyDescent="0.35">
      <c r="A4202" s="234" t="s">
        <v>13174</v>
      </c>
      <c r="B4202" s="234" t="s">
        <v>13175</v>
      </c>
      <c r="C4202" s="234" t="s">
        <v>13176</v>
      </c>
      <c r="D4202" s="234" t="s">
        <v>1051</v>
      </c>
    </row>
    <row r="4203" spans="1:4" hidden="1" x14ac:dyDescent="0.35">
      <c r="A4203" s="234" t="s">
        <v>13177</v>
      </c>
      <c r="B4203" s="234" t="s">
        <v>13178</v>
      </c>
      <c r="C4203" s="234" t="s">
        <v>13179</v>
      </c>
      <c r="D4203" s="234" t="s">
        <v>1024</v>
      </c>
    </row>
    <row r="4204" spans="1:4" hidden="1" x14ac:dyDescent="0.35">
      <c r="A4204" s="234" t="s">
        <v>13180</v>
      </c>
      <c r="B4204" s="234" t="s">
        <v>13181</v>
      </c>
      <c r="C4204" s="234" t="s">
        <v>13182</v>
      </c>
      <c r="D4204" s="234" t="s">
        <v>1330</v>
      </c>
    </row>
    <row r="4205" spans="1:4" hidden="1" x14ac:dyDescent="0.35">
      <c r="A4205" s="234" t="s">
        <v>13183</v>
      </c>
      <c r="B4205" s="234" t="s">
        <v>13184</v>
      </c>
      <c r="C4205" s="234" t="s">
        <v>13185</v>
      </c>
      <c r="D4205" s="234" t="s">
        <v>1807</v>
      </c>
    </row>
    <row r="4206" spans="1:4" hidden="1" x14ac:dyDescent="0.35">
      <c r="A4206" s="234" t="s">
        <v>13186</v>
      </c>
      <c r="B4206" s="234" t="s">
        <v>13187</v>
      </c>
      <c r="C4206" s="234" t="s">
        <v>13188</v>
      </c>
      <c r="D4206" s="234" t="s">
        <v>1024</v>
      </c>
    </row>
    <row r="4207" spans="1:4" hidden="1" x14ac:dyDescent="0.35">
      <c r="A4207" s="234" t="s">
        <v>13189</v>
      </c>
      <c r="B4207" s="234" t="s">
        <v>13190</v>
      </c>
      <c r="C4207" s="234" t="s">
        <v>13191</v>
      </c>
      <c r="D4207" s="234" t="s">
        <v>1342</v>
      </c>
    </row>
    <row r="4208" spans="1:4" hidden="1" x14ac:dyDescent="0.35">
      <c r="A4208" s="234" t="s">
        <v>13192</v>
      </c>
      <c r="B4208" s="234" t="s">
        <v>13193</v>
      </c>
      <c r="C4208" s="234" t="s">
        <v>13194</v>
      </c>
      <c r="D4208" s="234" t="s">
        <v>13195</v>
      </c>
    </row>
    <row r="4209" spans="1:4" hidden="1" x14ac:dyDescent="0.35">
      <c r="A4209" s="234" t="s">
        <v>13196</v>
      </c>
      <c r="B4209" s="234" t="s">
        <v>1140</v>
      </c>
      <c r="C4209" s="234" t="s">
        <v>13197</v>
      </c>
      <c r="D4209" s="234" t="s">
        <v>1142</v>
      </c>
    </row>
    <row r="4210" spans="1:4" hidden="1" x14ac:dyDescent="0.35">
      <c r="A4210" s="234" t="s">
        <v>13198</v>
      </c>
      <c r="B4210" s="234" t="s">
        <v>13199</v>
      </c>
      <c r="C4210" s="234" t="s">
        <v>13200</v>
      </c>
      <c r="D4210" s="234" t="s">
        <v>1127</v>
      </c>
    </row>
    <row r="4211" spans="1:4" hidden="1" x14ac:dyDescent="0.35">
      <c r="A4211" s="234" t="s">
        <v>13201</v>
      </c>
      <c r="B4211" s="234" t="s">
        <v>13202</v>
      </c>
      <c r="C4211" s="234" t="s">
        <v>13203</v>
      </c>
      <c r="D4211" s="234" t="s">
        <v>1216</v>
      </c>
    </row>
    <row r="4212" spans="1:4" hidden="1" x14ac:dyDescent="0.35">
      <c r="A4212" s="234" t="s">
        <v>13204</v>
      </c>
      <c r="B4212" s="234" t="s">
        <v>13205</v>
      </c>
      <c r="C4212" s="234" t="s">
        <v>13206</v>
      </c>
      <c r="D4212" s="234" t="s">
        <v>2484</v>
      </c>
    </row>
    <row r="4213" spans="1:4" hidden="1" x14ac:dyDescent="0.35">
      <c r="A4213" s="234" t="s">
        <v>13207</v>
      </c>
      <c r="B4213" s="234" t="s">
        <v>13208</v>
      </c>
      <c r="C4213" s="234" t="s">
        <v>13209</v>
      </c>
      <c r="D4213" s="234" t="s">
        <v>13210</v>
      </c>
    </row>
    <row r="4214" spans="1:4" hidden="1" x14ac:dyDescent="0.35">
      <c r="A4214" s="234" t="s">
        <v>13211</v>
      </c>
      <c r="B4214" s="234" t="s">
        <v>13212</v>
      </c>
      <c r="C4214" s="234" t="s">
        <v>13212</v>
      </c>
      <c r="D4214" s="234" t="s">
        <v>5731</v>
      </c>
    </row>
    <row r="4215" spans="1:4" hidden="1" x14ac:dyDescent="0.35">
      <c r="A4215" s="234" t="s">
        <v>13213</v>
      </c>
      <c r="B4215" s="234" t="s">
        <v>2174</v>
      </c>
      <c r="C4215" s="234" t="s">
        <v>2175</v>
      </c>
      <c r="D4215" s="234" t="s">
        <v>3057</v>
      </c>
    </row>
    <row r="4216" spans="1:4" hidden="1" x14ac:dyDescent="0.35">
      <c r="A4216" s="234" t="s">
        <v>13214</v>
      </c>
      <c r="B4216" s="234" t="s">
        <v>13215</v>
      </c>
      <c r="C4216" s="234" t="s">
        <v>13216</v>
      </c>
      <c r="D4216" s="234" t="s">
        <v>13217</v>
      </c>
    </row>
    <row r="4217" spans="1:4" hidden="1" x14ac:dyDescent="0.35">
      <c r="A4217" s="234" t="s">
        <v>13218</v>
      </c>
      <c r="B4217" s="234" t="s">
        <v>13219</v>
      </c>
      <c r="C4217" s="234" t="s">
        <v>13220</v>
      </c>
      <c r="D4217" s="234" t="s">
        <v>1596</v>
      </c>
    </row>
    <row r="4218" spans="1:4" hidden="1" x14ac:dyDescent="0.35">
      <c r="A4218" s="234" t="s">
        <v>13221</v>
      </c>
      <c r="B4218" s="234" t="s">
        <v>13222</v>
      </c>
      <c r="C4218" s="234" t="s">
        <v>13223</v>
      </c>
      <c r="D4218" s="234" t="s">
        <v>986</v>
      </c>
    </row>
    <row r="4219" spans="1:4" hidden="1" x14ac:dyDescent="0.35">
      <c r="A4219" s="234" t="s">
        <v>13224</v>
      </c>
      <c r="B4219" s="234" t="s">
        <v>13225</v>
      </c>
      <c r="C4219" s="234" t="s">
        <v>13226</v>
      </c>
      <c r="D4219" s="234" t="s">
        <v>13227</v>
      </c>
    </row>
    <row r="4220" spans="1:4" hidden="1" x14ac:dyDescent="0.35">
      <c r="A4220" s="234" t="s">
        <v>13228</v>
      </c>
      <c r="B4220" s="234" t="s">
        <v>2160</v>
      </c>
      <c r="C4220" s="234" t="s">
        <v>2161</v>
      </c>
      <c r="D4220" s="234" t="s">
        <v>1719</v>
      </c>
    </row>
    <row r="4221" spans="1:4" hidden="1" x14ac:dyDescent="0.35">
      <c r="A4221" s="234" t="s">
        <v>13229</v>
      </c>
      <c r="B4221" s="234" t="s">
        <v>13230</v>
      </c>
      <c r="C4221" s="234" t="s">
        <v>13231</v>
      </c>
      <c r="D4221" s="234" t="s">
        <v>1051</v>
      </c>
    </row>
    <row r="4222" spans="1:4" hidden="1" x14ac:dyDescent="0.35">
      <c r="A4222" s="234" t="s">
        <v>13232</v>
      </c>
      <c r="B4222" s="234" t="s">
        <v>13233</v>
      </c>
      <c r="C4222" s="234" t="s">
        <v>13234</v>
      </c>
      <c r="D4222" s="234" t="s">
        <v>4857</v>
      </c>
    </row>
    <row r="4223" spans="1:4" hidden="1" x14ac:dyDescent="0.35">
      <c r="A4223" s="234" t="s">
        <v>13235</v>
      </c>
      <c r="B4223" s="234" t="s">
        <v>13236</v>
      </c>
      <c r="C4223" s="234" t="s">
        <v>13237</v>
      </c>
      <c r="D4223" s="234" t="s">
        <v>2937</v>
      </c>
    </row>
    <row r="4224" spans="1:4" hidden="1" x14ac:dyDescent="0.35">
      <c r="A4224" s="234" t="s">
        <v>13238</v>
      </c>
      <c r="B4224" s="234" t="s">
        <v>13239</v>
      </c>
      <c r="C4224" s="234" t="s">
        <v>13240</v>
      </c>
      <c r="D4224" s="234" t="s">
        <v>1452</v>
      </c>
    </row>
    <row r="4225" spans="1:4" hidden="1" x14ac:dyDescent="0.35">
      <c r="A4225" s="234" t="s">
        <v>13241</v>
      </c>
      <c r="B4225" s="234" t="s">
        <v>13242</v>
      </c>
      <c r="C4225" s="234" t="s">
        <v>13243</v>
      </c>
      <c r="D4225" s="234" t="s">
        <v>13244</v>
      </c>
    </row>
    <row r="4226" spans="1:4" hidden="1" x14ac:dyDescent="0.35">
      <c r="A4226" s="234" t="s">
        <v>13245</v>
      </c>
      <c r="B4226" s="234" t="s">
        <v>13246</v>
      </c>
      <c r="C4226" s="234" t="s">
        <v>13247</v>
      </c>
      <c r="D4226" s="234" t="s">
        <v>1481</v>
      </c>
    </row>
    <row r="4227" spans="1:4" hidden="1" x14ac:dyDescent="0.35">
      <c r="A4227" s="234" t="s">
        <v>13248</v>
      </c>
      <c r="B4227" s="234" t="s">
        <v>13249</v>
      </c>
      <c r="C4227" s="234" t="s">
        <v>13250</v>
      </c>
      <c r="D4227" s="234" t="s">
        <v>2162</v>
      </c>
    </row>
    <row r="4228" spans="1:4" hidden="1" x14ac:dyDescent="0.35">
      <c r="A4228" s="234" t="s">
        <v>13251</v>
      </c>
      <c r="B4228" s="234" t="s">
        <v>13252</v>
      </c>
      <c r="C4228" s="234" t="s">
        <v>13253</v>
      </c>
      <c r="D4228" s="234" t="s">
        <v>13254</v>
      </c>
    </row>
    <row r="4229" spans="1:4" hidden="1" x14ac:dyDescent="0.35">
      <c r="A4229" s="234" t="s">
        <v>13255</v>
      </c>
      <c r="B4229" s="234" t="s">
        <v>13256</v>
      </c>
      <c r="C4229" s="234" t="s">
        <v>13257</v>
      </c>
      <c r="D4229" s="234" t="s">
        <v>1859</v>
      </c>
    </row>
    <row r="4230" spans="1:4" hidden="1" x14ac:dyDescent="0.35">
      <c r="A4230" s="234" t="s">
        <v>13258</v>
      </c>
      <c r="B4230" s="234" t="s">
        <v>1656</v>
      </c>
      <c r="C4230" s="234" t="s">
        <v>1657</v>
      </c>
      <c r="D4230" s="234" t="s">
        <v>1596</v>
      </c>
    </row>
    <row r="4231" spans="1:4" hidden="1" x14ac:dyDescent="0.35">
      <c r="A4231" s="234" t="s">
        <v>13259</v>
      </c>
      <c r="B4231" s="234" t="s">
        <v>1659</v>
      </c>
      <c r="C4231" s="234" t="s">
        <v>1660</v>
      </c>
      <c r="D4231" s="234" t="s">
        <v>1346</v>
      </c>
    </row>
    <row r="4232" spans="1:4" hidden="1" x14ac:dyDescent="0.35">
      <c r="A4232" s="234" t="s">
        <v>13260</v>
      </c>
      <c r="B4232" s="234" t="s">
        <v>13261</v>
      </c>
      <c r="C4232" s="234" t="s">
        <v>13262</v>
      </c>
      <c r="D4232" s="234" t="s">
        <v>4224</v>
      </c>
    </row>
    <row r="4233" spans="1:4" hidden="1" x14ac:dyDescent="0.35">
      <c r="A4233" s="234" t="s">
        <v>13263</v>
      </c>
      <c r="B4233" s="234" t="s">
        <v>13264</v>
      </c>
      <c r="C4233" s="234" t="s">
        <v>13265</v>
      </c>
      <c r="D4233" s="234" t="s">
        <v>1024</v>
      </c>
    </row>
    <row r="4234" spans="1:4" hidden="1" x14ac:dyDescent="0.35">
      <c r="A4234" s="234" t="s">
        <v>13266</v>
      </c>
      <c r="B4234" s="234" t="s">
        <v>13267</v>
      </c>
      <c r="C4234" s="234" t="s">
        <v>13268</v>
      </c>
      <c r="D4234" s="234" t="s">
        <v>1302</v>
      </c>
    </row>
    <row r="4235" spans="1:4" hidden="1" x14ac:dyDescent="0.35">
      <c r="A4235" s="234" t="s">
        <v>13269</v>
      </c>
      <c r="B4235" s="234" t="s">
        <v>13270</v>
      </c>
      <c r="C4235" s="234" t="s">
        <v>13271</v>
      </c>
      <c r="D4235" s="234" t="s">
        <v>1723</v>
      </c>
    </row>
    <row r="4236" spans="1:4" hidden="1" x14ac:dyDescent="0.35">
      <c r="A4236" s="234" t="s">
        <v>13272</v>
      </c>
      <c r="B4236" s="234" t="s">
        <v>13273</v>
      </c>
      <c r="C4236" s="234" t="s">
        <v>13274</v>
      </c>
      <c r="D4236" s="234" t="s">
        <v>1295</v>
      </c>
    </row>
    <row r="4237" spans="1:4" hidden="1" x14ac:dyDescent="0.35">
      <c r="A4237" s="234" t="s">
        <v>13275</v>
      </c>
      <c r="B4237" s="234" t="s">
        <v>13276</v>
      </c>
      <c r="C4237" s="234" t="s">
        <v>13277</v>
      </c>
      <c r="D4237" s="234" t="s">
        <v>994</v>
      </c>
    </row>
    <row r="4238" spans="1:4" hidden="1" x14ac:dyDescent="0.35">
      <c r="A4238" s="234" t="s">
        <v>13278</v>
      </c>
      <c r="B4238" s="234" t="s">
        <v>13279</v>
      </c>
      <c r="C4238" s="234" t="s">
        <v>13280</v>
      </c>
      <c r="D4238" s="234" t="s">
        <v>1308</v>
      </c>
    </row>
    <row r="4239" spans="1:4" hidden="1" x14ac:dyDescent="0.35">
      <c r="A4239" s="234" t="s">
        <v>13281</v>
      </c>
      <c r="B4239" s="234" t="s">
        <v>13282</v>
      </c>
      <c r="C4239" s="234" t="s">
        <v>13283</v>
      </c>
      <c r="D4239" s="234" t="s">
        <v>2989</v>
      </c>
    </row>
    <row r="4240" spans="1:4" hidden="1" x14ac:dyDescent="0.35">
      <c r="A4240" s="234" t="s">
        <v>13284</v>
      </c>
      <c r="B4240" s="234" t="s">
        <v>13285</v>
      </c>
      <c r="C4240" s="234" t="s">
        <v>13286</v>
      </c>
      <c r="D4240" s="234" t="s">
        <v>1024</v>
      </c>
    </row>
    <row r="4241" spans="1:4" hidden="1" x14ac:dyDescent="0.35">
      <c r="A4241" s="234" t="s">
        <v>13287</v>
      </c>
      <c r="B4241" s="234" t="s">
        <v>13288</v>
      </c>
      <c r="C4241" s="234" t="s">
        <v>13289</v>
      </c>
      <c r="D4241" s="234" t="s">
        <v>1693</v>
      </c>
    </row>
    <row r="4242" spans="1:4" hidden="1" x14ac:dyDescent="0.35">
      <c r="A4242" s="234" t="s">
        <v>13290</v>
      </c>
      <c r="B4242" s="234" t="s">
        <v>13291</v>
      </c>
      <c r="C4242" s="234" t="s">
        <v>13292</v>
      </c>
      <c r="D4242" s="234" t="s">
        <v>1346</v>
      </c>
    </row>
    <row r="4243" spans="1:4" hidden="1" x14ac:dyDescent="0.35">
      <c r="A4243" s="234" t="s">
        <v>13293</v>
      </c>
      <c r="B4243" s="234" t="s">
        <v>13294</v>
      </c>
      <c r="C4243" s="234" t="s">
        <v>13295</v>
      </c>
      <c r="D4243" s="234" t="s">
        <v>2983</v>
      </c>
    </row>
    <row r="4244" spans="1:4" hidden="1" x14ac:dyDescent="0.35">
      <c r="A4244" s="234" t="s">
        <v>13296</v>
      </c>
      <c r="B4244" s="234" t="s">
        <v>13297</v>
      </c>
      <c r="C4244" s="234" t="s">
        <v>13297</v>
      </c>
      <c r="D4244" s="234" t="s">
        <v>1098</v>
      </c>
    </row>
    <row r="4245" spans="1:4" hidden="1" x14ac:dyDescent="0.35">
      <c r="A4245" s="234" t="s">
        <v>13298</v>
      </c>
      <c r="B4245" s="234" t="s">
        <v>13299</v>
      </c>
      <c r="C4245" s="234" t="s">
        <v>13300</v>
      </c>
      <c r="D4245" s="234" t="s">
        <v>1024</v>
      </c>
    </row>
    <row r="4246" spans="1:4" hidden="1" x14ac:dyDescent="0.35">
      <c r="A4246" s="234" t="s">
        <v>13301</v>
      </c>
      <c r="B4246" s="234" t="s">
        <v>13302</v>
      </c>
      <c r="C4246" s="234" t="s">
        <v>13302</v>
      </c>
      <c r="D4246" s="234" t="s">
        <v>1551</v>
      </c>
    </row>
    <row r="4247" spans="1:4" hidden="1" x14ac:dyDescent="0.35">
      <c r="A4247" s="234" t="s">
        <v>13303</v>
      </c>
      <c r="B4247" s="234" t="s">
        <v>13304</v>
      </c>
      <c r="C4247" s="234" t="s">
        <v>13305</v>
      </c>
      <c r="D4247" s="234" t="s">
        <v>1187</v>
      </c>
    </row>
    <row r="4248" spans="1:4" hidden="1" x14ac:dyDescent="0.35">
      <c r="A4248" s="234" t="s">
        <v>13306</v>
      </c>
      <c r="B4248" s="234" t="s">
        <v>13307</v>
      </c>
      <c r="C4248" s="234" t="s">
        <v>13308</v>
      </c>
      <c r="D4248" s="234" t="s">
        <v>1024</v>
      </c>
    </row>
    <row r="4249" spans="1:4" hidden="1" x14ac:dyDescent="0.35">
      <c r="A4249" s="234" t="s">
        <v>13309</v>
      </c>
      <c r="B4249" s="234" t="s">
        <v>2834</v>
      </c>
      <c r="C4249" s="234" t="s">
        <v>13310</v>
      </c>
      <c r="D4249" s="234" t="s">
        <v>4927</v>
      </c>
    </row>
    <row r="4250" spans="1:4" hidden="1" x14ac:dyDescent="0.35">
      <c r="A4250" s="234" t="s">
        <v>13311</v>
      </c>
      <c r="B4250" s="234" t="s">
        <v>13312</v>
      </c>
      <c r="C4250" s="234" t="s">
        <v>13313</v>
      </c>
      <c r="D4250" s="234" t="s">
        <v>982</v>
      </c>
    </row>
    <row r="4251" spans="1:4" hidden="1" x14ac:dyDescent="0.35">
      <c r="A4251" s="234" t="s">
        <v>13314</v>
      </c>
      <c r="B4251" s="234" t="s">
        <v>13315</v>
      </c>
      <c r="C4251" s="234" t="s">
        <v>13316</v>
      </c>
      <c r="D4251" s="234" t="s">
        <v>1302</v>
      </c>
    </row>
    <row r="4252" spans="1:4" hidden="1" x14ac:dyDescent="0.35">
      <c r="A4252" s="234" t="s">
        <v>13317</v>
      </c>
      <c r="B4252" s="234" t="s">
        <v>13318</v>
      </c>
      <c r="C4252" s="234" t="s">
        <v>13319</v>
      </c>
      <c r="D4252" s="234" t="s">
        <v>1701</v>
      </c>
    </row>
    <row r="4253" spans="1:4" hidden="1" x14ac:dyDescent="0.35">
      <c r="A4253" s="234" t="s">
        <v>13320</v>
      </c>
      <c r="B4253" s="234" t="s">
        <v>13321</v>
      </c>
      <c r="C4253" s="234" t="s">
        <v>13322</v>
      </c>
      <c r="D4253" s="234" t="s">
        <v>2704</v>
      </c>
    </row>
    <row r="4254" spans="1:4" hidden="1" x14ac:dyDescent="0.35">
      <c r="A4254" s="234" t="s">
        <v>13323</v>
      </c>
      <c r="B4254" s="234" t="s">
        <v>13324</v>
      </c>
      <c r="C4254" s="234" t="s">
        <v>13325</v>
      </c>
      <c r="D4254" s="234" t="s">
        <v>4152</v>
      </c>
    </row>
    <row r="4255" spans="1:4" hidden="1" x14ac:dyDescent="0.35">
      <c r="A4255" s="234" t="s">
        <v>13326</v>
      </c>
      <c r="B4255" s="234" t="s">
        <v>13327</v>
      </c>
      <c r="C4255" s="234" t="s">
        <v>13328</v>
      </c>
      <c r="D4255" s="234" t="s">
        <v>1839</v>
      </c>
    </row>
    <row r="4256" spans="1:4" hidden="1" x14ac:dyDescent="0.35">
      <c r="A4256" s="234" t="s">
        <v>13329</v>
      </c>
      <c r="B4256" s="234" t="s">
        <v>13330</v>
      </c>
      <c r="C4256" s="234" t="s">
        <v>13331</v>
      </c>
      <c r="D4256" s="234" t="s">
        <v>1877</v>
      </c>
    </row>
    <row r="4257" spans="1:4" hidden="1" x14ac:dyDescent="0.35">
      <c r="A4257" s="234" t="s">
        <v>13332</v>
      </c>
      <c r="B4257" s="234" t="s">
        <v>13333</v>
      </c>
      <c r="C4257" s="234" t="s">
        <v>13334</v>
      </c>
      <c r="D4257" s="234" t="s">
        <v>1374</v>
      </c>
    </row>
    <row r="4258" spans="1:4" hidden="1" x14ac:dyDescent="0.35">
      <c r="A4258" s="234" t="s">
        <v>13335</v>
      </c>
      <c r="B4258" s="234" t="s">
        <v>13336</v>
      </c>
      <c r="C4258" s="234" t="s">
        <v>13337</v>
      </c>
      <c r="D4258" s="234" t="s">
        <v>2754</v>
      </c>
    </row>
    <row r="4259" spans="1:4" hidden="1" x14ac:dyDescent="0.35">
      <c r="A4259" s="234" t="s">
        <v>13338</v>
      </c>
      <c r="B4259" s="234" t="s">
        <v>5556</v>
      </c>
      <c r="C4259" s="234" t="s">
        <v>13339</v>
      </c>
      <c r="D4259" s="234" t="s">
        <v>2794</v>
      </c>
    </row>
    <row r="4260" spans="1:4" hidden="1" x14ac:dyDescent="0.35">
      <c r="A4260" s="234" t="s">
        <v>13340</v>
      </c>
      <c r="B4260" s="234" t="s">
        <v>13341</v>
      </c>
      <c r="C4260" s="234" t="s">
        <v>13341</v>
      </c>
      <c r="D4260" s="234" t="s">
        <v>4421</v>
      </c>
    </row>
    <row r="4261" spans="1:4" hidden="1" x14ac:dyDescent="0.35">
      <c r="A4261" s="234" t="s">
        <v>13342</v>
      </c>
      <c r="B4261" s="234" t="s">
        <v>13343</v>
      </c>
      <c r="C4261" s="234" t="s">
        <v>13343</v>
      </c>
      <c r="D4261" s="234" t="s">
        <v>1138</v>
      </c>
    </row>
    <row r="4262" spans="1:4" hidden="1" x14ac:dyDescent="0.35">
      <c r="A4262" s="234" t="s">
        <v>13344</v>
      </c>
      <c r="B4262" s="234" t="s">
        <v>13345</v>
      </c>
      <c r="C4262" s="234" t="s">
        <v>13346</v>
      </c>
      <c r="D4262" s="234" t="s">
        <v>1308</v>
      </c>
    </row>
    <row r="4263" spans="1:4" hidden="1" x14ac:dyDescent="0.35">
      <c r="A4263" s="234" t="s">
        <v>13347</v>
      </c>
      <c r="B4263" s="234" t="s">
        <v>13348</v>
      </c>
      <c r="C4263" s="234" t="s">
        <v>13349</v>
      </c>
      <c r="D4263" s="234" t="s">
        <v>1002</v>
      </c>
    </row>
    <row r="4264" spans="1:4" hidden="1" x14ac:dyDescent="0.35">
      <c r="A4264" s="234" t="s">
        <v>13350</v>
      </c>
      <c r="B4264" s="234" t="s">
        <v>13351</v>
      </c>
      <c r="C4264" s="234" t="s">
        <v>13352</v>
      </c>
      <c r="D4264" s="234" t="s">
        <v>1779</v>
      </c>
    </row>
    <row r="4265" spans="1:4" hidden="1" x14ac:dyDescent="0.35">
      <c r="A4265" s="234" t="s">
        <v>13353</v>
      </c>
      <c r="B4265" s="234" t="s">
        <v>4196</v>
      </c>
      <c r="C4265" s="234" t="s">
        <v>13354</v>
      </c>
      <c r="D4265" s="234" t="s">
        <v>1841</v>
      </c>
    </row>
    <row r="4266" spans="1:4" hidden="1" x14ac:dyDescent="0.35">
      <c r="A4266" s="234" t="s">
        <v>13355</v>
      </c>
      <c r="B4266" s="234" t="s">
        <v>13356</v>
      </c>
      <c r="C4266" s="234" t="s">
        <v>13357</v>
      </c>
      <c r="D4266" s="234" t="s">
        <v>4613</v>
      </c>
    </row>
    <row r="4267" spans="1:4" hidden="1" x14ac:dyDescent="0.35">
      <c r="A4267" s="234" t="s">
        <v>13358</v>
      </c>
      <c r="B4267" s="234" t="s">
        <v>13359</v>
      </c>
      <c r="C4267" s="234" t="s">
        <v>13360</v>
      </c>
      <c r="D4267" s="234" t="s">
        <v>2383</v>
      </c>
    </row>
    <row r="4268" spans="1:4" hidden="1" x14ac:dyDescent="0.35">
      <c r="A4268" s="234" t="s">
        <v>13361</v>
      </c>
      <c r="B4268" s="234" t="s">
        <v>13362</v>
      </c>
      <c r="C4268" s="234" t="s">
        <v>13362</v>
      </c>
      <c r="D4268" s="234" t="s">
        <v>1596</v>
      </c>
    </row>
    <row r="4269" spans="1:4" hidden="1" x14ac:dyDescent="0.35">
      <c r="A4269" s="234" t="s">
        <v>13363</v>
      </c>
      <c r="B4269" s="234" t="s">
        <v>13364</v>
      </c>
      <c r="C4269" s="234" t="s">
        <v>13365</v>
      </c>
      <c r="D4269" s="234" t="s">
        <v>1295</v>
      </c>
    </row>
    <row r="4270" spans="1:4" hidden="1" x14ac:dyDescent="0.35">
      <c r="A4270" s="234" t="s">
        <v>13366</v>
      </c>
      <c r="B4270" s="234" t="s">
        <v>13367</v>
      </c>
      <c r="C4270" s="234" t="s">
        <v>13368</v>
      </c>
      <c r="D4270" s="234" t="s">
        <v>1127</v>
      </c>
    </row>
    <row r="4271" spans="1:4" hidden="1" x14ac:dyDescent="0.35">
      <c r="A4271" s="234" t="s">
        <v>13369</v>
      </c>
      <c r="B4271" s="234" t="s">
        <v>13370</v>
      </c>
      <c r="C4271" s="234" t="s">
        <v>13371</v>
      </c>
      <c r="D4271" s="234" t="s">
        <v>1024</v>
      </c>
    </row>
    <row r="4272" spans="1:4" hidden="1" x14ac:dyDescent="0.35">
      <c r="A4272" s="234" t="s">
        <v>13372</v>
      </c>
      <c r="B4272" s="234" t="s">
        <v>13373</v>
      </c>
      <c r="C4272" s="234" t="s">
        <v>13374</v>
      </c>
      <c r="D4272" s="234" t="s">
        <v>2222</v>
      </c>
    </row>
    <row r="4273" spans="1:4" hidden="1" x14ac:dyDescent="0.35">
      <c r="A4273" s="234" t="s">
        <v>13375</v>
      </c>
      <c r="B4273" s="234" t="s">
        <v>13376</v>
      </c>
      <c r="C4273" s="234" t="s">
        <v>13377</v>
      </c>
      <c r="D4273" s="234" t="s">
        <v>2245</v>
      </c>
    </row>
    <row r="4274" spans="1:4" hidden="1" x14ac:dyDescent="0.35">
      <c r="A4274" s="234" t="s">
        <v>13378</v>
      </c>
      <c r="B4274" s="234" t="s">
        <v>13379</v>
      </c>
      <c r="C4274" s="234" t="s">
        <v>13380</v>
      </c>
      <c r="D4274" s="234" t="s">
        <v>4245</v>
      </c>
    </row>
    <row r="4275" spans="1:4" hidden="1" x14ac:dyDescent="0.35">
      <c r="A4275" s="234" t="s">
        <v>13381</v>
      </c>
      <c r="B4275" s="234" t="s">
        <v>13382</v>
      </c>
      <c r="C4275" s="234" t="s">
        <v>13382</v>
      </c>
      <c r="D4275" s="234" t="s">
        <v>1346</v>
      </c>
    </row>
    <row r="4276" spans="1:4" hidden="1" x14ac:dyDescent="0.35">
      <c r="A4276" s="234" t="s">
        <v>13383</v>
      </c>
      <c r="B4276" s="234" t="s">
        <v>8495</v>
      </c>
      <c r="C4276" s="234" t="s">
        <v>13384</v>
      </c>
      <c r="D4276" s="234" t="s">
        <v>1123</v>
      </c>
    </row>
    <row r="4277" spans="1:4" hidden="1" x14ac:dyDescent="0.35">
      <c r="A4277" s="234" t="s">
        <v>13385</v>
      </c>
      <c r="B4277" s="234" t="s">
        <v>13386</v>
      </c>
      <c r="C4277" s="234" t="s">
        <v>13387</v>
      </c>
      <c r="D4277" s="234" t="s">
        <v>1091</v>
      </c>
    </row>
    <row r="4278" spans="1:4" hidden="1" x14ac:dyDescent="0.35">
      <c r="A4278" s="234" t="s">
        <v>13388</v>
      </c>
      <c r="B4278" s="234" t="s">
        <v>13389</v>
      </c>
      <c r="C4278" s="234" t="s">
        <v>13389</v>
      </c>
      <c r="D4278" s="234" t="s">
        <v>1342</v>
      </c>
    </row>
    <row r="4279" spans="1:4" hidden="1" x14ac:dyDescent="0.35">
      <c r="A4279" s="234" t="s">
        <v>13390</v>
      </c>
      <c r="B4279" s="234" t="s">
        <v>13391</v>
      </c>
      <c r="C4279" s="234" t="s">
        <v>13392</v>
      </c>
      <c r="D4279" s="234" t="s">
        <v>5731</v>
      </c>
    </row>
    <row r="4280" spans="1:4" hidden="1" x14ac:dyDescent="0.35">
      <c r="A4280" s="234" t="s">
        <v>13393</v>
      </c>
      <c r="B4280" s="234" t="s">
        <v>13394</v>
      </c>
      <c r="C4280" s="234" t="s">
        <v>13395</v>
      </c>
      <c r="D4280" s="234" t="s">
        <v>1299</v>
      </c>
    </row>
    <row r="4281" spans="1:4" hidden="1" x14ac:dyDescent="0.35">
      <c r="A4281" s="234" t="s">
        <v>13396</v>
      </c>
      <c r="B4281" s="234" t="s">
        <v>13397</v>
      </c>
      <c r="C4281" s="234" t="s">
        <v>13398</v>
      </c>
      <c r="D4281" s="234" t="s">
        <v>1925</v>
      </c>
    </row>
    <row r="4282" spans="1:4" hidden="1" x14ac:dyDescent="0.35">
      <c r="A4282" s="234" t="s">
        <v>13399</v>
      </c>
      <c r="B4282" s="234" t="s">
        <v>13400</v>
      </c>
      <c r="C4282" s="234" t="s">
        <v>13401</v>
      </c>
      <c r="D4282" s="234" t="s">
        <v>13402</v>
      </c>
    </row>
    <row r="4283" spans="1:4" hidden="1" x14ac:dyDescent="0.35">
      <c r="A4283" s="234" t="s">
        <v>13403</v>
      </c>
      <c r="B4283" s="234" t="s">
        <v>13404</v>
      </c>
      <c r="C4283" s="234" t="s">
        <v>13405</v>
      </c>
      <c r="D4283" s="234" t="s">
        <v>1807</v>
      </c>
    </row>
    <row r="4284" spans="1:4" hidden="1" x14ac:dyDescent="0.35">
      <c r="A4284" s="234" t="s">
        <v>13406</v>
      </c>
      <c r="B4284" s="234" t="s">
        <v>13407</v>
      </c>
      <c r="C4284" s="234" t="s">
        <v>13408</v>
      </c>
      <c r="D4284" s="234" t="s">
        <v>1091</v>
      </c>
    </row>
    <row r="4285" spans="1:4" hidden="1" x14ac:dyDescent="0.35">
      <c r="A4285" s="234" t="s">
        <v>13409</v>
      </c>
      <c r="B4285" s="234" t="s">
        <v>13410</v>
      </c>
      <c r="C4285" s="234" t="s">
        <v>13411</v>
      </c>
      <c r="D4285" s="234" t="s">
        <v>4488</v>
      </c>
    </row>
    <row r="4286" spans="1:4" hidden="1" x14ac:dyDescent="0.35">
      <c r="A4286" s="234" t="s">
        <v>13412</v>
      </c>
      <c r="B4286" s="234" t="s">
        <v>13413</v>
      </c>
      <c r="C4286" s="234" t="s">
        <v>13414</v>
      </c>
      <c r="D4286" s="234" t="s">
        <v>1723</v>
      </c>
    </row>
    <row r="4287" spans="1:4" hidden="1" x14ac:dyDescent="0.35">
      <c r="A4287" s="234" t="s">
        <v>13415</v>
      </c>
      <c r="B4287" s="234" t="s">
        <v>13416</v>
      </c>
      <c r="C4287" s="234" t="s">
        <v>13417</v>
      </c>
      <c r="D4287" s="234" t="s">
        <v>1176</v>
      </c>
    </row>
    <row r="4288" spans="1:4" hidden="1" x14ac:dyDescent="0.35">
      <c r="A4288" s="234" t="s">
        <v>13418</v>
      </c>
      <c r="B4288" s="234" t="s">
        <v>13419</v>
      </c>
      <c r="C4288" s="234" t="s">
        <v>13420</v>
      </c>
      <c r="D4288" s="234" t="s">
        <v>1613</v>
      </c>
    </row>
    <row r="4289" spans="1:4" hidden="1" x14ac:dyDescent="0.35">
      <c r="A4289" s="234" t="s">
        <v>13421</v>
      </c>
      <c r="B4289" s="234" t="s">
        <v>13422</v>
      </c>
      <c r="C4289" s="234" t="s">
        <v>13422</v>
      </c>
      <c r="D4289" s="234" t="s">
        <v>2092</v>
      </c>
    </row>
    <row r="4290" spans="1:4" hidden="1" x14ac:dyDescent="0.35">
      <c r="A4290" s="234" t="s">
        <v>13423</v>
      </c>
      <c r="B4290" s="234" t="s">
        <v>13424</v>
      </c>
      <c r="C4290" s="234" t="s">
        <v>13424</v>
      </c>
      <c r="D4290" s="234" t="s">
        <v>13425</v>
      </c>
    </row>
    <row r="4291" spans="1:4" hidden="1" x14ac:dyDescent="0.35">
      <c r="A4291" s="234" t="s">
        <v>13426</v>
      </c>
      <c r="B4291" s="234" t="s">
        <v>13427</v>
      </c>
      <c r="C4291" s="234" t="s">
        <v>13427</v>
      </c>
      <c r="D4291" s="234" t="s">
        <v>13428</v>
      </c>
    </row>
    <row r="4292" spans="1:4" hidden="1" x14ac:dyDescent="0.35">
      <c r="A4292" s="234" t="s">
        <v>13429</v>
      </c>
      <c r="B4292" s="234" t="s">
        <v>13430</v>
      </c>
      <c r="C4292" s="234" t="s">
        <v>13430</v>
      </c>
      <c r="D4292" s="234" t="s">
        <v>13431</v>
      </c>
    </row>
    <row r="4293" spans="1:4" hidden="1" x14ac:dyDescent="0.35">
      <c r="A4293" s="234" t="s">
        <v>13432</v>
      </c>
      <c r="B4293" s="234" t="s">
        <v>13433</v>
      </c>
      <c r="C4293" s="234" t="s">
        <v>13433</v>
      </c>
      <c r="D4293" s="234" t="s">
        <v>13434</v>
      </c>
    </row>
    <row r="4294" spans="1:4" hidden="1" x14ac:dyDescent="0.35">
      <c r="A4294" s="234" t="s">
        <v>13435</v>
      </c>
      <c r="B4294" s="234" t="s">
        <v>13436</v>
      </c>
      <c r="C4294" s="234" t="s">
        <v>13436</v>
      </c>
      <c r="D4294" s="234" t="s">
        <v>8384</v>
      </c>
    </row>
    <row r="4295" spans="1:4" hidden="1" x14ac:dyDescent="0.35">
      <c r="A4295" s="234" t="s">
        <v>13437</v>
      </c>
      <c r="B4295" s="234" t="s">
        <v>13438</v>
      </c>
      <c r="C4295" s="234" t="s">
        <v>13438</v>
      </c>
      <c r="D4295" s="234" t="s">
        <v>13439</v>
      </c>
    </row>
    <row r="4296" spans="1:4" hidden="1" x14ac:dyDescent="0.35">
      <c r="A4296" s="234" t="s">
        <v>13440</v>
      </c>
      <c r="B4296" s="234" t="s">
        <v>13441</v>
      </c>
      <c r="C4296" s="234" t="s">
        <v>13441</v>
      </c>
      <c r="D4296" s="234" t="s">
        <v>1499</v>
      </c>
    </row>
    <row r="4297" spans="1:4" hidden="1" x14ac:dyDescent="0.35">
      <c r="A4297" s="234" t="s">
        <v>13442</v>
      </c>
      <c r="B4297" s="234" t="s">
        <v>13443</v>
      </c>
      <c r="C4297" s="234" t="s">
        <v>13443</v>
      </c>
      <c r="D4297" s="234" t="s">
        <v>13444</v>
      </c>
    </row>
    <row r="4298" spans="1:4" hidden="1" x14ac:dyDescent="0.35">
      <c r="A4298" s="234" t="s">
        <v>13445</v>
      </c>
      <c r="B4298" s="234" t="s">
        <v>13446</v>
      </c>
      <c r="C4298" s="234" t="s">
        <v>13447</v>
      </c>
      <c r="D4298" s="234" t="s">
        <v>1439</v>
      </c>
    </row>
    <row r="4299" spans="1:4" hidden="1" x14ac:dyDescent="0.35">
      <c r="A4299" s="234" t="s">
        <v>13448</v>
      </c>
      <c r="B4299" s="234" t="s">
        <v>13449</v>
      </c>
      <c r="C4299" s="234" t="s">
        <v>13450</v>
      </c>
      <c r="D4299" s="234" t="s">
        <v>1176</v>
      </c>
    </row>
    <row r="4300" spans="1:4" hidden="1" x14ac:dyDescent="0.35">
      <c r="A4300" s="234" t="s">
        <v>13451</v>
      </c>
      <c r="B4300" s="234" t="s">
        <v>13452</v>
      </c>
      <c r="C4300" s="234" t="s">
        <v>13453</v>
      </c>
      <c r="D4300" s="234" t="s">
        <v>1686</v>
      </c>
    </row>
    <row r="4301" spans="1:4" hidden="1" x14ac:dyDescent="0.35">
      <c r="A4301" s="234" t="s">
        <v>13454</v>
      </c>
      <c r="B4301" s="234" t="s">
        <v>13455</v>
      </c>
      <c r="C4301" s="234" t="s">
        <v>13456</v>
      </c>
      <c r="D4301" s="234" t="s">
        <v>994</v>
      </c>
    </row>
    <row r="4302" spans="1:4" hidden="1" x14ac:dyDescent="0.35">
      <c r="A4302" s="234" t="s">
        <v>13457</v>
      </c>
      <c r="B4302" s="234" t="s">
        <v>13458</v>
      </c>
      <c r="C4302" s="234" t="s">
        <v>13459</v>
      </c>
      <c r="D4302" s="234" t="s">
        <v>5731</v>
      </c>
    </row>
    <row r="4303" spans="1:4" hidden="1" x14ac:dyDescent="0.35">
      <c r="A4303" s="234" t="s">
        <v>13460</v>
      </c>
      <c r="B4303" s="234" t="s">
        <v>13461</v>
      </c>
      <c r="C4303" s="234" t="s">
        <v>13462</v>
      </c>
      <c r="D4303" s="234" t="s">
        <v>1238</v>
      </c>
    </row>
    <row r="4304" spans="1:4" hidden="1" x14ac:dyDescent="0.35">
      <c r="A4304" s="234" t="s">
        <v>13463</v>
      </c>
      <c r="B4304" s="234" t="s">
        <v>13464</v>
      </c>
      <c r="C4304" s="234" t="s">
        <v>13465</v>
      </c>
      <c r="D4304" s="234" t="s">
        <v>5009</v>
      </c>
    </row>
    <row r="4305" spans="1:4" hidden="1" x14ac:dyDescent="0.35">
      <c r="A4305" s="234" t="s">
        <v>13466</v>
      </c>
      <c r="B4305" s="234" t="s">
        <v>13467</v>
      </c>
      <c r="C4305" s="234" t="s">
        <v>13468</v>
      </c>
      <c r="D4305" s="234" t="s">
        <v>13469</v>
      </c>
    </row>
    <row r="4306" spans="1:4" hidden="1" x14ac:dyDescent="0.35">
      <c r="A4306" s="234" t="s">
        <v>13470</v>
      </c>
      <c r="B4306" s="234" t="s">
        <v>13471</v>
      </c>
      <c r="C4306" s="234" t="s">
        <v>13471</v>
      </c>
      <c r="D4306" s="234" t="s">
        <v>12098</v>
      </c>
    </row>
    <row r="4307" spans="1:4" hidden="1" x14ac:dyDescent="0.35">
      <c r="A4307" s="234" t="s">
        <v>13472</v>
      </c>
      <c r="B4307" s="234" t="s">
        <v>13473</v>
      </c>
      <c r="C4307" s="234" t="s">
        <v>13474</v>
      </c>
      <c r="D4307" s="234" t="s">
        <v>10857</v>
      </c>
    </row>
    <row r="4308" spans="1:4" hidden="1" x14ac:dyDescent="0.35">
      <c r="A4308" s="234" t="s">
        <v>13475</v>
      </c>
      <c r="B4308" s="234" t="s">
        <v>13476</v>
      </c>
      <c r="C4308" s="234" t="s">
        <v>13477</v>
      </c>
      <c r="D4308" s="234" t="s">
        <v>1024</v>
      </c>
    </row>
    <row r="4309" spans="1:4" hidden="1" x14ac:dyDescent="0.35">
      <c r="A4309" s="234" t="s">
        <v>13478</v>
      </c>
      <c r="B4309" s="234" t="s">
        <v>13479</v>
      </c>
      <c r="C4309" s="234" t="s">
        <v>13480</v>
      </c>
      <c r="D4309" s="234" t="s">
        <v>1596</v>
      </c>
    </row>
    <row r="4310" spans="1:4" hidden="1" x14ac:dyDescent="0.35">
      <c r="A4310" s="234" t="s">
        <v>13481</v>
      </c>
      <c r="B4310" s="234" t="s">
        <v>4874</v>
      </c>
      <c r="C4310" s="234" t="s">
        <v>4875</v>
      </c>
      <c r="D4310" s="234" t="s">
        <v>1055</v>
      </c>
    </row>
    <row r="4311" spans="1:4" hidden="1" x14ac:dyDescent="0.35">
      <c r="A4311" s="234" t="s">
        <v>13482</v>
      </c>
      <c r="B4311" s="234" t="s">
        <v>13483</v>
      </c>
      <c r="C4311" s="234" t="s">
        <v>13484</v>
      </c>
      <c r="D4311" s="234" t="s">
        <v>1596</v>
      </c>
    </row>
    <row r="4312" spans="1:4" hidden="1" x14ac:dyDescent="0.35">
      <c r="A4312" s="234" t="s">
        <v>13485</v>
      </c>
      <c r="B4312" s="234" t="s">
        <v>13486</v>
      </c>
      <c r="C4312" s="234" t="s">
        <v>13487</v>
      </c>
      <c r="D4312" s="234" t="s">
        <v>1596</v>
      </c>
    </row>
    <row r="4313" spans="1:4" hidden="1" x14ac:dyDescent="0.35">
      <c r="A4313" s="234" t="s">
        <v>13488</v>
      </c>
      <c r="B4313" s="234" t="s">
        <v>13489</v>
      </c>
      <c r="C4313" s="234" t="s">
        <v>13489</v>
      </c>
      <c r="D4313" s="234" t="s">
        <v>3342</v>
      </c>
    </row>
    <row r="4314" spans="1:4" hidden="1" x14ac:dyDescent="0.35">
      <c r="A4314" s="234" t="s">
        <v>13490</v>
      </c>
      <c r="B4314" s="234" t="s">
        <v>13491</v>
      </c>
      <c r="C4314" s="234" t="s">
        <v>13492</v>
      </c>
      <c r="D4314" s="234" t="s">
        <v>1730</v>
      </c>
    </row>
    <row r="4315" spans="1:4" hidden="1" x14ac:dyDescent="0.35">
      <c r="A4315" s="234" t="s">
        <v>13493</v>
      </c>
      <c r="B4315" s="234" t="s">
        <v>13494</v>
      </c>
      <c r="C4315" s="234" t="s">
        <v>13495</v>
      </c>
      <c r="D4315" s="234" t="s">
        <v>1730</v>
      </c>
    </row>
    <row r="4316" spans="1:4" hidden="1" x14ac:dyDescent="0.35">
      <c r="A4316" s="234" t="s">
        <v>13496</v>
      </c>
      <c r="B4316" s="234" t="s">
        <v>13497</v>
      </c>
      <c r="C4316" s="234" t="s">
        <v>13498</v>
      </c>
      <c r="D4316" s="234" t="s">
        <v>1730</v>
      </c>
    </row>
    <row r="4317" spans="1:4" hidden="1" x14ac:dyDescent="0.35">
      <c r="A4317" s="234" t="s">
        <v>13499</v>
      </c>
      <c r="B4317" s="234" t="s">
        <v>13500</v>
      </c>
      <c r="C4317" s="234" t="s">
        <v>13501</v>
      </c>
      <c r="D4317" s="234" t="s">
        <v>1302</v>
      </c>
    </row>
    <row r="4318" spans="1:4" hidden="1" x14ac:dyDescent="0.35">
      <c r="A4318" s="234" t="s">
        <v>13502</v>
      </c>
      <c r="B4318" s="234" t="s">
        <v>13503</v>
      </c>
      <c r="C4318" s="234" t="s">
        <v>13504</v>
      </c>
      <c r="D4318" s="234" t="s">
        <v>1674</v>
      </c>
    </row>
    <row r="4319" spans="1:4" hidden="1" x14ac:dyDescent="0.35">
      <c r="A4319" s="234" t="s">
        <v>13505</v>
      </c>
      <c r="B4319" s="234" t="s">
        <v>13506</v>
      </c>
      <c r="C4319" s="234" t="s">
        <v>13506</v>
      </c>
      <c r="D4319" s="234" t="s">
        <v>1342</v>
      </c>
    </row>
    <row r="4320" spans="1:4" hidden="1" x14ac:dyDescent="0.35">
      <c r="A4320" s="234" t="s">
        <v>13507</v>
      </c>
      <c r="B4320" s="234" t="s">
        <v>13508</v>
      </c>
      <c r="C4320" s="234" t="s">
        <v>13508</v>
      </c>
      <c r="D4320" s="234" t="s">
        <v>1697</v>
      </c>
    </row>
    <row r="4321" spans="1:4" hidden="1" x14ac:dyDescent="0.35">
      <c r="A4321" s="234" t="s">
        <v>13509</v>
      </c>
      <c r="B4321" s="234" t="s">
        <v>13510</v>
      </c>
      <c r="C4321" s="234" t="s">
        <v>13511</v>
      </c>
      <c r="D4321" s="234" t="s">
        <v>3038</v>
      </c>
    </row>
    <row r="4322" spans="1:4" hidden="1" x14ac:dyDescent="0.35">
      <c r="A4322" s="234" t="s">
        <v>13512</v>
      </c>
      <c r="B4322" s="234" t="s">
        <v>13513</v>
      </c>
      <c r="C4322" s="234" t="s">
        <v>13514</v>
      </c>
      <c r="D4322" s="234" t="s">
        <v>3038</v>
      </c>
    </row>
    <row r="4323" spans="1:4" hidden="1" x14ac:dyDescent="0.35">
      <c r="A4323" s="234" t="s">
        <v>13515</v>
      </c>
      <c r="B4323" s="234" t="s">
        <v>13516</v>
      </c>
      <c r="C4323" s="234" t="s">
        <v>13517</v>
      </c>
      <c r="D4323" s="234" t="s">
        <v>3038</v>
      </c>
    </row>
    <row r="4324" spans="1:4" hidden="1" x14ac:dyDescent="0.35">
      <c r="A4324" s="234" t="s">
        <v>13518</v>
      </c>
      <c r="B4324" s="234" t="s">
        <v>13519</v>
      </c>
      <c r="C4324" s="234" t="s">
        <v>13520</v>
      </c>
      <c r="D4324" s="234" t="s">
        <v>1150</v>
      </c>
    </row>
    <row r="4325" spans="1:4" hidden="1" x14ac:dyDescent="0.35">
      <c r="A4325" s="234" t="s">
        <v>13521</v>
      </c>
      <c r="B4325" s="234" t="s">
        <v>3251</v>
      </c>
      <c r="C4325" s="234" t="s">
        <v>13522</v>
      </c>
      <c r="D4325" s="234" t="s">
        <v>1102</v>
      </c>
    </row>
    <row r="4326" spans="1:4" hidden="1" x14ac:dyDescent="0.35">
      <c r="A4326" s="234" t="s">
        <v>13523</v>
      </c>
      <c r="B4326" s="234" t="s">
        <v>13524</v>
      </c>
      <c r="C4326" s="234" t="s">
        <v>13525</v>
      </c>
      <c r="D4326" s="234" t="s">
        <v>3626</v>
      </c>
    </row>
    <row r="4327" spans="1:4" hidden="1" x14ac:dyDescent="0.35">
      <c r="A4327" s="234" t="s">
        <v>13526</v>
      </c>
      <c r="B4327" s="234" t="s">
        <v>13527</v>
      </c>
      <c r="C4327" s="234" t="s">
        <v>13528</v>
      </c>
      <c r="D4327" s="234" t="s">
        <v>13529</v>
      </c>
    </row>
    <row r="4328" spans="1:4" hidden="1" x14ac:dyDescent="0.35">
      <c r="A4328" s="234" t="s">
        <v>13530</v>
      </c>
      <c r="B4328" s="234" t="s">
        <v>13531</v>
      </c>
      <c r="C4328" s="234" t="s">
        <v>13532</v>
      </c>
      <c r="D4328" s="234" t="s">
        <v>4152</v>
      </c>
    </row>
    <row r="4329" spans="1:4" hidden="1" x14ac:dyDescent="0.35">
      <c r="A4329" s="234" t="s">
        <v>13533</v>
      </c>
      <c r="B4329" s="234" t="s">
        <v>13534</v>
      </c>
      <c r="C4329" s="234" t="s">
        <v>13535</v>
      </c>
      <c r="D4329" s="234" t="s">
        <v>3057</v>
      </c>
    </row>
    <row r="4330" spans="1:4" hidden="1" x14ac:dyDescent="0.35">
      <c r="A4330" s="234" t="s">
        <v>13536</v>
      </c>
      <c r="B4330" s="234" t="s">
        <v>13537</v>
      </c>
      <c r="C4330" s="234" t="s">
        <v>13538</v>
      </c>
      <c r="D4330" s="234" t="s">
        <v>982</v>
      </c>
    </row>
    <row r="4331" spans="1:4" hidden="1" x14ac:dyDescent="0.35">
      <c r="A4331" s="234" t="s">
        <v>13539</v>
      </c>
      <c r="B4331" s="234" t="s">
        <v>13540</v>
      </c>
      <c r="C4331" s="234" t="s">
        <v>13541</v>
      </c>
      <c r="D4331" s="234" t="s">
        <v>2245</v>
      </c>
    </row>
    <row r="4332" spans="1:4" hidden="1" x14ac:dyDescent="0.35">
      <c r="A4332" s="234" t="s">
        <v>13542</v>
      </c>
      <c r="B4332" s="234" t="s">
        <v>13543</v>
      </c>
      <c r="C4332" s="234" t="s">
        <v>13544</v>
      </c>
      <c r="D4332" s="234" t="s">
        <v>1064</v>
      </c>
    </row>
    <row r="4333" spans="1:4" hidden="1" x14ac:dyDescent="0.35">
      <c r="A4333" s="234" t="s">
        <v>13545</v>
      </c>
      <c r="B4333" s="234" t="s">
        <v>13546</v>
      </c>
      <c r="C4333" s="234" t="s">
        <v>13547</v>
      </c>
      <c r="D4333" s="234" t="s">
        <v>1051</v>
      </c>
    </row>
    <row r="4334" spans="1:4" hidden="1" x14ac:dyDescent="0.35">
      <c r="A4334" s="234" t="s">
        <v>13548</v>
      </c>
      <c r="B4334" s="234" t="s">
        <v>13549</v>
      </c>
      <c r="C4334" s="234" t="s">
        <v>13550</v>
      </c>
      <c r="D4334" s="234" t="s">
        <v>5468</v>
      </c>
    </row>
    <row r="4335" spans="1:4" hidden="1" x14ac:dyDescent="0.35">
      <c r="A4335" s="234" t="s">
        <v>13551</v>
      </c>
      <c r="B4335" s="234" t="s">
        <v>13552</v>
      </c>
      <c r="C4335" s="234" t="s">
        <v>13553</v>
      </c>
      <c r="D4335" s="234" t="s">
        <v>13554</v>
      </c>
    </row>
    <row r="4336" spans="1:4" hidden="1" x14ac:dyDescent="0.35">
      <c r="A4336" s="234" t="s">
        <v>13555</v>
      </c>
      <c r="B4336" s="234" t="s">
        <v>13556</v>
      </c>
      <c r="C4336" s="234" t="s">
        <v>13557</v>
      </c>
      <c r="D4336" s="234" t="s">
        <v>13558</v>
      </c>
    </row>
    <row r="4337" spans="1:4" hidden="1" x14ac:dyDescent="0.35">
      <c r="A4337" s="234" t="s">
        <v>13559</v>
      </c>
      <c r="B4337" s="234" t="s">
        <v>13560</v>
      </c>
      <c r="C4337" s="234" t="s">
        <v>13561</v>
      </c>
      <c r="D4337" s="234" t="s">
        <v>9186</v>
      </c>
    </row>
    <row r="4338" spans="1:4" hidden="1" x14ac:dyDescent="0.35">
      <c r="A4338" s="234" t="s">
        <v>13562</v>
      </c>
      <c r="B4338" s="234" t="s">
        <v>13563</v>
      </c>
      <c r="C4338" s="234" t="s">
        <v>1112</v>
      </c>
      <c r="D4338" s="234" t="s">
        <v>1112</v>
      </c>
    </row>
    <row r="4339" spans="1:4" hidden="1" x14ac:dyDescent="0.35">
      <c r="A4339" s="234" t="s">
        <v>13564</v>
      </c>
      <c r="B4339" s="234" t="s">
        <v>13565</v>
      </c>
      <c r="C4339" s="234" t="s">
        <v>13566</v>
      </c>
      <c r="D4339" s="234" t="s">
        <v>1693</v>
      </c>
    </row>
    <row r="4340" spans="1:4" hidden="1" x14ac:dyDescent="0.35">
      <c r="A4340" s="234" t="s">
        <v>13567</v>
      </c>
      <c r="B4340" s="234" t="s">
        <v>13568</v>
      </c>
      <c r="C4340" s="234" t="s">
        <v>13569</v>
      </c>
      <c r="D4340" s="234" t="s">
        <v>1524</v>
      </c>
    </row>
    <row r="4341" spans="1:4" hidden="1" x14ac:dyDescent="0.35">
      <c r="A4341" s="234" t="s">
        <v>13570</v>
      </c>
      <c r="B4341" s="234" t="s">
        <v>13571</v>
      </c>
      <c r="C4341" s="234" t="s">
        <v>13572</v>
      </c>
      <c r="D4341" s="234" t="s">
        <v>2294</v>
      </c>
    </row>
    <row r="4342" spans="1:4" hidden="1" x14ac:dyDescent="0.35">
      <c r="A4342" s="234" t="s">
        <v>13573</v>
      </c>
      <c r="B4342" s="234" t="s">
        <v>13574</v>
      </c>
      <c r="C4342" s="234" t="s">
        <v>13575</v>
      </c>
      <c r="D4342" s="234" t="s">
        <v>1082</v>
      </c>
    </row>
    <row r="4343" spans="1:4" hidden="1" x14ac:dyDescent="0.35">
      <c r="A4343" s="234" t="s">
        <v>13576</v>
      </c>
      <c r="B4343" s="234" t="s">
        <v>13577</v>
      </c>
      <c r="C4343" s="234" t="s">
        <v>13578</v>
      </c>
      <c r="D4343" s="234" t="s">
        <v>1520</v>
      </c>
    </row>
    <row r="4344" spans="1:4" hidden="1" x14ac:dyDescent="0.35">
      <c r="A4344" s="234" t="s">
        <v>13579</v>
      </c>
      <c r="B4344" s="234" t="s">
        <v>13580</v>
      </c>
      <c r="C4344" s="234" t="s">
        <v>13580</v>
      </c>
      <c r="D4344" s="234" t="s">
        <v>1082</v>
      </c>
    </row>
    <row r="4345" spans="1:4" hidden="1" x14ac:dyDescent="0.35">
      <c r="A4345" s="234" t="s">
        <v>13581</v>
      </c>
      <c r="B4345" s="234" t="s">
        <v>6753</v>
      </c>
      <c r="C4345" s="234" t="s">
        <v>6753</v>
      </c>
      <c r="D4345" s="234" t="s">
        <v>1082</v>
      </c>
    </row>
    <row r="4346" spans="1:4" hidden="1" x14ac:dyDescent="0.35">
      <c r="A4346" s="234" t="s">
        <v>13582</v>
      </c>
      <c r="B4346" s="234" t="s">
        <v>13583</v>
      </c>
      <c r="C4346" s="234" t="s">
        <v>13584</v>
      </c>
      <c r="D4346" s="234" t="s">
        <v>1238</v>
      </c>
    </row>
    <row r="4347" spans="1:4" hidden="1" x14ac:dyDescent="0.35">
      <c r="A4347" s="234" t="s">
        <v>13585</v>
      </c>
      <c r="B4347" s="234" t="s">
        <v>13586</v>
      </c>
      <c r="C4347" s="234" t="s">
        <v>13587</v>
      </c>
      <c r="D4347" s="234" t="s">
        <v>1295</v>
      </c>
    </row>
    <row r="4348" spans="1:4" hidden="1" x14ac:dyDescent="0.35">
      <c r="A4348" s="234" t="s">
        <v>13588</v>
      </c>
      <c r="B4348" s="234" t="s">
        <v>13589</v>
      </c>
      <c r="C4348" s="234" t="s">
        <v>13590</v>
      </c>
      <c r="D4348" s="234" t="s">
        <v>1216</v>
      </c>
    </row>
    <row r="4349" spans="1:4" hidden="1" x14ac:dyDescent="0.35">
      <c r="A4349" s="234" t="s">
        <v>13591</v>
      </c>
      <c r="B4349" s="234" t="s">
        <v>13592</v>
      </c>
      <c r="C4349" s="234" t="s">
        <v>13593</v>
      </c>
      <c r="D4349" s="234" t="s">
        <v>1346</v>
      </c>
    </row>
    <row r="4350" spans="1:4" hidden="1" x14ac:dyDescent="0.35">
      <c r="A4350" s="234" t="s">
        <v>13594</v>
      </c>
      <c r="B4350" s="234" t="s">
        <v>13595</v>
      </c>
      <c r="C4350" s="234" t="s">
        <v>13596</v>
      </c>
      <c r="D4350" s="234" t="s">
        <v>1302</v>
      </c>
    </row>
    <row r="4351" spans="1:4" hidden="1" x14ac:dyDescent="0.35">
      <c r="A4351" s="234" t="s">
        <v>13597</v>
      </c>
      <c r="B4351" s="234" t="s">
        <v>13598</v>
      </c>
      <c r="C4351" s="234" t="s">
        <v>13599</v>
      </c>
      <c r="D4351" s="234" t="s">
        <v>1176</v>
      </c>
    </row>
    <row r="4352" spans="1:4" hidden="1" x14ac:dyDescent="0.35">
      <c r="A4352" s="234" t="s">
        <v>13600</v>
      </c>
      <c r="B4352" s="234" t="s">
        <v>13601</v>
      </c>
      <c r="C4352" s="234" t="s">
        <v>13602</v>
      </c>
      <c r="D4352" s="234" t="s">
        <v>1859</v>
      </c>
    </row>
    <row r="4353" spans="1:4" hidden="1" x14ac:dyDescent="0.35">
      <c r="A4353" s="234" t="s">
        <v>13603</v>
      </c>
      <c r="B4353" s="234" t="s">
        <v>13604</v>
      </c>
      <c r="C4353" s="234" t="s">
        <v>13605</v>
      </c>
      <c r="D4353" s="234" t="s">
        <v>2829</v>
      </c>
    </row>
    <row r="4354" spans="1:4" hidden="1" x14ac:dyDescent="0.35">
      <c r="A4354" s="234" t="s">
        <v>13606</v>
      </c>
      <c r="B4354" s="234" t="s">
        <v>13607</v>
      </c>
      <c r="C4354" s="234" t="s">
        <v>13608</v>
      </c>
      <c r="D4354" s="234" t="s">
        <v>1392</v>
      </c>
    </row>
    <row r="4355" spans="1:4" hidden="1" x14ac:dyDescent="0.35">
      <c r="A4355" s="234" t="s">
        <v>13609</v>
      </c>
      <c r="B4355" s="234" t="s">
        <v>13610</v>
      </c>
      <c r="C4355" s="234" t="s">
        <v>13611</v>
      </c>
      <c r="D4355" s="234" t="s">
        <v>4004</v>
      </c>
    </row>
    <row r="4356" spans="1:4" hidden="1" x14ac:dyDescent="0.35">
      <c r="A4356" s="234" t="s">
        <v>13612</v>
      </c>
      <c r="B4356" s="234" t="s">
        <v>13613</v>
      </c>
      <c r="C4356" s="234" t="s">
        <v>13614</v>
      </c>
      <c r="D4356" s="234" t="s">
        <v>1024</v>
      </c>
    </row>
    <row r="4357" spans="1:4" hidden="1" x14ac:dyDescent="0.35">
      <c r="A4357" s="234" t="s">
        <v>13615</v>
      </c>
      <c r="B4357" s="234" t="s">
        <v>13616</v>
      </c>
      <c r="C4357" s="234" t="s">
        <v>13617</v>
      </c>
      <c r="D4357" s="234" t="s">
        <v>1346</v>
      </c>
    </row>
    <row r="4358" spans="1:4" hidden="1" x14ac:dyDescent="0.35">
      <c r="A4358" s="234" t="s">
        <v>13618</v>
      </c>
      <c r="B4358" s="234" t="s">
        <v>13619</v>
      </c>
      <c r="C4358" s="234" t="s">
        <v>13620</v>
      </c>
      <c r="D4358" s="234" t="s">
        <v>1176</v>
      </c>
    </row>
    <row r="4359" spans="1:4" hidden="1" x14ac:dyDescent="0.35">
      <c r="A4359" s="234" t="s">
        <v>13621</v>
      </c>
      <c r="B4359" s="234" t="s">
        <v>13622</v>
      </c>
      <c r="C4359" s="234" t="s">
        <v>13623</v>
      </c>
      <c r="D4359" s="234" t="s">
        <v>1176</v>
      </c>
    </row>
    <row r="4360" spans="1:4" hidden="1" x14ac:dyDescent="0.35">
      <c r="A4360" s="234" t="s">
        <v>13624</v>
      </c>
      <c r="B4360" s="234" t="s">
        <v>1125</v>
      </c>
      <c r="C4360" s="234" t="s">
        <v>13625</v>
      </c>
      <c r="D4360" s="234" t="s">
        <v>1176</v>
      </c>
    </row>
    <row r="4361" spans="1:4" hidden="1" x14ac:dyDescent="0.35">
      <c r="A4361" s="234" t="s">
        <v>13626</v>
      </c>
      <c r="B4361" s="234" t="s">
        <v>13627</v>
      </c>
      <c r="C4361" s="234" t="s">
        <v>13628</v>
      </c>
      <c r="D4361" s="234" t="s">
        <v>5731</v>
      </c>
    </row>
    <row r="4362" spans="1:4" hidden="1" x14ac:dyDescent="0.35">
      <c r="A4362" s="234" t="s">
        <v>13629</v>
      </c>
      <c r="B4362" s="234" t="s">
        <v>13630</v>
      </c>
      <c r="C4362" s="234" t="s">
        <v>13631</v>
      </c>
      <c r="D4362" s="234" t="s">
        <v>5697</v>
      </c>
    </row>
    <row r="4363" spans="1:4" hidden="1" x14ac:dyDescent="0.35">
      <c r="A4363" s="234" t="s">
        <v>13632</v>
      </c>
      <c r="B4363" s="234" t="s">
        <v>13633</v>
      </c>
      <c r="C4363" s="234" t="s">
        <v>13634</v>
      </c>
      <c r="D4363" s="234" t="s">
        <v>1750</v>
      </c>
    </row>
    <row r="4364" spans="1:4" hidden="1" x14ac:dyDescent="0.35">
      <c r="A4364" s="234" t="s">
        <v>13635</v>
      </c>
      <c r="B4364" s="234" t="s">
        <v>13636</v>
      </c>
      <c r="C4364" s="234" t="s">
        <v>13637</v>
      </c>
      <c r="D4364" s="234" t="s">
        <v>1342</v>
      </c>
    </row>
    <row r="4365" spans="1:4" hidden="1" x14ac:dyDescent="0.35">
      <c r="A4365" s="234" t="s">
        <v>13638</v>
      </c>
      <c r="B4365" s="234" t="s">
        <v>13639</v>
      </c>
      <c r="C4365" s="234" t="s">
        <v>13640</v>
      </c>
      <c r="D4365" s="234" t="s">
        <v>1342</v>
      </c>
    </row>
    <row r="4366" spans="1:4" hidden="1" x14ac:dyDescent="0.35">
      <c r="A4366" s="234" t="s">
        <v>13641</v>
      </c>
      <c r="B4366" s="234" t="s">
        <v>13642</v>
      </c>
      <c r="C4366" s="234" t="s">
        <v>13643</v>
      </c>
      <c r="D4366" s="234" t="s">
        <v>1342</v>
      </c>
    </row>
    <row r="4367" spans="1:4" hidden="1" x14ac:dyDescent="0.35">
      <c r="A4367" s="234" t="s">
        <v>13644</v>
      </c>
      <c r="B4367" s="234" t="s">
        <v>13645</v>
      </c>
      <c r="C4367" s="234" t="s">
        <v>13646</v>
      </c>
      <c r="D4367" s="234" t="s">
        <v>990</v>
      </c>
    </row>
    <row r="4368" spans="1:4" hidden="1" x14ac:dyDescent="0.35">
      <c r="A4368" s="234" t="s">
        <v>13647</v>
      </c>
      <c r="B4368" s="234" t="s">
        <v>13648</v>
      </c>
      <c r="C4368" s="234" t="s">
        <v>13649</v>
      </c>
      <c r="D4368" s="234" t="s">
        <v>1342</v>
      </c>
    </row>
    <row r="4369" spans="1:4" hidden="1" x14ac:dyDescent="0.35">
      <c r="A4369" s="234" t="s">
        <v>13650</v>
      </c>
      <c r="B4369" s="234" t="s">
        <v>13651</v>
      </c>
      <c r="C4369" s="234" t="s">
        <v>13652</v>
      </c>
      <c r="D4369" s="234" t="s">
        <v>1342</v>
      </c>
    </row>
    <row r="4370" spans="1:4" hidden="1" x14ac:dyDescent="0.35">
      <c r="A4370" s="234" t="s">
        <v>13653</v>
      </c>
      <c r="B4370" s="234" t="s">
        <v>13654</v>
      </c>
      <c r="C4370" s="234" t="s">
        <v>13655</v>
      </c>
      <c r="D4370" s="234" t="s">
        <v>1342</v>
      </c>
    </row>
    <row r="4371" spans="1:4" hidden="1" x14ac:dyDescent="0.35">
      <c r="A4371" s="234" t="s">
        <v>13656</v>
      </c>
      <c r="B4371" s="234" t="s">
        <v>13657</v>
      </c>
      <c r="C4371" s="234" t="s">
        <v>13658</v>
      </c>
      <c r="D4371" s="234" t="s">
        <v>1342</v>
      </c>
    </row>
    <row r="4372" spans="1:4" hidden="1" x14ac:dyDescent="0.35">
      <c r="A4372" s="234" t="s">
        <v>13659</v>
      </c>
      <c r="B4372" s="234" t="s">
        <v>13660</v>
      </c>
      <c r="C4372" s="234" t="s">
        <v>13661</v>
      </c>
      <c r="D4372" s="234" t="s">
        <v>1342</v>
      </c>
    </row>
    <row r="4373" spans="1:4" hidden="1" x14ac:dyDescent="0.35">
      <c r="A4373" s="234" t="s">
        <v>13662</v>
      </c>
      <c r="B4373" s="234" t="s">
        <v>13663</v>
      </c>
      <c r="C4373" s="234" t="s">
        <v>13664</v>
      </c>
      <c r="D4373" s="234" t="s">
        <v>1596</v>
      </c>
    </row>
    <row r="4374" spans="1:4" hidden="1" x14ac:dyDescent="0.35">
      <c r="A4374" s="234" t="s">
        <v>13665</v>
      </c>
      <c r="B4374" s="234" t="s">
        <v>13666</v>
      </c>
      <c r="C4374" s="234" t="s">
        <v>13667</v>
      </c>
      <c r="D4374" s="234" t="s">
        <v>1082</v>
      </c>
    </row>
    <row r="4375" spans="1:4" hidden="1" x14ac:dyDescent="0.35">
      <c r="A4375" s="234" t="s">
        <v>13668</v>
      </c>
      <c r="B4375" s="234" t="s">
        <v>13669</v>
      </c>
      <c r="C4375" s="234" t="s">
        <v>13670</v>
      </c>
      <c r="D4375" s="234" t="s">
        <v>1082</v>
      </c>
    </row>
    <row r="4376" spans="1:4" hidden="1" x14ac:dyDescent="0.35">
      <c r="A4376" s="234" t="s">
        <v>13671</v>
      </c>
      <c r="B4376" s="234" t="s">
        <v>13672</v>
      </c>
      <c r="C4376" s="234" t="s">
        <v>13673</v>
      </c>
      <c r="D4376" s="234" t="s">
        <v>1082</v>
      </c>
    </row>
    <row r="4377" spans="1:4" hidden="1" x14ac:dyDescent="0.35">
      <c r="A4377" s="234" t="s">
        <v>13674</v>
      </c>
      <c r="B4377" s="234" t="s">
        <v>13675</v>
      </c>
      <c r="C4377" s="234" t="s">
        <v>13676</v>
      </c>
      <c r="D4377" s="234" t="s">
        <v>3057</v>
      </c>
    </row>
    <row r="4378" spans="1:4" hidden="1" x14ac:dyDescent="0.35">
      <c r="A4378" s="234" t="s">
        <v>13677</v>
      </c>
      <c r="B4378" s="234" t="s">
        <v>13678</v>
      </c>
      <c r="C4378" s="234" t="s">
        <v>13678</v>
      </c>
      <c r="D4378" s="234" t="s">
        <v>2655</v>
      </c>
    </row>
    <row r="4379" spans="1:4" hidden="1" x14ac:dyDescent="0.35">
      <c r="A4379" s="234" t="s">
        <v>13679</v>
      </c>
      <c r="B4379" s="234" t="s">
        <v>13680</v>
      </c>
      <c r="C4379" s="234" t="s">
        <v>13681</v>
      </c>
      <c r="D4379" s="234" t="s">
        <v>2682</v>
      </c>
    </row>
    <row r="4380" spans="1:4" hidden="1" x14ac:dyDescent="0.35">
      <c r="A4380" s="234" t="s">
        <v>13682</v>
      </c>
      <c r="B4380" s="234" t="s">
        <v>13683</v>
      </c>
      <c r="C4380" s="234" t="s">
        <v>13684</v>
      </c>
      <c r="D4380" s="234" t="s">
        <v>1555</v>
      </c>
    </row>
    <row r="4381" spans="1:4" hidden="1" x14ac:dyDescent="0.35">
      <c r="A4381" s="234" t="s">
        <v>13685</v>
      </c>
      <c r="B4381" s="234" t="s">
        <v>13686</v>
      </c>
      <c r="C4381" s="234" t="s">
        <v>13687</v>
      </c>
      <c r="D4381" s="234" t="s">
        <v>1112</v>
      </c>
    </row>
    <row r="4382" spans="1:4" hidden="1" x14ac:dyDescent="0.35">
      <c r="A4382" s="234" t="s">
        <v>13688</v>
      </c>
      <c r="B4382" s="234" t="s">
        <v>13689</v>
      </c>
      <c r="C4382" s="234" t="s">
        <v>13689</v>
      </c>
      <c r="D4382" s="234" t="s">
        <v>1127</v>
      </c>
    </row>
    <row r="4383" spans="1:4" hidden="1" x14ac:dyDescent="0.35">
      <c r="A4383" s="234" t="s">
        <v>13690</v>
      </c>
      <c r="B4383" s="234" t="s">
        <v>13691</v>
      </c>
      <c r="C4383" s="234" t="s">
        <v>13692</v>
      </c>
      <c r="D4383" s="234" t="s">
        <v>3501</v>
      </c>
    </row>
    <row r="4384" spans="1:4" hidden="1" x14ac:dyDescent="0.35">
      <c r="A4384" s="234" t="s">
        <v>13693</v>
      </c>
      <c r="B4384" s="234" t="s">
        <v>13694</v>
      </c>
      <c r="C4384" s="234" t="s">
        <v>13695</v>
      </c>
      <c r="D4384" s="234" t="s">
        <v>1686</v>
      </c>
    </row>
    <row r="4385" spans="1:4" hidden="1" x14ac:dyDescent="0.35">
      <c r="A4385" s="234" t="s">
        <v>13696</v>
      </c>
      <c r="B4385" s="234" t="s">
        <v>13697</v>
      </c>
      <c r="C4385" s="234" t="s">
        <v>13698</v>
      </c>
      <c r="D4385" s="234" t="s">
        <v>1686</v>
      </c>
    </row>
    <row r="4386" spans="1:4" hidden="1" x14ac:dyDescent="0.35">
      <c r="A4386" s="234" t="s">
        <v>13699</v>
      </c>
      <c r="B4386" s="234" t="s">
        <v>13700</v>
      </c>
      <c r="C4386" s="234" t="s">
        <v>13701</v>
      </c>
      <c r="D4386" s="234" t="s">
        <v>1342</v>
      </c>
    </row>
    <row r="4387" spans="1:4" hidden="1" x14ac:dyDescent="0.35">
      <c r="A4387" s="234" t="s">
        <v>13702</v>
      </c>
      <c r="B4387" s="234" t="s">
        <v>13703</v>
      </c>
      <c r="C4387" s="234" t="s">
        <v>13704</v>
      </c>
      <c r="D4387" s="234" t="s">
        <v>3240</v>
      </c>
    </row>
    <row r="4388" spans="1:4" hidden="1" x14ac:dyDescent="0.35">
      <c r="A4388" s="234" t="s">
        <v>13705</v>
      </c>
      <c r="B4388" s="234" t="s">
        <v>13706</v>
      </c>
      <c r="C4388" s="234" t="s">
        <v>13707</v>
      </c>
      <c r="D4388" s="234" t="s">
        <v>3469</v>
      </c>
    </row>
    <row r="4389" spans="1:4" hidden="1" x14ac:dyDescent="0.35">
      <c r="A4389" s="234" t="s">
        <v>13708</v>
      </c>
      <c r="B4389" s="234" t="s">
        <v>13709</v>
      </c>
      <c r="C4389" s="234" t="s">
        <v>13710</v>
      </c>
      <c r="D4389" s="234" t="s">
        <v>6640</v>
      </c>
    </row>
    <row r="4390" spans="1:4" hidden="1" x14ac:dyDescent="0.35">
      <c r="A4390" s="234" t="s">
        <v>13711</v>
      </c>
      <c r="B4390" s="234" t="s">
        <v>13712</v>
      </c>
      <c r="C4390" s="234" t="s">
        <v>13713</v>
      </c>
      <c r="D4390" s="234" t="s">
        <v>3240</v>
      </c>
    </row>
    <row r="4391" spans="1:4" hidden="1" x14ac:dyDescent="0.35">
      <c r="A4391" s="234" t="s">
        <v>13714</v>
      </c>
      <c r="B4391" s="234" t="s">
        <v>13715</v>
      </c>
      <c r="C4391" s="234" t="s">
        <v>13716</v>
      </c>
      <c r="D4391" s="234" t="s">
        <v>4307</v>
      </c>
    </row>
    <row r="4392" spans="1:4" hidden="1" x14ac:dyDescent="0.35">
      <c r="A4392" s="234" t="s">
        <v>13717</v>
      </c>
      <c r="B4392" s="234" t="s">
        <v>13718</v>
      </c>
      <c r="C4392" s="234" t="s">
        <v>13719</v>
      </c>
      <c r="D4392" s="234" t="s">
        <v>982</v>
      </c>
    </row>
    <row r="4393" spans="1:4" hidden="1" x14ac:dyDescent="0.35">
      <c r="A4393" s="234" t="s">
        <v>13720</v>
      </c>
      <c r="B4393" s="234" t="s">
        <v>13721</v>
      </c>
      <c r="C4393" s="234" t="s">
        <v>13722</v>
      </c>
      <c r="D4393" s="234" t="s">
        <v>1572</v>
      </c>
    </row>
    <row r="4394" spans="1:4" hidden="1" x14ac:dyDescent="0.35">
      <c r="A4394" s="234" t="s">
        <v>13723</v>
      </c>
      <c r="B4394" s="234" t="s">
        <v>13724</v>
      </c>
      <c r="C4394" s="234" t="s">
        <v>13725</v>
      </c>
      <c r="D4394" s="234" t="s">
        <v>1870</v>
      </c>
    </row>
    <row r="4395" spans="1:4" hidden="1" x14ac:dyDescent="0.35">
      <c r="A4395" s="234" t="s">
        <v>13726</v>
      </c>
      <c r="B4395" s="234" t="s">
        <v>13727</v>
      </c>
      <c r="C4395" s="234" t="s">
        <v>13728</v>
      </c>
      <c r="D4395" s="234" t="s">
        <v>13729</v>
      </c>
    </row>
    <row r="4396" spans="1:4" hidden="1" x14ac:dyDescent="0.35">
      <c r="A4396" s="234" t="s">
        <v>13730</v>
      </c>
      <c r="B4396" s="234" t="s">
        <v>13731</v>
      </c>
      <c r="C4396" s="234" t="s">
        <v>13732</v>
      </c>
      <c r="D4396" s="234" t="s">
        <v>1474</v>
      </c>
    </row>
    <row r="4397" spans="1:4" hidden="1" x14ac:dyDescent="0.35">
      <c r="A4397" s="234" t="s">
        <v>13733</v>
      </c>
      <c r="B4397" s="234" t="s">
        <v>13734</v>
      </c>
      <c r="C4397" s="234" t="s">
        <v>13734</v>
      </c>
      <c r="D4397" s="234" t="s">
        <v>1024</v>
      </c>
    </row>
    <row r="4398" spans="1:4" hidden="1" x14ac:dyDescent="0.35">
      <c r="A4398" s="234" t="s">
        <v>13735</v>
      </c>
      <c r="B4398" s="234" t="s">
        <v>13736</v>
      </c>
      <c r="C4398" s="234" t="s">
        <v>13737</v>
      </c>
      <c r="D4398" s="234" t="s">
        <v>13738</v>
      </c>
    </row>
    <row r="4399" spans="1:4" hidden="1" x14ac:dyDescent="0.35">
      <c r="A4399" s="234" t="s">
        <v>13739</v>
      </c>
      <c r="B4399" s="234" t="s">
        <v>13740</v>
      </c>
      <c r="C4399" s="234" t="s">
        <v>13741</v>
      </c>
      <c r="D4399" s="234" t="s">
        <v>2002</v>
      </c>
    </row>
    <row r="4400" spans="1:4" hidden="1" x14ac:dyDescent="0.35">
      <c r="A4400" s="234" t="s">
        <v>13742</v>
      </c>
      <c r="B4400" s="234" t="s">
        <v>13743</v>
      </c>
      <c r="C4400" s="234" t="s">
        <v>13743</v>
      </c>
      <c r="D4400" s="234" t="s">
        <v>2523</v>
      </c>
    </row>
    <row r="4401" spans="1:4" hidden="1" x14ac:dyDescent="0.35">
      <c r="A4401" s="234" t="s">
        <v>13744</v>
      </c>
      <c r="B4401" s="234" t="s">
        <v>13745</v>
      </c>
      <c r="C4401" s="234" t="s">
        <v>13746</v>
      </c>
      <c r="D4401" s="234" t="s">
        <v>998</v>
      </c>
    </row>
    <row r="4402" spans="1:4" hidden="1" x14ac:dyDescent="0.35">
      <c r="A4402" s="234" t="s">
        <v>13747</v>
      </c>
      <c r="B4402" s="234" t="s">
        <v>13748</v>
      </c>
      <c r="C4402" s="234" t="s">
        <v>13749</v>
      </c>
      <c r="D4402" s="234" t="s">
        <v>1935</v>
      </c>
    </row>
    <row r="4403" spans="1:4" hidden="1" x14ac:dyDescent="0.35">
      <c r="A4403" s="234" t="s">
        <v>13750</v>
      </c>
      <c r="B4403" s="234" t="s">
        <v>13751</v>
      </c>
      <c r="C4403" s="234" t="s">
        <v>13751</v>
      </c>
      <c r="D4403" s="234" t="s">
        <v>2523</v>
      </c>
    </row>
    <row r="4404" spans="1:4" hidden="1" x14ac:dyDescent="0.35">
      <c r="A4404" s="234" t="s">
        <v>13752</v>
      </c>
      <c r="B4404" s="234" t="s">
        <v>13753</v>
      </c>
      <c r="C4404" s="234" t="s">
        <v>13754</v>
      </c>
      <c r="D4404" s="234" t="s">
        <v>1330</v>
      </c>
    </row>
    <row r="4405" spans="1:4" hidden="1" x14ac:dyDescent="0.35">
      <c r="A4405" s="234" t="s">
        <v>13755</v>
      </c>
      <c r="B4405" s="234" t="s">
        <v>13756</v>
      </c>
      <c r="C4405" s="234" t="s">
        <v>13757</v>
      </c>
      <c r="D4405" s="234" t="s">
        <v>1142</v>
      </c>
    </row>
    <row r="4406" spans="1:4" hidden="1" x14ac:dyDescent="0.35">
      <c r="A4406" s="234" t="s">
        <v>13758</v>
      </c>
      <c r="B4406" s="234" t="s">
        <v>13759</v>
      </c>
      <c r="C4406" s="234" t="s">
        <v>13760</v>
      </c>
      <c r="D4406" s="234" t="s">
        <v>1334</v>
      </c>
    </row>
    <row r="4407" spans="1:4" hidden="1" x14ac:dyDescent="0.35">
      <c r="A4407" s="234" t="s">
        <v>13761</v>
      </c>
      <c r="B4407" s="234" t="s">
        <v>13762</v>
      </c>
      <c r="C4407" s="234" t="s">
        <v>13763</v>
      </c>
      <c r="D4407" s="234" t="s">
        <v>1786</v>
      </c>
    </row>
    <row r="4408" spans="1:4" hidden="1" x14ac:dyDescent="0.35">
      <c r="A4408" s="234" t="s">
        <v>13764</v>
      </c>
      <c r="B4408" s="234" t="s">
        <v>13765</v>
      </c>
      <c r="C4408" s="234" t="s">
        <v>13766</v>
      </c>
      <c r="D4408" s="234" t="s">
        <v>1176</v>
      </c>
    </row>
    <row r="4409" spans="1:4" hidden="1" x14ac:dyDescent="0.35">
      <c r="A4409" s="234" t="s">
        <v>13767</v>
      </c>
      <c r="B4409" s="234" t="s">
        <v>13768</v>
      </c>
      <c r="C4409" s="234" t="s">
        <v>13769</v>
      </c>
      <c r="D4409" s="234" t="s">
        <v>1786</v>
      </c>
    </row>
    <row r="4410" spans="1:4" hidden="1" x14ac:dyDescent="0.35">
      <c r="A4410" s="234" t="s">
        <v>13770</v>
      </c>
      <c r="B4410" s="234" t="s">
        <v>13771</v>
      </c>
      <c r="C4410" s="234" t="s">
        <v>13772</v>
      </c>
      <c r="D4410" s="234" t="s">
        <v>5508</v>
      </c>
    </row>
    <row r="4411" spans="1:4" hidden="1" x14ac:dyDescent="0.35">
      <c r="A4411" s="234" t="s">
        <v>13773</v>
      </c>
      <c r="B4411" s="234" t="s">
        <v>13774</v>
      </c>
      <c r="C4411" s="234" t="s">
        <v>13775</v>
      </c>
      <c r="D4411" s="234" t="s">
        <v>1723</v>
      </c>
    </row>
    <row r="4412" spans="1:4" hidden="1" x14ac:dyDescent="0.35">
      <c r="A4412" s="234" t="s">
        <v>13776</v>
      </c>
      <c r="B4412" s="234" t="s">
        <v>13777</v>
      </c>
      <c r="C4412" s="234" t="s">
        <v>13778</v>
      </c>
      <c r="D4412" s="234" t="s">
        <v>2839</v>
      </c>
    </row>
    <row r="4413" spans="1:4" hidden="1" x14ac:dyDescent="0.35">
      <c r="A4413" s="234" t="s">
        <v>13779</v>
      </c>
      <c r="B4413" s="234" t="s">
        <v>13780</v>
      </c>
      <c r="C4413" s="234" t="s">
        <v>13781</v>
      </c>
      <c r="D4413" s="234" t="s">
        <v>4007</v>
      </c>
    </row>
    <row r="4414" spans="1:4" hidden="1" x14ac:dyDescent="0.35">
      <c r="A4414" s="234" t="s">
        <v>13782</v>
      </c>
      <c r="B4414" s="234" t="s">
        <v>7452</v>
      </c>
      <c r="C4414" s="234" t="s">
        <v>7452</v>
      </c>
      <c r="D4414" s="234" t="s">
        <v>3908</v>
      </c>
    </row>
    <row r="4415" spans="1:4" hidden="1" x14ac:dyDescent="0.35">
      <c r="A4415" s="234" t="s">
        <v>13783</v>
      </c>
      <c r="B4415" s="234" t="s">
        <v>13784</v>
      </c>
      <c r="C4415" s="234" t="s">
        <v>13785</v>
      </c>
      <c r="D4415" s="234" t="s">
        <v>5035</v>
      </c>
    </row>
    <row r="4416" spans="1:4" hidden="1" x14ac:dyDescent="0.35">
      <c r="A4416" s="234" t="s">
        <v>13786</v>
      </c>
      <c r="B4416" s="234" t="s">
        <v>13787</v>
      </c>
      <c r="C4416" s="234" t="s">
        <v>13788</v>
      </c>
      <c r="D4416" s="234" t="s">
        <v>1036</v>
      </c>
    </row>
    <row r="4417" spans="1:4" hidden="1" x14ac:dyDescent="0.35">
      <c r="A4417" s="234" t="s">
        <v>13789</v>
      </c>
      <c r="B4417" s="234" t="s">
        <v>13790</v>
      </c>
      <c r="C4417" s="234" t="s">
        <v>13791</v>
      </c>
      <c r="D4417" s="234" t="s">
        <v>1686</v>
      </c>
    </row>
    <row r="4418" spans="1:4" hidden="1" x14ac:dyDescent="0.35">
      <c r="A4418" s="234" t="s">
        <v>13792</v>
      </c>
      <c r="B4418" s="234" t="s">
        <v>13793</v>
      </c>
      <c r="C4418" s="234" t="s">
        <v>13794</v>
      </c>
      <c r="D4418" s="234" t="s">
        <v>2591</v>
      </c>
    </row>
    <row r="4419" spans="1:4" hidden="1" x14ac:dyDescent="0.35">
      <c r="A4419" s="234" t="s">
        <v>13795</v>
      </c>
      <c r="B4419" s="234" t="s">
        <v>13796</v>
      </c>
      <c r="C4419" s="234" t="s">
        <v>13797</v>
      </c>
      <c r="D4419" s="234" t="s">
        <v>1176</v>
      </c>
    </row>
    <row r="4420" spans="1:4" hidden="1" x14ac:dyDescent="0.35">
      <c r="A4420" s="234" t="s">
        <v>13798</v>
      </c>
      <c r="B4420" s="234" t="s">
        <v>13799</v>
      </c>
      <c r="C4420" s="234" t="s">
        <v>13800</v>
      </c>
      <c r="D4420" s="234" t="s">
        <v>1036</v>
      </c>
    </row>
    <row r="4421" spans="1:4" hidden="1" x14ac:dyDescent="0.35">
      <c r="A4421" s="234" t="s">
        <v>13801</v>
      </c>
      <c r="B4421" s="234" t="s">
        <v>13802</v>
      </c>
      <c r="C4421" s="234" t="s">
        <v>13803</v>
      </c>
      <c r="D4421" s="234" t="s">
        <v>2336</v>
      </c>
    </row>
    <row r="4422" spans="1:4" hidden="1" x14ac:dyDescent="0.35">
      <c r="A4422" s="234" t="s">
        <v>13804</v>
      </c>
      <c r="B4422" s="234" t="s">
        <v>1580</v>
      </c>
      <c r="C4422" s="234" t="s">
        <v>1581</v>
      </c>
      <c r="D4422" s="234" t="s">
        <v>1596</v>
      </c>
    </row>
    <row r="4423" spans="1:4" hidden="1" x14ac:dyDescent="0.35">
      <c r="A4423" s="234" t="s">
        <v>13805</v>
      </c>
      <c r="B4423" s="234" t="s">
        <v>13806</v>
      </c>
      <c r="C4423" s="234" t="s">
        <v>13807</v>
      </c>
      <c r="D4423" s="234" t="s">
        <v>1973</v>
      </c>
    </row>
    <row r="4424" spans="1:4" hidden="1" x14ac:dyDescent="0.35">
      <c r="A4424" s="234" t="s">
        <v>13808</v>
      </c>
      <c r="B4424" s="234" t="s">
        <v>13809</v>
      </c>
      <c r="C4424" s="234" t="s">
        <v>13810</v>
      </c>
      <c r="D4424" s="234" t="s">
        <v>8098</v>
      </c>
    </row>
    <row r="4425" spans="1:4" hidden="1" x14ac:dyDescent="0.35">
      <c r="A4425" s="234" t="s">
        <v>13811</v>
      </c>
      <c r="B4425" s="234" t="s">
        <v>13812</v>
      </c>
      <c r="C4425" s="234" t="s">
        <v>13813</v>
      </c>
      <c r="D4425" s="234" t="s">
        <v>1127</v>
      </c>
    </row>
    <row r="4426" spans="1:4" hidden="1" x14ac:dyDescent="0.35">
      <c r="A4426" s="234" t="s">
        <v>13814</v>
      </c>
      <c r="B4426" s="234" t="s">
        <v>13815</v>
      </c>
      <c r="C4426" s="234" t="s">
        <v>13816</v>
      </c>
      <c r="D4426" s="234" t="s">
        <v>2245</v>
      </c>
    </row>
    <row r="4427" spans="1:4" hidden="1" x14ac:dyDescent="0.35">
      <c r="A4427" s="234" t="s">
        <v>13817</v>
      </c>
      <c r="B4427" s="234" t="s">
        <v>13818</v>
      </c>
      <c r="C4427" s="234" t="s">
        <v>13819</v>
      </c>
      <c r="D4427" s="234" t="s">
        <v>3728</v>
      </c>
    </row>
    <row r="4428" spans="1:4" hidden="1" x14ac:dyDescent="0.35">
      <c r="A4428" s="234" t="s">
        <v>13820</v>
      </c>
      <c r="B4428" s="234" t="s">
        <v>13821</v>
      </c>
      <c r="C4428" s="234" t="s">
        <v>13822</v>
      </c>
      <c r="D4428" s="234" t="s">
        <v>1024</v>
      </c>
    </row>
    <row r="4429" spans="1:4" hidden="1" x14ac:dyDescent="0.35">
      <c r="A4429" s="234" t="s">
        <v>13823</v>
      </c>
      <c r="B4429" s="234" t="s">
        <v>1653</v>
      </c>
      <c r="C4429" s="234" t="s">
        <v>1654</v>
      </c>
      <c r="D4429" s="234" t="s">
        <v>1102</v>
      </c>
    </row>
    <row r="4430" spans="1:4" hidden="1" x14ac:dyDescent="0.35">
      <c r="A4430" s="234" t="s">
        <v>13824</v>
      </c>
      <c r="B4430" s="234" t="s">
        <v>13825</v>
      </c>
      <c r="C4430" s="234" t="s">
        <v>13826</v>
      </c>
      <c r="D4430" s="234" t="s">
        <v>6172</v>
      </c>
    </row>
    <row r="4431" spans="1:4" hidden="1" x14ac:dyDescent="0.35">
      <c r="A4431" s="234" t="s">
        <v>13827</v>
      </c>
      <c r="B4431" s="234" t="s">
        <v>13828</v>
      </c>
      <c r="C4431" s="234" t="s">
        <v>13829</v>
      </c>
      <c r="D4431" s="234" t="s">
        <v>4774</v>
      </c>
    </row>
    <row r="4432" spans="1:4" hidden="1" x14ac:dyDescent="0.35">
      <c r="A4432" s="234" t="s">
        <v>13830</v>
      </c>
      <c r="B4432" s="234" t="s">
        <v>13831</v>
      </c>
      <c r="C4432" s="234" t="s">
        <v>13832</v>
      </c>
      <c r="D4432" s="234" t="s">
        <v>1551</v>
      </c>
    </row>
    <row r="4433" spans="1:4" hidden="1" x14ac:dyDescent="0.35">
      <c r="A4433" s="234" t="s">
        <v>13833</v>
      </c>
      <c r="B4433" s="234" t="s">
        <v>9643</v>
      </c>
      <c r="C4433" s="234" t="s">
        <v>9644</v>
      </c>
      <c r="D4433" s="234" t="s">
        <v>9645</v>
      </c>
    </row>
    <row r="4434" spans="1:4" hidden="1" x14ac:dyDescent="0.35">
      <c r="A4434" s="234" t="s">
        <v>13834</v>
      </c>
      <c r="B4434" s="234" t="s">
        <v>13835</v>
      </c>
      <c r="C4434" s="234" t="s">
        <v>13836</v>
      </c>
      <c r="D4434" s="234" t="s">
        <v>13837</v>
      </c>
    </row>
    <row r="4435" spans="1:4" hidden="1" x14ac:dyDescent="0.35">
      <c r="A4435" s="234" t="s">
        <v>13838</v>
      </c>
      <c r="B4435" s="234" t="s">
        <v>13839</v>
      </c>
      <c r="C4435" s="234" t="s">
        <v>13840</v>
      </c>
      <c r="D4435" s="234" t="s">
        <v>2222</v>
      </c>
    </row>
    <row r="4436" spans="1:4" hidden="1" x14ac:dyDescent="0.35">
      <c r="A4436" s="234" t="s">
        <v>13841</v>
      </c>
      <c r="B4436" s="234" t="s">
        <v>13842</v>
      </c>
      <c r="C4436" s="234" t="s">
        <v>13843</v>
      </c>
      <c r="D4436" s="234" t="s">
        <v>1201</v>
      </c>
    </row>
    <row r="4437" spans="1:4" hidden="1" x14ac:dyDescent="0.35">
      <c r="A4437" s="234" t="s">
        <v>13844</v>
      </c>
      <c r="B4437" s="234" t="s">
        <v>13845</v>
      </c>
      <c r="C4437" s="234" t="s">
        <v>13846</v>
      </c>
      <c r="D4437" s="234" t="s">
        <v>1330</v>
      </c>
    </row>
    <row r="4438" spans="1:4" hidden="1" x14ac:dyDescent="0.35">
      <c r="A4438" s="234" t="s">
        <v>13847</v>
      </c>
      <c r="B4438" s="234" t="s">
        <v>13848</v>
      </c>
      <c r="C4438" s="234" t="s">
        <v>13849</v>
      </c>
      <c r="D4438" s="234" t="s">
        <v>1723</v>
      </c>
    </row>
    <row r="4439" spans="1:4" hidden="1" x14ac:dyDescent="0.35">
      <c r="A4439" s="234" t="s">
        <v>13850</v>
      </c>
      <c r="B4439" s="234" t="s">
        <v>13851</v>
      </c>
      <c r="C4439" s="234" t="s">
        <v>13852</v>
      </c>
      <c r="D4439" s="234" t="s">
        <v>2066</v>
      </c>
    </row>
    <row r="4440" spans="1:4" hidden="1" x14ac:dyDescent="0.35">
      <c r="A4440" s="234" t="s">
        <v>13853</v>
      </c>
      <c r="B4440" s="234" t="s">
        <v>13854</v>
      </c>
      <c r="C4440" s="234" t="s">
        <v>13855</v>
      </c>
      <c r="D4440" s="234" t="s">
        <v>1463</v>
      </c>
    </row>
    <row r="4441" spans="1:4" hidden="1" x14ac:dyDescent="0.35">
      <c r="A4441" s="234" t="s">
        <v>13856</v>
      </c>
      <c r="B4441" s="234" t="s">
        <v>13857</v>
      </c>
      <c r="C4441" s="234" t="s">
        <v>13858</v>
      </c>
      <c r="D4441" s="234" t="s">
        <v>1082</v>
      </c>
    </row>
    <row r="4442" spans="1:4" hidden="1" x14ac:dyDescent="0.35">
      <c r="A4442" s="234" t="s">
        <v>13859</v>
      </c>
      <c r="B4442" s="234" t="s">
        <v>13860</v>
      </c>
      <c r="C4442" s="234" t="s">
        <v>13861</v>
      </c>
      <c r="D4442" s="234" t="s">
        <v>1127</v>
      </c>
    </row>
    <row r="4443" spans="1:4" hidden="1" x14ac:dyDescent="0.35">
      <c r="A4443" s="234" t="s">
        <v>13862</v>
      </c>
      <c r="B4443" s="234" t="s">
        <v>13863</v>
      </c>
      <c r="C4443" s="234" t="s">
        <v>13864</v>
      </c>
      <c r="D4443" s="234" t="s">
        <v>994</v>
      </c>
    </row>
    <row r="4444" spans="1:4" hidden="1" x14ac:dyDescent="0.35">
      <c r="A4444" s="234" t="s">
        <v>13865</v>
      </c>
      <c r="B4444" s="234" t="s">
        <v>13866</v>
      </c>
      <c r="C4444" s="234" t="s">
        <v>13867</v>
      </c>
      <c r="D4444" s="234" t="s">
        <v>1082</v>
      </c>
    </row>
    <row r="4445" spans="1:4" hidden="1" x14ac:dyDescent="0.35">
      <c r="A4445" s="234" t="s">
        <v>13868</v>
      </c>
      <c r="B4445" s="234" t="s">
        <v>13869</v>
      </c>
      <c r="C4445" s="234" t="s">
        <v>13870</v>
      </c>
      <c r="D4445" s="234" t="s">
        <v>13871</v>
      </c>
    </row>
    <row r="4446" spans="1:4" hidden="1" x14ac:dyDescent="0.35">
      <c r="A4446" s="234" t="s">
        <v>13872</v>
      </c>
      <c r="B4446" s="234" t="s">
        <v>13873</v>
      </c>
      <c r="C4446" s="234" t="s">
        <v>13874</v>
      </c>
      <c r="D4446" s="234" t="s">
        <v>13873</v>
      </c>
    </row>
    <row r="4447" spans="1:4" hidden="1" x14ac:dyDescent="0.35">
      <c r="A4447" s="234" t="s">
        <v>13875</v>
      </c>
      <c r="B4447" s="234" t="s">
        <v>13876</v>
      </c>
      <c r="C4447" s="234" t="s">
        <v>13877</v>
      </c>
      <c r="D4447" s="234" t="s">
        <v>13876</v>
      </c>
    </row>
    <row r="4448" spans="1:4" hidden="1" x14ac:dyDescent="0.35">
      <c r="A4448" s="234" t="s">
        <v>13878</v>
      </c>
      <c r="B4448" s="234" t="s">
        <v>13879</v>
      </c>
      <c r="C4448" s="234" t="s">
        <v>13880</v>
      </c>
      <c r="D4448" s="234" t="s">
        <v>1803</v>
      </c>
    </row>
    <row r="4449" spans="1:4" hidden="1" x14ac:dyDescent="0.35">
      <c r="A4449" s="234" t="s">
        <v>13881</v>
      </c>
      <c r="B4449" s="234" t="s">
        <v>13882</v>
      </c>
      <c r="C4449" s="234" t="s">
        <v>13883</v>
      </c>
      <c r="D4449" s="234" t="s">
        <v>13884</v>
      </c>
    </row>
    <row r="4450" spans="1:4" hidden="1" x14ac:dyDescent="0.35">
      <c r="A4450" s="234" t="s">
        <v>13885</v>
      </c>
      <c r="B4450" s="234" t="s">
        <v>13886</v>
      </c>
      <c r="C4450" s="234" t="s">
        <v>13887</v>
      </c>
      <c r="D4450" s="234" t="s">
        <v>1674</v>
      </c>
    </row>
    <row r="4451" spans="1:4" hidden="1" x14ac:dyDescent="0.35">
      <c r="A4451" s="234" t="s">
        <v>13888</v>
      </c>
      <c r="B4451" s="234" t="s">
        <v>5505</v>
      </c>
      <c r="C4451" s="234" t="s">
        <v>13889</v>
      </c>
      <c r="D4451" s="234" t="s">
        <v>5505</v>
      </c>
    </row>
    <row r="4452" spans="1:4" hidden="1" x14ac:dyDescent="0.35">
      <c r="A4452" s="234" t="s">
        <v>13890</v>
      </c>
      <c r="B4452" s="234" t="s">
        <v>13891</v>
      </c>
      <c r="C4452" s="234" t="s">
        <v>13892</v>
      </c>
      <c r="D4452" s="234" t="s">
        <v>1963</v>
      </c>
    </row>
    <row r="4453" spans="1:4" hidden="1" x14ac:dyDescent="0.35">
      <c r="A4453" s="234" t="s">
        <v>13893</v>
      </c>
      <c r="B4453" s="234" t="s">
        <v>13894</v>
      </c>
      <c r="C4453" s="234" t="s">
        <v>13895</v>
      </c>
      <c r="D4453" s="234" t="s">
        <v>1146</v>
      </c>
    </row>
    <row r="4454" spans="1:4" hidden="1" x14ac:dyDescent="0.35">
      <c r="A4454" s="234" t="s">
        <v>13896</v>
      </c>
      <c r="B4454" s="234" t="s">
        <v>13897</v>
      </c>
      <c r="C4454" s="234" t="s">
        <v>13898</v>
      </c>
      <c r="D4454" s="234" t="s">
        <v>2856</v>
      </c>
    </row>
    <row r="4455" spans="1:4" hidden="1" x14ac:dyDescent="0.35">
      <c r="A4455" s="234" t="s">
        <v>13899</v>
      </c>
      <c r="B4455" s="234" t="s">
        <v>13900</v>
      </c>
      <c r="C4455" s="234" t="s">
        <v>13901</v>
      </c>
      <c r="D4455" s="234" t="s">
        <v>2081</v>
      </c>
    </row>
    <row r="4456" spans="1:4" hidden="1" x14ac:dyDescent="0.35">
      <c r="A4456" s="234" t="s">
        <v>13902</v>
      </c>
      <c r="B4456" s="234" t="s">
        <v>13903</v>
      </c>
      <c r="C4456" s="234" t="s">
        <v>13904</v>
      </c>
      <c r="D4456" s="234" t="s">
        <v>4963</v>
      </c>
    </row>
    <row r="4457" spans="1:4" hidden="1" x14ac:dyDescent="0.35">
      <c r="A4457" s="234" t="s">
        <v>13905</v>
      </c>
      <c r="B4457" s="234" t="s">
        <v>13906</v>
      </c>
      <c r="C4457" s="234" t="s">
        <v>13907</v>
      </c>
      <c r="D4457" s="234" t="s">
        <v>986</v>
      </c>
    </row>
    <row r="4458" spans="1:4" hidden="1" x14ac:dyDescent="0.35">
      <c r="A4458" s="234" t="s">
        <v>13908</v>
      </c>
      <c r="B4458" s="234" t="s">
        <v>13909</v>
      </c>
      <c r="C4458" s="234" t="s">
        <v>13910</v>
      </c>
      <c r="D4458" s="234" t="s">
        <v>1719</v>
      </c>
    </row>
    <row r="4459" spans="1:4" hidden="1" x14ac:dyDescent="0.35">
      <c r="A4459" s="234" t="s">
        <v>13911</v>
      </c>
      <c r="B4459" s="234" t="s">
        <v>13912</v>
      </c>
      <c r="C4459" s="234" t="s">
        <v>13913</v>
      </c>
      <c r="D4459" s="234" t="s">
        <v>5808</v>
      </c>
    </row>
    <row r="4460" spans="1:4" hidden="1" x14ac:dyDescent="0.35">
      <c r="A4460" s="234" t="s">
        <v>13914</v>
      </c>
      <c r="B4460" s="234" t="s">
        <v>13915</v>
      </c>
      <c r="C4460" s="234" t="s">
        <v>13916</v>
      </c>
      <c r="D4460" s="234" t="s">
        <v>1123</v>
      </c>
    </row>
    <row r="4461" spans="1:4" hidden="1" x14ac:dyDescent="0.35">
      <c r="A4461" s="234" t="s">
        <v>13917</v>
      </c>
      <c r="B4461" s="234" t="s">
        <v>13918</v>
      </c>
      <c r="C4461" s="234" t="s">
        <v>13919</v>
      </c>
      <c r="D4461" s="234" t="s">
        <v>11447</v>
      </c>
    </row>
    <row r="4462" spans="1:4" hidden="1" x14ac:dyDescent="0.35">
      <c r="A4462" s="234" t="s">
        <v>13920</v>
      </c>
      <c r="B4462" s="234" t="s">
        <v>13921</v>
      </c>
      <c r="C4462" s="234" t="s">
        <v>13922</v>
      </c>
      <c r="D4462" s="234" t="s">
        <v>13923</v>
      </c>
    </row>
    <row r="4463" spans="1:4" hidden="1" x14ac:dyDescent="0.35">
      <c r="A4463" s="234" t="s">
        <v>13924</v>
      </c>
      <c r="B4463" s="234" t="s">
        <v>13925</v>
      </c>
      <c r="C4463" s="234" t="s">
        <v>13925</v>
      </c>
      <c r="D4463" s="234" t="s">
        <v>1112</v>
      </c>
    </row>
    <row r="4464" spans="1:4" hidden="1" x14ac:dyDescent="0.35">
      <c r="A4464" s="234" t="s">
        <v>13926</v>
      </c>
      <c r="B4464" s="234" t="s">
        <v>13927</v>
      </c>
      <c r="C4464" s="234" t="s">
        <v>13927</v>
      </c>
      <c r="D4464" s="234" t="s">
        <v>974</v>
      </c>
    </row>
    <row r="4465" spans="1:4" hidden="1" x14ac:dyDescent="0.35">
      <c r="A4465" s="234" t="s">
        <v>13928</v>
      </c>
      <c r="B4465" s="234" t="s">
        <v>13929</v>
      </c>
      <c r="C4465" s="234" t="s">
        <v>13930</v>
      </c>
      <c r="D4465" s="234" t="s">
        <v>1596</v>
      </c>
    </row>
    <row r="4466" spans="1:4" hidden="1" x14ac:dyDescent="0.35">
      <c r="A4466" s="234" t="s">
        <v>13931</v>
      </c>
      <c r="B4466" s="234" t="s">
        <v>13932</v>
      </c>
      <c r="C4466" s="234" t="s">
        <v>13933</v>
      </c>
      <c r="D4466" s="234" t="s">
        <v>994</v>
      </c>
    </row>
    <row r="4467" spans="1:4" hidden="1" x14ac:dyDescent="0.35">
      <c r="A4467" s="234" t="s">
        <v>13934</v>
      </c>
      <c r="B4467" s="234" t="s">
        <v>13935</v>
      </c>
      <c r="C4467" s="234" t="s">
        <v>13936</v>
      </c>
      <c r="D4467" s="234" t="s">
        <v>2639</v>
      </c>
    </row>
    <row r="4468" spans="1:4" hidden="1" x14ac:dyDescent="0.35">
      <c r="A4468" s="234" t="s">
        <v>13937</v>
      </c>
      <c r="B4468" s="234" t="s">
        <v>13938</v>
      </c>
      <c r="C4468" s="234" t="s">
        <v>13939</v>
      </c>
      <c r="D4468" s="234" t="s">
        <v>1127</v>
      </c>
    </row>
    <row r="4469" spans="1:4" hidden="1" x14ac:dyDescent="0.35">
      <c r="A4469" s="234" t="s">
        <v>13940</v>
      </c>
      <c r="B4469" s="234" t="s">
        <v>13941</v>
      </c>
      <c r="C4469" s="234" t="s">
        <v>13942</v>
      </c>
      <c r="D4469" s="234" t="s">
        <v>1127</v>
      </c>
    </row>
    <row r="4470" spans="1:4" hidden="1" x14ac:dyDescent="0.35">
      <c r="A4470" s="234" t="s">
        <v>13943</v>
      </c>
      <c r="B4470" s="234" t="s">
        <v>13944</v>
      </c>
      <c r="C4470" s="234" t="s">
        <v>13944</v>
      </c>
      <c r="D4470" s="234" t="s">
        <v>1392</v>
      </c>
    </row>
    <row r="4471" spans="1:4" hidden="1" x14ac:dyDescent="0.35">
      <c r="A4471" s="234" t="s">
        <v>13945</v>
      </c>
      <c r="B4471" s="234" t="s">
        <v>13946</v>
      </c>
      <c r="C4471" s="234" t="s">
        <v>13947</v>
      </c>
      <c r="D4471" s="234" t="s">
        <v>3240</v>
      </c>
    </row>
    <row r="4472" spans="1:4" hidden="1" x14ac:dyDescent="0.35">
      <c r="A4472" s="234" t="s">
        <v>13948</v>
      </c>
      <c r="B4472" s="234" t="s">
        <v>13949</v>
      </c>
      <c r="C4472" s="234" t="s">
        <v>13950</v>
      </c>
      <c r="D4472" s="234" t="s">
        <v>2639</v>
      </c>
    </row>
    <row r="4473" spans="1:4" hidden="1" x14ac:dyDescent="0.35">
      <c r="A4473" s="234" t="s">
        <v>13951</v>
      </c>
      <c r="B4473" s="234" t="s">
        <v>13952</v>
      </c>
      <c r="C4473" s="234" t="s">
        <v>13953</v>
      </c>
      <c r="D4473" s="234" t="s">
        <v>1068</v>
      </c>
    </row>
    <row r="4474" spans="1:4" hidden="1" x14ac:dyDescent="0.35">
      <c r="A4474" s="234" t="s">
        <v>13954</v>
      </c>
      <c r="B4474" s="234" t="s">
        <v>13955</v>
      </c>
      <c r="C4474" s="234" t="s">
        <v>13956</v>
      </c>
      <c r="D4474" s="234" t="s">
        <v>1123</v>
      </c>
    </row>
    <row r="4475" spans="1:4" hidden="1" x14ac:dyDescent="0.35">
      <c r="A4475" s="234" t="s">
        <v>13957</v>
      </c>
      <c r="B4475" s="234" t="s">
        <v>13958</v>
      </c>
      <c r="C4475" s="234" t="s">
        <v>13959</v>
      </c>
      <c r="D4475" s="234" t="s">
        <v>1308</v>
      </c>
    </row>
    <row r="4476" spans="1:4" hidden="1" x14ac:dyDescent="0.35">
      <c r="A4476" s="234" t="s">
        <v>13960</v>
      </c>
      <c r="B4476" s="234" t="s">
        <v>13961</v>
      </c>
      <c r="C4476" s="234" t="s">
        <v>13961</v>
      </c>
      <c r="D4476" s="234" t="s">
        <v>1420</v>
      </c>
    </row>
    <row r="4477" spans="1:4" hidden="1" x14ac:dyDescent="0.35">
      <c r="A4477" s="234" t="s">
        <v>13962</v>
      </c>
      <c r="B4477" s="234" t="s">
        <v>13963</v>
      </c>
      <c r="C4477" s="234" t="s">
        <v>13964</v>
      </c>
      <c r="D4477" s="234" t="s">
        <v>1342</v>
      </c>
    </row>
    <row r="4478" spans="1:4" hidden="1" x14ac:dyDescent="0.35">
      <c r="A4478" s="234" t="s">
        <v>13965</v>
      </c>
      <c r="B4478" s="234" t="s">
        <v>13966</v>
      </c>
      <c r="C4478" s="234" t="s">
        <v>13967</v>
      </c>
      <c r="D4478" s="234" t="s">
        <v>1308</v>
      </c>
    </row>
    <row r="4479" spans="1:4" hidden="1" x14ac:dyDescent="0.35">
      <c r="A4479" s="234" t="s">
        <v>13968</v>
      </c>
      <c r="B4479" s="234" t="s">
        <v>13969</v>
      </c>
      <c r="C4479" s="234" t="s">
        <v>13970</v>
      </c>
      <c r="D4479" s="234" t="s">
        <v>1467</v>
      </c>
    </row>
    <row r="4480" spans="1:4" hidden="1" x14ac:dyDescent="0.35">
      <c r="A4480" s="234" t="s">
        <v>13971</v>
      </c>
      <c r="B4480" s="234" t="s">
        <v>13972</v>
      </c>
      <c r="C4480" s="234" t="s">
        <v>13973</v>
      </c>
      <c r="D4480" s="234" t="s">
        <v>1138</v>
      </c>
    </row>
    <row r="4481" spans="1:4" hidden="1" x14ac:dyDescent="0.35">
      <c r="A4481" s="234" t="s">
        <v>13974</v>
      </c>
      <c r="B4481" s="234" t="s">
        <v>13975</v>
      </c>
      <c r="C4481" s="234" t="s">
        <v>13976</v>
      </c>
      <c r="D4481" s="234" t="s">
        <v>2619</v>
      </c>
    </row>
    <row r="4482" spans="1:4" hidden="1" x14ac:dyDescent="0.35">
      <c r="A4482" s="234" t="s">
        <v>13977</v>
      </c>
      <c r="B4482" s="234" t="s">
        <v>13978</v>
      </c>
      <c r="C4482" s="234" t="s">
        <v>13979</v>
      </c>
      <c r="D4482" s="234" t="s">
        <v>1295</v>
      </c>
    </row>
    <row r="4483" spans="1:4" hidden="1" x14ac:dyDescent="0.35">
      <c r="A4483" s="234" t="s">
        <v>13980</v>
      </c>
      <c r="B4483" s="234" t="s">
        <v>13981</v>
      </c>
      <c r="C4483" s="234" t="s">
        <v>13982</v>
      </c>
      <c r="D4483" s="234" t="s">
        <v>1112</v>
      </c>
    </row>
    <row r="4484" spans="1:4" hidden="1" x14ac:dyDescent="0.35">
      <c r="A4484" s="234" t="s">
        <v>13983</v>
      </c>
      <c r="B4484" s="234" t="s">
        <v>2174</v>
      </c>
      <c r="C4484" s="234" t="s">
        <v>2175</v>
      </c>
      <c r="D4484" s="234" t="s">
        <v>3057</v>
      </c>
    </row>
    <row r="4485" spans="1:4" hidden="1" x14ac:dyDescent="0.35">
      <c r="A4485" s="234" t="s">
        <v>13984</v>
      </c>
      <c r="B4485" s="234" t="s">
        <v>13985</v>
      </c>
      <c r="C4485" s="234" t="s">
        <v>13986</v>
      </c>
      <c r="D4485" s="234" t="s">
        <v>2467</v>
      </c>
    </row>
    <row r="4486" spans="1:4" hidden="1" x14ac:dyDescent="0.35">
      <c r="A4486" s="234" t="s">
        <v>13987</v>
      </c>
      <c r="B4486" s="234" t="s">
        <v>13988</v>
      </c>
      <c r="C4486" s="234" t="s">
        <v>13989</v>
      </c>
      <c r="D4486" s="234" t="s">
        <v>5665</v>
      </c>
    </row>
    <row r="4487" spans="1:4" hidden="1" x14ac:dyDescent="0.35">
      <c r="A4487" s="234" t="s">
        <v>13990</v>
      </c>
      <c r="B4487" s="234" t="s">
        <v>13991</v>
      </c>
      <c r="C4487" s="234" t="s">
        <v>13992</v>
      </c>
      <c r="D4487" s="234" t="s">
        <v>2393</v>
      </c>
    </row>
    <row r="4488" spans="1:4" hidden="1" x14ac:dyDescent="0.35">
      <c r="A4488" s="234" t="s">
        <v>13993</v>
      </c>
      <c r="B4488" s="234" t="s">
        <v>13994</v>
      </c>
      <c r="C4488" s="234" t="s">
        <v>13995</v>
      </c>
      <c r="D4488" s="234" t="s">
        <v>1596</v>
      </c>
    </row>
    <row r="4489" spans="1:4" hidden="1" x14ac:dyDescent="0.35">
      <c r="A4489" s="234" t="s">
        <v>13996</v>
      </c>
      <c r="B4489" s="234" t="s">
        <v>13997</v>
      </c>
      <c r="C4489" s="234" t="s">
        <v>13998</v>
      </c>
      <c r="D4489" s="234" t="s">
        <v>3057</v>
      </c>
    </row>
    <row r="4490" spans="1:4" hidden="1" x14ac:dyDescent="0.35">
      <c r="A4490" s="234" t="s">
        <v>13999</v>
      </c>
      <c r="B4490" s="234" t="s">
        <v>14000</v>
      </c>
      <c r="C4490" s="234" t="s">
        <v>14001</v>
      </c>
      <c r="D4490" s="234" t="s">
        <v>3057</v>
      </c>
    </row>
    <row r="4491" spans="1:4" hidden="1" x14ac:dyDescent="0.35">
      <c r="A4491" s="234" t="s">
        <v>14002</v>
      </c>
      <c r="B4491" s="234" t="s">
        <v>14003</v>
      </c>
      <c r="C4491" s="234" t="s">
        <v>14004</v>
      </c>
      <c r="D4491" s="234" t="s">
        <v>1392</v>
      </c>
    </row>
    <row r="4492" spans="1:4" hidden="1" x14ac:dyDescent="0.35">
      <c r="A4492" s="234" t="s">
        <v>14005</v>
      </c>
      <c r="B4492" s="234" t="s">
        <v>14006</v>
      </c>
      <c r="C4492" s="234" t="s">
        <v>14007</v>
      </c>
      <c r="D4492" s="234" t="s">
        <v>2245</v>
      </c>
    </row>
    <row r="4493" spans="1:4" hidden="1" x14ac:dyDescent="0.35">
      <c r="A4493" s="234" t="s">
        <v>14008</v>
      </c>
      <c r="B4493" s="234" t="s">
        <v>14009</v>
      </c>
      <c r="C4493" s="234" t="s">
        <v>14010</v>
      </c>
      <c r="D4493" s="234" t="s">
        <v>14011</v>
      </c>
    </row>
    <row r="4494" spans="1:4" hidden="1" x14ac:dyDescent="0.35">
      <c r="A4494" s="234" t="s">
        <v>14012</v>
      </c>
      <c r="B4494" s="234" t="s">
        <v>14013</v>
      </c>
      <c r="C4494" s="234" t="s">
        <v>14014</v>
      </c>
      <c r="D4494" s="234" t="s">
        <v>1353</v>
      </c>
    </row>
    <row r="4495" spans="1:4" hidden="1" x14ac:dyDescent="0.35">
      <c r="A4495" s="234" t="s">
        <v>14015</v>
      </c>
      <c r="B4495" s="234" t="s">
        <v>14016</v>
      </c>
      <c r="C4495" s="234" t="s">
        <v>14017</v>
      </c>
      <c r="D4495" s="234" t="s">
        <v>2562</v>
      </c>
    </row>
    <row r="4496" spans="1:4" hidden="1" x14ac:dyDescent="0.35">
      <c r="A4496" s="234" t="s">
        <v>14018</v>
      </c>
      <c r="B4496" s="234" t="s">
        <v>14019</v>
      </c>
      <c r="C4496" s="234" t="s">
        <v>14020</v>
      </c>
      <c r="D4496" s="234" t="s">
        <v>1176</v>
      </c>
    </row>
    <row r="4497" spans="1:4" hidden="1" x14ac:dyDescent="0.35">
      <c r="A4497" s="234" t="s">
        <v>14021</v>
      </c>
      <c r="B4497" s="234" t="s">
        <v>14022</v>
      </c>
      <c r="C4497" s="234" t="s">
        <v>14023</v>
      </c>
      <c r="D4497" s="234" t="s">
        <v>1127</v>
      </c>
    </row>
    <row r="4498" spans="1:4" hidden="1" x14ac:dyDescent="0.35">
      <c r="A4498" s="234" t="s">
        <v>14024</v>
      </c>
      <c r="B4498" s="234" t="s">
        <v>14025</v>
      </c>
      <c r="C4498" s="234" t="s">
        <v>14026</v>
      </c>
      <c r="D4498" s="234" t="s">
        <v>1127</v>
      </c>
    </row>
    <row r="4499" spans="1:4" hidden="1" x14ac:dyDescent="0.35">
      <c r="A4499" s="234" t="s">
        <v>14027</v>
      </c>
      <c r="B4499" s="234" t="s">
        <v>14028</v>
      </c>
      <c r="C4499" s="234" t="s">
        <v>14029</v>
      </c>
      <c r="D4499" s="234" t="s">
        <v>14030</v>
      </c>
    </row>
    <row r="4500" spans="1:4" hidden="1" x14ac:dyDescent="0.35">
      <c r="A4500" s="234" t="s">
        <v>14031</v>
      </c>
      <c r="B4500" s="234" t="s">
        <v>14032</v>
      </c>
      <c r="C4500" s="234" t="s">
        <v>14033</v>
      </c>
      <c r="D4500" s="234" t="s">
        <v>1474</v>
      </c>
    </row>
    <row r="4501" spans="1:4" hidden="1" x14ac:dyDescent="0.35">
      <c r="A4501" s="234" t="s">
        <v>14034</v>
      </c>
      <c r="B4501" s="234" t="s">
        <v>14035</v>
      </c>
      <c r="C4501" s="234" t="s">
        <v>14036</v>
      </c>
      <c r="D4501" s="234" t="s">
        <v>1057</v>
      </c>
    </row>
    <row r="4502" spans="1:4" hidden="1" x14ac:dyDescent="0.35">
      <c r="A4502" s="234" t="s">
        <v>14037</v>
      </c>
      <c r="B4502" s="234" t="s">
        <v>3251</v>
      </c>
      <c r="C4502" s="234" t="s">
        <v>3252</v>
      </c>
      <c r="D4502" s="234" t="s">
        <v>2002</v>
      </c>
    </row>
    <row r="4503" spans="1:4" hidden="1" x14ac:dyDescent="0.35">
      <c r="A4503" s="234" t="s">
        <v>14038</v>
      </c>
      <c r="B4503" s="234" t="s">
        <v>14039</v>
      </c>
      <c r="C4503" s="234" t="s">
        <v>14040</v>
      </c>
      <c r="D4503" s="234" t="s">
        <v>2002</v>
      </c>
    </row>
    <row r="4504" spans="1:4" hidden="1" x14ac:dyDescent="0.35">
      <c r="A4504" s="234" t="s">
        <v>14041</v>
      </c>
      <c r="B4504" s="234" t="s">
        <v>14042</v>
      </c>
      <c r="C4504" s="234" t="s">
        <v>14043</v>
      </c>
      <c r="D4504" s="234" t="s">
        <v>2002</v>
      </c>
    </row>
    <row r="4505" spans="1:4" hidden="1" x14ac:dyDescent="0.35">
      <c r="A4505" s="234" t="s">
        <v>14044</v>
      </c>
      <c r="B4505" s="234" t="s">
        <v>14045</v>
      </c>
      <c r="C4505" s="234" t="s">
        <v>14046</v>
      </c>
      <c r="D4505" s="234" t="s">
        <v>2002</v>
      </c>
    </row>
    <row r="4506" spans="1:4" hidden="1" x14ac:dyDescent="0.35">
      <c r="A4506" s="234" t="s">
        <v>14047</v>
      </c>
      <c r="B4506" s="234" t="s">
        <v>14048</v>
      </c>
      <c r="C4506" s="234" t="s">
        <v>14049</v>
      </c>
      <c r="D4506" s="234" t="s">
        <v>1172</v>
      </c>
    </row>
    <row r="4507" spans="1:4" hidden="1" x14ac:dyDescent="0.35">
      <c r="A4507" s="234" t="s">
        <v>14050</v>
      </c>
      <c r="B4507" s="234" t="s">
        <v>14051</v>
      </c>
      <c r="C4507" s="234" t="s">
        <v>14052</v>
      </c>
      <c r="D4507" s="234" t="s">
        <v>1138</v>
      </c>
    </row>
    <row r="4508" spans="1:4" hidden="1" x14ac:dyDescent="0.35">
      <c r="A4508" s="234" t="s">
        <v>14053</v>
      </c>
      <c r="B4508" s="234" t="s">
        <v>14054</v>
      </c>
      <c r="C4508" s="234" t="s">
        <v>14055</v>
      </c>
      <c r="D4508" s="234" t="s">
        <v>1074</v>
      </c>
    </row>
    <row r="4509" spans="1:4" hidden="1" x14ac:dyDescent="0.35">
      <c r="A4509" s="234" t="s">
        <v>14056</v>
      </c>
      <c r="B4509" s="234" t="s">
        <v>14057</v>
      </c>
      <c r="C4509" s="234" t="s">
        <v>14058</v>
      </c>
      <c r="D4509" s="234" t="s">
        <v>1064</v>
      </c>
    </row>
    <row r="4510" spans="1:4" hidden="1" x14ac:dyDescent="0.35">
      <c r="A4510" s="234" t="s">
        <v>14059</v>
      </c>
      <c r="B4510" s="234" t="s">
        <v>14060</v>
      </c>
      <c r="C4510" s="234" t="s">
        <v>14061</v>
      </c>
      <c r="D4510" s="234" t="s">
        <v>8474</v>
      </c>
    </row>
    <row r="4511" spans="1:4" hidden="1" x14ac:dyDescent="0.35">
      <c r="A4511" s="234" t="s">
        <v>14062</v>
      </c>
      <c r="B4511" s="234" t="s">
        <v>14063</v>
      </c>
      <c r="C4511" s="234" t="s">
        <v>14064</v>
      </c>
      <c r="D4511" s="234" t="s">
        <v>1474</v>
      </c>
    </row>
    <row r="4512" spans="1:4" hidden="1" x14ac:dyDescent="0.35">
      <c r="A4512" s="234" t="s">
        <v>14065</v>
      </c>
      <c r="B4512" s="234" t="s">
        <v>14066</v>
      </c>
      <c r="C4512" s="234" t="s">
        <v>14067</v>
      </c>
      <c r="D4512" s="234" t="s">
        <v>1138</v>
      </c>
    </row>
    <row r="4513" spans="1:4" hidden="1" x14ac:dyDescent="0.35">
      <c r="A4513" s="234" t="s">
        <v>14068</v>
      </c>
      <c r="B4513" s="234" t="s">
        <v>14069</v>
      </c>
      <c r="C4513" s="234" t="s">
        <v>14070</v>
      </c>
      <c r="D4513" s="234" t="s">
        <v>1555</v>
      </c>
    </row>
    <row r="4514" spans="1:4" hidden="1" x14ac:dyDescent="0.35">
      <c r="A4514" s="234" t="s">
        <v>14071</v>
      </c>
      <c r="B4514" s="234" t="s">
        <v>14072</v>
      </c>
      <c r="C4514" s="234" t="s">
        <v>14073</v>
      </c>
      <c r="D4514" s="234" t="s">
        <v>1596</v>
      </c>
    </row>
    <row r="4515" spans="1:4" hidden="1" x14ac:dyDescent="0.35">
      <c r="A4515" s="234" t="s">
        <v>14074</v>
      </c>
      <c r="B4515" s="234" t="s">
        <v>14075</v>
      </c>
      <c r="C4515" s="234" t="s">
        <v>14076</v>
      </c>
      <c r="D4515" s="234" t="s">
        <v>1596</v>
      </c>
    </row>
    <row r="4516" spans="1:4" hidden="1" x14ac:dyDescent="0.35">
      <c r="A4516" s="234" t="s">
        <v>14077</v>
      </c>
      <c r="B4516" s="234" t="s">
        <v>14078</v>
      </c>
      <c r="C4516" s="234" t="s">
        <v>14079</v>
      </c>
      <c r="D4516" s="234" t="s">
        <v>1082</v>
      </c>
    </row>
    <row r="4517" spans="1:4" hidden="1" x14ac:dyDescent="0.35">
      <c r="A4517" s="234" t="s">
        <v>14080</v>
      </c>
      <c r="B4517" s="234" t="s">
        <v>14081</v>
      </c>
      <c r="C4517" s="234" t="s">
        <v>7470</v>
      </c>
      <c r="D4517" s="234" t="s">
        <v>1082</v>
      </c>
    </row>
    <row r="4518" spans="1:4" hidden="1" x14ac:dyDescent="0.35">
      <c r="A4518" s="234" t="s">
        <v>14082</v>
      </c>
      <c r="B4518" s="234" t="s">
        <v>14083</v>
      </c>
      <c r="C4518" s="234" t="s">
        <v>14084</v>
      </c>
      <c r="D4518" s="234" t="s">
        <v>1057</v>
      </c>
    </row>
    <row r="4519" spans="1:4" hidden="1" x14ac:dyDescent="0.35">
      <c r="A4519" s="234" t="s">
        <v>14085</v>
      </c>
      <c r="B4519" s="234" t="s">
        <v>14086</v>
      </c>
      <c r="C4519" s="234" t="s">
        <v>14087</v>
      </c>
      <c r="D4519" s="234" t="s">
        <v>990</v>
      </c>
    </row>
    <row r="4520" spans="1:4" hidden="1" x14ac:dyDescent="0.35">
      <c r="A4520" s="234" t="s">
        <v>14088</v>
      </c>
      <c r="B4520" s="234" t="s">
        <v>14089</v>
      </c>
      <c r="C4520" s="234" t="s">
        <v>14090</v>
      </c>
      <c r="D4520" s="234" t="s">
        <v>978</v>
      </c>
    </row>
    <row r="4521" spans="1:4" hidden="1" x14ac:dyDescent="0.35">
      <c r="A4521" s="234" t="s">
        <v>14091</v>
      </c>
      <c r="B4521" s="234" t="s">
        <v>14092</v>
      </c>
      <c r="C4521" s="234" t="s">
        <v>14093</v>
      </c>
      <c r="D4521" s="234" t="s">
        <v>4914</v>
      </c>
    </row>
    <row r="4522" spans="1:4" hidden="1" x14ac:dyDescent="0.35">
      <c r="A4522" s="234" t="s">
        <v>14094</v>
      </c>
      <c r="B4522" s="234" t="s">
        <v>14095</v>
      </c>
      <c r="C4522" s="234" t="s">
        <v>14096</v>
      </c>
      <c r="D4522" s="234" t="s">
        <v>14095</v>
      </c>
    </row>
    <row r="4523" spans="1:4" hidden="1" x14ac:dyDescent="0.35">
      <c r="A4523" s="234" t="s">
        <v>14097</v>
      </c>
      <c r="B4523" s="234" t="s">
        <v>2174</v>
      </c>
      <c r="C4523" s="234" t="s">
        <v>2175</v>
      </c>
      <c r="D4523" s="234" t="s">
        <v>1176</v>
      </c>
    </row>
    <row r="4524" spans="1:4" hidden="1" x14ac:dyDescent="0.35">
      <c r="A4524" s="234" t="s">
        <v>14098</v>
      </c>
      <c r="B4524" s="234" t="s">
        <v>14099</v>
      </c>
      <c r="C4524" s="234" t="s">
        <v>14100</v>
      </c>
      <c r="D4524" s="234" t="s">
        <v>1006</v>
      </c>
    </row>
    <row r="4525" spans="1:4" hidden="1" x14ac:dyDescent="0.35">
      <c r="A4525" s="234" t="s">
        <v>14101</v>
      </c>
      <c r="B4525" s="234" t="s">
        <v>14102</v>
      </c>
      <c r="C4525" s="234" t="s">
        <v>14103</v>
      </c>
      <c r="D4525" s="234" t="s">
        <v>1877</v>
      </c>
    </row>
    <row r="4526" spans="1:4" hidden="1" x14ac:dyDescent="0.35">
      <c r="A4526" s="234" t="s">
        <v>14104</v>
      </c>
      <c r="B4526" s="234" t="s">
        <v>1042</v>
      </c>
      <c r="C4526" s="234" t="s">
        <v>14105</v>
      </c>
      <c r="D4526" s="234" t="s">
        <v>1310</v>
      </c>
    </row>
    <row r="4527" spans="1:4" hidden="1" x14ac:dyDescent="0.35">
      <c r="A4527" s="234" t="s">
        <v>14106</v>
      </c>
      <c r="B4527" s="234" t="s">
        <v>1042</v>
      </c>
      <c r="C4527" s="234" t="s">
        <v>14107</v>
      </c>
      <c r="D4527" s="234" t="s">
        <v>1010</v>
      </c>
    </row>
    <row r="4528" spans="1:4" hidden="1" x14ac:dyDescent="0.35">
      <c r="A4528" s="234" t="s">
        <v>14108</v>
      </c>
      <c r="B4528" s="234" t="s">
        <v>14109</v>
      </c>
      <c r="C4528" s="234" t="s">
        <v>14110</v>
      </c>
      <c r="D4528" s="234" t="s">
        <v>994</v>
      </c>
    </row>
    <row r="4529" spans="1:4" hidden="1" x14ac:dyDescent="0.35">
      <c r="A4529" s="234" t="s">
        <v>14111</v>
      </c>
      <c r="B4529" s="234" t="s">
        <v>14112</v>
      </c>
      <c r="C4529" s="234" t="s">
        <v>14113</v>
      </c>
      <c r="D4529" s="234" t="s">
        <v>4642</v>
      </c>
    </row>
    <row r="4530" spans="1:4" hidden="1" x14ac:dyDescent="0.35">
      <c r="A4530" s="234" t="s">
        <v>14114</v>
      </c>
      <c r="B4530" s="234" t="s">
        <v>14115</v>
      </c>
      <c r="C4530" s="234" t="s">
        <v>14116</v>
      </c>
      <c r="D4530" s="234" t="s">
        <v>1112</v>
      </c>
    </row>
    <row r="4531" spans="1:4" hidden="1" x14ac:dyDescent="0.35">
      <c r="A4531" s="234" t="s">
        <v>14117</v>
      </c>
      <c r="B4531" s="234" t="s">
        <v>14118</v>
      </c>
      <c r="C4531" s="234" t="s">
        <v>14119</v>
      </c>
      <c r="D4531" s="234" t="s">
        <v>10699</v>
      </c>
    </row>
    <row r="4532" spans="1:4" hidden="1" x14ac:dyDescent="0.35">
      <c r="A4532" s="234" t="s">
        <v>14120</v>
      </c>
      <c r="B4532" s="234" t="s">
        <v>14121</v>
      </c>
      <c r="C4532" s="234" t="s">
        <v>14122</v>
      </c>
      <c r="D4532" s="234" t="s">
        <v>1342</v>
      </c>
    </row>
    <row r="4533" spans="1:4" hidden="1" x14ac:dyDescent="0.35">
      <c r="A4533" s="234" t="s">
        <v>14123</v>
      </c>
      <c r="B4533" s="234" t="s">
        <v>14124</v>
      </c>
      <c r="C4533" s="234" t="s">
        <v>14125</v>
      </c>
      <c r="D4533" s="234" t="s">
        <v>1973</v>
      </c>
    </row>
    <row r="4534" spans="1:4" hidden="1" x14ac:dyDescent="0.35">
      <c r="A4534" s="234" t="s">
        <v>14126</v>
      </c>
      <c r="B4534" s="234" t="s">
        <v>14127</v>
      </c>
      <c r="C4534" s="234" t="s">
        <v>14128</v>
      </c>
      <c r="D4534" s="234" t="s">
        <v>1723</v>
      </c>
    </row>
    <row r="4535" spans="1:4" hidden="1" x14ac:dyDescent="0.35">
      <c r="A4535" s="234" t="s">
        <v>14129</v>
      </c>
      <c r="B4535" s="234" t="s">
        <v>2441</v>
      </c>
      <c r="C4535" s="234" t="s">
        <v>2442</v>
      </c>
      <c r="D4535" s="234" t="s">
        <v>1551</v>
      </c>
    </row>
    <row r="4536" spans="1:4" hidden="1" x14ac:dyDescent="0.35">
      <c r="A4536" s="234" t="s">
        <v>14130</v>
      </c>
      <c r="B4536" s="234" t="s">
        <v>14131</v>
      </c>
      <c r="C4536" s="234" t="s">
        <v>14132</v>
      </c>
      <c r="D4536" s="234" t="s">
        <v>6907</v>
      </c>
    </row>
    <row r="4537" spans="1:4" hidden="1" x14ac:dyDescent="0.35">
      <c r="A4537" s="234" t="s">
        <v>14133</v>
      </c>
      <c r="B4537" s="234" t="s">
        <v>14134</v>
      </c>
      <c r="C4537" s="234" t="s">
        <v>14135</v>
      </c>
      <c r="D4537" s="234" t="s">
        <v>1024</v>
      </c>
    </row>
    <row r="4538" spans="1:4" hidden="1" x14ac:dyDescent="0.35">
      <c r="A4538" s="234" t="s">
        <v>14136</v>
      </c>
      <c r="B4538" s="234" t="s">
        <v>14137</v>
      </c>
      <c r="C4538" s="234" t="s">
        <v>14138</v>
      </c>
      <c r="D4538" s="234" t="s">
        <v>1420</v>
      </c>
    </row>
    <row r="4539" spans="1:4" hidden="1" x14ac:dyDescent="0.35">
      <c r="A4539" s="234" t="s">
        <v>14139</v>
      </c>
      <c r="B4539" s="234" t="s">
        <v>14140</v>
      </c>
      <c r="C4539" s="234" t="s">
        <v>14141</v>
      </c>
      <c r="D4539" s="234" t="s">
        <v>5456</v>
      </c>
    </row>
    <row r="4540" spans="1:4" hidden="1" x14ac:dyDescent="0.35">
      <c r="A4540" s="234" t="s">
        <v>14142</v>
      </c>
      <c r="B4540" s="234" t="s">
        <v>14143</v>
      </c>
      <c r="C4540" s="234" t="s">
        <v>14144</v>
      </c>
      <c r="D4540" s="234" t="s">
        <v>1767</v>
      </c>
    </row>
    <row r="4541" spans="1:4" hidden="1" x14ac:dyDescent="0.35">
      <c r="A4541" s="234" t="s">
        <v>14145</v>
      </c>
      <c r="B4541" s="234" t="s">
        <v>14146</v>
      </c>
      <c r="C4541" s="234" t="s">
        <v>14146</v>
      </c>
      <c r="D4541" s="234" t="s">
        <v>5431</v>
      </c>
    </row>
    <row r="4542" spans="1:4" hidden="1" x14ac:dyDescent="0.35">
      <c r="A4542" s="234" t="s">
        <v>14147</v>
      </c>
      <c r="B4542" s="234" t="s">
        <v>14148</v>
      </c>
      <c r="C4542" s="234" t="s">
        <v>14148</v>
      </c>
      <c r="D4542" s="234" t="s">
        <v>1963</v>
      </c>
    </row>
    <row r="4543" spans="1:4" hidden="1" x14ac:dyDescent="0.35">
      <c r="A4543" s="234" t="s">
        <v>14149</v>
      </c>
      <c r="B4543" s="234" t="s">
        <v>14150</v>
      </c>
      <c r="C4543" s="234" t="s">
        <v>14151</v>
      </c>
      <c r="D4543" s="234" t="s">
        <v>1051</v>
      </c>
    </row>
    <row r="4544" spans="1:4" hidden="1" x14ac:dyDescent="0.35">
      <c r="A4544" s="234" t="s">
        <v>14152</v>
      </c>
      <c r="B4544" s="234" t="s">
        <v>14153</v>
      </c>
      <c r="C4544" s="234" t="s">
        <v>14154</v>
      </c>
      <c r="D4544" s="234" t="s">
        <v>1127</v>
      </c>
    </row>
    <row r="4545" spans="1:4" hidden="1" x14ac:dyDescent="0.35">
      <c r="A4545" s="234" t="s">
        <v>14155</v>
      </c>
      <c r="B4545" s="234" t="s">
        <v>14156</v>
      </c>
      <c r="C4545" s="234" t="s">
        <v>14157</v>
      </c>
      <c r="D4545" s="234" t="s">
        <v>14158</v>
      </c>
    </row>
    <row r="4546" spans="1:4" hidden="1" x14ac:dyDescent="0.35">
      <c r="A4546" s="234" t="s">
        <v>14159</v>
      </c>
      <c r="B4546" s="234" t="s">
        <v>14160</v>
      </c>
      <c r="C4546" s="234" t="s">
        <v>14161</v>
      </c>
      <c r="D4546" s="234" t="s">
        <v>3610</v>
      </c>
    </row>
    <row r="4547" spans="1:4" hidden="1" x14ac:dyDescent="0.35">
      <c r="A4547" s="234" t="s">
        <v>14162</v>
      </c>
      <c r="B4547" s="234" t="s">
        <v>14163</v>
      </c>
      <c r="C4547" s="234" t="s">
        <v>14164</v>
      </c>
      <c r="D4547" s="234" t="s">
        <v>1176</v>
      </c>
    </row>
    <row r="4548" spans="1:4" hidden="1" x14ac:dyDescent="0.35">
      <c r="A4548" s="234" t="s">
        <v>14165</v>
      </c>
      <c r="B4548" s="234" t="s">
        <v>14166</v>
      </c>
      <c r="C4548" s="234" t="s">
        <v>14167</v>
      </c>
      <c r="D4548" s="234" t="s">
        <v>1308</v>
      </c>
    </row>
    <row r="4549" spans="1:4" hidden="1" x14ac:dyDescent="0.35">
      <c r="A4549" s="234" t="s">
        <v>14168</v>
      </c>
      <c r="B4549" s="234" t="s">
        <v>4125</v>
      </c>
      <c r="C4549" s="234" t="s">
        <v>14169</v>
      </c>
      <c r="D4549" s="234" t="s">
        <v>1730</v>
      </c>
    </row>
    <row r="4550" spans="1:4" hidden="1" x14ac:dyDescent="0.35">
      <c r="A4550" s="234" t="s">
        <v>14170</v>
      </c>
      <c r="B4550" s="234" t="s">
        <v>14171</v>
      </c>
      <c r="C4550" s="234" t="s">
        <v>14172</v>
      </c>
      <c r="D4550" s="234" t="s">
        <v>1306</v>
      </c>
    </row>
    <row r="4551" spans="1:4" hidden="1" x14ac:dyDescent="0.35">
      <c r="A4551" s="234" t="s">
        <v>14173</v>
      </c>
      <c r="B4551" s="234" t="s">
        <v>14174</v>
      </c>
      <c r="C4551" s="234" t="s">
        <v>14175</v>
      </c>
      <c r="D4551" s="234" t="s">
        <v>8364</v>
      </c>
    </row>
    <row r="4552" spans="1:4" hidden="1" x14ac:dyDescent="0.35">
      <c r="A4552" s="234" t="s">
        <v>14176</v>
      </c>
      <c r="B4552" s="234" t="s">
        <v>14177</v>
      </c>
      <c r="C4552" s="234" t="s">
        <v>14178</v>
      </c>
      <c r="D4552" s="234" t="s">
        <v>2081</v>
      </c>
    </row>
    <row r="4553" spans="1:4" hidden="1" x14ac:dyDescent="0.35">
      <c r="A4553" s="234" t="s">
        <v>14179</v>
      </c>
      <c r="B4553" s="234" t="s">
        <v>14180</v>
      </c>
      <c r="C4553" s="234" t="s">
        <v>14181</v>
      </c>
      <c r="D4553" s="234" t="s">
        <v>3152</v>
      </c>
    </row>
    <row r="4554" spans="1:4" hidden="1" x14ac:dyDescent="0.35">
      <c r="A4554" s="234" t="s">
        <v>14182</v>
      </c>
      <c r="B4554" s="234" t="s">
        <v>14183</v>
      </c>
      <c r="C4554" s="234" t="s">
        <v>14184</v>
      </c>
      <c r="D4554" s="234" t="s">
        <v>5846</v>
      </c>
    </row>
    <row r="4555" spans="1:4" hidden="1" x14ac:dyDescent="0.35">
      <c r="A4555" s="234" t="s">
        <v>14185</v>
      </c>
      <c r="B4555" s="234" t="s">
        <v>14186</v>
      </c>
      <c r="C4555" s="234" t="s">
        <v>14187</v>
      </c>
      <c r="D4555" s="234" t="s">
        <v>14188</v>
      </c>
    </row>
    <row r="4556" spans="1:4" hidden="1" x14ac:dyDescent="0.35">
      <c r="A4556" s="234" t="s">
        <v>14189</v>
      </c>
      <c r="B4556" s="234" t="s">
        <v>14190</v>
      </c>
      <c r="C4556" s="234" t="s">
        <v>14191</v>
      </c>
      <c r="D4556" s="234" t="s">
        <v>2444</v>
      </c>
    </row>
    <row r="4557" spans="1:4" hidden="1" x14ac:dyDescent="0.35">
      <c r="A4557" s="234" t="s">
        <v>14192</v>
      </c>
      <c r="B4557" s="234" t="s">
        <v>14193</v>
      </c>
      <c r="C4557" s="234" t="s">
        <v>14194</v>
      </c>
      <c r="D4557" s="234" t="s">
        <v>2856</v>
      </c>
    </row>
    <row r="4558" spans="1:4" hidden="1" x14ac:dyDescent="0.35">
      <c r="A4558" s="234" t="s">
        <v>14195</v>
      </c>
      <c r="B4558" s="234" t="s">
        <v>14196</v>
      </c>
      <c r="C4558" s="234" t="s">
        <v>14197</v>
      </c>
      <c r="D4558" s="234" t="s">
        <v>2416</v>
      </c>
    </row>
    <row r="4559" spans="1:4" hidden="1" x14ac:dyDescent="0.35">
      <c r="A4559" s="234" t="s">
        <v>14198</v>
      </c>
      <c r="B4559" s="234" t="s">
        <v>14199</v>
      </c>
      <c r="C4559" s="234" t="s">
        <v>14200</v>
      </c>
      <c r="D4559" s="234" t="s">
        <v>1520</v>
      </c>
    </row>
    <row r="4560" spans="1:4" hidden="1" x14ac:dyDescent="0.35">
      <c r="A4560" s="234" t="s">
        <v>14201</v>
      </c>
      <c r="B4560" s="234" t="s">
        <v>14202</v>
      </c>
      <c r="C4560" s="234" t="s">
        <v>14203</v>
      </c>
      <c r="D4560" s="234" t="s">
        <v>7059</v>
      </c>
    </row>
    <row r="4561" spans="1:4" hidden="1" x14ac:dyDescent="0.35">
      <c r="A4561" s="234" t="s">
        <v>14204</v>
      </c>
      <c r="B4561" s="234" t="s">
        <v>14205</v>
      </c>
      <c r="C4561" s="234" t="s">
        <v>14206</v>
      </c>
      <c r="D4561" s="234" t="s">
        <v>1270</v>
      </c>
    </row>
    <row r="4562" spans="1:4" hidden="1" x14ac:dyDescent="0.35">
      <c r="A4562" s="234" t="s">
        <v>14207</v>
      </c>
      <c r="B4562" s="234" t="s">
        <v>14208</v>
      </c>
      <c r="C4562" s="234" t="s">
        <v>14209</v>
      </c>
      <c r="D4562" s="234" t="s">
        <v>1150</v>
      </c>
    </row>
    <row r="4563" spans="1:4" hidden="1" x14ac:dyDescent="0.35">
      <c r="A4563" s="234" t="s">
        <v>14210</v>
      </c>
      <c r="B4563" s="234" t="s">
        <v>14211</v>
      </c>
      <c r="C4563" s="234" t="s">
        <v>14212</v>
      </c>
      <c r="D4563" s="234" t="s">
        <v>2192</v>
      </c>
    </row>
    <row r="4564" spans="1:4" hidden="1" x14ac:dyDescent="0.35">
      <c r="A4564" s="234" t="s">
        <v>14213</v>
      </c>
      <c r="B4564" s="234" t="s">
        <v>14214</v>
      </c>
      <c r="C4564" s="234" t="s">
        <v>14215</v>
      </c>
      <c r="D4564" s="234" t="s">
        <v>2247</v>
      </c>
    </row>
    <row r="4565" spans="1:4" hidden="1" x14ac:dyDescent="0.35">
      <c r="A4565" s="234" t="s">
        <v>14216</v>
      </c>
      <c r="B4565" s="234" t="s">
        <v>14217</v>
      </c>
      <c r="C4565" s="234" t="s">
        <v>14218</v>
      </c>
      <c r="D4565" s="234" t="s">
        <v>1127</v>
      </c>
    </row>
    <row r="4566" spans="1:4" hidden="1" x14ac:dyDescent="0.35">
      <c r="A4566" s="234" t="s">
        <v>14219</v>
      </c>
      <c r="B4566" s="234" t="s">
        <v>14220</v>
      </c>
      <c r="C4566" s="234" t="s">
        <v>14221</v>
      </c>
      <c r="D4566" s="234" t="s">
        <v>2314</v>
      </c>
    </row>
    <row r="4567" spans="1:4" hidden="1" x14ac:dyDescent="0.35">
      <c r="A4567" s="234" t="s">
        <v>14222</v>
      </c>
      <c r="B4567" s="234" t="s">
        <v>14223</v>
      </c>
      <c r="C4567" s="234" t="s">
        <v>14224</v>
      </c>
      <c r="D4567" s="234" t="s">
        <v>1357</v>
      </c>
    </row>
    <row r="4568" spans="1:4" hidden="1" x14ac:dyDescent="0.35">
      <c r="A4568" s="234" t="s">
        <v>14225</v>
      </c>
      <c r="B4568" s="234" t="s">
        <v>14226</v>
      </c>
      <c r="C4568" s="234" t="s">
        <v>14227</v>
      </c>
      <c r="D4568" s="234" t="s">
        <v>4421</v>
      </c>
    </row>
    <row r="4569" spans="1:4" hidden="1" x14ac:dyDescent="0.35">
      <c r="A4569" s="234" t="s">
        <v>14228</v>
      </c>
      <c r="B4569" s="234" t="s">
        <v>14229</v>
      </c>
      <c r="C4569" s="234" t="s">
        <v>14230</v>
      </c>
      <c r="D4569" s="234" t="s">
        <v>14231</v>
      </c>
    </row>
    <row r="4570" spans="1:4" hidden="1" x14ac:dyDescent="0.35">
      <c r="A4570" s="234" t="s">
        <v>14232</v>
      </c>
      <c r="B4570" s="234" t="s">
        <v>14233</v>
      </c>
      <c r="C4570" s="234" t="s">
        <v>14234</v>
      </c>
      <c r="D4570" s="234" t="s">
        <v>1572</v>
      </c>
    </row>
    <row r="4571" spans="1:4" hidden="1" x14ac:dyDescent="0.35">
      <c r="A4571" s="234" t="s">
        <v>14235</v>
      </c>
      <c r="B4571" s="234" t="s">
        <v>14236</v>
      </c>
      <c r="C4571" s="234" t="s">
        <v>14237</v>
      </c>
      <c r="D4571" s="234" t="s">
        <v>1342</v>
      </c>
    </row>
    <row r="4572" spans="1:4" hidden="1" x14ac:dyDescent="0.35">
      <c r="A4572" s="234" t="s">
        <v>14238</v>
      </c>
      <c r="B4572" s="234" t="s">
        <v>14239</v>
      </c>
      <c r="C4572" s="234" t="s">
        <v>14240</v>
      </c>
      <c r="D4572" s="234" t="s">
        <v>2506</v>
      </c>
    </row>
    <row r="4573" spans="1:4" hidden="1" x14ac:dyDescent="0.35">
      <c r="A4573" s="234" t="s">
        <v>14241</v>
      </c>
      <c r="B4573" s="234" t="s">
        <v>14242</v>
      </c>
      <c r="C4573" s="234" t="s">
        <v>14243</v>
      </c>
      <c r="D4573" s="234" t="s">
        <v>1420</v>
      </c>
    </row>
    <row r="4574" spans="1:4" hidden="1" x14ac:dyDescent="0.35">
      <c r="A4574" s="234" t="s">
        <v>14244</v>
      </c>
      <c r="B4574" s="234" t="s">
        <v>14245</v>
      </c>
      <c r="C4574" s="234" t="s">
        <v>14246</v>
      </c>
      <c r="D4574" s="234" t="s">
        <v>2110</v>
      </c>
    </row>
    <row r="4575" spans="1:4" hidden="1" x14ac:dyDescent="0.35">
      <c r="A4575" s="234" t="s">
        <v>14247</v>
      </c>
      <c r="B4575" s="234" t="s">
        <v>14248</v>
      </c>
      <c r="C4575" s="234" t="s">
        <v>14249</v>
      </c>
      <c r="D4575" s="234" t="s">
        <v>1291</v>
      </c>
    </row>
    <row r="4576" spans="1:4" hidden="1" x14ac:dyDescent="0.35">
      <c r="A4576" s="234" t="s">
        <v>14250</v>
      </c>
      <c r="B4576" s="234" t="s">
        <v>14251</v>
      </c>
      <c r="C4576" s="234" t="s">
        <v>14252</v>
      </c>
      <c r="D4576" s="234" t="s">
        <v>1150</v>
      </c>
    </row>
    <row r="4577" spans="1:4" hidden="1" x14ac:dyDescent="0.35">
      <c r="A4577" s="234" t="s">
        <v>14253</v>
      </c>
      <c r="B4577" s="234" t="s">
        <v>14254</v>
      </c>
      <c r="C4577" s="234" t="s">
        <v>14255</v>
      </c>
      <c r="D4577" s="234" t="s">
        <v>1036</v>
      </c>
    </row>
    <row r="4578" spans="1:4" hidden="1" x14ac:dyDescent="0.35">
      <c r="A4578" s="234" t="s">
        <v>14256</v>
      </c>
      <c r="B4578" s="234" t="s">
        <v>14257</v>
      </c>
      <c r="C4578" s="234" t="s">
        <v>14258</v>
      </c>
      <c r="D4578" s="234" t="s">
        <v>1863</v>
      </c>
    </row>
    <row r="4579" spans="1:4" hidden="1" x14ac:dyDescent="0.35">
      <c r="A4579" s="234" t="s">
        <v>14259</v>
      </c>
      <c r="B4579" s="234" t="s">
        <v>14260</v>
      </c>
      <c r="C4579" s="234" t="s">
        <v>14261</v>
      </c>
      <c r="D4579" s="234" t="s">
        <v>1541</v>
      </c>
    </row>
    <row r="4580" spans="1:4" hidden="1" x14ac:dyDescent="0.35">
      <c r="A4580" s="234" t="s">
        <v>14262</v>
      </c>
      <c r="B4580" s="234" t="s">
        <v>14263</v>
      </c>
      <c r="C4580" s="234" t="s">
        <v>14264</v>
      </c>
      <c r="D4580" s="234" t="s">
        <v>2110</v>
      </c>
    </row>
    <row r="4581" spans="1:4" hidden="1" x14ac:dyDescent="0.35">
      <c r="A4581" s="234" t="s">
        <v>14265</v>
      </c>
      <c r="B4581" s="234" t="s">
        <v>14266</v>
      </c>
      <c r="C4581" s="234" t="s">
        <v>14267</v>
      </c>
      <c r="D4581" s="234" t="s">
        <v>5812</v>
      </c>
    </row>
    <row r="4582" spans="1:4" hidden="1" x14ac:dyDescent="0.35">
      <c r="A4582" s="234" t="s">
        <v>14268</v>
      </c>
      <c r="B4582" s="234" t="s">
        <v>7297</v>
      </c>
      <c r="C4582" s="234" t="s">
        <v>7298</v>
      </c>
      <c r="D4582" s="234" t="s">
        <v>7299</v>
      </c>
    </row>
    <row r="4583" spans="1:4" hidden="1" x14ac:dyDescent="0.35">
      <c r="A4583" s="234" t="s">
        <v>14269</v>
      </c>
      <c r="B4583" s="234" t="s">
        <v>14270</v>
      </c>
      <c r="C4583" s="234" t="s">
        <v>14271</v>
      </c>
      <c r="D4583" s="234" t="s">
        <v>14272</v>
      </c>
    </row>
    <row r="4584" spans="1:4" hidden="1" x14ac:dyDescent="0.35">
      <c r="A4584" s="234" t="s">
        <v>14273</v>
      </c>
      <c r="B4584" s="234" t="s">
        <v>14274</v>
      </c>
      <c r="C4584" s="234" t="s">
        <v>14275</v>
      </c>
      <c r="D4584" s="234" t="s">
        <v>3833</v>
      </c>
    </row>
    <row r="4585" spans="1:4" hidden="1" x14ac:dyDescent="0.35">
      <c r="A4585" s="234" t="s">
        <v>14276</v>
      </c>
      <c r="B4585" s="234" t="s">
        <v>14277</v>
      </c>
      <c r="C4585" s="234" t="s">
        <v>14278</v>
      </c>
      <c r="D4585" s="234" t="s">
        <v>1138</v>
      </c>
    </row>
    <row r="4586" spans="1:4" hidden="1" x14ac:dyDescent="0.35">
      <c r="A4586" s="234" t="s">
        <v>14279</v>
      </c>
      <c r="B4586" s="234" t="s">
        <v>1580</v>
      </c>
      <c r="C4586" s="234" t="s">
        <v>1581</v>
      </c>
      <c r="D4586" s="234" t="s">
        <v>1839</v>
      </c>
    </row>
    <row r="4587" spans="1:4" hidden="1" x14ac:dyDescent="0.35">
      <c r="A4587" s="234" t="s">
        <v>14280</v>
      </c>
      <c r="B4587" s="234" t="s">
        <v>14281</v>
      </c>
      <c r="C4587" s="234" t="s">
        <v>14282</v>
      </c>
      <c r="D4587" s="234" t="s">
        <v>2669</v>
      </c>
    </row>
    <row r="4588" spans="1:4" hidden="1" x14ac:dyDescent="0.35">
      <c r="A4588" s="234" t="s">
        <v>14283</v>
      </c>
      <c r="B4588" s="234" t="s">
        <v>14284</v>
      </c>
      <c r="C4588" s="234" t="s">
        <v>14285</v>
      </c>
      <c r="D4588" s="234" t="s">
        <v>5451</v>
      </c>
    </row>
    <row r="4589" spans="1:4" hidden="1" x14ac:dyDescent="0.35">
      <c r="A4589" s="234" t="s">
        <v>14286</v>
      </c>
      <c r="B4589" s="234" t="s">
        <v>14287</v>
      </c>
      <c r="C4589" s="234" t="s">
        <v>14288</v>
      </c>
      <c r="D4589" s="234" t="s">
        <v>2110</v>
      </c>
    </row>
    <row r="4590" spans="1:4" hidden="1" x14ac:dyDescent="0.35">
      <c r="A4590" s="234" t="s">
        <v>14289</v>
      </c>
      <c r="B4590" s="234" t="s">
        <v>14290</v>
      </c>
      <c r="C4590" s="234" t="s">
        <v>14291</v>
      </c>
      <c r="D4590" s="234" t="s">
        <v>2655</v>
      </c>
    </row>
    <row r="4591" spans="1:4" hidden="1" x14ac:dyDescent="0.35">
      <c r="A4591" s="234" t="s">
        <v>14292</v>
      </c>
      <c r="B4591" s="234" t="s">
        <v>14293</v>
      </c>
      <c r="C4591" s="234" t="s">
        <v>14294</v>
      </c>
      <c r="D4591" s="234" t="s">
        <v>1719</v>
      </c>
    </row>
    <row r="4592" spans="1:4" hidden="1" x14ac:dyDescent="0.35">
      <c r="A4592" s="234" t="s">
        <v>14295</v>
      </c>
      <c r="B4592" s="234" t="s">
        <v>12959</v>
      </c>
      <c r="C4592" s="234" t="s">
        <v>4099</v>
      </c>
      <c r="D4592" s="234" t="s">
        <v>5101</v>
      </c>
    </row>
    <row r="4593" spans="1:4" hidden="1" x14ac:dyDescent="0.35">
      <c r="A4593" s="234" t="s">
        <v>14296</v>
      </c>
      <c r="B4593" s="234" t="s">
        <v>14297</v>
      </c>
      <c r="C4593" s="234" t="s">
        <v>14298</v>
      </c>
      <c r="D4593" s="234" t="s">
        <v>2110</v>
      </c>
    </row>
    <row r="4594" spans="1:4" hidden="1" x14ac:dyDescent="0.35">
      <c r="A4594" s="234" t="s">
        <v>14299</v>
      </c>
      <c r="B4594" s="234" t="s">
        <v>14300</v>
      </c>
      <c r="C4594" s="234" t="s">
        <v>14301</v>
      </c>
      <c r="D4594" s="234" t="s">
        <v>1082</v>
      </c>
    </row>
    <row r="4595" spans="1:4" hidden="1" x14ac:dyDescent="0.35">
      <c r="A4595" s="234" t="s">
        <v>14302</v>
      </c>
      <c r="B4595" s="234" t="s">
        <v>14303</v>
      </c>
      <c r="C4595" s="234" t="s">
        <v>14304</v>
      </c>
      <c r="D4595" s="234" t="s">
        <v>1082</v>
      </c>
    </row>
    <row r="4596" spans="1:4" hidden="1" x14ac:dyDescent="0.35">
      <c r="A4596" s="234" t="s">
        <v>14305</v>
      </c>
      <c r="B4596" s="234" t="s">
        <v>14306</v>
      </c>
      <c r="C4596" s="234" t="s">
        <v>14307</v>
      </c>
      <c r="D4596" s="234" t="s">
        <v>1082</v>
      </c>
    </row>
    <row r="4597" spans="1:4" hidden="1" x14ac:dyDescent="0.35">
      <c r="A4597" s="234" t="s">
        <v>14308</v>
      </c>
      <c r="B4597" s="234" t="s">
        <v>14309</v>
      </c>
      <c r="C4597" s="234" t="s">
        <v>14310</v>
      </c>
      <c r="D4597" s="234" t="s">
        <v>1082</v>
      </c>
    </row>
    <row r="4598" spans="1:4" hidden="1" x14ac:dyDescent="0.35">
      <c r="A4598" s="234" t="s">
        <v>14311</v>
      </c>
      <c r="B4598" s="234" t="s">
        <v>14312</v>
      </c>
      <c r="C4598" s="234" t="s">
        <v>14313</v>
      </c>
      <c r="D4598" s="234" t="s">
        <v>1082</v>
      </c>
    </row>
    <row r="4599" spans="1:4" hidden="1" x14ac:dyDescent="0.35">
      <c r="A4599" s="234" t="s">
        <v>14314</v>
      </c>
      <c r="B4599" s="234" t="s">
        <v>14315</v>
      </c>
      <c r="C4599" s="234" t="s">
        <v>14316</v>
      </c>
      <c r="D4599" s="234" t="s">
        <v>2704</v>
      </c>
    </row>
    <row r="4600" spans="1:4" hidden="1" x14ac:dyDescent="0.35">
      <c r="A4600" s="234" t="s">
        <v>14317</v>
      </c>
      <c r="B4600" s="234" t="s">
        <v>14318</v>
      </c>
      <c r="C4600" s="234" t="s">
        <v>14319</v>
      </c>
      <c r="D4600" s="234" t="s">
        <v>2435</v>
      </c>
    </row>
    <row r="4601" spans="1:4" hidden="1" x14ac:dyDescent="0.35">
      <c r="A4601" s="234" t="s">
        <v>14320</v>
      </c>
      <c r="B4601" s="234" t="s">
        <v>14321</v>
      </c>
      <c r="C4601" s="234" t="s">
        <v>14322</v>
      </c>
      <c r="D4601" s="234" t="s">
        <v>1723</v>
      </c>
    </row>
    <row r="4602" spans="1:4" hidden="1" x14ac:dyDescent="0.35">
      <c r="A4602" s="234" t="s">
        <v>14323</v>
      </c>
      <c r="B4602" s="234" t="s">
        <v>14324</v>
      </c>
      <c r="C4602" s="234" t="s">
        <v>14325</v>
      </c>
      <c r="D4602" s="234" t="s">
        <v>1082</v>
      </c>
    </row>
    <row r="4603" spans="1:4" hidden="1" x14ac:dyDescent="0.35">
      <c r="A4603" s="234" t="s">
        <v>14326</v>
      </c>
      <c r="B4603" s="234" t="s">
        <v>14327</v>
      </c>
      <c r="C4603" s="234" t="s">
        <v>14327</v>
      </c>
      <c r="D4603" s="234" t="s">
        <v>1082</v>
      </c>
    </row>
    <row r="4604" spans="1:4" hidden="1" x14ac:dyDescent="0.35">
      <c r="A4604" s="234" t="s">
        <v>14328</v>
      </c>
      <c r="B4604" s="234" t="s">
        <v>14329</v>
      </c>
      <c r="C4604" s="234" t="s">
        <v>14330</v>
      </c>
      <c r="D4604" s="234" t="s">
        <v>982</v>
      </c>
    </row>
    <row r="4605" spans="1:4" hidden="1" x14ac:dyDescent="0.35">
      <c r="A4605" s="234" t="s">
        <v>14331</v>
      </c>
      <c r="B4605" s="234" t="s">
        <v>14332</v>
      </c>
      <c r="C4605" s="234" t="s">
        <v>14333</v>
      </c>
      <c r="D4605" s="234" t="s">
        <v>1330</v>
      </c>
    </row>
    <row r="4606" spans="1:4" hidden="1" x14ac:dyDescent="0.35">
      <c r="A4606" s="234" t="s">
        <v>14334</v>
      </c>
      <c r="B4606" s="234" t="s">
        <v>14335</v>
      </c>
      <c r="C4606" s="234" t="s">
        <v>14336</v>
      </c>
      <c r="D4606" s="234" t="s">
        <v>1064</v>
      </c>
    </row>
    <row r="4607" spans="1:4" hidden="1" x14ac:dyDescent="0.35">
      <c r="A4607" s="234" t="s">
        <v>14337</v>
      </c>
      <c r="B4607" s="234" t="s">
        <v>14338</v>
      </c>
      <c r="C4607" s="234" t="s">
        <v>14339</v>
      </c>
      <c r="D4607" s="234" t="s">
        <v>2192</v>
      </c>
    </row>
    <row r="4608" spans="1:4" hidden="1" x14ac:dyDescent="0.35">
      <c r="A4608" s="234" t="s">
        <v>14340</v>
      </c>
      <c r="B4608" s="234" t="s">
        <v>14341</v>
      </c>
      <c r="C4608" s="234" t="s">
        <v>14342</v>
      </c>
      <c r="D4608" s="234" t="s">
        <v>2575</v>
      </c>
    </row>
    <row r="4609" spans="1:4" hidden="1" x14ac:dyDescent="0.35">
      <c r="A4609" s="234" t="s">
        <v>14343</v>
      </c>
      <c r="B4609" s="234" t="s">
        <v>14344</v>
      </c>
      <c r="C4609" s="234" t="s">
        <v>14344</v>
      </c>
      <c r="D4609" s="234" t="s">
        <v>4224</v>
      </c>
    </row>
    <row r="4610" spans="1:4" hidden="1" x14ac:dyDescent="0.35">
      <c r="A4610" s="234" t="s">
        <v>14345</v>
      </c>
      <c r="B4610" s="234" t="s">
        <v>14346</v>
      </c>
      <c r="C4610" s="234" t="s">
        <v>14346</v>
      </c>
      <c r="D4610" s="234" t="s">
        <v>1474</v>
      </c>
    </row>
    <row r="4611" spans="1:4" hidden="1" x14ac:dyDescent="0.35">
      <c r="A4611" s="234" t="s">
        <v>14347</v>
      </c>
      <c r="B4611" s="234" t="s">
        <v>14348</v>
      </c>
      <c r="C4611" s="234" t="s">
        <v>14348</v>
      </c>
      <c r="D4611" s="234" t="s">
        <v>1528</v>
      </c>
    </row>
    <row r="4612" spans="1:4" hidden="1" x14ac:dyDescent="0.35">
      <c r="A4612" s="234" t="s">
        <v>14349</v>
      </c>
      <c r="B4612" s="234" t="s">
        <v>14350</v>
      </c>
      <c r="C4612" s="234" t="s">
        <v>14351</v>
      </c>
      <c r="D4612" s="234" t="s">
        <v>1098</v>
      </c>
    </row>
    <row r="4613" spans="1:4" hidden="1" x14ac:dyDescent="0.35">
      <c r="A4613" s="234" t="s">
        <v>14352</v>
      </c>
      <c r="B4613" s="234" t="s">
        <v>14353</v>
      </c>
      <c r="C4613" s="234" t="s">
        <v>14354</v>
      </c>
      <c r="D4613" s="234" t="s">
        <v>1859</v>
      </c>
    </row>
    <row r="4614" spans="1:4" hidden="1" x14ac:dyDescent="0.35">
      <c r="A4614" s="234" t="s">
        <v>14355</v>
      </c>
      <c r="B4614" s="234" t="s">
        <v>14356</v>
      </c>
      <c r="C4614" s="234" t="s">
        <v>14357</v>
      </c>
      <c r="D4614" s="234" t="s">
        <v>1074</v>
      </c>
    </row>
    <row r="4615" spans="1:4" hidden="1" x14ac:dyDescent="0.35">
      <c r="A4615" s="234" t="s">
        <v>14358</v>
      </c>
      <c r="B4615" s="234" t="s">
        <v>14359</v>
      </c>
      <c r="C4615" s="234" t="s">
        <v>14360</v>
      </c>
      <c r="D4615" s="234" t="s">
        <v>1686</v>
      </c>
    </row>
    <row r="4616" spans="1:4" hidden="1" x14ac:dyDescent="0.35">
      <c r="A4616" s="234" t="s">
        <v>14361</v>
      </c>
      <c r="B4616" s="234" t="s">
        <v>14362</v>
      </c>
      <c r="C4616" s="234" t="s">
        <v>14363</v>
      </c>
      <c r="D4616" s="234" t="s">
        <v>4857</v>
      </c>
    </row>
    <row r="4617" spans="1:4" hidden="1" x14ac:dyDescent="0.35">
      <c r="A4617" s="234" t="s">
        <v>14364</v>
      </c>
      <c r="B4617" s="234" t="s">
        <v>14365</v>
      </c>
      <c r="C4617" s="234" t="s">
        <v>14366</v>
      </c>
      <c r="D4617" s="234" t="s">
        <v>1488</v>
      </c>
    </row>
    <row r="4618" spans="1:4" hidden="1" x14ac:dyDescent="0.35">
      <c r="A4618" s="234" t="s">
        <v>14367</v>
      </c>
      <c r="B4618" s="234" t="s">
        <v>14368</v>
      </c>
      <c r="C4618" s="234" t="s">
        <v>14369</v>
      </c>
      <c r="D4618" s="234" t="s">
        <v>10857</v>
      </c>
    </row>
    <row r="4619" spans="1:4" hidden="1" x14ac:dyDescent="0.35">
      <c r="A4619" s="234" t="s">
        <v>14370</v>
      </c>
      <c r="B4619" s="234" t="s">
        <v>14371</v>
      </c>
      <c r="C4619" s="234" t="s">
        <v>14372</v>
      </c>
      <c r="D4619" s="234" t="s">
        <v>14373</v>
      </c>
    </row>
    <row r="4620" spans="1:4" hidden="1" x14ac:dyDescent="0.35">
      <c r="A4620" s="234" t="s">
        <v>14374</v>
      </c>
      <c r="B4620" s="234" t="s">
        <v>14375</v>
      </c>
      <c r="C4620" s="234" t="s">
        <v>14376</v>
      </c>
      <c r="D4620" s="234" t="s">
        <v>5565</v>
      </c>
    </row>
    <row r="4621" spans="1:4" hidden="1" x14ac:dyDescent="0.35">
      <c r="A4621" s="234" t="s">
        <v>14377</v>
      </c>
      <c r="B4621" s="234" t="s">
        <v>14378</v>
      </c>
      <c r="C4621" s="234" t="s">
        <v>14379</v>
      </c>
      <c r="D4621" s="234" t="s">
        <v>1112</v>
      </c>
    </row>
    <row r="4622" spans="1:4" hidden="1" x14ac:dyDescent="0.35">
      <c r="A4622" s="234" t="s">
        <v>14380</v>
      </c>
      <c r="B4622" s="234" t="s">
        <v>14381</v>
      </c>
      <c r="C4622" s="234" t="s">
        <v>14382</v>
      </c>
      <c r="D4622" s="234" t="s">
        <v>11185</v>
      </c>
    </row>
    <row r="4623" spans="1:4" hidden="1" x14ac:dyDescent="0.35">
      <c r="A4623" s="234" t="s">
        <v>14383</v>
      </c>
      <c r="B4623" s="234" t="s">
        <v>14384</v>
      </c>
      <c r="C4623" s="234" t="s">
        <v>14385</v>
      </c>
      <c r="D4623" s="234" t="s">
        <v>14386</v>
      </c>
    </row>
    <row r="4624" spans="1:4" hidden="1" x14ac:dyDescent="0.35">
      <c r="A4624" s="234" t="s">
        <v>14387</v>
      </c>
      <c r="B4624" s="234" t="s">
        <v>14388</v>
      </c>
      <c r="C4624" s="234" t="s">
        <v>14389</v>
      </c>
      <c r="D4624" s="234" t="s">
        <v>8058</v>
      </c>
    </row>
    <row r="4625" spans="1:4" hidden="1" x14ac:dyDescent="0.35">
      <c r="A4625" s="234" t="s">
        <v>14390</v>
      </c>
      <c r="B4625" s="234" t="s">
        <v>14391</v>
      </c>
      <c r="C4625" s="234" t="s">
        <v>14392</v>
      </c>
      <c r="D4625" s="234" t="s">
        <v>4059</v>
      </c>
    </row>
    <row r="4626" spans="1:4" hidden="1" x14ac:dyDescent="0.35">
      <c r="A4626" s="234" t="s">
        <v>14393</v>
      </c>
      <c r="B4626" s="234" t="s">
        <v>14394</v>
      </c>
      <c r="C4626" s="234" t="s">
        <v>14395</v>
      </c>
      <c r="D4626" s="234" t="s">
        <v>1701</v>
      </c>
    </row>
    <row r="4627" spans="1:4" hidden="1" x14ac:dyDescent="0.35">
      <c r="A4627" s="234" t="s">
        <v>14396</v>
      </c>
      <c r="B4627" s="234" t="s">
        <v>2174</v>
      </c>
      <c r="C4627" s="234" t="s">
        <v>2175</v>
      </c>
      <c r="D4627" s="234" t="s">
        <v>3057</v>
      </c>
    </row>
    <row r="4628" spans="1:4" hidden="1" x14ac:dyDescent="0.35">
      <c r="A4628" s="234" t="s">
        <v>14397</v>
      </c>
      <c r="B4628" s="234" t="s">
        <v>14398</v>
      </c>
      <c r="C4628" s="234" t="s">
        <v>14399</v>
      </c>
      <c r="D4628" s="234" t="s">
        <v>2495</v>
      </c>
    </row>
    <row r="4629" spans="1:4" hidden="1" x14ac:dyDescent="0.35">
      <c r="A4629" s="234" t="s">
        <v>14400</v>
      </c>
      <c r="B4629" s="234" t="s">
        <v>14401</v>
      </c>
      <c r="C4629" s="234" t="s">
        <v>14402</v>
      </c>
      <c r="D4629" s="234" t="s">
        <v>2523</v>
      </c>
    </row>
    <row r="4630" spans="1:4" hidden="1" x14ac:dyDescent="0.35">
      <c r="A4630" s="234" t="s">
        <v>14403</v>
      </c>
      <c r="B4630" s="234" t="s">
        <v>14404</v>
      </c>
      <c r="C4630" s="234" t="s">
        <v>14405</v>
      </c>
      <c r="D4630" s="234" t="s">
        <v>2809</v>
      </c>
    </row>
    <row r="4631" spans="1:4" hidden="1" x14ac:dyDescent="0.35">
      <c r="A4631" s="234" t="s">
        <v>14406</v>
      </c>
      <c r="B4631" s="234" t="s">
        <v>14407</v>
      </c>
      <c r="C4631" s="234" t="s">
        <v>14408</v>
      </c>
      <c r="D4631" s="234" t="s">
        <v>2856</v>
      </c>
    </row>
    <row r="4632" spans="1:4" hidden="1" x14ac:dyDescent="0.35">
      <c r="A4632" s="234" t="s">
        <v>14409</v>
      </c>
      <c r="B4632" s="234" t="s">
        <v>14410</v>
      </c>
      <c r="C4632" s="234" t="s">
        <v>14411</v>
      </c>
      <c r="D4632" s="234" t="s">
        <v>1024</v>
      </c>
    </row>
    <row r="4633" spans="1:4" hidden="1" x14ac:dyDescent="0.35">
      <c r="A4633" s="234" t="s">
        <v>14412</v>
      </c>
      <c r="B4633" s="234" t="s">
        <v>14413</v>
      </c>
      <c r="C4633" s="234" t="s">
        <v>14414</v>
      </c>
      <c r="D4633" s="234" t="s">
        <v>4927</v>
      </c>
    </row>
    <row r="4634" spans="1:4" hidden="1" x14ac:dyDescent="0.35">
      <c r="A4634" s="234" t="s">
        <v>14415</v>
      </c>
      <c r="B4634" s="234" t="s">
        <v>3697</v>
      </c>
      <c r="C4634" s="234" t="s">
        <v>3698</v>
      </c>
      <c r="D4634" s="234" t="s">
        <v>3699</v>
      </c>
    </row>
    <row r="4635" spans="1:4" hidden="1" x14ac:dyDescent="0.35">
      <c r="A4635" s="234" t="s">
        <v>14416</v>
      </c>
      <c r="B4635" s="234" t="s">
        <v>14417</v>
      </c>
      <c r="C4635" s="234" t="s">
        <v>14418</v>
      </c>
      <c r="D4635" s="234" t="s">
        <v>4824</v>
      </c>
    </row>
    <row r="4636" spans="1:4" hidden="1" x14ac:dyDescent="0.35">
      <c r="A4636" s="234" t="s">
        <v>14419</v>
      </c>
      <c r="B4636" s="234" t="s">
        <v>14420</v>
      </c>
      <c r="C4636" s="234" t="s">
        <v>14421</v>
      </c>
      <c r="D4636" s="234" t="s">
        <v>1839</v>
      </c>
    </row>
    <row r="4637" spans="1:4" hidden="1" x14ac:dyDescent="0.35">
      <c r="A4637" s="234" t="s">
        <v>14422</v>
      </c>
      <c r="B4637" s="234" t="s">
        <v>14423</v>
      </c>
      <c r="C4637" s="234" t="s">
        <v>14424</v>
      </c>
      <c r="D4637" s="234" t="s">
        <v>1463</v>
      </c>
    </row>
    <row r="4638" spans="1:4" hidden="1" x14ac:dyDescent="0.35">
      <c r="A4638" s="234" t="s">
        <v>14425</v>
      </c>
      <c r="B4638" s="234" t="s">
        <v>14426</v>
      </c>
      <c r="C4638" s="234" t="s">
        <v>14426</v>
      </c>
      <c r="D4638" s="234" t="s">
        <v>14427</v>
      </c>
    </row>
    <row r="4639" spans="1:4" hidden="1" x14ac:dyDescent="0.35">
      <c r="A4639" s="234" t="s">
        <v>14428</v>
      </c>
      <c r="B4639" s="234" t="s">
        <v>14429</v>
      </c>
      <c r="C4639" s="234" t="s">
        <v>14429</v>
      </c>
      <c r="D4639" s="234" t="s">
        <v>14430</v>
      </c>
    </row>
    <row r="4640" spans="1:4" hidden="1" x14ac:dyDescent="0.35">
      <c r="A4640" s="234" t="s">
        <v>14431</v>
      </c>
      <c r="B4640" s="234" t="s">
        <v>14432</v>
      </c>
      <c r="C4640" s="234" t="s">
        <v>14432</v>
      </c>
      <c r="D4640" s="234" t="s">
        <v>14433</v>
      </c>
    </row>
    <row r="4641" spans="1:4" hidden="1" x14ac:dyDescent="0.35">
      <c r="A4641" s="234" t="s">
        <v>14434</v>
      </c>
      <c r="B4641" s="234" t="s">
        <v>14435</v>
      </c>
      <c r="C4641" s="234" t="s">
        <v>14435</v>
      </c>
      <c r="D4641" s="234" t="s">
        <v>1024</v>
      </c>
    </row>
    <row r="4642" spans="1:4" hidden="1" x14ac:dyDescent="0.35">
      <c r="A4642" s="234" t="s">
        <v>14436</v>
      </c>
      <c r="B4642" s="234" t="s">
        <v>14437</v>
      </c>
      <c r="C4642" s="234" t="s">
        <v>14438</v>
      </c>
      <c r="D4642" s="234" t="s">
        <v>1024</v>
      </c>
    </row>
    <row r="4643" spans="1:4" hidden="1" x14ac:dyDescent="0.35">
      <c r="A4643" s="234" t="s">
        <v>14439</v>
      </c>
      <c r="B4643" s="234" t="s">
        <v>14440</v>
      </c>
      <c r="C4643" s="234" t="s">
        <v>14441</v>
      </c>
      <c r="D4643" s="234" t="s">
        <v>3034</v>
      </c>
    </row>
    <row r="4644" spans="1:4" hidden="1" x14ac:dyDescent="0.35">
      <c r="A4644" s="234" t="s">
        <v>14442</v>
      </c>
      <c r="B4644" s="234" t="s">
        <v>14443</v>
      </c>
      <c r="C4644" s="234" t="s">
        <v>2113</v>
      </c>
      <c r="D4644" s="234" t="s">
        <v>3626</v>
      </c>
    </row>
    <row r="4645" spans="1:4" hidden="1" x14ac:dyDescent="0.35">
      <c r="A4645" s="234" t="s">
        <v>14444</v>
      </c>
      <c r="B4645" s="234" t="s">
        <v>14445</v>
      </c>
      <c r="C4645" s="234" t="s">
        <v>14446</v>
      </c>
      <c r="D4645" s="234" t="s">
        <v>1308</v>
      </c>
    </row>
    <row r="4646" spans="1:4" hidden="1" x14ac:dyDescent="0.35">
      <c r="A4646" s="234" t="s">
        <v>14447</v>
      </c>
      <c r="B4646" s="234" t="s">
        <v>13909</v>
      </c>
      <c r="C4646" s="234" t="s">
        <v>13910</v>
      </c>
      <c r="D4646" s="234" t="s">
        <v>1719</v>
      </c>
    </row>
    <row r="4647" spans="1:4" hidden="1" x14ac:dyDescent="0.35">
      <c r="A4647" s="234" t="s">
        <v>14448</v>
      </c>
      <c r="B4647" s="234" t="s">
        <v>14449</v>
      </c>
      <c r="C4647" s="234" t="s">
        <v>4027</v>
      </c>
      <c r="D4647" s="234" t="s">
        <v>2192</v>
      </c>
    </row>
    <row r="4648" spans="1:4" hidden="1" x14ac:dyDescent="0.35">
      <c r="A4648" s="234" t="s">
        <v>14450</v>
      </c>
      <c r="B4648" s="234" t="s">
        <v>14451</v>
      </c>
      <c r="C4648" s="234" t="s">
        <v>14452</v>
      </c>
      <c r="D4648" s="234" t="s">
        <v>1074</v>
      </c>
    </row>
    <row r="4649" spans="1:4" hidden="1" x14ac:dyDescent="0.35">
      <c r="A4649" s="234" t="s">
        <v>14453</v>
      </c>
      <c r="B4649" s="234" t="s">
        <v>1042</v>
      </c>
      <c r="C4649" s="234" t="s">
        <v>14454</v>
      </c>
      <c r="D4649" s="234" t="s">
        <v>1150</v>
      </c>
    </row>
    <row r="4650" spans="1:4" hidden="1" x14ac:dyDescent="0.35">
      <c r="A4650" s="234" t="s">
        <v>14455</v>
      </c>
      <c r="B4650" s="234" t="s">
        <v>14456</v>
      </c>
      <c r="C4650" s="234" t="s">
        <v>14457</v>
      </c>
      <c r="D4650" s="234" t="s">
        <v>1074</v>
      </c>
    </row>
    <row r="4651" spans="1:4" hidden="1" x14ac:dyDescent="0.35">
      <c r="A4651" s="234" t="s">
        <v>14458</v>
      </c>
      <c r="B4651" s="234" t="s">
        <v>14459</v>
      </c>
      <c r="C4651" s="234" t="s">
        <v>13074</v>
      </c>
      <c r="D4651" s="234" t="s">
        <v>2192</v>
      </c>
    </row>
    <row r="4652" spans="1:4" hidden="1" x14ac:dyDescent="0.35">
      <c r="A4652" s="234" t="s">
        <v>14460</v>
      </c>
      <c r="B4652" s="234" t="s">
        <v>14461</v>
      </c>
      <c r="C4652" s="234" t="s">
        <v>14462</v>
      </c>
      <c r="D4652" s="234" t="s">
        <v>1064</v>
      </c>
    </row>
    <row r="4653" spans="1:4" hidden="1" x14ac:dyDescent="0.35">
      <c r="A4653" s="234" t="s">
        <v>14463</v>
      </c>
      <c r="B4653" s="234" t="s">
        <v>14464</v>
      </c>
      <c r="C4653" s="234" t="s">
        <v>14465</v>
      </c>
      <c r="D4653" s="234" t="s">
        <v>1150</v>
      </c>
    </row>
    <row r="4654" spans="1:4" hidden="1" x14ac:dyDescent="0.35">
      <c r="A4654" s="234" t="s">
        <v>14466</v>
      </c>
      <c r="B4654" s="234" t="s">
        <v>14467</v>
      </c>
      <c r="C4654" s="234" t="s">
        <v>14468</v>
      </c>
      <c r="D4654" s="234" t="s">
        <v>1127</v>
      </c>
    </row>
    <row r="4655" spans="1:4" hidden="1" x14ac:dyDescent="0.35">
      <c r="A4655" s="234" t="s">
        <v>14469</v>
      </c>
      <c r="B4655" s="234" t="s">
        <v>14470</v>
      </c>
      <c r="C4655" s="234" t="s">
        <v>14471</v>
      </c>
      <c r="D4655" s="234" t="s">
        <v>14472</v>
      </c>
    </row>
    <row r="4656" spans="1:4" hidden="1" x14ac:dyDescent="0.35">
      <c r="A4656" s="234" t="s">
        <v>14473</v>
      </c>
      <c r="B4656" s="234" t="s">
        <v>14474</v>
      </c>
      <c r="C4656" s="234" t="s">
        <v>14475</v>
      </c>
      <c r="D4656" s="234" t="s">
        <v>2983</v>
      </c>
    </row>
    <row r="4657" spans="1:4" hidden="1" x14ac:dyDescent="0.35">
      <c r="A4657" s="234" t="s">
        <v>14476</v>
      </c>
      <c r="B4657" s="234" t="s">
        <v>14477</v>
      </c>
      <c r="C4657" s="234" t="s">
        <v>14478</v>
      </c>
      <c r="D4657" s="234" t="s">
        <v>1142</v>
      </c>
    </row>
    <row r="4658" spans="1:4" hidden="1" x14ac:dyDescent="0.35">
      <c r="A4658" s="234" t="s">
        <v>14479</v>
      </c>
      <c r="B4658" s="234" t="s">
        <v>14480</v>
      </c>
      <c r="C4658" s="234" t="s">
        <v>14481</v>
      </c>
      <c r="D4658" s="234" t="s">
        <v>1064</v>
      </c>
    </row>
    <row r="4659" spans="1:4" hidden="1" x14ac:dyDescent="0.35">
      <c r="A4659" s="234" t="s">
        <v>14482</v>
      </c>
      <c r="B4659" s="234" t="s">
        <v>14483</v>
      </c>
      <c r="C4659" s="234" t="s">
        <v>14484</v>
      </c>
      <c r="D4659" s="234" t="s">
        <v>1524</v>
      </c>
    </row>
    <row r="4660" spans="1:4" hidden="1" x14ac:dyDescent="0.35">
      <c r="A4660" s="234" t="s">
        <v>14485</v>
      </c>
      <c r="B4660" s="234" t="s">
        <v>14486</v>
      </c>
      <c r="C4660" s="234" t="s">
        <v>14486</v>
      </c>
      <c r="D4660" s="234" t="s">
        <v>14487</v>
      </c>
    </row>
    <row r="4661" spans="1:4" hidden="1" x14ac:dyDescent="0.35">
      <c r="A4661" s="234" t="s">
        <v>14488</v>
      </c>
      <c r="B4661" s="234" t="s">
        <v>14489</v>
      </c>
      <c r="C4661" s="234" t="s">
        <v>14490</v>
      </c>
      <c r="D4661" s="234" t="s">
        <v>1176</v>
      </c>
    </row>
    <row r="4662" spans="1:4" hidden="1" x14ac:dyDescent="0.35">
      <c r="A4662" s="234" t="s">
        <v>14491</v>
      </c>
      <c r="B4662" s="234" t="s">
        <v>14492</v>
      </c>
      <c r="C4662" s="234" t="s">
        <v>14493</v>
      </c>
      <c r="D4662" s="234" t="s">
        <v>2100</v>
      </c>
    </row>
    <row r="4663" spans="1:4" hidden="1" x14ac:dyDescent="0.35">
      <c r="A4663" s="234" t="s">
        <v>14494</v>
      </c>
      <c r="B4663" s="234" t="s">
        <v>14495</v>
      </c>
      <c r="C4663" s="234" t="s">
        <v>14495</v>
      </c>
      <c r="D4663" s="234" t="s">
        <v>4701</v>
      </c>
    </row>
    <row r="4664" spans="1:4" hidden="1" x14ac:dyDescent="0.35">
      <c r="A4664" s="234" t="s">
        <v>14496</v>
      </c>
      <c r="B4664" s="234" t="s">
        <v>5791</v>
      </c>
      <c r="C4664" s="234" t="s">
        <v>5792</v>
      </c>
      <c r="D4664" s="234" t="s">
        <v>974</v>
      </c>
    </row>
    <row r="4665" spans="1:4" hidden="1" x14ac:dyDescent="0.35">
      <c r="A4665" s="234" t="s">
        <v>14497</v>
      </c>
      <c r="B4665" s="234" t="s">
        <v>14498</v>
      </c>
      <c r="C4665" s="234" t="s">
        <v>14499</v>
      </c>
      <c r="D4665" s="234" t="s">
        <v>1701</v>
      </c>
    </row>
    <row r="4666" spans="1:4" hidden="1" x14ac:dyDescent="0.35">
      <c r="A4666" s="234" t="s">
        <v>14500</v>
      </c>
      <c r="B4666" s="234" t="s">
        <v>14501</v>
      </c>
      <c r="C4666" s="234" t="s">
        <v>14502</v>
      </c>
      <c r="D4666" s="234" t="s">
        <v>3442</v>
      </c>
    </row>
    <row r="4667" spans="1:4" hidden="1" x14ac:dyDescent="0.35">
      <c r="A4667" s="234" t="s">
        <v>14503</v>
      </c>
      <c r="B4667" s="234" t="s">
        <v>2976</v>
      </c>
      <c r="C4667" s="234" t="s">
        <v>2977</v>
      </c>
      <c r="D4667" s="234" t="s">
        <v>1024</v>
      </c>
    </row>
    <row r="4668" spans="1:4" hidden="1" x14ac:dyDescent="0.35">
      <c r="A4668" s="234" t="s">
        <v>14504</v>
      </c>
      <c r="B4668" s="234" t="s">
        <v>14505</v>
      </c>
      <c r="C4668" s="234" t="s">
        <v>14506</v>
      </c>
      <c r="D4668" s="234" t="s">
        <v>1596</v>
      </c>
    </row>
    <row r="4669" spans="1:4" hidden="1" x14ac:dyDescent="0.35">
      <c r="A4669" s="234" t="s">
        <v>14507</v>
      </c>
      <c r="B4669" s="234" t="s">
        <v>14508</v>
      </c>
      <c r="C4669" s="234" t="s">
        <v>14509</v>
      </c>
      <c r="D4669" s="234" t="s">
        <v>1295</v>
      </c>
    </row>
    <row r="4670" spans="1:4" hidden="1" x14ac:dyDescent="0.35">
      <c r="A4670" s="234" t="s">
        <v>14510</v>
      </c>
      <c r="B4670" s="234" t="s">
        <v>14511</v>
      </c>
      <c r="C4670" s="234" t="s">
        <v>14512</v>
      </c>
      <c r="D4670" s="234" t="s">
        <v>2245</v>
      </c>
    </row>
    <row r="4671" spans="1:4" hidden="1" x14ac:dyDescent="0.35">
      <c r="A4671" s="234" t="s">
        <v>14513</v>
      </c>
      <c r="B4671" s="234" t="s">
        <v>14514</v>
      </c>
      <c r="C4671" s="234" t="s">
        <v>14515</v>
      </c>
      <c r="D4671" s="234" t="s">
        <v>2591</v>
      </c>
    </row>
    <row r="4672" spans="1:4" hidden="1" x14ac:dyDescent="0.35">
      <c r="A4672" s="234" t="s">
        <v>14516</v>
      </c>
      <c r="B4672" s="234" t="s">
        <v>14517</v>
      </c>
      <c r="C4672" s="234" t="s">
        <v>14518</v>
      </c>
      <c r="D4672" s="234" t="s">
        <v>994</v>
      </c>
    </row>
    <row r="4673" spans="1:4" hidden="1" x14ac:dyDescent="0.35">
      <c r="A4673" s="234" t="s">
        <v>14519</v>
      </c>
      <c r="B4673" s="234" t="s">
        <v>14520</v>
      </c>
      <c r="C4673" s="234" t="s">
        <v>14520</v>
      </c>
      <c r="D4673" s="234" t="s">
        <v>1024</v>
      </c>
    </row>
    <row r="4674" spans="1:4" hidden="1" x14ac:dyDescent="0.35">
      <c r="A4674" s="234" t="s">
        <v>14521</v>
      </c>
      <c r="B4674" s="234" t="s">
        <v>14522</v>
      </c>
      <c r="C4674" s="234" t="s">
        <v>14523</v>
      </c>
      <c r="D4674" s="234" t="s">
        <v>4963</v>
      </c>
    </row>
    <row r="4675" spans="1:4" hidden="1" x14ac:dyDescent="0.35">
      <c r="A4675" s="234" t="s">
        <v>14524</v>
      </c>
      <c r="B4675" s="234" t="s">
        <v>14525</v>
      </c>
      <c r="C4675" s="234" t="s">
        <v>14526</v>
      </c>
      <c r="D4675" s="234" t="s">
        <v>1091</v>
      </c>
    </row>
    <row r="4676" spans="1:4" hidden="1" x14ac:dyDescent="0.35">
      <c r="A4676" s="234" t="s">
        <v>14527</v>
      </c>
      <c r="B4676" s="234" t="s">
        <v>14528</v>
      </c>
      <c r="C4676" s="234" t="s">
        <v>14529</v>
      </c>
      <c r="D4676" s="234" t="s">
        <v>2856</v>
      </c>
    </row>
    <row r="4677" spans="1:4" hidden="1" x14ac:dyDescent="0.35">
      <c r="A4677" s="234" t="s">
        <v>14530</v>
      </c>
      <c r="B4677" s="234" t="s">
        <v>14531</v>
      </c>
      <c r="C4677" s="234" t="s">
        <v>14532</v>
      </c>
      <c r="D4677" s="234" t="s">
        <v>2245</v>
      </c>
    </row>
    <row r="4678" spans="1:4" hidden="1" x14ac:dyDescent="0.35">
      <c r="A4678" s="234" t="s">
        <v>14533</v>
      </c>
      <c r="B4678" s="234" t="s">
        <v>14534</v>
      </c>
      <c r="C4678" s="234" t="s">
        <v>14535</v>
      </c>
      <c r="D4678" s="234" t="s">
        <v>14536</v>
      </c>
    </row>
    <row r="4679" spans="1:4" hidden="1" x14ac:dyDescent="0.35">
      <c r="A4679" s="234" t="s">
        <v>14537</v>
      </c>
      <c r="B4679" s="234" t="s">
        <v>14538</v>
      </c>
      <c r="C4679" s="234" t="s">
        <v>14539</v>
      </c>
      <c r="D4679" s="234" t="s">
        <v>1024</v>
      </c>
    </row>
    <row r="4680" spans="1:4" hidden="1" x14ac:dyDescent="0.35">
      <c r="A4680" s="234" t="s">
        <v>14540</v>
      </c>
      <c r="B4680" s="234" t="s">
        <v>14541</v>
      </c>
      <c r="C4680" s="234" t="s">
        <v>14542</v>
      </c>
      <c r="D4680" s="234" t="s">
        <v>2484</v>
      </c>
    </row>
    <row r="4681" spans="1:4" hidden="1" x14ac:dyDescent="0.35">
      <c r="A4681" s="234" t="s">
        <v>14543</v>
      </c>
      <c r="B4681" s="234" t="s">
        <v>14544</v>
      </c>
      <c r="C4681" s="234" t="s">
        <v>14544</v>
      </c>
      <c r="D4681" s="234" t="s">
        <v>1061</v>
      </c>
    </row>
    <row r="4682" spans="1:4" hidden="1" x14ac:dyDescent="0.35">
      <c r="A4682" s="234" t="s">
        <v>14545</v>
      </c>
      <c r="B4682" s="234" t="s">
        <v>14546</v>
      </c>
      <c r="C4682" s="234" t="s">
        <v>14547</v>
      </c>
      <c r="D4682" s="234" t="s">
        <v>1064</v>
      </c>
    </row>
    <row r="4683" spans="1:4" hidden="1" x14ac:dyDescent="0.35">
      <c r="A4683" s="234" t="s">
        <v>14548</v>
      </c>
      <c r="B4683" s="234" t="s">
        <v>14549</v>
      </c>
      <c r="C4683" s="234" t="s">
        <v>14550</v>
      </c>
      <c r="D4683" s="234" t="s">
        <v>1082</v>
      </c>
    </row>
    <row r="4684" spans="1:4" hidden="1" x14ac:dyDescent="0.35">
      <c r="A4684" s="234" t="s">
        <v>14551</v>
      </c>
      <c r="B4684" s="234" t="s">
        <v>14552</v>
      </c>
      <c r="C4684" s="234" t="s">
        <v>14553</v>
      </c>
      <c r="D4684" s="234" t="s">
        <v>1082</v>
      </c>
    </row>
    <row r="4685" spans="1:4" hidden="1" x14ac:dyDescent="0.35">
      <c r="A4685" s="234" t="s">
        <v>14554</v>
      </c>
      <c r="B4685" s="234" t="s">
        <v>14555</v>
      </c>
      <c r="C4685" s="234" t="s">
        <v>14556</v>
      </c>
      <c r="D4685" s="234" t="s">
        <v>1541</v>
      </c>
    </row>
    <row r="4686" spans="1:4" hidden="1" x14ac:dyDescent="0.35">
      <c r="A4686" s="234" t="s">
        <v>14557</v>
      </c>
      <c r="B4686" s="234" t="s">
        <v>14558</v>
      </c>
      <c r="C4686" s="234" t="s">
        <v>14559</v>
      </c>
      <c r="D4686" s="234" t="s">
        <v>974</v>
      </c>
    </row>
    <row r="4687" spans="1:4" hidden="1" x14ac:dyDescent="0.35">
      <c r="A4687" s="234" t="s">
        <v>14560</v>
      </c>
      <c r="B4687" s="234" t="s">
        <v>2112</v>
      </c>
      <c r="C4687" s="234" t="s">
        <v>2113</v>
      </c>
      <c r="D4687" s="234" t="s">
        <v>974</v>
      </c>
    </row>
    <row r="4688" spans="1:4" hidden="1" x14ac:dyDescent="0.35">
      <c r="A4688" s="234" t="s">
        <v>14561</v>
      </c>
      <c r="B4688" s="234" t="s">
        <v>2174</v>
      </c>
      <c r="C4688" s="234" t="s">
        <v>2175</v>
      </c>
      <c r="D4688" s="234" t="s">
        <v>3057</v>
      </c>
    </row>
    <row r="4689" spans="1:4" hidden="1" x14ac:dyDescent="0.35">
      <c r="A4689" s="234" t="s">
        <v>14562</v>
      </c>
      <c r="B4689" s="234" t="s">
        <v>14563</v>
      </c>
      <c r="C4689" s="234" t="s">
        <v>14564</v>
      </c>
      <c r="D4689" s="234" t="s">
        <v>3034</v>
      </c>
    </row>
    <row r="4690" spans="1:4" hidden="1" x14ac:dyDescent="0.35">
      <c r="A4690" s="234" t="s">
        <v>14565</v>
      </c>
      <c r="B4690" s="234" t="s">
        <v>14566</v>
      </c>
      <c r="C4690" s="234" t="s">
        <v>14567</v>
      </c>
      <c r="D4690" s="234" t="s">
        <v>5456</v>
      </c>
    </row>
    <row r="4691" spans="1:4" hidden="1" x14ac:dyDescent="0.35">
      <c r="A4691" s="234" t="s">
        <v>14568</v>
      </c>
      <c r="B4691" s="234" t="s">
        <v>14569</v>
      </c>
      <c r="C4691" s="234" t="s">
        <v>14570</v>
      </c>
      <c r="D4691" s="234" t="s">
        <v>1138</v>
      </c>
    </row>
    <row r="4692" spans="1:4" hidden="1" x14ac:dyDescent="0.35">
      <c r="A4692" s="234" t="s">
        <v>14571</v>
      </c>
      <c r="B4692" s="234" t="s">
        <v>14572</v>
      </c>
      <c r="C4692" s="234" t="s">
        <v>14573</v>
      </c>
      <c r="D4692" s="234" t="s">
        <v>4934</v>
      </c>
    </row>
    <row r="4693" spans="1:4" hidden="1" x14ac:dyDescent="0.35">
      <c r="A4693" s="234" t="s">
        <v>14574</v>
      </c>
      <c r="B4693" s="234" t="s">
        <v>14575</v>
      </c>
      <c r="C4693" s="234" t="s">
        <v>14576</v>
      </c>
      <c r="D4693" s="234" t="s">
        <v>4934</v>
      </c>
    </row>
    <row r="4694" spans="1:4" hidden="1" x14ac:dyDescent="0.35">
      <c r="A4694" s="234" t="s">
        <v>14577</v>
      </c>
      <c r="B4694" s="234" t="s">
        <v>14578</v>
      </c>
      <c r="C4694" s="234" t="s">
        <v>14579</v>
      </c>
      <c r="D4694" s="234" t="s">
        <v>1308</v>
      </c>
    </row>
    <row r="4695" spans="1:4" hidden="1" x14ac:dyDescent="0.35">
      <c r="A4695" s="234" t="s">
        <v>14580</v>
      </c>
      <c r="B4695" s="234" t="s">
        <v>14581</v>
      </c>
      <c r="C4695" s="234" t="s">
        <v>14582</v>
      </c>
      <c r="D4695" s="234" t="s">
        <v>2294</v>
      </c>
    </row>
    <row r="4696" spans="1:4" hidden="1" x14ac:dyDescent="0.35">
      <c r="A4696" s="234" t="s">
        <v>14583</v>
      </c>
      <c r="B4696" s="234" t="s">
        <v>2121</v>
      </c>
      <c r="C4696" s="234" t="s">
        <v>2122</v>
      </c>
      <c r="D4696" s="234" t="s">
        <v>1102</v>
      </c>
    </row>
    <row r="4697" spans="1:4" hidden="1" x14ac:dyDescent="0.35">
      <c r="A4697" s="234" t="s">
        <v>14584</v>
      </c>
      <c r="B4697" s="234" t="s">
        <v>14585</v>
      </c>
      <c r="C4697" s="234" t="s">
        <v>14586</v>
      </c>
      <c r="D4697" s="234" t="s">
        <v>1006</v>
      </c>
    </row>
    <row r="4698" spans="1:4" hidden="1" x14ac:dyDescent="0.35">
      <c r="A4698" s="234" t="s">
        <v>14587</v>
      </c>
      <c r="B4698" s="234" t="s">
        <v>14588</v>
      </c>
      <c r="C4698" s="234" t="s">
        <v>14588</v>
      </c>
      <c r="D4698" s="234" t="s">
        <v>1127</v>
      </c>
    </row>
    <row r="4699" spans="1:4" hidden="1" x14ac:dyDescent="0.35">
      <c r="A4699" s="234" t="s">
        <v>14589</v>
      </c>
      <c r="B4699" s="234" t="s">
        <v>14590</v>
      </c>
      <c r="C4699" s="234" t="s">
        <v>14591</v>
      </c>
      <c r="D4699" s="234" t="s">
        <v>982</v>
      </c>
    </row>
    <row r="4700" spans="1:4" hidden="1" x14ac:dyDescent="0.35">
      <c r="A4700" s="234" t="s">
        <v>14592</v>
      </c>
      <c r="B4700" s="234" t="s">
        <v>14593</v>
      </c>
      <c r="C4700" s="234" t="s">
        <v>14594</v>
      </c>
      <c r="D4700" s="234" t="s">
        <v>1342</v>
      </c>
    </row>
    <row r="4701" spans="1:4" hidden="1" x14ac:dyDescent="0.35">
      <c r="A4701" s="234" t="s">
        <v>14595</v>
      </c>
      <c r="B4701" s="234" t="s">
        <v>14593</v>
      </c>
      <c r="C4701" s="234" t="s">
        <v>14596</v>
      </c>
      <c r="D4701" s="234" t="s">
        <v>1342</v>
      </c>
    </row>
    <row r="4702" spans="1:4" hidden="1" x14ac:dyDescent="0.35">
      <c r="A4702" s="234" t="s">
        <v>14597</v>
      </c>
      <c r="B4702" s="234" t="s">
        <v>14598</v>
      </c>
      <c r="C4702" s="234" t="s">
        <v>14599</v>
      </c>
      <c r="D4702" s="234" t="s">
        <v>1342</v>
      </c>
    </row>
    <row r="4703" spans="1:4" hidden="1" x14ac:dyDescent="0.35">
      <c r="A4703" s="234" t="s">
        <v>14600</v>
      </c>
      <c r="B4703" s="234" t="s">
        <v>14601</v>
      </c>
      <c r="C4703" s="234" t="s">
        <v>14602</v>
      </c>
      <c r="D4703" s="234" t="s">
        <v>1146</v>
      </c>
    </row>
    <row r="4704" spans="1:4" hidden="1" x14ac:dyDescent="0.35">
      <c r="A4704" s="234" t="s">
        <v>14603</v>
      </c>
      <c r="B4704" s="234" t="s">
        <v>4446</v>
      </c>
      <c r="C4704" s="234" t="s">
        <v>14604</v>
      </c>
      <c r="D4704" s="234" t="s">
        <v>2245</v>
      </c>
    </row>
    <row r="4705" spans="1:4" hidden="1" x14ac:dyDescent="0.35">
      <c r="A4705" s="234" t="s">
        <v>14605</v>
      </c>
      <c r="B4705" s="234" t="s">
        <v>14606</v>
      </c>
      <c r="C4705" s="234" t="s">
        <v>14607</v>
      </c>
      <c r="D4705" s="234" t="s">
        <v>3400</v>
      </c>
    </row>
    <row r="4706" spans="1:4" hidden="1" x14ac:dyDescent="0.35">
      <c r="A4706" s="234" t="s">
        <v>14608</v>
      </c>
      <c r="B4706" s="234" t="s">
        <v>14609</v>
      </c>
      <c r="C4706" s="234" t="s">
        <v>14610</v>
      </c>
      <c r="D4706" s="234" t="s">
        <v>1342</v>
      </c>
    </row>
    <row r="4707" spans="1:4" hidden="1" x14ac:dyDescent="0.35">
      <c r="A4707" s="234" t="s">
        <v>14611</v>
      </c>
      <c r="B4707" s="234" t="s">
        <v>14612</v>
      </c>
      <c r="C4707" s="234" t="s">
        <v>14613</v>
      </c>
      <c r="D4707" s="234" t="s">
        <v>4224</v>
      </c>
    </row>
    <row r="4708" spans="1:4" hidden="1" x14ac:dyDescent="0.35">
      <c r="A4708" s="234" t="s">
        <v>14614</v>
      </c>
      <c r="B4708" s="234" t="s">
        <v>14615</v>
      </c>
      <c r="C4708" s="234" t="s">
        <v>14616</v>
      </c>
      <c r="D4708" s="234" t="s">
        <v>1342</v>
      </c>
    </row>
    <row r="4709" spans="1:4" hidden="1" x14ac:dyDescent="0.35">
      <c r="A4709" s="234" t="s">
        <v>14617</v>
      </c>
      <c r="B4709" s="234" t="s">
        <v>14618</v>
      </c>
      <c r="C4709" s="234" t="s">
        <v>14619</v>
      </c>
      <c r="D4709" s="234" t="s">
        <v>994</v>
      </c>
    </row>
    <row r="4710" spans="1:4" hidden="1" x14ac:dyDescent="0.35">
      <c r="A4710" s="234" t="s">
        <v>14620</v>
      </c>
      <c r="B4710" s="234" t="s">
        <v>14621</v>
      </c>
      <c r="C4710" s="234" t="s">
        <v>14622</v>
      </c>
      <c r="D4710" s="234" t="s">
        <v>1057</v>
      </c>
    </row>
    <row r="4711" spans="1:4" hidden="1" x14ac:dyDescent="0.35">
      <c r="A4711" s="234" t="s">
        <v>14623</v>
      </c>
      <c r="B4711" s="234" t="s">
        <v>14624</v>
      </c>
      <c r="C4711" s="234" t="s">
        <v>14625</v>
      </c>
      <c r="D4711" s="234" t="s">
        <v>14626</v>
      </c>
    </row>
    <row r="4712" spans="1:4" hidden="1" x14ac:dyDescent="0.35">
      <c r="A4712" s="234" t="s">
        <v>14627</v>
      </c>
      <c r="B4712" s="234" t="s">
        <v>14628</v>
      </c>
      <c r="C4712" s="234" t="s">
        <v>14629</v>
      </c>
      <c r="D4712" s="234" t="s">
        <v>1596</v>
      </c>
    </row>
    <row r="4713" spans="1:4" hidden="1" x14ac:dyDescent="0.35">
      <c r="A4713" s="234" t="s">
        <v>14630</v>
      </c>
      <c r="B4713" s="234" t="s">
        <v>14631</v>
      </c>
      <c r="C4713" s="234" t="s">
        <v>14632</v>
      </c>
      <c r="D4713" s="234" t="s">
        <v>990</v>
      </c>
    </row>
    <row r="4714" spans="1:4" hidden="1" x14ac:dyDescent="0.35">
      <c r="A4714" s="234" t="s">
        <v>14633</v>
      </c>
      <c r="B4714" s="234" t="s">
        <v>14634</v>
      </c>
      <c r="C4714" s="234" t="s">
        <v>14634</v>
      </c>
      <c r="D4714" s="234" t="s">
        <v>1176</v>
      </c>
    </row>
    <row r="4715" spans="1:4" hidden="1" x14ac:dyDescent="0.35">
      <c r="A4715" s="234" t="s">
        <v>14635</v>
      </c>
      <c r="B4715" s="234" t="s">
        <v>14636</v>
      </c>
      <c r="C4715" s="234" t="s">
        <v>14637</v>
      </c>
      <c r="D4715" s="234" t="s">
        <v>1082</v>
      </c>
    </row>
    <row r="4716" spans="1:4" hidden="1" x14ac:dyDescent="0.35">
      <c r="A4716" s="234" t="s">
        <v>14638</v>
      </c>
      <c r="B4716" s="234" t="s">
        <v>14639</v>
      </c>
      <c r="C4716" s="234" t="s">
        <v>14639</v>
      </c>
      <c r="D4716" s="234" t="s">
        <v>1082</v>
      </c>
    </row>
    <row r="4717" spans="1:4" hidden="1" x14ac:dyDescent="0.35">
      <c r="A4717" s="234" t="s">
        <v>14640</v>
      </c>
      <c r="B4717" s="234" t="s">
        <v>14641</v>
      </c>
      <c r="C4717" s="234" t="s">
        <v>14642</v>
      </c>
      <c r="D4717" s="234" t="s">
        <v>1127</v>
      </c>
    </row>
    <row r="4718" spans="1:4" hidden="1" x14ac:dyDescent="0.35">
      <c r="A4718" s="234" t="s">
        <v>14643</v>
      </c>
      <c r="B4718" s="234" t="s">
        <v>14644</v>
      </c>
      <c r="C4718" s="234" t="s">
        <v>14645</v>
      </c>
      <c r="D4718" s="234" t="s">
        <v>1176</v>
      </c>
    </row>
    <row r="4719" spans="1:4" hidden="1" x14ac:dyDescent="0.35">
      <c r="A4719" s="234" t="s">
        <v>14646</v>
      </c>
      <c r="B4719" s="234" t="s">
        <v>14647</v>
      </c>
      <c r="C4719" s="234" t="s">
        <v>14648</v>
      </c>
      <c r="D4719" s="234" t="s">
        <v>14649</v>
      </c>
    </row>
    <row r="4720" spans="1:4" hidden="1" x14ac:dyDescent="0.35">
      <c r="A4720" s="234" t="s">
        <v>14650</v>
      </c>
      <c r="B4720" s="234" t="s">
        <v>14651</v>
      </c>
      <c r="C4720" s="234" t="s">
        <v>14652</v>
      </c>
      <c r="D4720" s="234" t="s">
        <v>1176</v>
      </c>
    </row>
    <row r="4721" spans="1:4" hidden="1" x14ac:dyDescent="0.35">
      <c r="A4721" s="234" t="s">
        <v>14653</v>
      </c>
      <c r="B4721" s="234" t="s">
        <v>14654</v>
      </c>
      <c r="C4721" s="234" t="s">
        <v>14654</v>
      </c>
      <c r="D4721" s="234" t="s">
        <v>6172</v>
      </c>
    </row>
    <row r="4722" spans="1:4" hidden="1" x14ac:dyDescent="0.35">
      <c r="A4722" s="234" t="s">
        <v>14655</v>
      </c>
      <c r="B4722" s="234" t="s">
        <v>14656</v>
      </c>
      <c r="C4722" s="234" t="s">
        <v>14656</v>
      </c>
      <c r="D4722" s="234" t="s">
        <v>6213</v>
      </c>
    </row>
    <row r="4723" spans="1:4" hidden="1" x14ac:dyDescent="0.35">
      <c r="A4723" s="234" t="s">
        <v>14657</v>
      </c>
      <c r="B4723" s="234" t="s">
        <v>14658</v>
      </c>
      <c r="C4723" s="234" t="s">
        <v>14658</v>
      </c>
      <c r="D4723" s="234" t="s">
        <v>14659</v>
      </c>
    </row>
    <row r="4724" spans="1:4" hidden="1" x14ac:dyDescent="0.35">
      <c r="A4724" s="234" t="s">
        <v>14660</v>
      </c>
      <c r="B4724" s="234" t="s">
        <v>14661</v>
      </c>
      <c r="C4724" s="234" t="s">
        <v>14662</v>
      </c>
      <c r="D4724" s="234" t="s">
        <v>1176</v>
      </c>
    </row>
    <row r="4725" spans="1:4" hidden="1" x14ac:dyDescent="0.35">
      <c r="A4725" s="234" t="s">
        <v>14663</v>
      </c>
      <c r="B4725" s="234" t="s">
        <v>14664</v>
      </c>
      <c r="C4725" s="234" t="s">
        <v>14665</v>
      </c>
      <c r="D4725" s="234" t="s">
        <v>1082</v>
      </c>
    </row>
    <row r="4726" spans="1:4" hidden="1" x14ac:dyDescent="0.35">
      <c r="A4726" s="234" t="s">
        <v>14666</v>
      </c>
      <c r="B4726" s="234" t="s">
        <v>14667</v>
      </c>
      <c r="C4726" s="234" t="s">
        <v>14668</v>
      </c>
      <c r="D4726" s="234" t="s">
        <v>1439</v>
      </c>
    </row>
    <row r="4727" spans="1:4" hidden="1" x14ac:dyDescent="0.35">
      <c r="A4727" s="234" t="s">
        <v>14669</v>
      </c>
      <c r="B4727" s="234" t="s">
        <v>14670</v>
      </c>
      <c r="C4727" s="234" t="s">
        <v>14671</v>
      </c>
      <c r="D4727" s="234" t="s">
        <v>1138</v>
      </c>
    </row>
    <row r="4728" spans="1:4" hidden="1" x14ac:dyDescent="0.35">
      <c r="A4728" s="234" t="s">
        <v>14672</v>
      </c>
      <c r="B4728" s="234" t="s">
        <v>14673</v>
      </c>
      <c r="C4728" s="234" t="s">
        <v>14674</v>
      </c>
      <c r="D4728" s="234" t="s">
        <v>1146</v>
      </c>
    </row>
    <row r="4729" spans="1:4" hidden="1" x14ac:dyDescent="0.35">
      <c r="A4729" s="234" t="s">
        <v>14675</v>
      </c>
      <c r="B4729" s="234" t="s">
        <v>2786</v>
      </c>
      <c r="C4729" s="234" t="s">
        <v>14676</v>
      </c>
      <c r="D4729" s="234" t="s">
        <v>982</v>
      </c>
    </row>
    <row r="4730" spans="1:4" hidden="1" x14ac:dyDescent="0.35">
      <c r="A4730" s="234" t="s">
        <v>14677</v>
      </c>
      <c r="B4730" s="234" t="s">
        <v>14678</v>
      </c>
      <c r="C4730" s="234" t="s">
        <v>14679</v>
      </c>
      <c r="D4730" s="234" t="s">
        <v>1261</v>
      </c>
    </row>
    <row r="4731" spans="1:4" hidden="1" x14ac:dyDescent="0.35">
      <c r="A4731" s="234" t="s">
        <v>14680</v>
      </c>
      <c r="B4731" s="234" t="s">
        <v>14681</v>
      </c>
      <c r="C4731" s="234" t="s">
        <v>14682</v>
      </c>
      <c r="D4731" s="234" t="s">
        <v>3057</v>
      </c>
    </row>
    <row r="4732" spans="1:4" hidden="1" x14ac:dyDescent="0.35">
      <c r="A4732" s="234" t="s">
        <v>14683</v>
      </c>
      <c r="B4732" s="234" t="s">
        <v>14684</v>
      </c>
      <c r="C4732" s="234" t="s">
        <v>14685</v>
      </c>
      <c r="D4732" s="234" t="s">
        <v>1701</v>
      </c>
    </row>
    <row r="4733" spans="1:4" hidden="1" x14ac:dyDescent="0.35">
      <c r="A4733" s="234" t="s">
        <v>14686</v>
      </c>
      <c r="B4733" s="234" t="s">
        <v>14687</v>
      </c>
      <c r="C4733" s="234" t="s">
        <v>14688</v>
      </c>
      <c r="D4733" s="234" t="s">
        <v>1017</v>
      </c>
    </row>
    <row r="4734" spans="1:4" hidden="1" x14ac:dyDescent="0.35">
      <c r="A4734" s="234" t="s">
        <v>14689</v>
      </c>
      <c r="B4734" s="234" t="s">
        <v>10271</v>
      </c>
      <c r="C4734" s="234" t="s">
        <v>14690</v>
      </c>
      <c r="D4734" s="234" t="s">
        <v>1439</v>
      </c>
    </row>
    <row r="4735" spans="1:4" hidden="1" x14ac:dyDescent="0.35">
      <c r="A4735" s="234" t="s">
        <v>14691</v>
      </c>
      <c r="B4735" s="234" t="s">
        <v>14692</v>
      </c>
      <c r="C4735" s="234" t="s">
        <v>14693</v>
      </c>
      <c r="D4735" s="234" t="s">
        <v>3240</v>
      </c>
    </row>
    <row r="4736" spans="1:4" hidden="1" x14ac:dyDescent="0.35">
      <c r="A4736" s="234" t="s">
        <v>14694</v>
      </c>
      <c r="B4736" s="234" t="s">
        <v>14695</v>
      </c>
      <c r="C4736" s="234" t="s">
        <v>14696</v>
      </c>
      <c r="D4736" s="234" t="s">
        <v>14697</v>
      </c>
    </row>
    <row r="4737" spans="1:4" hidden="1" x14ac:dyDescent="0.35">
      <c r="A4737" s="234" t="s">
        <v>14698</v>
      </c>
      <c r="B4737" s="234" t="s">
        <v>14699</v>
      </c>
      <c r="C4737" s="234" t="s">
        <v>14700</v>
      </c>
      <c r="D4737" s="234" t="s">
        <v>1150</v>
      </c>
    </row>
    <row r="4738" spans="1:4" hidden="1" x14ac:dyDescent="0.35">
      <c r="A4738" s="234" t="s">
        <v>14701</v>
      </c>
      <c r="B4738" s="234" t="s">
        <v>14702</v>
      </c>
      <c r="C4738" s="234" t="s">
        <v>14703</v>
      </c>
      <c r="D4738" s="234" t="s">
        <v>1024</v>
      </c>
    </row>
    <row r="4739" spans="1:4" hidden="1" x14ac:dyDescent="0.35">
      <c r="A4739" s="234" t="s">
        <v>14704</v>
      </c>
      <c r="B4739" s="234" t="s">
        <v>14705</v>
      </c>
      <c r="C4739" s="234" t="s">
        <v>14705</v>
      </c>
      <c r="D4739" s="234" t="s">
        <v>1024</v>
      </c>
    </row>
    <row r="4740" spans="1:4" hidden="1" x14ac:dyDescent="0.35">
      <c r="A4740" s="234" t="s">
        <v>14706</v>
      </c>
      <c r="B4740" s="234" t="s">
        <v>14707</v>
      </c>
      <c r="C4740" s="234" t="s">
        <v>14708</v>
      </c>
      <c r="D4740" s="234" t="s">
        <v>1146</v>
      </c>
    </row>
    <row r="4741" spans="1:4" hidden="1" x14ac:dyDescent="0.35">
      <c r="A4741" s="234" t="s">
        <v>14709</v>
      </c>
      <c r="B4741" s="234" t="s">
        <v>14710</v>
      </c>
      <c r="C4741" s="234" t="s">
        <v>14711</v>
      </c>
      <c r="D4741" s="234" t="s">
        <v>1589</v>
      </c>
    </row>
    <row r="4742" spans="1:4" hidden="1" x14ac:dyDescent="0.35">
      <c r="A4742" s="234" t="s">
        <v>14712</v>
      </c>
      <c r="B4742" s="234" t="s">
        <v>14713</v>
      </c>
      <c r="C4742" s="234" t="s">
        <v>14714</v>
      </c>
      <c r="D4742" s="234" t="s">
        <v>1316</v>
      </c>
    </row>
    <row r="4743" spans="1:4" hidden="1" x14ac:dyDescent="0.35">
      <c r="A4743" s="234" t="s">
        <v>14715</v>
      </c>
      <c r="B4743" s="234" t="s">
        <v>14716</v>
      </c>
      <c r="C4743" s="234" t="s">
        <v>14717</v>
      </c>
      <c r="D4743" s="234" t="s">
        <v>1074</v>
      </c>
    </row>
    <row r="4744" spans="1:4" hidden="1" x14ac:dyDescent="0.35">
      <c r="A4744" s="234" t="s">
        <v>14718</v>
      </c>
      <c r="B4744" s="234" t="s">
        <v>14719</v>
      </c>
      <c r="C4744" s="234" t="s">
        <v>14720</v>
      </c>
      <c r="D4744" s="234" t="s">
        <v>1596</v>
      </c>
    </row>
    <row r="4745" spans="1:4" hidden="1" x14ac:dyDescent="0.35">
      <c r="A4745" s="234" t="s">
        <v>14721</v>
      </c>
      <c r="B4745" s="234" t="s">
        <v>14722</v>
      </c>
      <c r="C4745" s="234" t="s">
        <v>14723</v>
      </c>
      <c r="D4745" s="234" t="s">
        <v>1342</v>
      </c>
    </row>
    <row r="4746" spans="1:4" hidden="1" x14ac:dyDescent="0.35">
      <c r="A4746" s="234" t="s">
        <v>14724</v>
      </c>
      <c r="B4746" s="234" t="s">
        <v>11239</v>
      </c>
      <c r="C4746" s="234" t="s">
        <v>11240</v>
      </c>
      <c r="D4746" s="234" t="s">
        <v>1551</v>
      </c>
    </row>
    <row r="4747" spans="1:4" hidden="1" x14ac:dyDescent="0.35">
      <c r="A4747" s="234" t="s">
        <v>14725</v>
      </c>
      <c r="B4747" s="234" t="s">
        <v>14726</v>
      </c>
      <c r="C4747" s="234" t="s">
        <v>14727</v>
      </c>
      <c r="D4747" s="234" t="s">
        <v>1467</v>
      </c>
    </row>
    <row r="4748" spans="1:4" hidden="1" x14ac:dyDescent="0.35">
      <c r="A4748" s="234" t="s">
        <v>14728</v>
      </c>
      <c r="B4748" s="234" t="s">
        <v>14729</v>
      </c>
      <c r="C4748" s="234" t="s">
        <v>7728</v>
      </c>
      <c r="D4748" s="234" t="s">
        <v>1146</v>
      </c>
    </row>
    <row r="4749" spans="1:4" hidden="1" x14ac:dyDescent="0.35">
      <c r="A4749" s="234" t="s">
        <v>14730</v>
      </c>
      <c r="B4749" s="234" t="s">
        <v>14731</v>
      </c>
      <c r="C4749" s="234" t="s">
        <v>14732</v>
      </c>
      <c r="D4749" s="234" t="s">
        <v>4934</v>
      </c>
    </row>
    <row r="4750" spans="1:4" hidden="1" x14ac:dyDescent="0.35">
      <c r="A4750" s="234" t="s">
        <v>14733</v>
      </c>
      <c r="B4750" s="234" t="s">
        <v>14734</v>
      </c>
      <c r="C4750" s="234" t="s">
        <v>14734</v>
      </c>
      <c r="D4750" s="234" t="s">
        <v>1176</v>
      </c>
    </row>
    <row r="4751" spans="1:4" hidden="1" x14ac:dyDescent="0.35">
      <c r="A4751" s="234" t="s">
        <v>14735</v>
      </c>
      <c r="B4751" s="234" t="s">
        <v>14736</v>
      </c>
      <c r="C4751" s="234" t="s">
        <v>14736</v>
      </c>
      <c r="D4751" s="234" t="s">
        <v>1779</v>
      </c>
    </row>
    <row r="4752" spans="1:4" hidden="1" x14ac:dyDescent="0.35">
      <c r="A4752" s="234" t="s">
        <v>14737</v>
      </c>
      <c r="B4752" s="234" t="s">
        <v>14738</v>
      </c>
      <c r="C4752" s="234" t="s">
        <v>14739</v>
      </c>
      <c r="D4752" s="234" t="s">
        <v>1342</v>
      </c>
    </row>
    <row r="4753" spans="1:4" hidden="1" x14ac:dyDescent="0.35">
      <c r="A4753" s="234" t="s">
        <v>14740</v>
      </c>
      <c r="B4753" s="234" t="s">
        <v>14741</v>
      </c>
      <c r="C4753" s="234" t="s">
        <v>14742</v>
      </c>
      <c r="D4753" s="234" t="s">
        <v>1342</v>
      </c>
    </row>
    <row r="4754" spans="1:4" hidden="1" x14ac:dyDescent="0.35">
      <c r="A4754" s="234" t="s">
        <v>14743</v>
      </c>
      <c r="B4754" s="234" t="s">
        <v>14744</v>
      </c>
      <c r="C4754" s="234" t="s">
        <v>14745</v>
      </c>
      <c r="D4754" s="234" t="s">
        <v>1082</v>
      </c>
    </row>
    <row r="4755" spans="1:4" hidden="1" x14ac:dyDescent="0.35">
      <c r="A4755" s="234" t="s">
        <v>14746</v>
      </c>
      <c r="B4755" s="234" t="s">
        <v>14747</v>
      </c>
      <c r="C4755" s="234" t="s">
        <v>14748</v>
      </c>
      <c r="D4755" s="234" t="s">
        <v>1127</v>
      </c>
    </row>
    <row r="4756" spans="1:4" hidden="1" x14ac:dyDescent="0.35">
      <c r="A4756" s="234" t="s">
        <v>14749</v>
      </c>
      <c r="B4756" s="234" t="s">
        <v>14750</v>
      </c>
      <c r="C4756" s="234" t="s">
        <v>14751</v>
      </c>
      <c r="D4756" s="234" t="s">
        <v>1520</v>
      </c>
    </row>
    <row r="4757" spans="1:4" hidden="1" x14ac:dyDescent="0.35">
      <c r="A4757" s="234" t="s">
        <v>14752</v>
      </c>
      <c r="B4757" s="234" t="s">
        <v>14753</v>
      </c>
      <c r="C4757" s="234" t="s">
        <v>14754</v>
      </c>
      <c r="D4757" s="234" t="s">
        <v>1308</v>
      </c>
    </row>
    <row r="4758" spans="1:4" hidden="1" x14ac:dyDescent="0.35">
      <c r="A4758" s="234" t="s">
        <v>14755</v>
      </c>
      <c r="B4758" s="234" t="s">
        <v>14756</v>
      </c>
      <c r="C4758" s="234" t="s">
        <v>14756</v>
      </c>
      <c r="D4758" s="234" t="s">
        <v>1308</v>
      </c>
    </row>
    <row r="4759" spans="1:4" hidden="1" x14ac:dyDescent="0.35">
      <c r="A4759" s="234" t="s">
        <v>14757</v>
      </c>
      <c r="B4759" s="234" t="s">
        <v>14758</v>
      </c>
      <c r="C4759" s="234" t="s">
        <v>14759</v>
      </c>
      <c r="D4759" s="234" t="s">
        <v>2245</v>
      </c>
    </row>
    <row r="4760" spans="1:4" hidden="1" x14ac:dyDescent="0.35">
      <c r="A4760" s="234" t="s">
        <v>14760</v>
      </c>
      <c r="B4760" s="234" t="s">
        <v>14761</v>
      </c>
      <c r="C4760" s="234" t="s">
        <v>14762</v>
      </c>
      <c r="D4760" s="234" t="s">
        <v>1316</v>
      </c>
    </row>
    <row r="4761" spans="1:4" hidden="1" x14ac:dyDescent="0.35">
      <c r="A4761" s="234" t="s">
        <v>14763</v>
      </c>
      <c r="B4761" s="234" t="s">
        <v>14764</v>
      </c>
      <c r="C4761" s="234" t="s">
        <v>14765</v>
      </c>
      <c r="D4761" s="234" t="s">
        <v>1342</v>
      </c>
    </row>
    <row r="4762" spans="1:4" hidden="1" x14ac:dyDescent="0.35">
      <c r="A4762" s="234" t="s">
        <v>14766</v>
      </c>
      <c r="B4762" s="234" t="s">
        <v>14767</v>
      </c>
      <c r="C4762" s="234" t="s">
        <v>14768</v>
      </c>
      <c r="D4762" s="234" t="s">
        <v>1596</v>
      </c>
    </row>
    <row r="4763" spans="1:4" hidden="1" x14ac:dyDescent="0.35">
      <c r="A4763" s="234" t="s">
        <v>14769</v>
      </c>
      <c r="B4763" s="234" t="s">
        <v>14770</v>
      </c>
      <c r="C4763" s="234" t="s">
        <v>14771</v>
      </c>
      <c r="D4763" s="234" t="s">
        <v>1127</v>
      </c>
    </row>
    <row r="4764" spans="1:4" hidden="1" x14ac:dyDescent="0.35">
      <c r="A4764" s="234" t="s">
        <v>14772</v>
      </c>
      <c r="B4764" s="234" t="s">
        <v>14773</v>
      </c>
      <c r="C4764" s="234" t="s">
        <v>14774</v>
      </c>
      <c r="D4764" s="234" t="s">
        <v>1006</v>
      </c>
    </row>
    <row r="4765" spans="1:4" hidden="1" x14ac:dyDescent="0.35">
      <c r="A4765" s="234" t="s">
        <v>14775</v>
      </c>
      <c r="B4765" s="234" t="s">
        <v>14776</v>
      </c>
      <c r="C4765" s="234" t="s">
        <v>14777</v>
      </c>
      <c r="D4765" s="234" t="s">
        <v>9074</v>
      </c>
    </row>
    <row r="4766" spans="1:4" hidden="1" x14ac:dyDescent="0.35">
      <c r="A4766" s="234" t="s">
        <v>14778</v>
      </c>
      <c r="B4766" s="234" t="s">
        <v>14779</v>
      </c>
      <c r="C4766" s="234" t="s">
        <v>14780</v>
      </c>
      <c r="D4766" s="234" t="s">
        <v>2393</v>
      </c>
    </row>
    <row r="4767" spans="1:4" hidden="1" x14ac:dyDescent="0.35">
      <c r="A4767" s="234" t="s">
        <v>14781</v>
      </c>
      <c r="B4767" s="234" t="s">
        <v>14782</v>
      </c>
      <c r="C4767" s="234" t="s">
        <v>14783</v>
      </c>
      <c r="D4767" s="234" t="s">
        <v>1119</v>
      </c>
    </row>
    <row r="4768" spans="1:4" hidden="1" x14ac:dyDescent="0.35">
      <c r="A4768" s="234" t="s">
        <v>14784</v>
      </c>
      <c r="B4768" s="234" t="s">
        <v>14785</v>
      </c>
      <c r="C4768" s="234" t="s">
        <v>14786</v>
      </c>
      <c r="D4768" s="234" t="s">
        <v>1127</v>
      </c>
    </row>
    <row r="4769" spans="1:4" hidden="1" x14ac:dyDescent="0.35">
      <c r="A4769" s="234" t="s">
        <v>14787</v>
      </c>
      <c r="B4769" s="234" t="s">
        <v>14788</v>
      </c>
      <c r="C4769" s="234" t="s">
        <v>14789</v>
      </c>
      <c r="D4769" s="234" t="s">
        <v>6213</v>
      </c>
    </row>
    <row r="4770" spans="1:4" hidden="1" x14ac:dyDescent="0.35">
      <c r="A4770" s="234" t="s">
        <v>14790</v>
      </c>
      <c r="B4770" s="234" t="s">
        <v>14791</v>
      </c>
      <c r="C4770" s="234" t="s">
        <v>14792</v>
      </c>
      <c r="D4770" s="234" t="s">
        <v>2222</v>
      </c>
    </row>
    <row r="4771" spans="1:4" hidden="1" x14ac:dyDescent="0.35">
      <c r="A4771" s="234" t="s">
        <v>14793</v>
      </c>
      <c r="B4771" s="234" t="s">
        <v>14794</v>
      </c>
      <c r="C4771" s="234" t="s">
        <v>14795</v>
      </c>
      <c r="D4771" s="234" t="s">
        <v>4163</v>
      </c>
    </row>
    <row r="4772" spans="1:4" hidden="1" x14ac:dyDescent="0.35">
      <c r="A4772" s="234" t="s">
        <v>14796</v>
      </c>
      <c r="B4772" s="234" t="s">
        <v>14797</v>
      </c>
      <c r="C4772" s="234" t="s">
        <v>14798</v>
      </c>
      <c r="D4772" s="234" t="s">
        <v>5505</v>
      </c>
    </row>
    <row r="4773" spans="1:4" hidden="1" x14ac:dyDescent="0.35">
      <c r="A4773" s="234" t="s">
        <v>14799</v>
      </c>
      <c r="B4773" s="234" t="s">
        <v>14800</v>
      </c>
      <c r="C4773" s="234" t="s">
        <v>14801</v>
      </c>
      <c r="D4773" s="234" t="s">
        <v>2794</v>
      </c>
    </row>
    <row r="4774" spans="1:4" hidden="1" x14ac:dyDescent="0.35">
      <c r="A4774" s="234" t="s">
        <v>14802</v>
      </c>
      <c r="B4774" s="234" t="s">
        <v>14803</v>
      </c>
      <c r="C4774" s="234" t="s">
        <v>14804</v>
      </c>
      <c r="D4774" s="234" t="s">
        <v>1855</v>
      </c>
    </row>
    <row r="4775" spans="1:4" hidden="1" x14ac:dyDescent="0.35">
      <c r="A4775" s="234" t="s">
        <v>14805</v>
      </c>
      <c r="B4775" s="234" t="s">
        <v>12701</v>
      </c>
      <c r="C4775" s="234" t="s">
        <v>14806</v>
      </c>
      <c r="D4775" s="234" t="s">
        <v>1467</v>
      </c>
    </row>
    <row r="4776" spans="1:4" hidden="1" x14ac:dyDescent="0.35">
      <c r="A4776" s="234" t="s">
        <v>14807</v>
      </c>
      <c r="B4776" s="234" t="s">
        <v>5841</v>
      </c>
      <c r="C4776" s="234" t="s">
        <v>5842</v>
      </c>
      <c r="D4776" s="234" t="s">
        <v>1270</v>
      </c>
    </row>
    <row r="4777" spans="1:4" hidden="1" x14ac:dyDescent="0.35">
      <c r="A4777" s="234" t="s">
        <v>14808</v>
      </c>
      <c r="B4777" s="234" t="s">
        <v>14809</v>
      </c>
      <c r="C4777" s="234" t="s">
        <v>14810</v>
      </c>
      <c r="D4777" s="234" t="s">
        <v>14811</v>
      </c>
    </row>
    <row r="4778" spans="1:4" hidden="1" x14ac:dyDescent="0.35">
      <c r="A4778" s="234" t="s">
        <v>14812</v>
      </c>
      <c r="B4778" s="234" t="s">
        <v>14813</v>
      </c>
      <c r="C4778" s="234" t="s">
        <v>14814</v>
      </c>
      <c r="D4778" s="234" t="s">
        <v>1302</v>
      </c>
    </row>
    <row r="4779" spans="1:4" hidden="1" x14ac:dyDescent="0.35">
      <c r="A4779" s="234" t="s">
        <v>14815</v>
      </c>
      <c r="B4779" s="234" t="s">
        <v>14816</v>
      </c>
      <c r="C4779" s="234" t="s">
        <v>14817</v>
      </c>
      <c r="D4779" s="234" t="s">
        <v>9098</v>
      </c>
    </row>
    <row r="4780" spans="1:4" hidden="1" x14ac:dyDescent="0.35">
      <c r="A4780" s="234" t="s">
        <v>14818</v>
      </c>
      <c r="B4780" s="234" t="s">
        <v>14819</v>
      </c>
      <c r="C4780" s="234" t="s">
        <v>14820</v>
      </c>
      <c r="D4780" s="234" t="s">
        <v>1302</v>
      </c>
    </row>
    <row r="4781" spans="1:4" hidden="1" x14ac:dyDescent="0.35">
      <c r="A4781" s="234" t="s">
        <v>14821</v>
      </c>
      <c r="B4781" s="234" t="s">
        <v>14822</v>
      </c>
      <c r="C4781" s="234" t="s">
        <v>14823</v>
      </c>
      <c r="D4781" s="234" t="s">
        <v>4100</v>
      </c>
    </row>
    <row r="4782" spans="1:4" hidden="1" x14ac:dyDescent="0.35">
      <c r="A4782" s="234" t="s">
        <v>14824</v>
      </c>
      <c r="B4782" s="234" t="s">
        <v>14825</v>
      </c>
      <c r="C4782" s="234" t="s">
        <v>14826</v>
      </c>
      <c r="D4782" s="234" t="s">
        <v>1342</v>
      </c>
    </row>
    <row r="4783" spans="1:4" hidden="1" x14ac:dyDescent="0.35">
      <c r="A4783" s="234" t="s">
        <v>14827</v>
      </c>
      <c r="B4783" s="234" t="s">
        <v>14828</v>
      </c>
      <c r="C4783" s="234" t="s">
        <v>14829</v>
      </c>
      <c r="D4783" s="234" t="s">
        <v>1342</v>
      </c>
    </row>
    <row r="4784" spans="1:4" hidden="1" x14ac:dyDescent="0.35">
      <c r="A4784" s="234" t="s">
        <v>14830</v>
      </c>
      <c r="B4784" s="234" t="s">
        <v>14831</v>
      </c>
      <c r="C4784" s="234" t="s">
        <v>14832</v>
      </c>
      <c r="D4784" s="234" t="s">
        <v>1112</v>
      </c>
    </row>
    <row r="4785" spans="1:4" hidden="1" x14ac:dyDescent="0.35">
      <c r="A4785" s="234" t="s">
        <v>14833</v>
      </c>
      <c r="B4785" s="234" t="s">
        <v>14834</v>
      </c>
      <c r="C4785" s="234" t="s">
        <v>14835</v>
      </c>
      <c r="D4785" s="234" t="s">
        <v>3400</v>
      </c>
    </row>
    <row r="4786" spans="1:4" hidden="1" x14ac:dyDescent="0.35">
      <c r="A4786" s="234" t="s">
        <v>14836</v>
      </c>
      <c r="B4786" s="234" t="s">
        <v>14837</v>
      </c>
      <c r="C4786" s="234" t="s">
        <v>14838</v>
      </c>
      <c r="D4786" s="234" t="s">
        <v>5505</v>
      </c>
    </row>
    <row r="4787" spans="1:4" hidden="1" x14ac:dyDescent="0.35">
      <c r="A4787" s="234" t="s">
        <v>14839</v>
      </c>
      <c r="B4787" s="234" t="s">
        <v>14840</v>
      </c>
      <c r="C4787" s="234" t="s">
        <v>14841</v>
      </c>
      <c r="D4787" s="234" t="s">
        <v>1194</v>
      </c>
    </row>
    <row r="4788" spans="1:4" hidden="1" x14ac:dyDescent="0.35">
      <c r="A4788" s="234" t="s">
        <v>14842</v>
      </c>
      <c r="B4788" s="234" t="s">
        <v>14843</v>
      </c>
      <c r="C4788" s="234" t="s">
        <v>14844</v>
      </c>
      <c r="D4788" s="234" t="s">
        <v>2393</v>
      </c>
    </row>
    <row r="4789" spans="1:4" hidden="1" x14ac:dyDescent="0.35">
      <c r="A4789" s="234" t="s">
        <v>14845</v>
      </c>
      <c r="B4789" s="234" t="s">
        <v>14846</v>
      </c>
      <c r="C4789" s="234" t="s">
        <v>14847</v>
      </c>
      <c r="D4789" s="234" t="s">
        <v>1330</v>
      </c>
    </row>
    <row r="4790" spans="1:4" hidden="1" x14ac:dyDescent="0.35">
      <c r="A4790" s="234" t="s">
        <v>14848</v>
      </c>
      <c r="B4790" s="234" t="s">
        <v>14849</v>
      </c>
      <c r="C4790" s="234" t="s">
        <v>14850</v>
      </c>
      <c r="D4790" s="234" t="s">
        <v>1342</v>
      </c>
    </row>
    <row r="4791" spans="1:4" hidden="1" x14ac:dyDescent="0.35">
      <c r="A4791" s="234" t="s">
        <v>14851</v>
      </c>
      <c r="B4791" s="234" t="s">
        <v>14852</v>
      </c>
      <c r="C4791" s="234" t="s">
        <v>14853</v>
      </c>
      <c r="D4791" s="234" t="s">
        <v>1112</v>
      </c>
    </row>
    <row r="4792" spans="1:4" hidden="1" x14ac:dyDescent="0.35">
      <c r="A4792" s="234" t="s">
        <v>14854</v>
      </c>
      <c r="B4792" s="234" t="s">
        <v>14855</v>
      </c>
      <c r="C4792" s="234" t="s">
        <v>14856</v>
      </c>
      <c r="D4792" s="234" t="s">
        <v>998</v>
      </c>
    </row>
    <row r="4793" spans="1:4" hidden="1" x14ac:dyDescent="0.35">
      <c r="A4793" s="234" t="s">
        <v>14857</v>
      </c>
      <c r="B4793" s="234" t="s">
        <v>14858</v>
      </c>
      <c r="C4793" s="234" t="s">
        <v>14859</v>
      </c>
      <c r="D4793" s="234" t="s">
        <v>1859</v>
      </c>
    </row>
    <row r="4794" spans="1:4" hidden="1" x14ac:dyDescent="0.35">
      <c r="A4794" s="234" t="s">
        <v>14860</v>
      </c>
      <c r="B4794" s="234" t="s">
        <v>14861</v>
      </c>
      <c r="C4794" s="234" t="s">
        <v>14862</v>
      </c>
      <c r="D4794" s="234" t="s">
        <v>2682</v>
      </c>
    </row>
    <row r="4795" spans="1:4" hidden="1" x14ac:dyDescent="0.35">
      <c r="A4795" s="234" t="s">
        <v>14863</v>
      </c>
      <c r="B4795" s="234" t="s">
        <v>14864</v>
      </c>
      <c r="C4795" s="234" t="s">
        <v>14864</v>
      </c>
      <c r="D4795" s="234" t="s">
        <v>14865</v>
      </c>
    </row>
    <row r="4796" spans="1:4" hidden="1" x14ac:dyDescent="0.35">
      <c r="A4796" s="234" t="s">
        <v>14866</v>
      </c>
      <c r="B4796" s="234" t="s">
        <v>14867</v>
      </c>
      <c r="C4796" s="234" t="s">
        <v>14868</v>
      </c>
      <c r="D4796" s="234" t="s">
        <v>8442</v>
      </c>
    </row>
    <row r="4797" spans="1:4" hidden="1" x14ac:dyDescent="0.35">
      <c r="A4797" s="234" t="s">
        <v>14869</v>
      </c>
      <c r="B4797" s="234" t="s">
        <v>14870</v>
      </c>
      <c r="C4797" s="234" t="s">
        <v>14870</v>
      </c>
      <c r="D4797" s="234" t="s">
        <v>3829</v>
      </c>
    </row>
    <row r="4798" spans="1:4" hidden="1" x14ac:dyDescent="0.35">
      <c r="A4798" s="234" t="s">
        <v>14871</v>
      </c>
      <c r="B4798" s="234" t="s">
        <v>14872</v>
      </c>
      <c r="C4798" s="234" t="s">
        <v>14872</v>
      </c>
      <c r="D4798" s="234" t="s">
        <v>1674</v>
      </c>
    </row>
    <row r="4799" spans="1:4" hidden="1" x14ac:dyDescent="0.35">
      <c r="A4799" s="234" t="s">
        <v>14873</v>
      </c>
      <c r="B4799" s="234" t="s">
        <v>14874</v>
      </c>
      <c r="C4799" s="234" t="s">
        <v>14875</v>
      </c>
      <c r="D4799" s="234" t="s">
        <v>1396</v>
      </c>
    </row>
    <row r="4800" spans="1:4" hidden="1" x14ac:dyDescent="0.35">
      <c r="A4800" s="234" t="s">
        <v>14876</v>
      </c>
      <c r="B4800" s="234" t="s">
        <v>14877</v>
      </c>
      <c r="C4800" s="234" t="s">
        <v>14878</v>
      </c>
      <c r="D4800" s="234" t="s">
        <v>1396</v>
      </c>
    </row>
    <row r="4801" spans="1:4" hidden="1" x14ac:dyDescent="0.35">
      <c r="A4801" s="234" t="s">
        <v>14879</v>
      </c>
      <c r="B4801" s="234" t="s">
        <v>14880</v>
      </c>
      <c r="C4801" s="234" t="s">
        <v>14881</v>
      </c>
      <c r="D4801" s="234" t="s">
        <v>1055</v>
      </c>
    </row>
    <row r="4802" spans="1:4" hidden="1" x14ac:dyDescent="0.35">
      <c r="A4802" s="234" t="s">
        <v>14882</v>
      </c>
      <c r="B4802" s="234" t="s">
        <v>4722</v>
      </c>
      <c r="C4802" s="234" t="s">
        <v>14883</v>
      </c>
      <c r="D4802" s="234" t="s">
        <v>1183</v>
      </c>
    </row>
    <row r="4803" spans="1:4" hidden="1" x14ac:dyDescent="0.35">
      <c r="A4803" s="234" t="s">
        <v>14884</v>
      </c>
      <c r="B4803" s="234" t="s">
        <v>14885</v>
      </c>
      <c r="C4803" s="234" t="s">
        <v>14886</v>
      </c>
      <c r="D4803" s="234" t="s">
        <v>2124</v>
      </c>
    </row>
    <row r="4804" spans="1:4" hidden="1" x14ac:dyDescent="0.35">
      <c r="A4804" s="234" t="s">
        <v>14887</v>
      </c>
      <c r="B4804" s="234" t="s">
        <v>14888</v>
      </c>
      <c r="C4804" s="234" t="s">
        <v>14889</v>
      </c>
      <c r="D4804" s="234" t="s">
        <v>4914</v>
      </c>
    </row>
    <row r="4805" spans="1:4" hidden="1" x14ac:dyDescent="0.35">
      <c r="A4805" s="234" t="s">
        <v>14890</v>
      </c>
      <c r="B4805" s="234" t="s">
        <v>14891</v>
      </c>
      <c r="C4805" s="234" t="s">
        <v>14892</v>
      </c>
      <c r="D4805" s="234" t="s">
        <v>1051</v>
      </c>
    </row>
    <row r="4806" spans="1:4" hidden="1" x14ac:dyDescent="0.35">
      <c r="A4806" s="234" t="s">
        <v>14893</v>
      </c>
      <c r="B4806" s="234" t="s">
        <v>14894</v>
      </c>
      <c r="C4806" s="234" t="s">
        <v>14895</v>
      </c>
      <c r="D4806" s="234" t="s">
        <v>5846</v>
      </c>
    </row>
    <row r="4807" spans="1:4" hidden="1" x14ac:dyDescent="0.35">
      <c r="A4807" s="234" t="s">
        <v>14896</v>
      </c>
      <c r="B4807" s="234" t="s">
        <v>14897</v>
      </c>
      <c r="C4807" s="234" t="s">
        <v>14898</v>
      </c>
      <c r="D4807" s="234" t="s">
        <v>1723</v>
      </c>
    </row>
    <row r="4808" spans="1:4" hidden="1" x14ac:dyDescent="0.35">
      <c r="A4808" s="234" t="s">
        <v>14899</v>
      </c>
      <c r="B4808" s="234" t="s">
        <v>14900</v>
      </c>
      <c r="C4808" s="234" t="s">
        <v>14900</v>
      </c>
      <c r="D4808" s="234" t="s">
        <v>1119</v>
      </c>
    </row>
    <row r="4809" spans="1:4" hidden="1" x14ac:dyDescent="0.35">
      <c r="A4809" s="234" t="s">
        <v>14901</v>
      </c>
      <c r="B4809" s="234" t="s">
        <v>14902</v>
      </c>
      <c r="C4809" s="234" t="s">
        <v>14903</v>
      </c>
      <c r="D4809" s="234" t="s">
        <v>2754</v>
      </c>
    </row>
    <row r="4810" spans="1:4" hidden="1" x14ac:dyDescent="0.35">
      <c r="A4810" s="234" t="s">
        <v>14904</v>
      </c>
      <c r="B4810" s="234" t="s">
        <v>14905</v>
      </c>
      <c r="C4810" s="234" t="s">
        <v>14906</v>
      </c>
      <c r="D4810" s="234" t="s">
        <v>1261</v>
      </c>
    </row>
    <row r="4811" spans="1:4" hidden="1" x14ac:dyDescent="0.35">
      <c r="A4811" s="234" t="s">
        <v>14907</v>
      </c>
      <c r="B4811" s="234" t="s">
        <v>14908</v>
      </c>
      <c r="C4811" s="234" t="s">
        <v>14908</v>
      </c>
      <c r="D4811" s="234" t="s">
        <v>998</v>
      </c>
    </row>
    <row r="4812" spans="1:4" hidden="1" x14ac:dyDescent="0.35">
      <c r="A4812" s="234" t="s">
        <v>14909</v>
      </c>
      <c r="B4812" s="234" t="s">
        <v>14910</v>
      </c>
      <c r="C4812" s="234" t="s">
        <v>14911</v>
      </c>
      <c r="D4812" s="234" t="s">
        <v>2110</v>
      </c>
    </row>
    <row r="4813" spans="1:4" hidden="1" x14ac:dyDescent="0.35">
      <c r="A4813" s="234" t="s">
        <v>14912</v>
      </c>
      <c r="B4813" s="234" t="s">
        <v>14913</v>
      </c>
      <c r="C4813" s="234" t="s">
        <v>14914</v>
      </c>
      <c r="D4813" s="234" t="s">
        <v>1036</v>
      </c>
    </row>
    <row r="4814" spans="1:4" hidden="1" x14ac:dyDescent="0.35">
      <c r="A4814" s="234" t="s">
        <v>14915</v>
      </c>
      <c r="B4814" s="234" t="s">
        <v>14916</v>
      </c>
      <c r="C4814" s="234" t="s">
        <v>14917</v>
      </c>
      <c r="D4814" s="234" t="s">
        <v>1036</v>
      </c>
    </row>
    <row r="4815" spans="1:4" hidden="1" x14ac:dyDescent="0.35">
      <c r="A4815" s="234" t="s">
        <v>14918</v>
      </c>
      <c r="B4815" s="234" t="s">
        <v>14919</v>
      </c>
      <c r="C4815" s="234" t="s">
        <v>14920</v>
      </c>
      <c r="D4815" s="234" t="s">
        <v>1723</v>
      </c>
    </row>
    <row r="4816" spans="1:4" hidden="1" x14ac:dyDescent="0.35">
      <c r="A4816" s="234" t="s">
        <v>14921</v>
      </c>
      <c r="B4816" s="234" t="s">
        <v>14922</v>
      </c>
      <c r="C4816" s="234" t="s">
        <v>14923</v>
      </c>
      <c r="D4816" s="234" t="s">
        <v>1036</v>
      </c>
    </row>
    <row r="4817" spans="1:4" hidden="1" x14ac:dyDescent="0.35">
      <c r="A4817" s="234" t="s">
        <v>14924</v>
      </c>
      <c r="B4817" s="234" t="s">
        <v>14925</v>
      </c>
      <c r="C4817" s="234" t="s">
        <v>14926</v>
      </c>
      <c r="D4817" s="234" t="s">
        <v>1036</v>
      </c>
    </row>
    <row r="4818" spans="1:4" hidden="1" x14ac:dyDescent="0.35">
      <c r="A4818" s="234" t="s">
        <v>14927</v>
      </c>
      <c r="B4818" s="234" t="s">
        <v>14928</v>
      </c>
      <c r="C4818" s="234" t="s">
        <v>14929</v>
      </c>
      <c r="D4818" s="234" t="s">
        <v>4100</v>
      </c>
    </row>
    <row r="4819" spans="1:4" hidden="1" x14ac:dyDescent="0.35">
      <c r="A4819" s="234" t="s">
        <v>14930</v>
      </c>
      <c r="B4819" s="234" t="s">
        <v>14931</v>
      </c>
      <c r="C4819" s="234" t="s">
        <v>14932</v>
      </c>
      <c r="D4819" s="234" t="s">
        <v>1420</v>
      </c>
    </row>
    <row r="4820" spans="1:4" hidden="1" x14ac:dyDescent="0.35">
      <c r="A4820" s="234" t="s">
        <v>14933</v>
      </c>
      <c r="B4820" s="234" t="s">
        <v>14934</v>
      </c>
      <c r="C4820" s="234" t="s">
        <v>14935</v>
      </c>
      <c r="D4820" s="234" t="s">
        <v>1320</v>
      </c>
    </row>
    <row r="4821" spans="1:4" hidden="1" x14ac:dyDescent="0.35">
      <c r="A4821" s="234" t="s">
        <v>14936</v>
      </c>
      <c r="B4821" s="234" t="s">
        <v>2174</v>
      </c>
      <c r="C4821" s="234" t="s">
        <v>2175</v>
      </c>
      <c r="D4821" s="234" t="s">
        <v>3240</v>
      </c>
    </row>
    <row r="4822" spans="1:4" hidden="1" x14ac:dyDescent="0.35">
      <c r="A4822" s="234" t="s">
        <v>14937</v>
      </c>
      <c r="B4822" s="234" t="s">
        <v>14938</v>
      </c>
      <c r="C4822" s="234" t="s">
        <v>14939</v>
      </c>
      <c r="D4822" s="234" t="s">
        <v>1082</v>
      </c>
    </row>
    <row r="4823" spans="1:4" hidden="1" x14ac:dyDescent="0.35">
      <c r="A4823" s="234" t="s">
        <v>14940</v>
      </c>
      <c r="B4823" s="234" t="s">
        <v>14941</v>
      </c>
      <c r="C4823" s="234" t="s">
        <v>14942</v>
      </c>
      <c r="D4823" s="234" t="s">
        <v>1082</v>
      </c>
    </row>
    <row r="4824" spans="1:4" hidden="1" x14ac:dyDescent="0.35">
      <c r="A4824" s="234" t="s">
        <v>14943</v>
      </c>
      <c r="B4824" s="234" t="s">
        <v>14944</v>
      </c>
      <c r="C4824" s="234" t="s">
        <v>14945</v>
      </c>
      <c r="D4824" s="234" t="s">
        <v>1082</v>
      </c>
    </row>
    <row r="4825" spans="1:4" hidden="1" x14ac:dyDescent="0.35">
      <c r="A4825" s="234" t="s">
        <v>14946</v>
      </c>
      <c r="B4825" s="234" t="s">
        <v>14947</v>
      </c>
      <c r="C4825" s="234" t="s">
        <v>14948</v>
      </c>
      <c r="D4825" s="234" t="s">
        <v>2794</v>
      </c>
    </row>
    <row r="4826" spans="1:4" hidden="1" x14ac:dyDescent="0.35">
      <c r="A4826" s="234" t="s">
        <v>14949</v>
      </c>
      <c r="B4826" s="234" t="s">
        <v>14950</v>
      </c>
      <c r="C4826" s="234" t="s">
        <v>14951</v>
      </c>
      <c r="D4826" s="234" t="s">
        <v>1146</v>
      </c>
    </row>
    <row r="4827" spans="1:4" hidden="1" x14ac:dyDescent="0.35">
      <c r="A4827" s="234" t="s">
        <v>14952</v>
      </c>
      <c r="B4827" s="234" t="s">
        <v>14953</v>
      </c>
      <c r="C4827" s="234" t="s">
        <v>14954</v>
      </c>
      <c r="D4827" s="234" t="s">
        <v>1708</v>
      </c>
    </row>
    <row r="4828" spans="1:4" hidden="1" x14ac:dyDescent="0.35">
      <c r="A4828" s="234" t="s">
        <v>14955</v>
      </c>
      <c r="B4828" s="234" t="s">
        <v>14956</v>
      </c>
      <c r="C4828" s="234" t="s">
        <v>14957</v>
      </c>
      <c r="D4828" s="234" t="s">
        <v>2562</v>
      </c>
    </row>
    <row r="4829" spans="1:4" hidden="1" x14ac:dyDescent="0.35">
      <c r="A4829" s="234" t="s">
        <v>14958</v>
      </c>
      <c r="B4829" s="234" t="s">
        <v>14959</v>
      </c>
      <c r="C4829" s="234" t="s">
        <v>14960</v>
      </c>
      <c r="D4829" s="234" t="s">
        <v>1342</v>
      </c>
    </row>
    <row r="4830" spans="1:4" hidden="1" x14ac:dyDescent="0.35">
      <c r="A4830" s="234" t="s">
        <v>14961</v>
      </c>
      <c r="B4830" s="234" t="s">
        <v>14962</v>
      </c>
      <c r="C4830" s="234" t="s">
        <v>14962</v>
      </c>
      <c r="D4830" s="234" t="s">
        <v>2907</v>
      </c>
    </row>
    <row r="4831" spans="1:4" hidden="1" x14ac:dyDescent="0.35">
      <c r="A4831" s="234" t="s">
        <v>14963</v>
      </c>
      <c r="B4831" s="234" t="s">
        <v>14964</v>
      </c>
      <c r="C4831" s="234" t="s">
        <v>14965</v>
      </c>
      <c r="D4831" s="234" t="s">
        <v>1127</v>
      </c>
    </row>
    <row r="4832" spans="1:4" hidden="1" x14ac:dyDescent="0.35">
      <c r="A4832" s="234" t="s">
        <v>14966</v>
      </c>
      <c r="B4832" s="234" t="s">
        <v>14967</v>
      </c>
      <c r="C4832" s="234" t="s">
        <v>14968</v>
      </c>
      <c r="D4832" s="234" t="s">
        <v>1057</v>
      </c>
    </row>
    <row r="4833" spans="1:4" hidden="1" x14ac:dyDescent="0.35">
      <c r="A4833" s="234" t="s">
        <v>14969</v>
      </c>
      <c r="B4833" s="234" t="s">
        <v>14970</v>
      </c>
      <c r="C4833" s="234" t="s">
        <v>14971</v>
      </c>
      <c r="D4833" s="234" t="s">
        <v>1316</v>
      </c>
    </row>
    <row r="4834" spans="1:4" hidden="1" x14ac:dyDescent="0.35">
      <c r="A4834" s="234" t="s">
        <v>14972</v>
      </c>
      <c r="B4834" s="234" t="s">
        <v>14973</v>
      </c>
      <c r="C4834" s="234" t="s">
        <v>3334</v>
      </c>
      <c r="D4834" s="234" t="s">
        <v>2879</v>
      </c>
    </row>
    <row r="4835" spans="1:4" hidden="1" x14ac:dyDescent="0.35">
      <c r="A4835" s="234" t="s">
        <v>14974</v>
      </c>
      <c r="B4835" s="234" t="s">
        <v>14975</v>
      </c>
      <c r="C4835" s="234" t="s">
        <v>14976</v>
      </c>
      <c r="D4835" s="234" t="s">
        <v>978</v>
      </c>
    </row>
    <row r="4836" spans="1:4" hidden="1" x14ac:dyDescent="0.35">
      <c r="A4836" s="234" t="s">
        <v>14977</v>
      </c>
      <c r="B4836" s="234" t="s">
        <v>12451</v>
      </c>
      <c r="C4836" s="234" t="s">
        <v>14978</v>
      </c>
      <c r="D4836" s="234" t="s">
        <v>2124</v>
      </c>
    </row>
    <row r="4837" spans="1:4" hidden="1" x14ac:dyDescent="0.35">
      <c r="A4837" s="234" t="s">
        <v>14979</v>
      </c>
      <c r="B4837" s="234" t="s">
        <v>14980</v>
      </c>
      <c r="C4837" s="234" t="s">
        <v>14980</v>
      </c>
      <c r="D4837" s="234" t="s">
        <v>2523</v>
      </c>
    </row>
    <row r="4838" spans="1:4" hidden="1" x14ac:dyDescent="0.35">
      <c r="A4838" s="234" t="s">
        <v>14981</v>
      </c>
      <c r="B4838" s="234" t="s">
        <v>14982</v>
      </c>
      <c r="C4838" s="234" t="s">
        <v>14982</v>
      </c>
      <c r="D4838" s="234" t="s">
        <v>11611</v>
      </c>
    </row>
    <row r="4839" spans="1:4" hidden="1" x14ac:dyDescent="0.35">
      <c r="A4839" s="234" t="s">
        <v>14983</v>
      </c>
      <c r="B4839" s="234" t="s">
        <v>14984</v>
      </c>
      <c r="C4839" s="234" t="s">
        <v>14984</v>
      </c>
      <c r="D4839" s="234" t="s">
        <v>6777</v>
      </c>
    </row>
    <row r="4840" spans="1:4" hidden="1" x14ac:dyDescent="0.35">
      <c r="A4840" s="234" t="s">
        <v>14985</v>
      </c>
      <c r="B4840" s="234" t="s">
        <v>14986</v>
      </c>
      <c r="C4840" s="234" t="s">
        <v>14987</v>
      </c>
      <c r="D4840" s="234" t="s">
        <v>982</v>
      </c>
    </row>
    <row r="4841" spans="1:4" hidden="1" x14ac:dyDescent="0.35">
      <c r="A4841" s="234" t="s">
        <v>14988</v>
      </c>
      <c r="B4841" s="234" t="s">
        <v>14989</v>
      </c>
      <c r="C4841" s="234" t="s">
        <v>14989</v>
      </c>
      <c r="D4841" s="234" t="s">
        <v>1216</v>
      </c>
    </row>
    <row r="4842" spans="1:4" hidden="1" x14ac:dyDescent="0.35">
      <c r="A4842" s="234" t="s">
        <v>14990</v>
      </c>
      <c r="B4842" s="234" t="s">
        <v>14991</v>
      </c>
      <c r="C4842" s="234" t="s">
        <v>14992</v>
      </c>
      <c r="D4842" s="234" t="s">
        <v>1767</v>
      </c>
    </row>
    <row r="4843" spans="1:4" hidden="1" x14ac:dyDescent="0.35">
      <c r="A4843" s="234" t="s">
        <v>14993</v>
      </c>
      <c r="B4843" s="234" t="s">
        <v>14994</v>
      </c>
      <c r="C4843" s="234" t="s">
        <v>14995</v>
      </c>
      <c r="D4843" s="234" t="s">
        <v>1316</v>
      </c>
    </row>
    <row r="4844" spans="1:4" hidden="1" x14ac:dyDescent="0.35">
      <c r="A4844" s="234" t="s">
        <v>14996</v>
      </c>
      <c r="B4844" s="234" t="s">
        <v>10309</v>
      </c>
      <c r="C4844" s="234" t="s">
        <v>14997</v>
      </c>
      <c r="D4844" s="234" t="s">
        <v>1138</v>
      </c>
    </row>
    <row r="4845" spans="1:4" hidden="1" x14ac:dyDescent="0.35">
      <c r="A4845" s="234" t="s">
        <v>14998</v>
      </c>
      <c r="B4845" s="234" t="s">
        <v>14999</v>
      </c>
      <c r="C4845" s="234" t="s">
        <v>15000</v>
      </c>
      <c r="D4845" s="234" t="s">
        <v>1316</v>
      </c>
    </row>
    <row r="4846" spans="1:4" hidden="1" x14ac:dyDescent="0.35">
      <c r="A4846" s="234" t="s">
        <v>15001</v>
      </c>
      <c r="B4846" s="234" t="s">
        <v>15002</v>
      </c>
      <c r="C4846" s="234" t="s">
        <v>15002</v>
      </c>
      <c r="D4846" s="234" t="s">
        <v>15003</v>
      </c>
    </row>
    <row r="4847" spans="1:4" hidden="1" x14ac:dyDescent="0.35">
      <c r="A4847" s="234" t="s">
        <v>15004</v>
      </c>
      <c r="B4847" s="234" t="s">
        <v>15005</v>
      </c>
      <c r="C4847" s="234" t="s">
        <v>15005</v>
      </c>
      <c r="D4847" s="234" t="s">
        <v>1299</v>
      </c>
    </row>
    <row r="4848" spans="1:4" hidden="1" x14ac:dyDescent="0.35">
      <c r="A4848" s="234" t="s">
        <v>15006</v>
      </c>
      <c r="B4848" s="234" t="s">
        <v>15007</v>
      </c>
      <c r="C4848" s="234" t="s">
        <v>15008</v>
      </c>
      <c r="D4848" s="234" t="s">
        <v>10211</v>
      </c>
    </row>
    <row r="4849" spans="1:4" hidden="1" x14ac:dyDescent="0.35">
      <c r="A4849" s="234" t="s">
        <v>15009</v>
      </c>
      <c r="B4849" s="234" t="s">
        <v>15010</v>
      </c>
      <c r="C4849" s="234" t="s">
        <v>15011</v>
      </c>
      <c r="D4849" s="234" t="s">
        <v>1855</v>
      </c>
    </row>
    <row r="4850" spans="1:4" hidden="1" x14ac:dyDescent="0.35">
      <c r="A4850" s="234" t="s">
        <v>15012</v>
      </c>
      <c r="B4850" s="234" t="s">
        <v>15013</v>
      </c>
      <c r="C4850" s="234" t="s">
        <v>15013</v>
      </c>
      <c r="D4850" s="234" t="s">
        <v>2989</v>
      </c>
    </row>
    <row r="4851" spans="1:4" hidden="1" x14ac:dyDescent="0.35">
      <c r="A4851" s="234" t="s">
        <v>15014</v>
      </c>
      <c r="B4851" s="234" t="s">
        <v>15015</v>
      </c>
      <c r="C4851" s="234" t="s">
        <v>15015</v>
      </c>
      <c r="D4851" s="234" t="s">
        <v>998</v>
      </c>
    </row>
    <row r="4852" spans="1:4" hidden="1" x14ac:dyDescent="0.35">
      <c r="A4852" s="234" t="s">
        <v>15016</v>
      </c>
      <c r="B4852" s="234" t="s">
        <v>15017</v>
      </c>
      <c r="C4852" s="234" t="s">
        <v>15018</v>
      </c>
      <c r="D4852" s="234" t="s">
        <v>974</v>
      </c>
    </row>
    <row r="4853" spans="1:4" hidden="1" x14ac:dyDescent="0.35">
      <c r="A4853" s="234" t="s">
        <v>15019</v>
      </c>
      <c r="B4853" s="234" t="s">
        <v>15020</v>
      </c>
      <c r="C4853" s="234" t="s">
        <v>15021</v>
      </c>
      <c r="D4853" s="234" t="s">
        <v>2314</v>
      </c>
    </row>
    <row r="4854" spans="1:4" hidden="1" x14ac:dyDescent="0.35">
      <c r="A4854" s="234" t="s">
        <v>15022</v>
      </c>
      <c r="B4854" s="234" t="s">
        <v>15023</v>
      </c>
      <c r="C4854" s="234" t="s">
        <v>15024</v>
      </c>
      <c r="D4854" s="234" t="s">
        <v>1452</v>
      </c>
    </row>
    <row r="4855" spans="1:4" hidden="1" x14ac:dyDescent="0.35">
      <c r="A4855" s="234" t="s">
        <v>15025</v>
      </c>
      <c r="B4855" s="234" t="s">
        <v>15026</v>
      </c>
      <c r="C4855" s="234" t="s">
        <v>15027</v>
      </c>
      <c r="D4855" s="234" t="s">
        <v>2986</v>
      </c>
    </row>
    <row r="4856" spans="1:4" hidden="1" x14ac:dyDescent="0.35">
      <c r="A4856" s="234" t="s">
        <v>15028</v>
      </c>
      <c r="B4856" s="234" t="s">
        <v>15029</v>
      </c>
      <c r="C4856" s="234" t="s">
        <v>15029</v>
      </c>
      <c r="D4856" s="234" t="s">
        <v>1138</v>
      </c>
    </row>
    <row r="4857" spans="1:4" hidden="1" x14ac:dyDescent="0.35">
      <c r="A4857" s="234" t="s">
        <v>15030</v>
      </c>
      <c r="B4857" s="234" t="s">
        <v>15031</v>
      </c>
      <c r="C4857" s="234" t="s">
        <v>15032</v>
      </c>
      <c r="D4857" s="234" t="s">
        <v>1935</v>
      </c>
    </row>
    <row r="4858" spans="1:4" hidden="1" x14ac:dyDescent="0.35">
      <c r="A4858" s="234" t="s">
        <v>15033</v>
      </c>
      <c r="B4858" s="234" t="s">
        <v>15034</v>
      </c>
      <c r="C4858" s="234" t="s">
        <v>15034</v>
      </c>
      <c r="D4858" s="234" t="s">
        <v>1295</v>
      </c>
    </row>
    <row r="4859" spans="1:4" hidden="1" x14ac:dyDescent="0.35">
      <c r="A4859" s="234" t="s">
        <v>15035</v>
      </c>
      <c r="B4859" s="234" t="s">
        <v>15036</v>
      </c>
      <c r="C4859" s="234" t="s">
        <v>15036</v>
      </c>
      <c r="D4859" s="234" t="s">
        <v>1261</v>
      </c>
    </row>
    <row r="4860" spans="1:4" hidden="1" x14ac:dyDescent="0.35">
      <c r="A4860" s="234" t="s">
        <v>15037</v>
      </c>
      <c r="B4860" s="234" t="s">
        <v>2071</v>
      </c>
      <c r="C4860" s="234" t="s">
        <v>2071</v>
      </c>
      <c r="D4860" s="234" t="s">
        <v>2072</v>
      </c>
    </row>
    <row r="4861" spans="1:4" hidden="1" x14ac:dyDescent="0.35">
      <c r="A4861" s="234" t="s">
        <v>15038</v>
      </c>
      <c r="B4861" s="234" t="s">
        <v>15039</v>
      </c>
      <c r="C4861" s="234" t="s">
        <v>15040</v>
      </c>
      <c r="D4861" s="234" t="s">
        <v>1270</v>
      </c>
    </row>
    <row r="4862" spans="1:4" hidden="1" x14ac:dyDescent="0.35">
      <c r="A4862" s="234" t="s">
        <v>15041</v>
      </c>
      <c r="B4862" s="234" t="s">
        <v>15042</v>
      </c>
      <c r="C4862" s="234" t="s">
        <v>15043</v>
      </c>
      <c r="D4862" s="234" t="s">
        <v>1142</v>
      </c>
    </row>
    <row r="4863" spans="1:4" hidden="1" x14ac:dyDescent="0.35">
      <c r="A4863" s="234" t="s">
        <v>15044</v>
      </c>
      <c r="B4863" s="234" t="s">
        <v>15045</v>
      </c>
      <c r="C4863" s="234" t="s">
        <v>15046</v>
      </c>
      <c r="D4863" s="234" t="s">
        <v>1150</v>
      </c>
    </row>
    <row r="4864" spans="1:4" hidden="1" x14ac:dyDescent="0.35">
      <c r="A4864" s="234" t="s">
        <v>15047</v>
      </c>
      <c r="B4864" s="234" t="s">
        <v>15048</v>
      </c>
      <c r="C4864" s="234" t="s">
        <v>15049</v>
      </c>
      <c r="D4864" s="234" t="s">
        <v>2575</v>
      </c>
    </row>
    <row r="4865" spans="1:4" hidden="1" x14ac:dyDescent="0.35">
      <c r="A4865" s="234" t="s">
        <v>15050</v>
      </c>
      <c r="B4865" s="234" t="s">
        <v>15051</v>
      </c>
      <c r="C4865" s="234" t="s">
        <v>15052</v>
      </c>
      <c r="D4865" s="234" t="s">
        <v>1194</v>
      </c>
    </row>
    <row r="4866" spans="1:4" hidden="1" x14ac:dyDescent="0.35">
      <c r="A4866" s="234" t="s">
        <v>15053</v>
      </c>
      <c r="B4866" s="234" t="s">
        <v>15054</v>
      </c>
      <c r="C4866" s="234" t="s">
        <v>15055</v>
      </c>
      <c r="D4866" s="234" t="s">
        <v>1176</v>
      </c>
    </row>
    <row r="4867" spans="1:4" hidden="1" x14ac:dyDescent="0.35">
      <c r="A4867" s="234" t="s">
        <v>15056</v>
      </c>
      <c r="B4867" s="234" t="s">
        <v>15057</v>
      </c>
      <c r="C4867" s="234" t="s">
        <v>15058</v>
      </c>
      <c r="D4867" s="234" t="s">
        <v>1036</v>
      </c>
    </row>
    <row r="4868" spans="1:4" hidden="1" x14ac:dyDescent="0.35">
      <c r="A4868" s="234" t="s">
        <v>15059</v>
      </c>
      <c r="B4868" s="234" t="s">
        <v>15060</v>
      </c>
      <c r="C4868" s="234" t="s">
        <v>15061</v>
      </c>
      <c r="D4868" s="234" t="s">
        <v>978</v>
      </c>
    </row>
    <row r="4869" spans="1:4" hidden="1" x14ac:dyDescent="0.35">
      <c r="A4869" s="234" t="s">
        <v>15062</v>
      </c>
      <c r="B4869" s="234" t="s">
        <v>15063</v>
      </c>
      <c r="C4869" s="234" t="s">
        <v>15064</v>
      </c>
      <c r="D4869" s="234" t="s">
        <v>1028</v>
      </c>
    </row>
    <row r="4870" spans="1:4" hidden="1" x14ac:dyDescent="0.35">
      <c r="A4870" s="234" t="s">
        <v>15065</v>
      </c>
      <c r="B4870" s="234" t="s">
        <v>15066</v>
      </c>
      <c r="C4870" s="234" t="s">
        <v>15067</v>
      </c>
      <c r="D4870" s="234" t="s">
        <v>1036</v>
      </c>
    </row>
    <row r="4871" spans="1:4" hidden="1" x14ac:dyDescent="0.35">
      <c r="A4871" s="234" t="s">
        <v>15068</v>
      </c>
      <c r="B4871" s="234" t="s">
        <v>15069</v>
      </c>
      <c r="C4871" s="234" t="s">
        <v>15070</v>
      </c>
      <c r="D4871" s="234" t="s">
        <v>1082</v>
      </c>
    </row>
    <row r="4872" spans="1:4" hidden="1" x14ac:dyDescent="0.35">
      <c r="A4872" s="234" t="s">
        <v>15071</v>
      </c>
      <c r="B4872" s="234" t="s">
        <v>15072</v>
      </c>
      <c r="C4872" s="234" t="s">
        <v>15073</v>
      </c>
      <c r="D4872" s="234" t="s">
        <v>1082</v>
      </c>
    </row>
    <row r="4873" spans="1:4" hidden="1" x14ac:dyDescent="0.35">
      <c r="A4873" s="234" t="s">
        <v>15074</v>
      </c>
      <c r="B4873" s="234" t="s">
        <v>15075</v>
      </c>
      <c r="C4873" s="234" t="s">
        <v>15076</v>
      </c>
      <c r="D4873" s="234" t="s">
        <v>1082</v>
      </c>
    </row>
    <row r="4874" spans="1:4" hidden="1" x14ac:dyDescent="0.35">
      <c r="A4874" s="234" t="s">
        <v>15077</v>
      </c>
      <c r="B4874" s="234" t="s">
        <v>15078</v>
      </c>
      <c r="C4874" s="234" t="s">
        <v>15079</v>
      </c>
      <c r="D4874" s="234" t="s">
        <v>1082</v>
      </c>
    </row>
    <row r="4875" spans="1:4" hidden="1" x14ac:dyDescent="0.35">
      <c r="A4875" s="234" t="s">
        <v>15080</v>
      </c>
      <c r="B4875" s="234" t="s">
        <v>15081</v>
      </c>
      <c r="C4875" s="234" t="s">
        <v>15082</v>
      </c>
      <c r="D4875" s="234" t="s">
        <v>1082</v>
      </c>
    </row>
    <row r="4876" spans="1:4" hidden="1" x14ac:dyDescent="0.35">
      <c r="A4876" s="234" t="s">
        <v>15083</v>
      </c>
      <c r="B4876" s="234" t="s">
        <v>15084</v>
      </c>
      <c r="C4876" s="234" t="s">
        <v>15085</v>
      </c>
      <c r="D4876" s="234" t="s">
        <v>1877</v>
      </c>
    </row>
    <row r="4877" spans="1:4" hidden="1" x14ac:dyDescent="0.35">
      <c r="A4877" s="234" t="s">
        <v>15086</v>
      </c>
      <c r="B4877" s="234" t="s">
        <v>1042</v>
      </c>
      <c r="C4877" s="234" t="s">
        <v>15087</v>
      </c>
      <c r="D4877" s="234" t="s">
        <v>1112</v>
      </c>
    </row>
    <row r="4878" spans="1:4" hidden="1" x14ac:dyDescent="0.35">
      <c r="A4878" s="234" t="s">
        <v>15088</v>
      </c>
      <c r="B4878" s="234" t="s">
        <v>15089</v>
      </c>
      <c r="C4878" s="234" t="s">
        <v>15090</v>
      </c>
      <c r="D4878" s="234" t="s">
        <v>1051</v>
      </c>
    </row>
    <row r="4879" spans="1:4" hidden="1" x14ac:dyDescent="0.35">
      <c r="A4879" s="234" t="s">
        <v>15091</v>
      </c>
      <c r="B4879" s="234" t="s">
        <v>15092</v>
      </c>
      <c r="C4879" s="234" t="s">
        <v>15093</v>
      </c>
      <c r="D4879" s="234" t="s">
        <v>2822</v>
      </c>
    </row>
    <row r="4880" spans="1:4" hidden="1" x14ac:dyDescent="0.35">
      <c r="A4880" s="234" t="s">
        <v>15094</v>
      </c>
      <c r="B4880" s="234" t="s">
        <v>15095</v>
      </c>
      <c r="C4880" s="234" t="s">
        <v>15096</v>
      </c>
      <c r="D4880" s="234" t="s">
        <v>1238</v>
      </c>
    </row>
    <row r="4881" spans="1:4" hidden="1" x14ac:dyDescent="0.35">
      <c r="A4881" s="234" t="s">
        <v>15097</v>
      </c>
      <c r="B4881" s="234" t="s">
        <v>15098</v>
      </c>
      <c r="C4881" s="234" t="s">
        <v>15099</v>
      </c>
      <c r="D4881" s="234" t="s">
        <v>1082</v>
      </c>
    </row>
    <row r="4882" spans="1:4" hidden="1" x14ac:dyDescent="0.35">
      <c r="A4882" s="234" t="s">
        <v>15100</v>
      </c>
      <c r="B4882" s="234" t="s">
        <v>15101</v>
      </c>
      <c r="C4882" s="234" t="s">
        <v>15102</v>
      </c>
      <c r="D4882" s="234" t="s">
        <v>1701</v>
      </c>
    </row>
    <row r="4883" spans="1:4" hidden="1" x14ac:dyDescent="0.35">
      <c r="A4883" s="234" t="s">
        <v>15103</v>
      </c>
      <c r="B4883" s="234" t="s">
        <v>15104</v>
      </c>
      <c r="C4883" s="234" t="s">
        <v>15104</v>
      </c>
      <c r="D4883" s="234" t="s">
        <v>3307</v>
      </c>
    </row>
    <row r="4884" spans="1:4" hidden="1" x14ac:dyDescent="0.35">
      <c r="A4884" s="234" t="s">
        <v>15105</v>
      </c>
      <c r="B4884" s="234" t="s">
        <v>15106</v>
      </c>
      <c r="C4884" s="234" t="s">
        <v>15106</v>
      </c>
      <c r="D4884" s="234" t="s">
        <v>3307</v>
      </c>
    </row>
    <row r="4885" spans="1:4" hidden="1" x14ac:dyDescent="0.35">
      <c r="A4885" s="234" t="s">
        <v>15107</v>
      </c>
      <c r="B4885" s="234" t="s">
        <v>15108</v>
      </c>
      <c r="C4885" s="234" t="s">
        <v>15109</v>
      </c>
      <c r="D4885" s="234" t="s">
        <v>1183</v>
      </c>
    </row>
    <row r="4886" spans="1:4" hidden="1" x14ac:dyDescent="0.35">
      <c r="A4886" s="234" t="s">
        <v>15110</v>
      </c>
      <c r="B4886" s="234" t="s">
        <v>15111</v>
      </c>
      <c r="C4886" s="234" t="s">
        <v>15112</v>
      </c>
      <c r="D4886" s="234" t="s">
        <v>10540</v>
      </c>
    </row>
    <row r="4887" spans="1:4" hidden="1" x14ac:dyDescent="0.35">
      <c r="A4887" s="234" t="s">
        <v>15113</v>
      </c>
      <c r="B4887" s="234" t="s">
        <v>15114</v>
      </c>
      <c r="C4887" s="234" t="s">
        <v>15114</v>
      </c>
      <c r="D4887" s="234" t="s">
        <v>1082</v>
      </c>
    </row>
    <row r="4888" spans="1:4" hidden="1" x14ac:dyDescent="0.35">
      <c r="A4888" s="234" t="s">
        <v>15115</v>
      </c>
      <c r="B4888" s="234" t="s">
        <v>15116</v>
      </c>
      <c r="C4888" s="234" t="s">
        <v>15117</v>
      </c>
      <c r="D4888" s="234" t="s">
        <v>3469</v>
      </c>
    </row>
    <row r="4889" spans="1:4" hidden="1" x14ac:dyDescent="0.35">
      <c r="A4889" s="234" t="s">
        <v>15118</v>
      </c>
      <c r="B4889" s="234" t="s">
        <v>15119</v>
      </c>
      <c r="C4889" s="234" t="s">
        <v>15120</v>
      </c>
      <c r="D4889" s="234" t="s">
        <v>3469</v>
      </c>
    </row>
    <row r="4890" spans="1:4" hidden="1" x14ac:dyDescent="0.35">
      <c r="A4890" s="234" t="s">
        <v>15121</v>
      </c>
      <c r="B4890" s="234" t="s">
        <v>15122</v>
      </c>
      <c r="C4890" s="234" t="s">
        <v>15123</v>
      </c>
      <c r="D4890" s="234" t="s">
        <v>1024</v>
      </c>
    </row>
    <row r="4891" spans="1:4" x14ac:dyDescent="0.35">
      <c r="A4891" s="234" t="s">
        <v>15124</v>
      </c>
      <c r="B4891" s="234" t="s">
        <v>15125</v>
      </c>
      <c r="C4891" s="234" t="s">
        <v>15126</v>
      </c>
      <c r="D4891" s="234" t="s">
        <v>1456</v>
      </c>
    </row>
    <row r="4892" spans="1:4" hidden="1" x14ac:dyDescent="0.35">
      <c r="A4892" s="234" t="s">
        <v>15127</v>
      </c>
      <c r="B4892" s="234" t="s">
        <v>15128</v>
      </c>
      <c r="C4892" s="234" t="s">
        <v>15129</v>
      </c>
      <c r="D4892" s="234" t="s">
        <v>3240</v>
      </c>
    </row>
    <row r="4893" spans="1:4" hidden="1" x14ac:dyDescent="0.35">
      <c r="A4893" s="234" t="s">
        <v>15130</v>
      </c>
      <c r="B4893" s="234" t="s">
        <v>15131</v>
      </c>
      <c r="C4893" s="234" t="s">
        <v>15132</v>
      </c>
      <c r="D4893" s="234" t="s">
        <v>1032</v>
      </c>
    </row>
    <row r="4894" spans="1:4" hidden="1" x14ac:dyDescent="0.35">
      <c r="A4894" s="234" t="s">
        <v>15133</v>
      </c>
      <c r="B4894" s="234" t="s">
        <v>15134</v>
      </c>
      <c r="C4894" s="234" t="s">
        <v>15135</v>
      </c>
      <c r="D4894" s="234" t="s">
        <v>2314</v>
      </c>
    </row>
    <row r="4895" spans="1:4" hidden="1" x14ac:dyDescent="0.35">
      <c r="A4895" s="234" t="s">
        <v>15136</v>
      </c>
      <c r="B4895" s="234" t="s">
        <v>15137</v>
      </c>
      <c r="C4895" s="234" t="s">
        <v>15138</v>
      </c>
      <c r="D4895" s="234" t="s">
        <v>1342</v>
      </c>
    </row>
    <row r="4896" spans="1:4" hidden="1" x14ac:dyDescent="0.35">
      <c r="A4896" s="234" t="s">
        <v>15139</v>
      </c>
      <c r="B4896" s="234" t="s">
        <v>15140</v>
      </c>
      <c r="C4896" s="234" t="s">
        <v>15141</v>
      </c>
      <c r="D4896" s="234" t="s">
        <v>1342</v>
      </c>
    </row>
    <row r="4897" spans="1:4" hidden="1" x14ac:dyDescent="0.35">
      <c r="A4897" s="234" t="s">
        <v>15142</v>
      </c>
      <c r="B4897" s="234" t="s">
        <v>15143</v>
      </c>
      <c r="C4897" s="234" t="s">
        <v>15144</v>
      </c>
      <c r="D4897" s="234" t="s">
        <v>1342</v>
      </c>
    </row>
    <row r="4898" spans="1:4" hidden="1" x14ac:dyDescent="0.35">
      <c r="A4898" s="234" t="s">
        <v>15145</v>
      </c>
      <c r="B4898" s="234" t="s">
        <v>15146</v>
      </c>
      <c r="C4898" s="234" t="s">
        <v>15147</v>
      </c>
      <c r="D4898" s="234" t="s">
        <v>1024</v>
      </c>
    </row>
    <row r="4899" spans="1:4" hidden="1" x14ac:dyDescent="0.35">
      <c r="A4899" s="234" t="s">
        <v>15148</v>
      </c>
      <c r="B4899" s="234" t="s">
        <v>15149</v>
      </c>
      <c r="C4899" s="234" t="s">
        <v>15150</v>
      </c>
      <c r="D4899" s="234" t="s">
        <v>1342</v>
      </c>
    </row>
    <row r="4900" spans="1:4" hidden="1" x14ac:dyDescent="0.35">
      <c r="A4900" s="234" t="s">
        <v>15151</v>
      </c>
      <c r="B4900" s="234" t="s">
        <v>15152</v>
      </c>
      <c r="C4900" s="234" t="s">
        <v>15153</v>
      </c>
      <c r="D4900" s="234" t="s">
        <v>1057</v>
      </c>
    </row>
    <row r="4901" spans="1:4" hidden="1" x14ac:dyDescent="0.35">
      <c r="A4901" s="234" t="s">
        <v>15154</v>
      </c>
      <c r="B4901" s="234" t="s">
        <v>15155</v>
      </c>
      <c r="C4901" s="234" t="s">
        <v>15156</v>
      </c>
      <c r="D4901" s="234" t="s">
        <v>2471</v>
      </c>
    </row>
    <row r="4902" spans="1:4" hidden="1" x14ac:dyDescent="0.35">
      <c r="A4902" s="234" t="s">
        <v>15157</v>
      </c>
      <c r="B4902" s="234" t="s">
        <v>15158</v>
      </c>
      <c r="C4902" s="234" t="s">
        <v>15159</v>
      </c>
      <c r="D4902" s="234" t="s">
        <v>1024</v>
      </c>
    </row>
    <row r="4903" spans="1:4" hidden="1" x14ac:dyDescent="0.35">
      <c r="A4903" s="234" t="s">
        <v>15160</v>
      </c>
      <c r="B4903" s="234" t="s">
        <v>15161</v>
      </c>
      <c r="C4903" s="234" t="s">
        <v>15162</v>
      </c>
      <c r="D4903" s="234" t="s">
        <v>1176</v>
      </c>
    </row>
    <row r="4904" spans="1:4" hidden="1" x14ac:dyDescent="0.35">
      <c r="A4904" s="234" t="s">
        <v>15163</v>
      </c>
      <c r="B4904" s="234" t="s">
        <v>15164</v>
      </c>
      <c r="C4904" s="234" t="s">
        <v>15165</v>
      </c>
      <c r="D4904" s="234" t="s">
        <v>1131</v>
      </c>
    </row>
    <row r="4905" spans="1:4" hidden="1" x14ac:dyDescent="0.35">
      <c r="A4905" s="234" t="s">
        <v>15166</v>
      </c>
      <c r="B4905" s="234" t="s">
        <v>15167</v>
      </c>
      <c r="C4905" s="234" t="s">
        <v>15168</v>
      </c>
      <c r="D4905" s="234" t="s">
        <v>1057</v>
      </c>
    </row>
    <row r="4906" spans="1:4" hidden="1" x14ac:dyDescent="0.35">
      <c r="A4906" s="234" t="s">
        <v>15169</v>
      </c>
      <c r="B4906" s="234" t="s">
        <v>15170</v>
      </c>
      <c r="C4906" s="234" t="s">
        <v>15171</v>
      </c>
      <c r="D4906" s="234" t="s">
        <v>1280</v>
      </c>
    </row>
    <row r="4907" spans="1:4" hidden="1" x14ac:dyDescent="0.35">
      <c r="A4907" s="234" t="s">
        <v>15172</v>
      </c>
      <c r="B4907" s="234" t="s">
        <v>15173</v>
      </c>
      <c r="C4907" s="234" t="s">
        <v>15174</v>
      </c>
      <c r="D4907" s="234" t="s">
        <v>994</v>
      </c>
    </row>
    <row r="4908" spans="1:4" hidden="1" x14ac:dyDescent="0.35">
      <c r="A4908" s="234" t="s">
        <v>15175</v>
      </c>
      <c r="B4908" s="234" t="s">
        <v>15176</v>
      </c>
      <c r="C4908" s="234" t="s">
        <v>15177</v>
      </c>
      <c r="D4908" s="234" t="s">
        <v>994</v>
      </c>
    </row>
    <row r="4909" spans="1:4" hidden="1" x14ac:dyDescent="0.35">
      <c r="A4909" s="234" t="s">
        <v>15178</v>
      </c>
      <c r="B4909" s="234" t="s">
        <v>15179</v>
      </c>
      <c r="C4909" s="234" t="s">
        <v>15179</v>
      </c>
      <c r="D4909" s="234" t="s">
        <v>1420</v>
      </c>
    </row>
    <row r="4910" spans="1:4" hidden="1" x14ac:dyDescent="0.35">
      <c r="A4910" s="234" t="s">
        <v>15180</v>
      </c>
      <c r="B4910" s="234" t="s">
        <v>15181</v>
      </c>
      <c r="C4910" s="234" t="s">
        <v>15182</v>
      </c>
      <c r="D4910" s="234" t="s">
        <v>5081</v>
      </c>
    </row>
    <row r="4911" spans="1:4" hidden="1" x14ac:dyDescent="0.35">
      <c r="A4911" s="234" t="s">
        <v>15183</v>
      </c>
      <c r="B4911" s="234" t="s">
        <v>15184</v>
      </c>
      <c r="C4911" s="234" t="s">
        <v>15185</v>
      </c>
      <c r="D4911" s="234" t="s">
        <v>1036</v>
      </c>
    </row>
    <row r="4912" spans="1:4" hidden="1" x14ac:dyDescent="0.35">
      <c r="A4912" s="234" t="s">
        <v>15186</v>
      </c>
      <c r="B4912" s="234" t="s">
        <v>15187</v>
      </c>
      <c r="C4912" s="234" t="s">
        <v>15188</v>
      </c>
      <c r="D4912" s="234" t="s">
        <v>1925</v>
      </c>
    </row>
    <row r="4913" spans="1:4" hidden="1" x14ac:dyDescent="0.35">
      <c r="A4913" s="234" t="s">
        <v>15189</v>
      </c>
      <c r="B4913" s="234" t="s">
        <v>15190</v>
      </c>
      <c r="C4913" s="234" t="s">
        <v>15191</v>
      </c>
      <c r="D4913" s="234" t="s">
        <v>1551</v>
      </c>
    </row>
    <row r="4914" spans="1:4" hidden="1" x14ac:dyDescent="0.35">
      <c r="A4914" s="234" t="s">
        <v>15192</v>
      </c>
      <c r="B4914" s="234" t="s">
        <v>15193</v>
      </c>
      <c r="C4914" s="234" t="s">
        <v>15194</v>
      </c>
      <c r="D4914" s="234" t="s">
        <v>6213</v>
      </c>
    </row>
    <row r="4915" spans="1:4" hidden="1" x14ac:dyDescent="0.35">
      <c r="A4915" s="234" t="s">
        <v>15195</v>
      </c>
      <c r="B4915" s="234" t="s">
        <v>15196</v>
      </c>
      <c r="C4915" s="234" t="s">
        <v>15197</v>
      </c>
      <c r="D4915" s="234" t="s">
        <v>1176</v>
      </c>
    </row>
    <row r="4916" spans="1:4" hidden="1" x14ac:dyDescent="0.35">
      <c r="A4916" s="234" t="s">
        <v>15198</v>
      </c>
      <c r="B4916" s="234" t="s">
        <v>15199</v>
      </c>
      <c r="C4916" s="234" t="s">
        <v>15200</v>
      </c>
      <c r="D4916" s="234" t="s">
        <v>15201</v>
      </c>
    </row>
    <row r="4917" spans="1:4" hidden="1" x14ac:dyDescent="0.35">
      <c r="A4917" s="234" t="s">
        <v>15202</v>
      </c>
      <c r="B4917" s="234" t="s">
        <v>15203</v>
      </c>
      <c r="C4917" s="234" t="s">
        <v>15204</v>
      </c>
      <c r="D4917" s="234" t="s">
        <v>4421</v>
      </c>
    </row>
    <row r="4918" spans="1:4" hidden="1" x14ac:dyDescent="0.35">
      <c r="A4918" s="234" t="s">
        <v>15205</v>
      </c>
      <c r="B4918" s="234" t="s">
        <v>15206</v>
      </c>
      <c r="C4918" s="234" t="s">
        <v>15207</v>
      </c>
      <c r="D4918" s="234" t="s">
        <v>1150</v>
      </c>
    </row>
    <row r="4919" spans="1:4" hidden="1" x14ac:dyDescent="0.35">
      <c r="A4919" s="234" t="s">
        <v>15208</v>
      </c>
      <c r="B4919" s="234" t="s">
        <v>15209</v>
      </c>
      <c r="C4919" s="234" t="s">
        <v>15210</v>
      </c>
      <c r="D4919" s="234" t="s">
        <v>1973</v>
      </c>
    </row>
    <row r="4920" spans="1:4" hidden="1" x14ac:dyDescent="0.35">
      <c r="A4920" s="234" t="s">
        <v>15211</v>
      </c>
      <c r="B4920" s="234" t="s">
        <v>15212</v>
      </c>
      <c r="C4920" s="234" t="s">
        <v>15213</v>
      </c>
      <c r="D4920" s="234" t="s">
        <v>2655</v>
      </c>
    </row>
    <row r="4921" spans="1:4" hidden="1" x14ac:dyDescent="0.35">
      <c r="A4921" s="234" t="s">
        <v>15214</v>
      </c>
      <c r="B4921" s="234" t="s">
        <v>15215</v>
      </c>
      <c r="C4921" s="234" t="s">
        <v>15216</v>
      </c>
      <c r="D4921" s="234" t="s">
        <v>978</v>
      </c>
    </row>
    <row r="4922" spans="1:4" hidden="1" x14ac:dyDescent="0.35">
      <c r="A4922" s="234" t="s">
        <v>15217</v>
      </c>
      <c r="B4922" s="234" t="s">
        <v>15218</v>
      </c>
      <c r="C4922" s="234" t="s">
        <v>15219</v>
      </c>
      <c r="D4922" s="234" t="s">
        <v>978</v>
      </c>
    </row>
    <row r="4923" spans="1:4" hidden="1" x14ac:dyDescent="0.35">
      <c r="A4923" s="234" t="s">
        <v>15220</v>
      </c>
      <c r="B4923" s="234" t="s">
        <v>15221</v>
      </c>
      <c r="C4923" s="234" t="s">
        <v>15222</v>
      </c>
      <c r="D4923" s="234" t="s">
        <v>1216</v>
      </c>
    </row>
    <row r="4924" spans="1:4" hidden="1" x14ac:dyDescent="0.35">
      <c r="A4924" s="234" t="s">
        <v>15223</v>
      </c>
      <c r="B4924" s="234" t="s">
        <v>15224</v>
      </c>
      <c r="C4924" s="234" t="s">
        <v>15225</v>
      </c>
      <c r="D4924" s="234" t="s">
        <v>15226</v>
      </c>
    </row>
    <row r="4925" spans="1:4" hidden="1" x14ac:dyDescent="0.35">
      <c r="A4925" s="234" t="s">
        <v>15227</v>
      </c>
      <c r="B4925" s="234" t="s">
        <v>12675</v>
      </c>
      <c r="C4925" s="234" t="s">
        <v>15228</v>
      </c>
      <c r="D4925" s="234" t="s">
        <v>2124</v>
      </c>
    </row>
    <row r="4926" spans="1:4" hidden="1" x14ac:dyDescent="0.35">
      <c r="A4926" s="234" t="s">
        <v>15229</v>
      </c>
      <c r="B4926" s="234" t="s">
        <v>12675</v>
      </c>
      <c r="C4926" s="234" t="s">
        <v>15230</v>
      </c>
      <c r="D4926" s="234" t="s">
        <v>2124</v>
      </c>
    </row>
    <row r="4927" spans="1:4" hidden="1" x14ac:dyDescent="0.35">
      <c r="A4927" s="234" t="s">
        <v>15231</v>
      </c>
      <c r="B4927" s="234" t="s">
        <v>15232</v>
      </c>
      <c r="C4927" s="234" t="s">
        <v>15233</v>
      </c>
      <c r="D4927" s="234" t="s">
        <v>15234</v>
      </c>
    </row>
    <row r="4928" spans="1:4" hidden="1" x14ac:dyDescent="0.35">
      <c r="A4928" s="234" t="s">
        <v>15235</v>
      </c>
      <c r="B4928" s="234" t="s">
        <v>15236</v>
      </c>
      <c r="C4928" s="234" t="s">
        <v>15237</v>
      </c>
      <c r="D4928" s="234" t="s">
        <v>10862</v>
      </c>
    </row>
    <row r="4929" spans="1:4" hidden="1" x14ac:dyDescent="0.35">
      <c r="A4929" s="234" t="s">
        <v>15238</v>
      </c>
      <c r="B4929" s="234" t="s">
        <v>15239</v>
      </c>
      <c r="C4929" s="234" t="s">
        <v>15240</v>
      </c>
      <c r="D4929" s="234" t="s">
        <v>5271</v>
      </c>
    </row>
    <row r="4930" spans="1:4" hidden="1" x14ac:dyDescent="0.35">
      <c r="A4930" s="234" t="s">
        <v>15241</v>
      </c>
      <c r="B4930" s="234" t="s">
        <v>15242</v>
      </c>
      <c r="C4930" s="234" t="s">
        <v>15243</v>
      </c>
      <c r="D4930" s="234" t="s">
        <v>10857</v>
      </c>
    </row>
    <row r="4931" spans="1:4" hidden="1" x14ac:dyDescent="0.35">
      <c r="A4931" s="234" t="s">
        <v>15244</v>
      </c>
      <c r="B4931" s="234" t="s">
        <v>15245</v>
      </c>
      <c r="C4931" s="234" t="s">
        <v>15246</v>
      </c>
      <c r="D4931" s="234" t="s">
        <v>5508</v>
      </c>
    </row>
    <row r="4932" spans="1:4" hidden="1" x14ac:dyDescent="0.35">
      <c r="A4932" s="234" t="s">
        <v>15247</v>
      </c>
      <c r="B4932" s="234" t="s">
        <v>15248</v>
      </c>
      <c r="C4932" s="234" t="s">
        <v>15249</v>
      </c>
      <c r="D4932" s="234" t="s">
        <v>1474</v>
      </c>
    </row>
    <row r="4933" spans="1:4" hidden="1" x14ac:dyDescent="0.35">
      <c r="A4933" s="234" t="s">
        <v>15250</v>
      </c>
      <c r="B4933" s="234" t="s">
        <v>15251</v>
      </c>
      <c r="C4933" s="234" t="s">
        <v>15252</v>
      </c>
      <c r="D4933" s="234" t="s">
        <v>1478</v>
      </c>
    </row>
    <row r="4934" spans="1:4" hidden="1" x14ac:dyDescent="0.35">
      <c r="A4934" s="234" t="s">
        <v>15253</v>
      </c>
      <c r="B4934" s="234" t="s">
        <v>15254</v>
      </c>
      <c r="C4934" s="234" t="s">
        <v>15255</v>
      </c>
      <c r="D4934" s="234" t="s">
        <v>5505</v>
      </c>
    </row>
    <row r="4935" spans="1:4" hidden="1" x14ac:dyDescent="0.35">
      <c r="A4935" s="234" t="s">
        <v>15256</v>
      </c>
      <c r="B4935" s="234" t="s">
        <v>15257</v>
      </c>
      <c r="C4935" s="234" t="s">
        <v>15258</v>
      </c>
      <c r="D4935" s="234" t="s">
        <v>2562</v>
      </c>
    </row>
    <row r="4936" spans="1:4" hidden="1" x14ac:dyDescent="0.35">
      <c r="A4936" s="234" t="s">
        <v>15259</v>
      </c>
      <c r="B4936" s="234" t="s">
        <v>15260</v>
      </c>
      <c r="C4936" s="234" t="s">
        <v>15261</v>
      </c>
      <c r="D4936" s="234" t="s">
        <v>1596</v>
      </c>
    </row>
    <row r="4937" spans="1:4" hidden="1" x14ac:dyDescent="0.35">
      <c r="A4937" s="234" t="s">
        <v>15262</v>
      </c>
      <c r="B4937" s="234" t="s">
        <v>15263</v>
      </c>
      <c r="C4937" s="234" t="s">
        <v>15263</v>
      </c>
      <c r="D4937" s="234" t="s">
        <v>1176</v>
      </c>
    </row>
    <row r="4938" spans="1:4" hidden="1" x14ac:dyDescent="0.35">
      <c r="A4938" s="234" t="s">
        <v>15264</v>
      </c>
      <c r="B4938" s="234" t="s">
        <v>15265</v>
      </c>
      <c r="C4938" s="234" t="s">
        <v>15266</v>
      </c>
      <c r="D4938" s="234" t="s">
        <v>1863</v>
      </c>
    </row>
    <row r="4939" spans="1:4" hidden="1" x14ac:dyDescent="0.35">
      <c r="A4939" s="234" t="s">
        <v>15267</v>
      </c>
      <c r="B4939" s="234" t="s">
        <v>15268</v>
      </c>
      <c r="C4939" s="234" t="s">
        <v>15269</v>
      </c>
      <c r="D4939" s="234" t="s">
        <v>1877</v>
      </c>
    </row>
    <row r="4940" spans="1:4" hidden="1" x14ac:dyDescent="0.35">
      <c r="A4940" s="234" t="s">
        <v>15270</v>
      </c>
      <c r="B4940" s="234" t="s">
        <v>15271</v>
      </c>
      <c r="C4940" s="234" t="s">
        <v>15271</v>
      </c>
      <c r="D4940" s="234" t="s">
        <v>1006</v>
      </c>
    </row>
    <row r="4941" spans="1:4" hidden="1" x14ac:dyDescent="0.35">
      <c r="A4941" s="234" t="s">
        <v>15272</v>
      </c>
      <c r="B4941" s="234" t="s">
        <v>15273</v>
      </c>
      <c r="C4941" s="234" t="s">
        <v>15274</v>
      </c>
      <c r="D4941" s="234" t="s">
        <v>1863</v>
      </c>
    </row>
    <row r="4942" spans="1:4" hidden="1" x14ac:dyDescent="0.35">
      <c r="A4942" s="234" t="s">
        <v>15275</v>
      </c>
      <c r="B4942" s="234" t="s">
        <v>15276</v>
      </c>
      <c r="C4942" s="234" t="s">
        <v>15277</v>
      </c>
      <c r="D4942" s="234" t="s">
        <v>2809</v>
      </c>
    </row>
    <row r="4943" spans="1:4" hidden="1" x14ac:dyDescent="0.35">
      <c r="A4943" s="234" t="s">
        <v>15278</v>
      </c>
      <c r="B4943" s="234" t="s">
        <v>3271</v>
      </c>
      <c r="C4943" s="234" t="s">
        <v>3272</v>
      </c>
      <c r="D4943" s="234" t="s">
        <v>1064</v>
      </c>
    </row>
    <row r="4944" spans="1:4" hidden="1" x14ac:dyDescent="0.35">
      <c r="A4944" s="234" t="s">
        <v>15279</v>
      </c>
      <c r="B4944" s="234" t="s">
        <v>2240</v>
      </c>
      <c r="C4944" s="234" t="s">
        <v>2241</v>
      </c>
      <c r="D4944" s="234" t="s">
        <v>1064</v>
      </c>
    </row>
    <row r="4945" spans="1:4" hidden="1" x14ac:dyDescent="0.35">
      <c r="A4945" s="234" t="s">
        <v>15280</v>
      </c>
      <c r="B4945" s="234" t="s">
        <v>3767</v>
      </c>
      <c r="C4945" s="234" t="s">
        <v>3768</v>
      </c>
      <c r="D4945" s="234" t="s">
        <v>1064</v>
      </c>
    </row>
    <row r="4946" spans="1:4" hidden="1" x14ac:dyDescent="0.35">
      <c r="A4946" s="234" t="s">
        <v>15281</v>
      </c>
      <c r="B4946" s="234" t="s">
        <v>1053</v>
      </c>
      <c r="C4946" s="234" t="s">
        <v>1054</v>
      </c>
      <c r="D4946" s="234" t="s">
        <v>1224</v>
      </c>
    </row>
    <row r="4947" spans="1:4" hidden="1" x14ac:dyDescent="0.35">
      <c r="A4947" s="234" t="s">
        <v>15282</v>
      </c>
      <c r="B4947" s="234" t="s">
        <v>15283</v>
      </c>
      <c r="C4947" s="234" t="s">
        <v>15284</v>
      </c>
      <c r="D4947" s="234" t="s">
        <v>1392</v>
      </c>
    </row>
    <row r="4948" spans="1:4" hidden="1" x14ac:dyDescent="0.35">
      <c r="A4948" s="234" t="s">
        <v>15285</v>
      </c>
      <c r="B4948" s="234" t="s">
        <v>15286</v>
      </c>
      <c r="C4948" s="234" t="s">
        <v>15287</v>
      </c>
      <c r="D4948" s="234" t="s">
        <v>1308</v>
      </c>
    </row>
    <row r="4949" spans="1:4" hidden="1" x14ac:dyDescent="0.35">
      <c r="A4949" s="234" t="s">
        <v>15288</v>
      </c>
      <c r="B4949" s="234" t="s">
        <v>15289</v>
      </c>
      <c r="C4949" s="234" t="s">
        <v>15290</v>
      </c>
      <c r="D4949" s="234" t="s">
        <v>5133</v>
      </c>
    </row>
    <row r="4950" spans="1:4" hidden="1" x14ac:dyDescent="0.35">
      <c r="A4950" s="234" t="s">
        <v>15291</v>
      </c>
      <c r="B4950" s="234" t="s">
        <v>15292</v>
      </c>
      <c r="C4950" s="234" t="s">
        <v>15293</v>
      </c>
      <c r="D4950" s="234" t="s">
        <v>1209</v>
      </c>
    </row>
    <row r="4951" spans="1:4" hidden="1" x14ac:dyDescent="0.35">
      <c r="A4951" s="234" t="s">
        <v>15294</v>
      </c>
      <c r="B4951" s="234" t="s">
        <v>15295</v>
      </c>
      <c r="C4951" s="234" t="s">
        <v>15296</v>
      </c>
      <c r="D4951" s="234" t="s">
        <v>6640</v>
      </c>
    </row>
    <row r="4952" spans="1:4" hidden="1" x14ac:dyDescent="0.35">
      <c r="A4952" s="234" t="s">
        <v>15297</v>
      </c>
      <c r="B4952" s="234" t="s">
        <v>15298</v>
      </c>
      <c r="C4952" s="234" t="s">
        <v>15299</v>
      </c>
      <c r="D4952" s="234" t="s">
        <v>3307</v>
      </c>
    </row>
    <row r="4953" spans="1:4" hidden="1" x14ac:dyDescent="0.35">
      <c r="A4953" s="234" t="s">
        <v>15300</v>
      </c>
      <c r="B4953" s="234" t="s">
        <v>15301</v>
      </c>
      <c r="C4953" s="234" t="s">
        <v>15302</v>
      </c>
      <c r="D4953" s="234" t="s">
        <v>1142</v>
      </c>
    </row>
    <row r="4954" spans="1:4" hidden="1" x14ac:dyDescent="0.35">
      <c r="A4954" s="234" t="s">
        <v>15303</v>
      </c>
      <c r="B4954" s="234" t="s">
        <v>15304</v>
      </c>
      <c r="C4954" s="234" t="s">
        <v>15305</v>
      </c>
      <c r="D4954" s="234" t="s">
        <v>1142</v>
      </c>
    </row>
    <row r="4955" spans="1:4" hidden="1" x14ac:dyDescent="0.35">
      <c r="A4955" s="234" t="s">
        <v>15306</v>
      </c>
      <c r="B4955" s="234" t="s">
        <v>15307</v>
      </c>
      <c r="C4955" s="234" t="s">
        <v>15308</v>
      </c>
      <c r="D4955" s="234" t="s">
        <v>2199</v>
      </c>
    </row>
    <row r="4956" spans="1:4" hidden="1" x14ac:dyDescent="0.35">
      <c r="A4956" s="234" t="s">
        <v>15309</v>
      </c>
      <c r="B4956" s="234" t="s">
        <v>15310</v>
      </c>
      <c r="C4956" s="234" t="s">
        <v>15310</v>
      </c>
      <c r="D4956" s="234" t="s">
        <v>1082</v>
      </c>
    </row>
    <row r="4957" spans="1:4" hidden="1" x14ac:dyDescent="0.35">
      <c r="A4957" s="234" t="s">
        <v>15311</v>
      </c>
      <c r="B4957" s="234" t="s">
        <v>15312</v>
      </c>
      <c r="C4957" s="234" t="s">
        <v>15313</v>
      </c>
      <c r="D4957" s="234" t="s">
        <v>15314</v>
      </c>
    </row>
    <row r="4958" spans="1:4" hidden="1" x14ac:dyDescent="0.35">
      <c r="A4958" s="234" t="s">
        <v>15315</v>
      </c>
      <c r="B4958" s="234" t="s">
        <v>15316</v>
      </c>
      <c r="C4958" s="234" t="s">
        <v>15317</v>
      </c>
      <c r="D4958" s="234" t="s">
        <v>1006</v>
      </c>
    </row>
    <row r="4959" spans="1:4" hidden="1" x14ac:dyDescent="0.35">
      <c r="A4959" s="234" t="s">
        <v>15318</v>
      </c>
      <c r="B4959" s="234" t="s">
        <v>15319</v>
      </c>
      <c r="C4959" s="234" t="s">
        <v>15319</v>
      </c>
      <c r="D4959" s="234" t="s">
        <v>1142</v>
      </c>
    </row>
    <row r="4960" spans="1:4" hidden="1" x14ac:dyDescent="0.35">
      <c r="A4960" s="234" t="s">
        <v>15320</v>
      </c>
      <c r="B4960" s="234" t="s">
        <v>15321</v>
      </c>
      <c r="C4960" s="234" t="s">
        <v>15322</v>
      </c>
      <c r="D4960" s="234" t="s">
        <v>2369</v>
      </c>
    </row>
    <row r="4961" spans="1:4" hidden="1" x14ac:dyDescent="0.35">
      <c r="A4961" s="234" t="s">
        <v>15323</v>
      </c>
      <c r="B4961" s="234" t="s">
        <v>15324</v>
      </c>
      <c r="C4961" s="234" t="s">
        <v>15325</v>
      </c>
      <c r="D4961" s="234" t="s">
        <v>2562</v>
      </c>
    </row>
    <row r="4962" spans="1:4" hidden="1" x14ac:dyDescent="0.35">
      <c r="A4962" s="234" t="s">
        <v>15326</v>
      </c>
      <c r="B4962" s="234" t="s">
        <v>15327</v>
      </c>
      <c r="C4962" s="234" t="s">
        <v>15328</v>
      </c>
      <c r="D4962" s="234" t="s">
        <v>2506</v>
      </c>
    </row>
    <row r="4963" spans="1:4" hidden="1" x14ac:dyDescent="0.35">
      <c r="A4963" s="234" t="s">
        <v>15329</v>
      </c>
      <c r="B4963" s="234" t="s">
        <v>15330</v>
      </c>
      <c r="C4963" s="234" t="s">
        <v>15331</v>
      </c>
      <c r="D4963" s="234" t="s">
        <v>1098</v>
      </c>
    </row>
    <row r="4964" spans="1:4" hidden="1" x14ac:dyDescent="0.35">
      <c r="A4964" s="234" t="s">
        <v>15332</v>
      </c>
      <c r="B4964" s="234" t="s">
        <v>15333</v>
      </c>
      <c r="C4964" s="234" t="s">
        <v>15334</v>
      </c>
      <c r="D4964" s="234" t="s">
        <v>1572</v>
      </c>
    </row>
    <row r="4965" spans="1:4" hidden="1" x14ac:dyDescent="0.35">
      <c r="A4965" s="234" t="s">
        <v>15335</v>
      </c>
      <c r="B4965" s="234" t="s">
        <v>15336</v>
      </c>
      <c r="C4965" s="234" t="s">
        <v>15337</v>
      </c>
      <c r="D4965" s="234" t="s">
        <v>4502</v>
      </c>
    </row>
    <row r="4966" spans="1:4" hidden="1" x14ac:dyDescent="0.35">
      <c r="A4966" s="234" t="s">
        <v>15338</v>
      </c>
      <c r="B4966" s="234" t="s">
        <v>15339</v>
      </c>
      <c r="C4966" s="234" t="s">
        <v>15340</v>
      </c>
      <c r="D4966" s="234" t="s">
        <v>1357</v>
      </c>
    </row>
    <row r="4967" spans="1:4" hidden="1" x14ac:dyDescent="0.35">
      <c r="A4967" s="234" t="s">
        <v>15341</v>
      </c>
      <c r="B4967" s="234" t="s">
        <v>15342</v>
      </c>
      <c r="C4967" s="234" t="s">
        <v>15343</v>
      </c>
      <c r="D4967" s="234" t="s">
        <v>1187</v>
      </c>
    </row>
    <row r="4968" spans="1:4" hidden="1" x14ac:dyDescent="0.35">
      <c r="A4968" s="234" t="s">
        <v>15344</v>
      </c>
      <c r="B4968" s="234" t="s">
        <v>15345</v>
      </c>
      <c r="C4968" s="234" t="s">
        <v>15346</v>
      </c>
      <c r="D4968" s="234" t="s">
        <v>998</v>
      </c>
    </row>
    <row r="4969" spans="1:4" hidden="1" x14ac:dyDescent="0.35">
      <c r="A4969" s="234" t="s">
        <v>15347</v>
      </c>
      <c r="B4969" s="234" t="s">
        <v>6252</v>
      </c>
      <c r="C4969" s="234" t="s">
        <v>15348</v>
      </c>
      <c r="D4969" s="234" t="s">
        <v>1127</v>
      </c>
    </row>
    <row r="4970" spans="1:4" hidden="1" x14ac:dyDescent="0.35">
      <c r="A4970" s="234" t="s">
        <v>15349</v>
      </c>
      <c r="B4970" s="234" t="s">
        <v>15350</v>
      </c>
      <c r="C4970" s="234" t="s">
        <v>15351</v>
      </c>
      <c r="D4970" s="234" t="s">
        <v>1807</v>
      </c>
    </row>
    <row r="4971" spans="1:4" hidden="1" x14ac:dyDescent="0.35">
      <c r="A4971" s="234" t="s">
        <v>15352</v>
      </c>
      <c r="B4971" s="234" t="s">
        <v>15353</v>
      </c>
      <c r="C4971" s="234" t="s">
        <v>15354</v>
      </c>
      <c r="D4971" s="234" t="s">
        <v>2369</v>
      </c>
    </row>
    <row r="4972" spans="1:4" hidden="1" x14ac:dyDescent="0.35">
      <c r="A4972" s="234" t="s">
        <v>15355</v>
      </c>
      <c r="B4972" s="234" t="s">
        <v>15356</v>
      </c>
      <c r="C4972" s="234" t="s">
        <v>15357</v>
      </c>
      <c r="D4972" s="234" t="s">
        <v>2192</v>
      </c>
    </row>
    <row r="4973" spans="1:4" hidden="1" x14ac:dyDescent="0.35">
      <c r="A4973" s="234" t="s">
        <v>15358</v>
      </c>
      <c r="B4973" s="234" t="s">
        <v>15359</v>
      </c>
      <c r="C4973" s="234" t="s">
        <v>15360</v>
      </c>
      <c r="D4973" s="234" t="s">
        <v>1308</v>
      </c>
    </row>
    <row r="4974" spans="1:4" hidden="1" x14ac:dyDescent="0.35">
      <c r="A4974" s="234" t="s">
        <v>15361</v>
      </c>
      <c r="B4974" s="234" t="s">
        <v>15362</v>
      </c>
      <c r="C4974" s="234" t="s">
        <v>15363</v>
      </c>
      <c r="D4974" s="234" t="s">
        <v>2619</v>
      </c>
    </row>
    <row r="4975" spans="1:4" hidden="1" x14ac:dyDescent="0.35">
      <c r="A4975" s="234" t="s">
        <v>15364</v>
      </c>
      <c r="B4975" s="234" t="s">
        <v>15365</v>
      </c>
      <c r="C4975" s="234" t="s">
        <v>15366</v>
      </c>
      <c r="D4975" s="234" t="s">
        <v>2983</v>
      </c>
    </row>
    <row r="4976" spans="1:4" hidden="1" x14ac:dyDescent="0.35">
      <c r="A4976" s="234" t="s">
        <v>15367</v>
      </c>
      <c r="B4976" s="234" t="s">
        <v>15368</v>
      </c>
      <c r="C4976" s="234" t="s">
        <v>15369</v>
      </c>
      <c r="D4976" s="234" t="s">
        <v>6221</v>
      </c>
    </row>
    <row r="4977" spans="1:4" hidden="1" x14ac:dyDescent="0.35">
      <c r="A4977" s="234" t="s">
        <v>15370</v>
      </c>
      <c r="B4977" s="234" t="s">
        <v>15371</v>
      </c>
      <c r="C4977" s="234" t="s">
        <v>15372</v>
      </c>
      <c r="D4977" s="234" t="s">
        <v>1330</v>
      </c>
    </row>
    <row r="4978" spans="1:4" hidden="1" x14ac:dyDescent="0.35">
      <c r="A4978" s="234" t="s">
        <v>15373</v>
      </c>
      <c r="B4978" s="234" t="s">
        <v>15374</v>
      </c>
      <c r="C4978" s="234" t="s">
        <v>15375</v>
      </c>
      <c r="D4978" s="234" t="s">
        <v>1291</v>
      </c>
    </row>
    <row r="4979" spans="1:4" hidden="1" x14ac:dyDescent="0.35">
      <c r="A4979" s="234" t="s">
        <v>15376</v>
      </c>
      <c r="B4979" s="234" t="s">
        <v>15377</v>
      </c>
      <c r="C4979" s="234" t="s">
        <v>15378</v>
      </c>
      <c r="D4979" s="234" t="s">
        <v>1342</v>
      </c>
    </row>
    <row r="4980" spans="1:4" hidden="1" x14ac:dyDescent="0.35">
      <c r="A4980" s="234" t="s">
        <v>15379</v>
      </c>
      <c r="B4980" s="234" t="s">
        <v>15380</v>
      </c>
      <c r="C4980" s="234" t="s">
        <v>15381</v>
      </c>
      <c r="D4980" s="234" t="s">
        <v>3908</v>
      </c>
    </row>
    <row r="4981" spans="1:4" hidden="1" x14ac:dyDescent="0.35">
      <c r="A4981" s="234" t="s">
        <v>15382</v>
      </c>
      <c r="B4981" s="234" t="s">
        <v>15383</v>
      </c>
      <c r="C4981" s="234" t="s">
        <v>15383</v>
      </c>
      <c r="D4981" s="234" t="s">
        <v>1127</v>
      </c>
    </row>
    <row r="4982" spans="1:4" hidden="1" x14ac:dyDescent="0.35">
      <c r="A4982" s="234" t="s">
        <v>15384</v>
      </c>
      <c r="B4982" s="234" t="s">
        <v>15385</v>
      </c>
      <c r="C4982" s="234" t="s">
        <v>15386</v>
      </c>
      <c r="D4982" s="234" t="s">
        <v>4100</v>
      </c>
    </row>
    <row r="4983" spans="1:4" hidden="1" x14ac:dyDescent="0.35">
      <c r="A4983" s="234" t="s">
        <v>15387</v>
      </c>
      <c r="B4983" s="234" t="s">
        <v>15388</v>
      </c>
      <c r="C4983" s="234" t="s">
        <v>15389</v>
      </c>
      <c r="D4983" s="234" t="s">
        <v>1499</v>
      </c>
    </row>
    <row r="4984" spans="1:4" hidden="1" x14ac:dyDescent="0.35">
      <c r="A4984" s="234" t="s">
        <v>15390</v>
      </c>
      <c r="B4984" s="234" t="s">
        <v>15391</v>
      </c>
      <c r="C4984" s="234" t="s">
        <v>3396</v>
      </c>
      <c r="D4984" s="234" t="s">
        <v>1024</v>
      </c>
    </row>
    <row r="4985" spans="1:4" hidden="1" x14ac:dyDescent="0.35">
      <c r="A4985" s="234" t="s">
        <v>15392</v>
      </c>
      <c r="B4985" s="234" t="s">
        <v>2121</v>
      </c>
      <c r="C4985" s="234" t="s">
        <v>2122</v>
      </c>
      <c r="D4985" s="234" t="s">
        <v>4085</v>
      </c>
    </row>
    <row r="4986" spans="1:4" hidden="1" x14ac:dyDescent="0.35">
      <c r="A4986" s="234" t="s">
        <v>15393</v>
      </c>
      <c r="B4986" s="234" t="s">
        <v>15394</v>
      </c>
      <c r="C4986" s="234" t="s">
        <v>15395</v>
      </c>
      <c r="D4986" s="234" t="s">
        <v>1863</v>
      </c>
    </row>
    <row r="4987" spans="1:4" hidden="1" x14ac:dyDescent="0.35">
      <c r="A4987" s="234" t="s">
        <v>15396</v>
      </c>
      <c r="B4987" s="234" t="s">
        <v>15397</v>
      </c>
      <c r="C4987" s="234" t="s">
        <v>15398</v>
      </c>
      <c r="D4987" s="234" t="s">
        <v>1024</v>
      </c>
    </row>
    <row r="4988" spans="1:4" hidden="1" x14ac:dyDescent="0.35">
      <c r="A4988" s="234" t="s">
        <v>15399</v>
      </c>
      <c r="B4988" s="234" t="s">
        <v>15400</v>
      </c>
      <c r="C4988" s="234" t="s">
        <v>15401</v>
      </c>
      <c r="D4988" s="234" t="s">
        <v>1176</v>
      </c>
    </row>
    <row r="4989" spans="1:4" hidden="1" x14ac:dyDescent="0.35">
      <c r="A4989" s="234" t="s">
        <v>15402</v>
      </c>
      <c r="B4989" s="234" t="s">
        <v>15403</v>
      </c>
      <c r="C4989" s="234" t="s">
        <v>15404</v>
      </c>
      <c r="D4989" s="234" t="s">
        <v>14697</v>
      </c>
    </row>
    <row r="4990" spans="1:4" hidden="1" x14ac:dyDescent="0.35">
      <c r="A4990" s="234" t="s">
        <v>15405</v>
      </c>
      <c r="B4990" s="234" t="s">
        <v>15406</v>
      </c>
      <c r="C4990" s="234" t="s">
        <v>15406</v>
      </c>
      <c r="D4990" s="234" t="s">
        <v>1082</v>
      </c>
    </row>
    <row r="4991" spans="1:4" hidden="1" x14ac:dyDescent="0.35">
      <c r="A4991" s="234" t="s">
        <v>15407</v>
      </c>
      <c r="B4991" s="234" t="s">
        <v>15408</v>
      </c>
      <c r="C4991" s="234" t="s">
        <v>15408</v>
      </c>
      <c r="D4991" s="234" t="s">
        <v>1082</v>
      </c>
    </row>
    <row r="4992" spans="1:4" hidden="1" x14ac:dyDescent="0.35">
      <c r="A4992" s="234" t="s">
        <v>15409</v>
      </c>
      <c r="B4992" s="234" t="s">
        <v>15410</v>
      </c>
      <c r="C4992" s="234" t="s">
        <v>15411</v>
      </c>
      <c r="D4992" s="234" t="s">
        <v>1381</v>
      </c>
    </row>
    <row r="4993" spans="1:4" hidden="1" x14ac:dyDescent="0.35">
      <c r="A4993" s="234" t="s">
        <v>15412</v>
      </c>
      <c r="B4993" s="234" t="s">
        <v>15413</v>
      </c>
      <c r="C4993" s="234" t="s">
        <v>15413</v>
      </c>
      <c r="D4993" s="234" t="s">
        <v>2839</v>
      </c>
    </row>
    <row r="4994" spans="1:4" hidden="1" x14ac:dyDescent="0.35">
      <c r="A4994" s="234" t="s">
        <v>15414</v>
      </c>
      <c r="B4994" s="234" t="s">
        <v>15415</v>
      </c>
      <c r="C4994" s="234" t="s">
        <v>15416</v>
      </c>
      <c r="D4994" s="234" t="s">
        <v>5094</v>
      </c>
    </row>
    <row r="4995" spans="1:4" hidden="1" x14ac:dyDescent="0.35">
      <c r="A4995" s="234" t="s">
        <v>15417</v>
      </c>
      <c r="B4995" s="234" t="s">
        <v>15418</v>
      </c>
      <c r="C4995" s="234" t="s">
        <v>15419</v>
      </c>
      <c r="D4995" s="234" t="s">
        <v>1176</v>
      </c>
    </row>
    <row r="4996" spans="1:4" hidden="1" x14ac:dyDescent="0.35">
      <c r="A4996" s="234" t="s">
        <v>15420</v>
      </c>
      <c r="B4996" s="234" t="s">
        <v>15421</v>
      </c>
      <c r="C4996" s="234" t="s">
        <v>15422</v>
      </c>
      <c r="D4996" s="234" t="s">
        <v>4451</v>
      </c>
    </row>
    <row r="4997" spans="1:4" hidden="1" x14ac:dyDescent="0.35">
      <c r="A4997" s="234" t="s">
        <v>15423</v>
      </c>
      <c r="B4997" s="234" t="s">
        <v>15424</v>
      </c>
      <c r="C4997" s="234" t="s">
        <v>15425</v>
      </c>
      <c r="D4997" s="234" t="s">
        <v>3659</v>
      </c>
    </row>
    <row r="4998" spans="1:4" hidden="1" x14ac:dyDescent="0.35">
      <c r="A4998" s="234" t="s">
        <v>15426</v>
      </c>
      <c r="B4998" s="234" t="s">
        <v>15427</v>
      </c>
      <c r="C4998" s="234" t="s">
        <v>15427</v>
      </c>
      <c r="D4998" s="234" t="s">
        <v>1528</v>
      </c>
    </row>
    <row r="4999" spans="1:4" hidden="1" x14ac:dyDescent="0.35">
      <c r="A4999" s="234" t="s">
        <v>15428</v>
      </c>
      <c r="B4999" s="234" t="s">
        <v>15429</v>
      </c>
      <c r="C4999" s="234" t="s">
        <v>15429</v>
      </c>
      <c r="D4999" s="234" t="s">
        <v>15430</v>
      </c>
    </row>
    <row r="5000" spans="1:4" hidden="1" x14ac:dyDescent="0.35">
      <c r="A5000" s="234" t="s">
        <v>15431</v>
      </c>
      <c r="B5000" s="234" t="s">
        <v>15432</v>
      </c>
      <c r="C5000" s="234" t="s">
        <v>15432</v>
      </c>
      <c r="D5000" s="234" t="s">
        <v>2302</v>
      </c>
    </row>
    <row r="5001" spans="1:4" hidden="1" x14ac:dyDescent="0.35">
      <c r="A5001" s="234" t="s">
        <v>15433</v>
      </c>
      <c r="B5001" s="234" t="s">
        <v>15434</v>
      </c>
      <c r="C5001" s="234" t="s">
        <v>15434</v>
      </c>
      <c r="D5001" s="234" t="s">
        <v>15435</v>
      </c>
    </row>
    <row r="5002" spans="1:4" hidden="1" x14ac:dyDescent="0.35">
      <c r="A5002" s="234" t="s">
        <v>15436</v>
      </c>
      <c r="B5002" s="234" t="s">
        <v>15437</v>
      </c>
      <c r="C5002" s="234" t="s">
        <v>15437</v>
      </c>
      <c r="D5002" s="234" t="s">
        <v>15438</v>
      </c>
    </row>
    <row r="5003" spans="1:4" hidden="1" x14ac:dyDescent="0.35">
      <c r="A5003" s="234" t="s">
        <v>15439</v>
      </c>
      <c r="B5003" s="234" t="s">
        <v>15440</v>
      </c>
      <c r="C5003" s="234" t="s">
        <v>15441</v>
      </c>
      <c r="D5003" s="234" t="s">
        <v>1082</v>
      </c>
    </row>
    <row r="5004" spans="1:4" hidden="1" x14ac:dyDescent="0.35">
      <c r="A5004" s="234" t="s">
        <v>15442</v>
      </c>
      <c r="B5004" s="234" t="s">
        <v>15443</v>
      </c>
      <c r="C5004" s="234" t="s">
        <v>15444</v>
      </c>
      <c r="D5004" s="234" t="s">
        <v>11185</v>
      </c>
    </row>
    <row r="5005" spans="1:4" hidden="1" x14ac:dyDescent="0.35">
      <c r="A5005" s="234" t="s">
        <v>15445</v>
      </c>
      <c r="B5005" s="234" t="s">
        <v>15446</v>
      </c>
      <c r="C5005" s="234" t="s">
        <v>15447</v>
      </c>
      <c r="D5005" s="234" t="s">
        <v>1701</v>
      </c>
    </row>
    <row r="5006" spans="1:4" hidden="1" x14ac:dyDescent="0.35">
      <c r="A5006" s="234" t="s">
        <v>15448</v>
      </c>
      <c r="B5006" s="234" t="s">
        <v>15449</v>
      </c>
      <c r="C5006" s="234" t="s">
        <v>15450</v>
      </c>
      <c r="D5006" s="234" t="s">
        <v>1701</v>
      </c>
    </row>
    <row r="5007" spans="1:4" hidden="1" x14ac:dyDescent="0.35">
      <c r="A5007" s="234" t="s">
        <v>15451</v>
      </c>
      <c r="B5007" s="234" t="s">
        <v>14281</v>
      </c>
      <c r="C5007" s="234" t="s">
        <v>15452</v>
      </c>
      <c r="D5007" s="234" t="s">
        <v>1701</v>
      </c>
    </row>
    <row r="5008" spans="1:4" hidden="1" x14ac:dyDescent="0.35">
      <c r="A5008" s="234" t="s">
        <v>15453</v>
      </c>
      <c r="B5008" s="234" t="s">
        <v>2174</v>
      </c>
      <c r="C5008" s="234" t="s">
        <v>2175</v>
      </c>
      <c r="D5008" s="234" t="s">
        <v>3057</v>
      </c>
    </row>
    <row r="5009" spans="1:4" hidden="1" x14ac:dyDescent="0.35">
      <c r="A5009" s="234" t="s">
        <v>15454</v>
      </c>
      <c r="B5009" s="234" t="s">
        <v>15455</v>
      </c>
      <c r="C5009" s="234" t="s">
        <v>15456</v>
      </c>
      <c r="D5009" s="234" t="s">
        <v>1112</v>
      </c>
    </row>
    <row r="5010" spans="1:4" hidden="1" x14ac:dyDescent="0.35">
      <c r="A5010" s="234" t="s">
        <v>15457</v>
      </c>
      <c r="B5010" s="234" t="s">
        <v>15455</v>
      </c>
      <c r="C5010" s="234" t="s">
        <v>15458</v>
      </c>
      <c r="D5010" s="234" t="s">
        <v>1112</v>
      </c>
    </row>
    <row r="5011" spans="1:4" hidden="1" x14ac:dyDescent="0.35">
      <c r="A5011" s="234" t="s">
        <v>15459</v>
      </c>
      <c r="B5011" s="234" t="s">
        <v>15460</v>
      </c>
      <c r="C5011" s="234" t="s">
        <v>15461</v>
      </c>
      <c r="D5011" s="234" t="s">
        <v>982</v>
      </c>
    </row>
    <row r="5012" spans="1:4" hidden="1" x14ac:dyDescent="0.35">
      <c r="A5012" s="234" t="s">
        <v>15462</v>
      </c>
      <c r="B5012" s="234" t="s">
        <v>15463</v>
      </c>
      <c r="C5012" s="234" t="s">
        <v>15464</v>
      </c>
      <c r="D5012" s="234" t="s">
        <v>3240</v>
      </c>
    </row>
    <row r="5013" spans="1:4" hidden="1" x14ac:dyDescent="0.35">
      <c r="A5013" s="234" t="s">
        <v>15465</v>
      </c>
      <c r="B5013" s="234" t="s">
        <v>15466</v>
      </c>
      <c r="C5013" s="234" t="s">
        <v>15467</v>
      </c>
      <c r="D5013" s="234" t="s">
        <v>1176</v>
      </c>
    </row>
    <row r="5014" spans="1:4" hidden="1" x14ac:dyDescent="0.35">
      <c r="A5014" s="234" t="s">
        <v>15468</v>
      </c>
      <c r="B5014" s="234" t="s">
        <v>15469</v>
      </c>
      <c r="C5014" s="234" t="s">
        <v>15470</v>
      </c>
      <c r="D5014" s="234" t="s">
        <v>2100</v>
      </c>
    </row>
    <row r="5015" spans="1:4" hidden="1" x14ac:dyDescent="0.35">
      <c r="A5015" s="234" t="s">
        <v>15471</v>
      </c>
      <c r="B5015" s="234" t="s">
        <v>15472</v>
      </c>
      <c r="C5015" s="234" t="s">
        <v>15473</v>
      </c>
      <c r="D5015" s="234" t="s">
        <v>15474</v>
      </c>
    </row>
    <row r="5016" spans="1:4" hidden="1" x14ac:dyDescent="0.35">
      <c r="A5016" s="234" t="s">
        <v>15475</v>
      </c>
      <c r="B5016" s="234" t="s">
        <v>15476</v>
      </c>
      <c r="C5016" s="234" t="s">
        <v>15477</v>
      </c>
      <c r="D5016" s="234" t="s">
        <v>1102</v>
      </c>
    </row>
    <row r="5017" spans="1:4" hidden="1" x14ac:dyDescent="0.35">
      <c r="A5017" s="234" t="s">
        <v>15478</v>
      </c>
      <c r="B5017" s="234" t="s">
        <v>15479</v>
      </c>
      <c r="C5017" s="234" t="s">
        <v>15480</v>
      </c>
      <c r="D5017" s="234" t="s">
        <v>2131</v>
      </c>
    </row>
    <row r="5018" spans="1:4" hidden="1" x14ac:dyDescent="0.35">
      <c r="A5018" s="234" t="s">
        <v>15481</v>
      </c>
      <c r="B5018" s="234" t="s">
        <v>15482</v>
      </c>
      <c r="C5018" s="234" t="s">
        <v>15483</v>
      </c>
      <c r="D5018" s="234" t="s">
        <v>1439</v>
      </c>
    </row>
    <row r="5019" spans="1:4" hidden="1" x14ac:dyDescent="0.35">
      <c r="A5019" s="234" t="s">
        <v>15484</v>
      </c>
      <c r="B5019" s="234" t="s">
        <v>15485</v>
      </c>
      <c r="C5019" s="234" t="s">
        <v>15485</v>
      </c>
      <c r="D5019" s="234" t="s">
        <v>1209</v>
      </c>
    </row>
    <row r="5020" spans="1:4" hidden="1" x14ac:dyDescent="0.35">
      <c r="A5020" s="234" t="s">
        <v>15486</v>
      </c>
      <c r="B5020" s="234" t="s">
        <v>15487</v>
      </c>
      <c r="C5020" s="234" t="s">
        <v>15487</v>
      </c>
      <c r="D5020" s="234" t="s">
        <v>1006</v>
      </c>
    </row>
    <row r="5021" spans="1:4" hidden="1" x14ac:dyDescent="0.35">
      <c r="A5021" s="234" t="s">
        <v>15488</v>
      </c>
      <c r="B5021" s="234" t="s">
        <v>15489</v>
      </c>
      <c r="C5021" s="234" t="s">
        <v>15489</v>
      </c>
      <c r="D5021" s="234" t="s">
        <v>2039</v>
      </c>
    </row>
    <row r="5022" spans="1:4" hidden="1" x14ac:dyDescent="0.35">
      <c r="A5022" s="234" t="s">
        <v>15490</v>
      </c>
      <c r="B5022" s="234" t="s">
        <v>15491</v>
      </c>
      <c r="C5022" s="234" t="s">
        <v>15492</v>
      </c>
      <c r="D5022" s="234" t="s">
        <v>15493</v>
      </c>
    </row>
    <row r="5023" spans="1:4" hidden="1" x14ac:dyDescent="0.35">
      <c r="A5023" s="234" t="s">
        <v>15494</v>
      </c>
      <c r="B5023" s="234" t="s">
        <v>15495</v>
      </c>
      <c r="C5023" s="234" t="s">
        <v>15496</v>
      </c>
      <c r="D5023" s="234" t="s">
        <v>11492</v>
      </c>
    </row>
    <row r="5024" spans="1:4" hidden="1" x14ac:dyDescent="0.35">
      <c r="A5024" s="234" t="s">
        <v>15497</v>
      </c>
      <c r="B5024" s="234" t="s">
        <v>15498</v>
      </c>
      <c r="C5024" s="234" t="s">
        <v>15499</v>
      </c>
      <c r="D5024" s="234" t="s">
        <v>3104</v>
      </c>
    </row>
    <row r="5025" spans="1:4" hidden="1" x14ac:dyDescent="0.35">
      <c r="A5025" s="234" t="s">
        <v>15500</v>
      </c>
      <c r="B5025" s="234" t="s">
        <v>15501</v>
      </c>
      <c r="C5025" s="234" t="s">
        <v>15502</v>
      </c>
      <c r="D5025" s="234" t="s">
        <v>4613</v>
      </c>
    </row>
    <row r="5026" spans="1:4" hidden="1" x14ac:dyDescent="0.35">
      <c r="A5026" s="234" t="s">
        <v>15503</v>
      </c>
      <c r="B5026" s="234" t="s">
        <v>15504</v>
      </c>
      <c r="C5026" s="234" t="s">
        <v>15505</v>
      </c>
      <c r="D5026" s="234" t="s">
        <v>2245</v>
      </c>
    </row>
    <row r="5027" spans="1:4" hidden="1" x14ac:dyDescent="0.35">
      <c r="A5027" s="234" t="s">
        <v>15506</v>
      </c>
      <c r="B5027" s="234" t="s">
        <v>15507</v>
      </c>
      <c r="C5027" s="234" t="s">
        <v>15508</v>
      </c>
      <c r="D5027" s="234" t="s">
        <v>2983</v>
      </c>
    </row>
    <row r="5028" spans="1:4" hidden="1" x14ac:dyDescent="0.35">
      <c r="A5028" s="234" t="s">
        <v>15509</v>
      </c>
      <c r="B5028" s="234" t="s">
        <v>15510</v>
      </c>
      <c r="C5028" s="234" t="s">
        <v>15511</v>
      </c>
      <c r="D5028" s="234" t="s">
        <v>1024</v>
      </c>
    </row>
    <row r="5029" spans="1:4" hidden="1" x14ac:dyDescent="0.35">
      <c r="A5029" s="234" t="s">
        <v>15512</v>
      </c>
      <c r="B5029" s="234" t="s">
        <v>15513</v>
      </c>
      <c r="C5029" s="234" t="s">
        <v>15514</v>
      </c>
      <c r="D5029" s="234" t="s">
        <v>1127</v>
      </c>
    </row>
    <row r="5030" spans="1:4" hidden="1" x14ac:dyDescent="0.35">
      <c r="A5030" s="234" t="s">
        <v>15515</v>
      </c>
      <c r="B5030" s="234" t="s">
        <v>15516</v>
      </c>
      <c r="C5030" s="234" t="s">
        <v>15517</v>
      </c>
      <c r="D5030" s="234" t="s">
        <v>1346</v>
      </c>
    </row>
    <row r="5031" spans="1:4" hidden="1" x14ac:dyDescent="0.35">
      <c r="A5031" s="234" t="s">
        <v>15518</v>
      </c>
      <c r="B5031" s="234" t="s">
        <v>15519</v>
      </c>
      <c r="C5031" s="234" t="s">
        <v>15520</v>
      </c>
      <c r="D5031" s="234" t="s">
        <v>15521</v>
      </c>
    </row>
    <row r="5032" spans="1:4" hidden="1" x14ac:dyDescent="0.35">
      <c r="A5032" s="234" t="s">
        <v>15522</v>
      </c>
      <c r="B5032" s="234" t="s">
        <v>15523</v>
      </c>
      <c r="C5032" s="234" t="s">
        <v>15524</v>
      </c>
      <c r="D5032" s="234" t="s">
        <v>1183</v>
      </c>
    </row>
    <row r="5033" spans="1:4" hidden="1" x14ac:dyDescent="0.35">
      <c r="A5033" s="234" t="s">
        <v>15525</v>
      </c>
      <c r="B5033" s="234" t="s">
        <v>15526</v>
      </c>
      <c r="C5033" s="234" t="s">
        <v>15527</v>
      </c>
      <c r="D5033" s="234" t="s">
        <v>1176</v>
      </c>
    </row>
    <row r="5034" spans="1:4" hidden="1" x14ac:dyDescent="0.35">
      <c r="A5034" s="234" t="s">
        <v>15528</v>
      </c>
      <c r="B5034" s="234" t="s">
        <v>15529</v>
      </c>
      <c r="C5034" s="234" t="s">
        <v>15530</v>
      </c>
      <c r="D5034" s="234" t="s">
        <v>1176</v>
      </c>
    </row>
    <row r="5035" spans="1:4" hidden="1" x14ac:dyDescent="0.35">
      <c r="A5035" s="234" t="s">
        <v>15531</v>
      </c>
      <c r="B5035" s="234" t="s">
        <v>15532</v>
      </c>
      <c r="C5035" s="234" t="s">
        <v>15533</v>
      </c>
      <c r="D5035" s="234" t="s">
        <v>1176</v>
      </c>
    </row>
    <row r="5036" spans="1:4" hidden="1" x14ac:dyDescent="0.35">
      <c r="A5036" s="234" t="s">
        <v>15534</v>
      </c>
      <c r="B5036" s="234" t="s">
        <v>15535</v>
      </c>
      <c r="C5036" s="234" t="s">
        <v>15536</v>
      </c>
      <c r="D5036" s="234" t="s">
        <v>4399</v>
      </c>
    </row>
    <row r="5037" spans="1:4" hidden="1" x14ac:dyDescent="0.35">
      <c r="A5037" s="234" t="s">
        <v>15537</v>
      </c>
      <c r="B5037" s="234" t="s">
        <v>15538</v>
      </c>
      <c r="C5037" s="234" t="s">
        <v>15539</v>
      </c>
      <c r="D5037" s="234" t="s">
        <v>7432</v>
      </c>
    </row>
    <row r="5038" spans="1:4" hidden="1" x14ac:dyDescent="0.35">
      <c r="A5038" s="234" t="s">
        <v>15540</v>
      </c>
      <c r="B5038" s="234" t="s">
        <v>15541</v>
      </c>
      <c r="C5038" s="234" t="s">
        <v>15542</v>
      </c>
      <c r="D5038" s="234" t="s">
        <v>1183</v>
      </c>
    </row>
    <row r="5039" spans="1:4" hidden="1" x14ac:dyDescent="0.35">
      <c r="A5039" s="234" t="s">
        <v>15543</v>
      </c>
      <c r="B5039" s="234" t="s">
        <v>15544</v>
      </c>
      <c r="C5039" s="234" t="s">
        <v>15544</v>
      </c>
      <c r="D5039" s="234" t="s">
        <v>1057</v>
      </c>
    </row>
    <row r="5040" spans="1:4" hidden="1" x14ac:dyDescent="0.35">
      <c r="A5040" s="234" t="s">
        <v>15545</v>
      </c>
      <c r="B5040" s="234" t="s">
        <v>15546</v>
      </c>
      <c r="C5040" s="234" t="s">
        <v>15547</v>
      </c>
      <c r="D5040" s="234" t="s">
        <v>1112</v>
      </c>
    </row>
    <row r="5041" spans="1:4" hidden="1" x14ac:dyDescent="0.35">
      <c r="A5041" s="234" t="s">
        <v>15548</v>
      </c>
      <c r="B5041" s="234" t="s">
        <v>15549</v>
      </c>
      <c r="C5041" s="234" t="s">
        <v>15549</v>
      </c>
      <c r="D5041" s="234" t="s">
        <v>2166</v>
      </c>
    </row>
    <row r="5042" spans="1:4" hidden="1" x14ac:dyDescent="0.35">
      <c r="A5042" s="234" t="s">
        <v>15550</v>
      </c>
      <c r="B5042" s="234" t="s">
        <v>15551</v>
      </c>
      <c r="C5042" s="234" t="s">
        <v>15552</v>
      </c>
      <c r="D5042" s="234" t="s">
        <v>15553</v>
      </c>
    </row>
    <row r="5043" spans="1:4" hidden="1" x14ac:dyDescent="0.35">
      <c r="A5043" s="234" t="s">
        <v>15554</v>
      </c>
      <c r="B5043" s="234" t="s">
        <v>15555</v>
      </c>
      <c r="C5043" s="234" t="s">
        <v>15555</v>
      </c>
      <c r="D5043" s="234" t="s">
        <v>3898</v>
      </c>
    </row>
    <row r="5044" spans="1:4" hidden="1" x14ac:dyDescent="0.35">
      <c r="A5044" s="234" t="s">
        <v>15556</v>
      </c>
      <c r="B5044" s="234" t="s">
        <v>15557</v>
      </c>
      <c r="C5044" s="234" t="s">
        <v>15558</v>
      </c>
      <c r="D5044" s="234" t="s">
        <v>1308</v>
      </c>
    </row>
    <row r="5045" spans="1:4" hidden="1" x14ac:dyDescent="0.35">
      <c r="A5045" s="234" t="s">
        <v>15559</v>
      </c>
      <c r="B5045" s="234" t="s">
        <v>12811</v>
      </c>
      <c r="C5045" s="234" t="s">
        <v>12811</v>
      </c>
      <c r="D5045" s="234" t="s">
        <v>3240</v>
      </c>
    </row>
    <row r="5046" spans="1:4" hidden="1" x14ac:dyDescent="0.35">
      <c r="A5046" s="234" t="s">
        <v>15560</v>
      </c>
      <c r="B5046" s="234" t="s">
        <v>15561</v>
      </c>
      <c r="C5046" s="234" t="s">
        <v>15562</v>
      </c>
      <c r="D5046" s="234" t="s">
        <v>1036</v>
      </c>
    </row>
    <row r="5047" spans="1:4" hidden="1" x14ac:dyDescent="0.35">
      <c r="A5047" s="234" t="s">
        <v>15563</v>
      </c>
      <c r="B5047" s="234" t="s">
        <v>15564</v>
      </c>
      <c r="C5047" s="234" t="s">
        <v>15565</v>
      </c>
      <c r="D5047" s="234" t="s">
        <v>1346</v>
      </c>
    </row>
    <row r="5048" spans="1:4" hidden="1" x14ac:dyDescent="0.35">
      <c r="A5048" s="234" t="s">
        <v>15566</v>
      </c>
      <c r="B5048" s="234" t="s">
        <v>15567</v>
      </c>
      <c r="C5048" s="234" t="s">
        <v>15568</v>
      </c>
      <c r="D5048" s="234" t="s">
        <v>1803</v>
      </c>
    </row>
    <row r="5049" spans="1:4" hidden="1" x14ac:dyDescent="0.35">
      <c r="A5049" s="234" t="s">
        <v>15569</v>
      </c>
      <c r="B5049" s="234" t="s">
        <v>15570</v>
      </c>
      <c r="C5049" s="234" t="s">
        <v>15571</v>
      </c>
      <c r="D5049" s="234" t="s">
        <v>15572</v>
      </c>
    </row>
    <row r="5050" spans="1:4" hidden="1" x14ac:dyDescent="0.35">
      <c r="A5050" s="234" t="s">
        <v>15573</v>
      </c>
      <c r="B5050" s="234" t="s">
        <v>15574</v>
      </c>
      <c r="C5050" s="234" t="s">
        <v>15575</v>
      </c>
      <c r="D5050" s="234" t="s">
        <v>2523</v>
      </c>
    </row>
    <row r="5051" spans="1:4" hidden="1" x14ac:dyDescent="0.35">
      <c r="A5051" s="234" t="s">
        <v>15576</v>
      </c>
      <c r="B5051" s="234" t="s">
        <v>15577</v>
      </c>
      <c r="C5051" s="234" t="s">
        <v>15578</v>
      </c>
      <c r="D5051" s="234" t="s">
        <v>2523</v>
      </c>
    </row>
    <row r="5052" spans="1:4" hidden="1" x14ac:dyDescent="0.35">
      <c r="A5052" s="234" t="s">
        <v>15579</v>
      </c>
      <c r="B5052" s="234" t="s">
        <v>11224</v>
      </c>
      <c r="C5052" s="234" t="s">
        <v>11225</v>
      </c>
      <c r="D5052" s="234" t="s">
        <v>1201</v>
      </c>
    </row>
    <row r="5053" spans="1:4" hidden="1" x14ac:dyDescent="0.35">
      <c r="A5053" s="234" t="s">
        <v>15580</v>
      </c>
      <c r="B5053" s="234" t="s">
        <v>15581</v>
      </c>
      <c r="C5053" s="234" t="s">
        <v>15582</v>
      </c>
      <c r="D5053" s="234" t="s">
        <v>2265</v>
      </c>
    </row>
    <row r="5054" spans="1:4" hidden="1" x14ac:dyDescent="0.35">
      <c r="A5054" s="234" t="s">
        <v>15583</v>
      </c>
      <c r="B5054" s="234" t="s">
        <v>15584</v>
      </c>
      <c r="C5054" s="234" t="s">
        <v>15584</v>
      </c>
      <c r="D5054" s="234" t="s">
        <v>15003</v>
      </c>
    </row>
    <row r="5055" spans="1:4" hidden="1" x14ac:dyDescent="0.35">
      <c r="A5055" s="234" t="s">
        <v>15585</v>
      </c>
      <c r="B5055" s="234" t="s">
        <v>15586</v>
      </c>
      <c r="C5055" s="234" t="s">
        <v>15586</v>
      </c>
      <c r="D5055" s="234" t="s">
        <v>1308</v>
      </c>
    </row>
    <row r="5056" spans="1:4" hidden="1" x14ac:dyDescent="0.35">
      <c r="A5056" s="234" t="s">
        <v>15587</v>
      </c>
      <c r="B5056" s="234" t="s">
        <v>15588</v>
      </c>
      <c r="C5056" s="234" t="s">
        <v>15588</v>
      </c>
      <c r="D5056" s="234" t="s">
        <v>1044</v>
      </c>
    </row>
    <row r="5057" spans="1:4" hidden="1" x14ac:dyDescent="0.35">
      <c r="A5057" s="234" t="s">
        <v>15589</v>
      </c>
      <c r="B5057" s="234" t="s">
        <v>15590</v>
      </c>
      <c r="C5057" s="234" t="s">
        <v>15591</v>
      </c>
      <c r="D5057" s="234" t="s">
        <v>2506</v>
      </c>
    </row>
    <row r="5058" spans="1:4" hidden="1" x14ac:dyDescent="0.35">
      <c r="A5058" s="234" t="s">
        <v>15592</v>
      </c>
      <c r="B5058" s="234" t="s">
        <v>15593</v>
      </c>
      <c r="C5058" s="234" t="s">
        <v>15593</v>
      </c>
      <c r="D5058" s="234" t="s">
        <v>2506</v>
      </c>
    </row>
    <row r="5059" spans="1:4" hidden="1" x14ac:dyDescent="0.35">
      <c r="A5059" s="234" t="s">
        <v>15594</v>
      </c>
      <c r="B5059" s="234" t="s">
        <v>15595</v>
      </c>
      <c r="C5059" s="234" t="s">
        <v>15595</v>
      </c>
      <c r="D5059" s="234" t="s">
        <v>3203</v>
      </c>
    </row>
    <row r="5060" spans="1:4" hidden="1" x14ac:dyDescent="0.35">
      <c r="A5060" s="234" t="s">
        <v>15596</v>
      </c>
      <c r="B5060" s="234" t="s">
        <v>15597</v>
      </c>
      <c r="C5060" s="234" t="s">
        <v>15597</v>
      </c>
      <c r="D5060" s="234" t="s">
        <v>1767</v>
      </c>
    </row>
    <row r="5061" spans="1:4" hidden="1" x14ac:dyDescent="0.35">
      <c r="A5061" s="234" t="s">
        <v>15598</v>
      </c>
      <c r="B5061" s="234" t="s">
        <v>15599</v>
      </c>
      <c r="C5061" s="234" t="s">
        <v>15600</v>
      </c>
      <c r="D5061" s="234" t="s">
        <v>1439</v>
      </c>
    </row>
    <row r="5062" spans="1:4" hidden="1" x14ac:dyDescent="0.35">
      <c r="A5062" s="234" t="s">
        <v>15601</v>
      </c>
      <c r="B5062" s="234" t="s">
        <v>3251</v>
      </c>
      <c r="C5062" s="234" t="s">
        <v>3252</v>
      </c>
      <c r="D5062" s="234" t="s">
        <v>1055</v>
      </c>
    </row>
    <row r="5063" spans="1:4" hidden="1" x14ac:dyDescent="0.35">
      <c r="A5063" s="234" t="s">
        <v>15602</v>
      </c>
      <c r="B5063" s="234" t="s">
        <v>15603</v>
      </c>
      <c r="C5063" s="234" t="s">
        <v>15604</v>
      </c>
      <c r="D5063" s="234" t="s">
        <v>1280</v>
      </c>
    </row>
    <row r="5064" spans="1:4" hidden="1" x14ac:dyDescent="0.35">
      <c r="A5064" s="234" t="s">
        <v>15605</v>
      </c>
      <c r="B5064" s="234" t="s">
        <v>15606</v>
      </c>
      <c r="C5064" s="234" t="s">
        <v>15607</v>
      </c>
      <c r="D5064" s="234" t="s">
        <v>1374</v>
      </c>
    </row>
    <row r="5065" spans="1:4" hidden="1" x14ac:dyDescent="0.35">
      <c r="A5065" s="234" t="s">
        <v>15608</v>
      </c>
      <c r="B5065" s="234" t="s">
        <v>15609</v>
      </c>
      <c r="C5065" s="234" t="s">
        <v>15610</v>
      </c>
      <c r="D5065" s="234" t="s">
        <v>1261</v>
      </c>
    </row>
    <row r="5066" spans="1:4" hidden="1" x14ac:dyDescent="0.35">
      <c r="A5066" s="234" t="s">
        <v>15611</v>
      </c>
      <c r="B5066" s="234" t="s">
        <v>15274</v>
      </c>
      <c r="C5066" s="234" t="s">
        <v>15274</v>
      </c>
      <c r="D5066" s="234" t="s">
        <v>1863</v>
      </c>
    </row>
    <row r="5067" spans="1:4" hidden="1" x14ac:dyDescent="0.35">
      <c r="A5067" s="234" t="s">
        <v>15612</v>
      </c>
      <c r="B5067" s="234" t="s">
        <v>15613</v>
      </c>
      <c r="C5067" s="234" t="s">
        <v>15613</v>
      </c>
      <c r="D5067" s="234" t="s">
        <v>1238</v>
      </c>
    </row>
    <row r="5068" spans="1:4" hidden="1" x14ac:dyDescent="0.35">
      <c r="A5068" s="234" t="s">
        <v>15614</v>
      </c>
      <c r="B5068" s="234" t="s">
        <v>15615</v>
      </c>
      <c r="C5068" s="234" t="s">
        <v>15616</v>
      </c>
      <c r="D5068" s="234" t="s">
        <v>1596</v>
      </c>
    </row>
    <row r="5069" spans="1:4" hidden="1" x14ac:dyDescent="0.35">
      <c r="A5069" s="234" t="s">
        <v>15617</v>
      </c>
      <c r="B5069" s="234" t="s">
        <v>15618</v>
      </c>
      <c r="C5069" s="234" t="s">
        <v>15619</v>
      </c>
      <c r="D5069" s="234" t="s">
        <v>3545</v>
      </c>
    </row>
    <row r="5070" spans="1:4" hidden="1" x14ac:dyDescent="0.35">
      <c r="A5070" s="234" t="s">
        <v>15620</v>
      </c>
      <c r="B5070" s="234" t="s">
        <v>15621</v>
      </c>
      <c r="C5070" s="234" t="s">
        <v>15622</v>
      </c>
      <c r="D5070" s="234" t="s">
        <v>7597</v>
      </c>
    </row>
    <row r="5071" spans="1:4" hidden="1" x14ac:dyDescent="0.35">
      <c r="A5071" s="234" t="s">
        <v>15623</v>
      </c>
      <c r="B5071" s="234" t="s">
        <v>15624</v>
      </c>
      <c r="C5071" s="234" t="s">
        <v>15624</v>
      </c>
      <c r="D5071" s="234" t="s">
        <v>4857</v>
      </c>
    </row>
    <row r="5072" spans="1:4" hidden="1" x14ac:dyDescent="0.35">
      <c r="A5072" s="234" t="s">
        <v>15625</v>
      </c>
      <c r="B5072" s="234" t="s">
        <v>15626</v>
      </c>
      <c r="C5072" s="234" t="s">
        <v>15627</v>
      </c>
      <c r="D5072" s="234" t="s">
        <v>4104</v>
      </c>
    </row>
    <row r="5073" spans="1:4" hidden="1" x14ac:dyDescent="0.35">
      <c r="A5073" s="234" t="s">
        <v>15628</v>
      </c>
      <c r="B5073" s="234" t="s">
        <v>15629</v>
      </c>
      <c r="C5073" s="234" t="s">
        <v>15630</v>
      </c>
      <c r="D5073" s="234" t="s">
        <v>5665</v>
      </c>
    </row>
    <row r="5074" spans="1:4" hidden="1" x14ac:dyDescent="0.35">
      <c r="A5074" s="234" t="s">
        <v>15631</v>
      </c>
      <c r="B5074" s="234" t="s">
        <v>15632</v>
      </c>
      <c r="C5074" s="234" t="s">
        <v>15633</v>
      </c>
      <c r="D5074" s="234" t="s">
        <v>4100</v>
      </c>
    </row>
    <row r="5075" spans="1:4" hidden="1" x14ac:dyDescent="0.35">
      <c r="A5075" s="234" t="s">
        <v>15634</v>
      </c>
      <c r="B5075" s="234" t="s">
        <v>15635</v>
      </c>
      <c r="C5075" s="234" t="s">
        <v>15636</v>
      </c>
      <c r="D5075" s="234" t="s">
        <v>1308</v>
      </c>
    </row>
    <row r="5076" spans="1:4" hidden="1" x14ac:dyDescent="0.35">
      <c r="A5076" s="234" t="s">
        <v>15637</v>
      </c>
      <c r="B5076" s="234" t="s">
        <v>15638</v>
      </c>
      <c r="C5076" s="234" t="s">
        <v>15639</v>
      </c>
      <c r="D5076" s="234" t="s">
        <v>2100</v>
      </c>
    </row>
    <row r="5077" spans="1:4" hidden="1" x14ac:dyDescent="0.35">
      <c r="A5077" s="234" t="s">
        <v>15640</v>
      </c>
      <c r="B5077" s="234" t="s">
        <v>15641</v>
      </c>
      <c r="C5077" s="234" t="s">
        <v>15642</v>
      </c>
      <c r="D5077" s="234" t="s">
        <v>4428</v>
      </c>
    </row>
    <row r="5078" spans="1:4" hidden="1" x14ac:dyDescent="0.35">
      <c r="A5078" s="234" t="s">
        <v>15643</v>
      </c>
      <c r="B5078" s="234" t="s">
        <v>15644</v>
      </c>
      <c r="C5078" s="234" t="s">
        <v>15645</v>
      </c>
      <c r="D5078" s="234" t="s">
        <v>1127</v>
      </c>
    </row>
    <row r="5079" spans="1:4" hidden="1" x14ac:dyDescent="0.35">
      <c r="A5079" s="234" t="s">
        <v>15646</v>
      </c>
      <c r="B5079" s="234" t="s">
        <v>15647</v>
      </c>
      <c r="C5079" s="234" t="s">
        <v>15648</v>
      </c>
      <c r="D5079" s="234" t="s">
        <v>1342</v>
      </c>
    </row>
    <row r="5080" spans="1:4" hidden="1" x14ac:dyDescent="0.35">
      <c r="A5080" s="234" t="s">
        <v>15649</v>
      </c>
      <c r="B5080" s="234" t="s">
        <v>15650</v>
      </c>
      <c r="C5080" s="234" t="s">
        <v>15650</v>
      </c>
      <c r="D5080" s="234" t="s">
        <v>1102</v>
      </c>
    </row>
    <row r="5081" spans="1:4" hidden="1" x14ac:dyDescent="0.35">
      <c r="A5081" s="234" t="s">
        <v>15651</v>
      </c>
      <c r="B5081" s="234" t="s">
        <v>6870</v>
      </c>
      <c r="C5081" s="234" t="s">
        <v>6870</v>
      </c>
      <c r="D5081" s="234" t="s">
        <v>978</v>
      </c>
    </row>
    <row r="5082" spans="1:4" hidden="1" x14ac:dyDescent="0.35">
      <c r="A5082" s="234" t="s">
        <v>15652</v>
      </c>
      <c r="B5082" s="234" t="s">
        <v>15653</v>
      </c>
      <c r="C5082" s="234" t="s">
        <v>15654</v>
      </c>
      <c r="D5082" s="234" t="s">
        <v>1127</v>
      </c>
    </row>
    <row r="5083" spans="1:4" hidden="1" x14ac:dyDescent="0.35">
      <c r="A5083" s="234" t="s">
        <v>15655</v>
      </c>
      <c r="B5083" s="234" t="s">
        <v>15656</v>
      </c>
      <c r="C5083" s="234" t="s">
        <v>15657</v>
      </c>
      <c r="D5083" s="234" t="s">
        <v>1767</v>
      </c>
    </row>
    <row r="5084" spans="1:4" hidden="1" x14ac:dyDescent="0.35">
      <c r="A5084" s="234" t="s">
        <v>15658</v>
      </c>
      <c r="B5084" s="234" t="s">
        <v>15659</v>
      </c>
      <c r="C5084" s="234" t="s">
        <v>15660</v>
      </c>
      <c r="D5084" s="234" t="s">
        <v>2039</v>
      </c>
    </row>
    <row r="5085" spans="1:4" hidden="1" x14ac:dyDescent="0.35">
      <c r="A5085" s="234" t="s">
        <v>15661</v>
      </c>
      <c r="B5085" s="234" t="s">
        <v>15662</v>
      </c>
      <c r="C5085" s="234" t="s">
        <v>15663</v>
      </c>
      <c r="D5085" s="234" t="s">
        <v>2039</v>
      </c>
    </row>
    <row r="5086" spans="1:4" hidden="1" x14ac:dyDescent="0.35">
      <c r="A5086" s="234" t="s">
        <v>15664</v>
      </c>
      <c r="B5086" s="234" t="s">
        <v>15665</v>
      </c>
      <c r="C5086" s="234" t="s">
        <v>15666</v>
      </c>
      <c r="D5086" s="234" t="s">
        <v>1216</v>
      </c>
    </row>
    <row r="5087" spans="1:4" hidden="1" x14ac:dyDescent="0.35">
      <c r="A5087" s="234" t="s">
        <v>15667</v>
      </c>
      <c r="B5087" s="234" t="s">
        <v>15668</v>
      </c>
      <c r="C5087" s="234" t="s">
        <v>15669</v>
      </c>
      <c r="D5087" s="234" t="s">
        <v>1342</v>
      </c>
    </row>
    <row r="5088" spans="1:4" hidden="1" x14ac:dyDescent="0.35">
      <c r="A5088" s="234" t="s">
        <v>15670</v>
      </c>
      <c r="B5088" s="234" t="s">
        <v>15671</v>
      </c>
      <c r="C5088" s="234" t="s">
        <v>15672</v>
      </c>
      <c r="D5088" s="234" t="s">
        <v>1342</v>
      </c>
    </row>
    <row r="5089" spans="1:4" hidden="1" x14ac:dyDescent="0.35">
      <c r="A5089" s="234" t="s">
        <v>15673</v>
      </c>
      <c r="B5089" s="234" t="s">
        <v>15674</v>
      </c>
      <c r="C5089" s="234" t="s">
        <v>15675</v>
      </c>
      <c r="D5089" s="234" t="s">
        <v>1342</v>
      </c>
    </row>
    <row r="5090" spans="1:4" hidden="1" x14ac:dyDescent="0.35">
      <c r="A5090" s="234" t="s">
        <v>15676</v>
      </c>
      <c r="B5090" s="234" t="s">
        <v>15677</v>
      </c>
      <c r="C5090" s="234" t="s">
        <v>15678</v>
      </c>
      <c r="D5090" s="234" t="s">
        <v>1342</v>
      </c>
    </row>
    <row r="5091" spans="1:4" hidden="1" x14ac:dyDescent="0.35">
      <c r="A5091" s="234" t="s">
        <v>15679</v>
      </c>
      <c r="B5091" s="234" t="s">
        <v>1268</v>
      </c>
      <c r="C5091" s="234" t="s">
        <v>1269</v>
      </c>
      <c r="D5091" s="234" t="s">
        <v>1270</v>
      </c>
    </row>
    <row r="5092" spans="1:4" hidden="1" x14ac:dyDescent="0.35">
      <c r="A5092" s="234" t="s">
        <v>15680</v>
      </c>
      <c r="B5092" s="234" t="s">
        <v>15681</v>
      </c>
      <c r="C5092" s="234" t="s">
        <v>15682</v>
      </c>
      <c r="D5092" s="234" t="s">
        <v>1334</v>
      </c>
    </row>
    <row r="5093" spans="1:4" hidden="1" x14ac:dyDescent="0.35">
      <c r="A5093" s="234" t="s">
        <v>15683</v>
      </c>
      <c r="B5093" s="234" t="s">
        <v>15684</v>
      </c>
      <c r="C5093" s="234" t="s">
        <v>15685</v>
      </c>
      <c r="D5093" s="234" t="s">
        <v>1463</v>
      </c>
    </row>
    <row r="5094" spans="1:4" hidden="1" x14ac:dyDescent="0.35">
      <c r="A5094" s="234" t="s">
        <v>15686</v>
      </c>
      <c r="B5094" s="234" t="s">
        <v>15687</v>
      </c>
      <c r="C5094" s="234" t="s">
        <v>15688</v>
      </c>
      <c r="D5094" s="234" t="s">
        <v>4642</v>
      </c>
    </row>
    <row r="5095" spans="1:4" hidden="1" x14ac:dyDescent="0.35">
      <c r="A5095" s="234" t="s">
        <v>15689</v>
      </c>
      <c r="B5095" s="234" t="s">
        <v>15690</v>
      </c>
      <c r="C5095" s="234" t="s">
        <v>4511</v>
      </c>
      <c r="D5095" s="234" t="s">
        <v>1541</v>
      </c>
    </row>
    <row r="5096" spans="1:4" hidden="1" x14ac:dyDescent="0.35">
      <c r="A5096" s="234" t="s">
        <v>15691</v>
      </c>
      <c r="B5096" s="234" t="s">
        <v>15692</v>
      </c>
      <c r="C5096" s="234" t="s">
        <v>15693</v>
      </c>
      <c r="D5096" s="234" t="s">
        <v>11608</v>
      </c>
    </row>
    <row r="5097" spans="1:4" hidden="1" x14ac:dyDescent="0.35">
      <c r="A5097" s="234" t="s">
        <v>15694</v>
      </c>
      <c r="B5097" s="234" t="s">
        <v>15695</v>
      </c>
      <c r="C5097" s="234" t="s">
        <v>15696</v>
      </c>
      <c r="D5097" s="234" t="s">
        <v>1342</v>
      </c>
    </row>
    <row r="5098" spans="1:4" hidden="1" x14ac:dyDescent="0.35">
      <c r="A5098" s="234" t="s">
        <v>15697</v>
      </c>
      <c r="B5098" s="234" t="s">
        <v>15698</v>
      </c>
      <c r="C5098" s="234" t="s">
        <v>15699</v>
      </c>
      <c r="D5098" s="234" t="s">
        <v>3034</v>
      </c>
    </row>
    <row r="5099" spans="1:4" hidden="1" x14ac:dyDescent="0.35">
      <c r="A5099" s="234" t="s">
        <v>15700</v>
      </c>
      <c r="B5099" s="234" t="s">
        <v>1546</v>
      </c>
      <c r="C5099" s="234" t="s">
        <v>1547</v>
      </c>
      <c r="D5099" s="234" t="s">
        <v>1057</v>
      </c>
    </row>
    <row r="5100" spans="1:4" hidden="1" x14ac:dyDescent="0.35">
      <c r="A5100" s="234" t="s">
        <v>15701</v>
      </c>
      <c r="B5100" s="234" t="s">
        <v>15702</v>
      </c>
      <c r="C5100" s="234" t="s">
        <v>15703</v>
      </c>
      <c r="D5100" s="234" t="s">
        <v>1381</v>
      </c>
    </row>
    <row r="5101" spans="1:4" hidden="1" x14ac:dyDescent="0.35">
      <c r="A5101" s="234" t="s">
        <v>15704</v>
      </c>
      <c r="B5101" s="234" t="s">
        <v>15705</v>
      </c>
      <c r="C5101" s="234" t="s">
        <v>15706</v>
      </c>
      <c r="D5101" s="234" t="s">
        <v>1138</v>
      </c>
    </row>
    <row r="5102" spans="1:4" hidden="1" x14ac:dyDescent="0.35">
      <c r="A5102" s="234" t="s">
        <v>15707</v>
      </c>
      <c r="B5102" s="234" t="s">
        <v>15708</v>
      </c>
      <c r="C5102" s="234" t="s">
        <v>15709</v>
      </c>
      <c r="D5102" s="234" t="s">
        <v>15710</v>
      </c>
    </row>
    <row r="5103" spans="1:4" hidden="1" x14ac:dyDescent="0.35">
      <c r="A5103" s="234" t="s">
        <v>15711</v>
      </c>
      <c r="B5103" s="234" t="s">
        <v>15712</v>
      </c>
      <c r="C5103" s="234" t="s">
        <v>15713</v>
      </c>
      <c r="D5103" s="234" t="s">
        <v>15714</v>
      </c>
    </row>
    <row r="5104" spans="1:4" hidden="1" x14ac:dyDescent="0.35">
      <c r="A5104" s="234" t="s">
        <v>15715</v>
      </c>
      <c r="B5104" s="234" t="s">
        <v>15716</v>
      </c>
      <c r="C5104" s="234" t="s">
        <v>15717</v>
      </c>
      <c r="D5104" s="234" t="s">
        <v>5579</v>
      </c>
    </row>
    <row r="5105" spans="1:4" hidden="1" x14ac:dyDescent="0.35">
      <c r="A5105" s="234" t="s">
        <v>15718</v>
      </c>
      <c r="B5105" s="234" t="s">
        <v>15719</v>
      </c>
      <c r="C5105" s="234" t="s">
        <v>15720</v>
      </c>
      <c r="D5105" s="234" t="s">
        <v>4679</v>
      </c>
    </row>
    <row r="5106" spans="1:4" hidden="1" x14ac:dyDescent="0.35">
      <c r="A5106" s="234" t="s">
        <v>15721</v>
      </c>
      <c r="B5106" s="234" t="s">
        <v>15722</v>
      </c>
      <c r="C5106" s="234" t="s">
        <v>15723</v>
      </c>
      <c r="D5106" s="234" t="s">
        <v>15724</v>
      </c>
    </row>
    <row r="5107" spans="1:4" hidden="1" x14ac:dyDescent="0.35">
      <c r="A5107" s="234" t="s">
        <v>15725</v>
      </c>
      <c r="B5107" s="234" t="s">
        <v>15726</v>
      </c>
      <c r="C5107" s="234" t="s">
        <v>15727</v>
      </c>
      <c r="D5107" s="234" t="s">
        <v>15728</v>
      </c>
    </row>
    <row r="5108" spans="1:4" hidden="1" x14ac:dyDescent="0.35">
      <c r="A5108" s="234" t="s">
        <v>15729</v>
      </c>
      <c r="B5108" s="234" t="s">
        <v>15730</v>
      </c>
      <c r="C5108" s="234" t="s">
        <v>15731</v>
      </c>
      <c r="D5108" s="234" t="s">
        <v>15732</v>
      </c>
    </row>
    <row r="5109" spans="1:4" hidden="1" x14ac:dyDescent="0.35">
      <c r="A5109" s="234" t="s">
        <v>15733</v>
      </c>
      <c r="B5109" s="234" t="s">
        <v>15734</v>
      </c>
      <c r="C5109" s="234" t="s">
        <v>15735</v>
      </c>
      <c r="D5109" s="234" t="s">
        <v>1488</v>
      </c>
    </row>
    <row r="5110" spans="1:4" hidden="1" x14ac:dyDescent="0.35">
      <c r="A5110" s="234" t="s">
        <v>15736</v>
      </c>
      <c r="B5110" s="234" t="s">
        <v>15737</v>
      </c>
      <c r="C5110" s="234" t="s">
        <v>15738</v>
      </c>
      <c r="D5110" s="234" t="s">
        <v>2039</v>
      </c>
    </row>
    <row r="5111" spans="1:4" hidden="1" x14ac:dyDescent="0.35">
      <c r="A5111" s="234" t="s">
        <v>15739</v>
      </c>
      <c r="B5111" s="234" t="s">
        <v>15740</v>
      </c>
      <c r="C5111" s="234" t="s">
        <v>15741</v>
      </c>
      <c r="D5111" s="234" t="s">
        <v>3819</v>
      </c>
    </row>
    <row r="5112" spans="1:4" hidden="1" x14ac:dyDescent="0.35">
      <c r="A5112" s="234" t="s">
        <v>15742</v>
      </c>
      <c r="B5112" s="234" t="s">
        <v>15743</v>
      </c>
      <c r="C5112" s="234" t="s">
        <v>15744</v>
      </c>
      <c r="D5112" s="234" t="s">
        <v>5565</v>
      </c>
    </row>
    <row r="5113" spans="1:4" hidden="1" x14ac:dyDescent="0.35">
      <c r="A5113" s="234" t="s">
        <v>15745</v>
      </c>
      <c r="B5113" s="234" t="s">
        <v>15746</v>
      </c>
      <c r="C5113" s="234" t="s">
        <v>15747</v>
      </c>
      <c r="D5113" s="234" t="s">
        <v>2039</v>
      </c>
    </row>
    <row r="5114" spans="1:4" hidden="1" x14ac:dyDescent="0.35">
      <c r="A5114" s="234" t="s">
        <v>15748</v>
      </c>
      <c r="B5114" s="234" t="s">
        <v>15749</v>
      </c>
      <c r="C5114" s="234" t="s">
        <v>15750</v>
      </c>
      <c r="D5114" s="234" t="s">
        <v>1123</v>
      </c>
    </row>
    <row r="5115" spans="1:4" hidden="1" x14ac:dyDescent="0.35">
      <c r="A5115" s="234" t="s">
        <v>15751</v>
      </c>
      <c r="B5115" s="234" t="s">
        <v>15752</v>
      </c>
      <c r="C5115" s="234" t="s">
        <v>15753</v>
      </c>
      <c r="D5115" s="234" t="s">
        <v>2222</v>
      </c>
    </row>
    <row r="5116" spans="1:4" hidden="1" x14ac:dyDescent="0.35">
      <c r="A5116" s="234" t="s">
        <v>15754</v>
      </c>
      <c r="B5116" s="234" t="s">
        <v>15755</v>
      </c>
      <c r="C5116" s="234" t="s">
        <v>15756</v>
      </c>
      <c r="D5116" s="234" t="s">
        <v>5846</v>
      </c>
    </row>
    <row r="5117" spans="1:4" hidden="1" x14ac:dyDescent="0.35">
      <c r="A5117" s="234" t="s">
        <v>15757</v>
      </c>
      <c r="B5117" s="234" t="s">
        <v>15758</v>
      </c>
      <c r="C5117" s="234" t="s">
        <v>15759</v>
      </c>
      <c r="D5117" s="234" t="s">
        <v>1381</v>
      </c>
    </row>
    <row r="5118" spans="1:4" hidden="1" x14ac:dyDescent="0.35">
      <c r="A5118" s="234" t="s">
        <v>15760</v>
      </c>
      <c r="B5118" s="234" t="s">
        <v>15761</v>
      </c>
      <c r="C5118" s="234" t="s">
        <v>15762</v>
      </c>
      <c r="D5118" s="234" t="s">
        <v>1723</v>
      </c>
    </row>
    <row r="5119" spans="1:4" hidden="1" x14ac:dyDescent="0.35">
      <c r="A5119" s="234" t="s">
        <v>15763</v>
      </c>
      <c r="B5119" s="234" t="s">
        <v>15764</v>
      </c>
      <c r="C5119" s="234" t="s">
        <v>15765</v>
      </c>
      <c r="D5119" s="234" t="s">
        <v>2829</v>
      </c>
    </row>
    <row r="5120" spans="1:4" hidden="1" x14ac:dyDescent="0.35">
      <c r="A5120" s="234" t="s">
        <v>15766</v>
      </c>
      <c r="B5120" s="234" t="s">
        <v>15767</v>
      </c>
      <c r="C5120" s="234" t="s">
        <v>15768</v>
      </c>
      <c r="D5120" s="234" t="s">
        <v>1176</v>
      </c>
    </row>
    <row r="5121" spans="1:4" hidden="1" x14ac:dyDescent="0.35">
      <c r="A5121" s="234" t="s">
        <v>15769</v>
      </c>
      <c r="B5121" s="234" t="s">
        <v>15770</v>
      </c>
      <c r="C5121" s="234" t="s">
        <v>15771</v>
      </c>
      <c r="D5121" s="234" t="s">
        <v>1064</v>
      </c>
    </row>
    <row r="5122" spans="1:4" hidden="1" x14ac:dyDescent="0.35">
      <c r="A5122" s="234" t="s">
        <v>15772</v>
      </c>
      <c r="B5122" s="234" t="s">
        <v>15773</v>
      </c>
      <c r="C5122" s="234" t="s">
        <v>15774</v>
      </c>
      <c r="D5122" s="234" t="s">
        <v>1176</v>
      </c>
    </row>
    <row r="5123" spans="1:4" hidden="1" x14ac:dyDescent="0.35">
      <c r="A5123" s="234" t="s">
        <v>15775</v>
      </c>
      <c r="B5123" s="234" t="s">
        <v>15776</v>
      </c>
      <c r="C5123" s="234" t="s">
        <v>15777</v>
      </c>
      <c r="D5123" s="234" t="s">
        <v>1176</v>
      </c>
    </row>
    <row r="5124" spans="1:4" hidden="1" x14ac:dyDescent="0.35">
      <c r="A5124" s="234" t="s">
        <v>15778</v>
      </c>
      <c r="B5124" s="234" t="s">
        <v>15779</v>
      </c>
      <c r="C5124" s="234" t="s">
        <v>15780</v>
      </c>
      <c r="D5124" s="234" t="s">
        <v>1024</v>
      </c>
    </row>
    <row r="5125" spans="1:4" hidden="1" x14ac:dyDescent="0.35">
      <c r="A5125" s="234" t="s">
        <v>15781</v>
      </c>
      <c r="B5125" s="234" t="s">
        <v>15782</v>
      </c>
      <c r="C5125" s="234" t="s">
        <v>15783</v>
      </c>
      <c r="D5125" s="234" t="s">
        <v>1216</v>
      </c>
    </row>
    <row r="5126" spans="1:4" hidden="1" x14ac:dyDescent="0.35">
      <c r="A5126" s="234" t="s">
        <v>15784</v>
      </c>
      <c r="B5126" s="234" t="s">
        <v>15785</v>
      </c>
      <c r="C5126" s="234" t="s">
        <v>15786</v>
      </c>
      <c r="D5126" s="234" t="s">
        <v>1082</v>
      </c>
    </row>
    <row r="5127" spans="1:4" hidden="1" x14ac:dyDescent="0.35">
      <c r="A5127" s="234" t="s">
        <v>15787</v>
      </c>
      <c r="B5127" s="234" t="s">
        <v>15788</v>
      </c>
      <c r="C5127" s="234" t="s">
        <v>15789</v>
      </c>
      <c r="D5127" s="234" t="s">
        <v>1082</v>
      </c>
    </row>
    <row r="5128" spans="1:4" hidden="1" x14ac:dyDescent="0.35">
      <c r="A5128" s="234" t="s">
        <v>15790</v>
      </c>
      <c r="B5128" s="234" t="s">
        <v>15791</v>
      </c>
      <c r="C5128" s="234" t="s">
        <v>15792</v>
      </c>
      <c r="D5128" s="234" t="s">
        <v>1051</v>
      </c>
    </row>
    <row r="5129" spans="1:4" hidden="1" x14ac:dyDescent="0.35">
      <c r="A5129" s="234" t="s">
        <v>15793</v>
      </c>
      <c r="B5129" s="234" t="s">
        <v>15794</v>
      </c>
      <c r="C5129" s="234" t="s">
        <v>15795</v>
      </c>
      <c r="D5129" s="234" t="s">
        <v>998</v>
      </c>
    </row>
    <row r="5130" spans="1:4" hidden="1" x14ac:dyDescent="0.35">
      <c r="A5130" s="234" t="s">
        <v>15796</v>
      </c>
      <c r="B5130" s="234" t="s">
        <v>15797</v>
      </c>
      <c r="C5130" s="234" t="s">
        <v>15798</v>
      </c>
      <c r="D5130" s="234" t="s">
        <v>4100</v>
      </c>
    </row>
    <row r="5131" spans="1:4" hidden="1" x14ac:dyDescent="0.35">
      <c r="A5131" s="234" t="s">
        <v>15799</v>
      </c>
      <c r="B5131" s="234" t="s">
        <v>15800</v>
      </c>
      <c r="C5131" s="234" t="s">
        <v>15801</v>
      </c>
      <c r="D5131" s="234" t="s">
        <v>1082</v>
      </c>
    </row>
    <row r="5132" spans="1:4" hidden="1" x14ac:dyDescent="0.35">
      <c r="A5132" s="234" t="s">
        <v>15802</v>
      </c>
      <c r="B5132" s="234" t="s">
        <v>15803</v>
      </c>
      <c r="C5132" s="234" t="s">
        <v>15804</v>
      </c>
      <c r="D5132" s="234" t="s">
        <v>6406</v>
      </c>
    </row>
    <row r="5133" spans="1:4" hidden="1" x14ac:dyDescent="0.35">
      <c r="A5133" s="234" t="s">
        <v>15805</v>
      </c>
      <c r="B5133" s="234" t="s">
        <v>15806</v>
      </c>
      <c r="C5133" s="234" t="s">
        <v>15807</v>
      </c>
      <c r="D5133" s="234" t="s">
        <v>8112</v>
      </c>
    </row>
    <row r="5134" spans="1:4" hidden="1" x14ac:dyDescent="0.35">
      <c r="A5134" s="234" t="s">
        <v>15808</v>
      </c>
      <c r="B5134" s="234" t="s">
        <v>15809</v>
      </c>
      <c r="C5134" s="234" t="s">
        <v>15810</v>
      </c>
      <c r="D5134" s="234" t="s">
        <v>1176</v>
      </c>
    </row>
    <row r="5135" spans="1:4" hidden="1" x14ac:dyDescent="0.35">
      <c r="A5135" s="234" t="s">
        <v>15811</v>
      </c>
      <c r="B5135" s="234" t="s">
        <v>15812</v>
      </c>
      <c r="C5135" s="234" t="s">
        <v>15813</v>
      </c>
      <c r="D5135" s="234" t="s">
        <v>3967</v>
      </c>
    </row>
    <row r="5136" spans="1:4" hidden="1" x14ac:dyDescent="0.35">
      <c r="A5136" s="234" t="s">
        <v>15814</v>
      </c>
      <c r="B5136" s="234" t="s">
        <v>15815</v>
      </c>
      <c r="C5136" s="234" t="s">
        <v>15816</v>
      </c>
      <c r="D5136" s="234" t="s">
        <v>1205</v>
      </c>
    </row>
    <row r="5137" spans="1:4" hidden="1" x14ac:dyDescent="0.35">
      <c r="A5137" s="234" t="s">
        <v>15817</v>
      </c>
      <c r="B5137" s="234" t="s">
        <v>15818</v>
      </c>
      <c r="C5137" s="234" t="s">
        <v>15818</v>
      </c>
      <c r="D5137" s="234" t="s">
        <v>1596</v>
      </c>
    </row>
    <row r="5138" spans="1:4" hidden="1" x14ac:dyDescent="0.35">
      <c r="A5138" s="234" t="s">
        <v>15819</v>
      </c>
      <c r="B5138" s="234" t="s">
        <v>15820</v>
      </c>
      <c r="C5138" s="234" t="s">
        <v>15821</v>
      </c>
      <c r="D5138" s="234" t="s">
        <v>15822</v>
      </c>
    </row>
    <row r="5139" spans="1:4" hidden="1" x14ac:dyDescent="0.35">
      <c r="A5139" s="234" t="s">
        <v>15823</v>
      </c>
      <c r="B5139" s="234" t="s">
        <v>15824</v>
      </c>
      <c r="C5139" s="234" t="s">
        <v>15825</v>
      </c>
      <c r="D5139" s="234" t="s">
        <v>1024</v>
      </c>
    </row>
    <row r="5140" spans="1:4" hidden="1" x14ac:dyDescent="0.35">
      <c r="A5140" s="234" t="s">
        <v>15826</v>
      </c>
      <c r="B5140" s="234" t="s">
        <v>2160</v>
      </c>
      <c r="C5140" s="234" t="s">
        <v>2161</v>
      </c>
      <c r="D5140" s="234" t="s">
        <v>8112</v>
      </c>
    </row>
    <row r="5141" spans="1:4" hidden="1" x14ac:dyDescent="0.35">
      <c r="A5141" s="234" t="s">
        <v>15827</v>
      </c>
      <c r="B5141" s="234" t="s">
        <v>15828</v>
      </c>
      <c r="C5141" s="234" t="s">
        <v>15829</v>
      </c>
      <c r="D5141" s="234" t="s">
        <v>2265</v>
      </c>
    </row>
    <row r="5142" spans="1:4" hidden="1" x14ac:dyDescent="0.35">
      <c r="A5142" s="234" t="s">
        <v>15830</v>
      </c>
      <c r="B5142" s="234" t="s">
        <v>15831</v>
      </c>
      <c r="C5142" s="234" t="s">
        <v>15832</v>
      </c>
      <c r="D5142" s="234" t="s">
        <v>2110</v>
      </c>
    </row>
    <row r="5143" spans="1:4" hidden="1" x14ac:dyDescent="0.35">
      <c r="A5143" s="234" t="s">
        <v>15833</v>
      </c>
      <c r="B5143" s="234" t="s">
        <v>15834</v>
      </c>
      <c r="C5143" s="234" t="s">
        <v>15835</v>
      </c>
      <c r="D5143" s="234" t="s">
        <v>1006</v>
      </c>
    </row>
    <row r="5144" spans="1:4" hidden="1" x14ac:dyDescent="0.35">
      <c r="A5144" s="234" t="s">
        <v>15836</v>
      </c>
      <c r="B5144" s="234" t="s">
        <v>15837</v>
      </c>
      <c r="C5144" s="234" t="s">
        <v>15838</v>
      </c>
      <c r="D5144" s="234" t="s">
        <v>1261</v>
      </c>
    </row>
    <row r="5145" spans="1:4" hidden="1" x14ac:dyDescent="0.35">
      <c r="A5145" s="234" t="s">
        <v>15839</v>
      </c>
      <c r="B5145" s="234" t="s">
        <v>15840</v>
      </c>
      <c r="C5145" s="234" t="s">
        <v>15841</v>
      </c>
      <c r="D5145" s="234" t="s">
        <v>1238</v>
      </c>
    </row>
    <row r="5146" spans="1:4" hidden="1" x14ac:dyDescent="0.35">
      <c r="A5146" s="234" t="s">
        <v>15842</v>
      </c>
      <c r="B5146" s="234" t="s">
        <v>15843</v>
      </c>
      <c r="C5146" s="234" t="s">
        <v>15844</v>
      </c>
      <c r="D5146" s="234" t="s">
        <v>1701</v>
      </c>
    </row>
    <row r="5147" spans="1:4" hidden="1" x14ac:dyDescent="0.35">
      <c r="A5147" s="234" t="s">
        <v>15845</v>
      </c>
      <c r="B5147" s="234" t="s">
        <v>15846</v>
      </c>
      <c r="C5147" s="234" t="s">
        <v>15846</v>
      </c>
      <c r="D5147" s="234" t="s">
        <v>1082</v>
      </c>
    </row>
    <row r="5148" spans="1:4" hidden="1" x14ac:dyDescent="0.35">
      <c r="A5148" s="234" t="s">
        <v>15847</v>
      </c>
      <c r="B5148" s="234" t="s">
        <v>15848</v>
      </c>
      <c r="C5148" s="234" t="s">
        <v>15849</v>
      </c>
      <c r="D5148" s="234" t="s">
        <v>1006</v>
      </c>
    </row>
    <row r="5149" spans="1:4" hidden="1" x14ac:dyDescent="0.35">
      <c r="A5149" s="234" t="s">
        <v>15850</v>
      </c>
      <c r="B5149" s="234" t="s">
        <v>15851</v>
      </c>
      <c r="C5149" s="234" t="s">
        <v>15852</v>
      </c>
      <c r="D5149" s="234" t="s">
        <v>1338</v>
      </c>
    </row>
    <row r="5150" spans="1:4" hidden="1" x14ac:dyDescent="0.35">
      <c r="A5150" s="234" t="s">
        <v>15853</v>
      </c>
      <c r="B5150" s="234" t="s">
        <v>15854</v>
      </c>
      <c r="C5150" s="234" t="s">
        <v>15855</v>
      </c>
      <c r="D5150" s="234" t="s">
        <v>3921</v>
      </c>
    </row>
    <row r="5151" spans="1:4" hidden="1" x14ac:dyDescent="0.35">
      <c r="A5151" s="234" t="s">
        <v>15856</v>
      </c>
      <c r="B5151" s="234" t="s">
        <v>15857</v>
      </c>
      <c r="C5151" s="234" t="s">
        <v>15858</v>
      </c>
      <c r="D5151" s="234" t="s">
        <v>1082</v>
      </c>
    </row>
    <row r="5152" spans="1:4" hidden="1" x14ac:dyDescent="0.35">
      <c r="A5152" s="234" t="s">
        <v>15859</v>
      </c>
      <c r="B5152" s="234" t="s">
        <v>15860</v>
      </c>
      <c r="C5152" s="234" t="s">
        <v>15861</v>
      </c>
      <c r="D5152" s="234" t="s">
        <v>1082</v>
      </c>
    </row>
    <row r="5153" spans="1:4" hidden="1" x14ac:dyDescent="0.35">
      <c r="A5153" s="234" t="s">
        <v>15862</v>
      </c>
      <c r="B5153" s="234" t="s">
        <v>15863</v>
      </c>
      <c r="C5153" s="234" t="s">
        <v>15864</v>
      </c>
      <c r="D5153" s="234" t="s">
        <v>2110</v>
      </c>
    </row>
    <row r="5154" spans="1:4" hidden="1" x14ac:dyDescent="0.35">
      <c r="A5154" s="234" t="s">
        <v>15865</v>
      </c>
      <c r="B5154" s="234" t="s">
        <v>15866</v>
      </c>
      <c r="C5154" s="234" t="s">
        <v>15866</v>
      </c>
      <c r="D5154" s="234" t="s">
        <v>1082</v>
      </c>
    </row>
    <row r="5155" spans="1:4" hidden="1" x14ac:dyDescent="0.35">
      <c r="A5155" s="234" t="s">
        <v>15867</v>
      </c>
      <c r="B5155" s="234" t="s">
        <v>15868</v>
      </c>
      <c r="C5155" s="234" t="s">
        <v>15869</v>
      </c>
      <c r="D5155" s="234" t="s">
        <v>1082</v>
      </c>
    </row>
    <row r="5156" spans="1:4" hidden="1" x14ac:dyDescent="0.35">
      <c r="A5156" s="234" t="s">
        <v>15870</v>
      </c>
      <c r="B5156" s="234" t="s">
        <v>15871</v>
      </c>
      <c r="C5156" s="234" t="s">
        <v>15872</v>
      </c>
      <c r="D5156" s="234" t="s">
        <v>1082</v>
      </c>
    </row>
    <row r="5157" spans="1:4" hidden="1" x14ac:dyDescent="0.35">
      <c r="A5157" s="234" t="s">
        <v>15873</v>
      </c>
      <c r="B5157" s="234" t="s">
        <v>15874</v>
      </c>
      <c r="C5157" s="234" t="s">
        <v>15875</v>
      </c>
      <c r="D5157" s="234" t="s">
        <v>7006</v>
      </c>
    </row>
    <row r="5158" spans="1:4" hidden="1" x14ac:dyDescent="0.35">
      <c r="A5158" s="234" t="s">
        <v>15876</v>
      </c>
      <c r="B5158" s="234" t="s">
        <v>15877</v>
      </c>
      <c r="C5158" s="234" t="s">
        <v>15878</v>
      </c>
      <c r="D5158" s="234" t="s">
        <v>15879</v>
      </c>
    </row>
    <row r="5159" spans="1:4" hidden="1" x14ac:dyDescent="0.35">
      <c r="A5159" s="234" t="s">
        <v>15880</v>
      </c>
      <c r="B5159" s="234" t="s">
        <v>15881</v>
      </c>
      <c r="C5159" s="234" t="s">
        <v>15882</v>
      </c>
      <c r="D5159" s="234" t="s">
        <v>3659</v>
      </c>
    </row>
    <row r="5160" spans="1:4" hidden="1" x14ac:dyDescent="0.35">
      <c r="A5160" s="234" t="s">
        <v>15883</v>
      </c>
      <c r="B5160" s="234" t="s">
        <v>15884</v>
      </c>
      <c r="C5160" s="234" t="s">
        <v>15884</v>
      </c>
      <c r="D5160" s="234" t="s">
        <v>8122</v>
      </c>
    </row>
    <row r="5161" spans="1:4" hidden="1" x14ac:dyDescent="0.35">
      <c r="A5161" s="234" t="s">
        <v>15885</v>
      </c>
      <c r="B5161" s="234" t="s">
        <v>15886</v>
      </c>
      <c r="C5161" s="234" t="s">
        <v>15887</v>
      </c>
      <c r="D5161" s="234" t="s">
        <v>1091</v>
      </c>
    </row>
    <row r="5162" spans="1:4" hidden="1" x14ac:dyDescent="0.35">
      <c r="A5162" s="234" t="s">
        <v>15888</v>
      </c>
      <c r="B5162" s="234" t="s">
        <v>10271</v>
      </c>
      <c r="C5162" s="234" t="s">
        <v>15889</v>
      </c>
      <c r="D5162" s="234" t="s">
        <v>1439</v>
      </c>
    </row>
    <row r="5163" spans="1:4" hidden="1" x14ac:dyDescent="0.35">
      <c r="A5163" s="234" t="s">
        <v>15890</v>
      </c>
      <c r="B5163" s="234" t="s">
        <v>15891</v>
      </c>
      <c r="C5163" s="234" t="s">
        <v>15892</v>
      </c>
      <c r="D5163" s="234" t="s">
        <v>3057</v>
      </c>
    </row>
    <row r="5164" spans="1:4" hidden="1" x14ac:dyDescent="0.35">
      <c r="A5164" s="234" t="s">
        <v>15893</v>
      </c>
      <c r="B5164" s="234" t="s">
        <v>9776</v>
      </c>
      <c r="C5164" s="234" t="s">
        <v>15894</v>
      </c>
      <c r="D5164" s="234" t="s">
        <v>1701</v>
      </c>
    </row>
    <row r="5165" spans="1:4" hidden="1" x14ac:dyDescent="0.35">
      <c r="A5165" s="234" t="s">
        <v>15895</v>
      </c>
      <c r="B5165" s="234" t="s">
        <v>4871</v>
      </c>
      <c r="C5165" s="234" t="s">
        <v>4872</v>
      </c>
      <c r="D5165" s="234" t="s">
        <v>1302</v>
      </c>
    </row>
    <row r="5166" spans="1:4" hidden="1" x14ac:dyDescent="0.35">
      <c r="A5166" s="234" t="s">
        <v>15896</v>
      </c>
      <c r="B5166" s="234" t="s">
        <v>15897</v>
      </c>
      <c r="C5166" s="234" t="s">
        <v>15898</v>
      </c>
      <c r="D5166" s="234" t="s">
        <v>1057</v>
      </c>
    </row>
    <row r="5167" spans="1:4" hidden="1" x14ac:dyDescent="0.35">
      <c r="A5167" s="234" t="s">
        <v>15899</v>
      </c>
      <c r="B5167" s="234" t="s">
        <v>15900</v>
      </c>
      <c r="C5167" s="234" t="s">
        <v>15901</v>
      </c>
      <c r="D5167" s="234" t="s">
        <v>1024</v>
      </c>
    </row>
    <row r="5168" spans="1:4" hidden="1" x14ac:dyDescent="0.35">
      <c r="A5168" s="234" t="s">
        <v>15902</v>
      </c>
      <c r="B5168" s="234" t="s">
        <v>15903</v>
      </c>
      <c r="C5168" s="234" t="s">
        <v>15904</v>
      </c>
      <c r="D5168" s="234" t="s">
        <v>1686</v>
      </c>
    </row>
    <row r="5169" spans="1:4" hidden="1" x14ac:dyDescent="0.35">
      <c r="A5169" s="234" t="s">
        <v>15905</v>
      </c>
      <c r="B5169" s="234" t="s">
        <v>15906</v>
      </c>
      <c r="C5169" s="234" t="s">
        <v>15907</v>
      </c>
      <c r="D5169" s="234" t="s">
        <v>2192</v>
      </c>
    </row>
    <row r="5170" spans="1:4" hidden="1" x14ac:dyDescent="0.35">
      <c r="A5170" s="234" t="s">
        <v>15908</v>
      </c>
      <c r="B5170" s="234" t="s">
        <v>15909</v>
      </c>
      <c r="C5170" s="234" t="s">
        <v>15910</v>
      </c>
      <c r="D5170" s="234" t="s">
        <v>1238</v>
      </c>
    </row>
    <row r="5171" spans="1:4" hidden="1" x14ac:dyDescent="0.35">
      <c r="A5171" s="234" t="s">
        <v>15911</v>
      </c>
      <c r="B5171" s="234" t="s">
        <v>15912</v>
      </c>
      <c r="C5171" s="234" t="s">
        <v>15913</v>
      </c>
      <c r="D5171" s="234" t="s">
        <v>1024</v>
      </c>
    </row>
    <row r="5172" spans="1:4" hidden="1" x14ac:dyDescent="0.35">
      <c r="A5172" s="234" t="s">
        <v>15914</v>
      </c>
      <c r="B5172" s="234" t="s">
        <v>15915</v>
      </c>
      <c r="C5172" s="234" t="s">
        <v>15916</v>
      </c>
      <c r="D5172" s="234" t="s">
        <v>1839</v>
      </c>
    </row>
    <row r="5173" spans="1:4" hidden="1" x14ac:dyDescent="0.35">
      <c r="A5173" s="234" t="s">
        <v>15917</v>
      </c>
      <c r="B5173" s="234" t="s">
        <v>15918</v>
      </c>
      <c r="C5173" s="234" t="s">
        <v>15919</v>
      </c>
      <c r="D5173" s="234" t="s">
        <v>1024</v>
      </c>
    </row>
    <row r="5174" spans="1:4" hidden="1" x14ac:dyDescent="0.35">
      <c r="A5174" s="234" t="s">
        <v>15920</v>
      </c>
      <c r="B5174" s="234" t="s">
        <v>15921</v>
      </c>
      <c r="C5174" s="234" t="s">
        <v>15922</v>
      </c>
      <c r="D5174" s="234" t="s">
        <v>2856</v>
      </c>
    </row>
    <row r="5175" spans="1:4" hidden="1" x14ac:dyDescent="0.35">
      <c r="A5175" s="234" t="s">
        <v>15923</v>
      </c>
      <c r="B5175" s="234" t="s">
        <v>15924</v>
      </c>
      <c r="C5175" s="234" t="s">
        <v>15924</v>
      </c>
      <c r="D5175" s="234" t="s">
        <v>1138</v>
      </c>
    </row>
    <row r="5176" spans="1:4" hidden="1" x14ac:dyDescent="0.35">
      <c r="A5176" s="234" t="s">
        <v>15925</v>
      </c>
      <c r="B5176" s="234" t="s">
        <v>15926</v>
      </c>
      <c r="C5176" s="234" t="s">
        <v>15926</v>
      </c>
      <c r="D5176" s="234" t="s">
        <v>1467</v>
      </c>
    </row>
    <row r="5177" spans="1:4" hidden="1" x14ac:dyDescent="0.35">
      <c r="A5177" s="234" t="s">
        <v>15927</v>
      </c>
      <c r="B5177" s="234" t="s">
        <v>15928</v>
      </c>
      <c r="C5177" s="234" t="s">
        <v>15928</v>
      </c>
      <c r="D5177" s="234" t="s">
        <v>6640</v>
      </c>
    </row>
    <row r="5178" spans="1:4" hidden="1" x14ac:dyDescent="0.35">
      <c r="A5178" s="234" t="s">
        <v>15929</v>
      </c>
      <c r="B5178" s="234" t="s">
        <v>15930</v>
      </c>
      <c r="C5178" s="234" t="s">
        <v>15931</v>
      </c>
      <c r="D5178" s="234" t="s">
        <v>982</v>
      </c>
    </row>
    <row r="5179" spans="1:4" hidden="1" x14ac:dyDescent="0.35">
      <c r="A5179" s="234" t="s">
        <v>15932</v>
      </c>
      <c r="B5179" s="234" t="s">
        <v>15933</v>
      </c>
      <c r="C5179" s="234" t="s">
        <v>15934</v>
      </c>
      <c r="D5179" s="234" t="s">
        <v>15935</v>
      </c>
    </row>
    <row r="5180" spans="1:4" hidden="1" x14ac:dyDescent="0.35">
      <c r="A5180" s="234" t="s">
        <v>15936</v>
      </c>
      <c r="B5180" s="234" t="s">
        <v>15937</v>
      </c>
      <c r="C5180" s="234" t="s">
        <v>15938</v>
      </c>
      <c r="D5180" s="234" t="s">
        <v>978</v>
      </c>
    </row>
    <row r="5181" spans="1:4" hidden="1" x14ac:dyDescent="0.35">
      <c r="A5181" s="234" t="s">
        <v>15939</v>
      </c>
      <c r="B5181" s="234" t="s">
        <v>15940</v>
      </c>
      <c r="C5181" s="234" t="s">
        <v>15941</v>
      </c>
      <c r="D5181" s="234" t="s">
        <v>1091</v>
      </c>
    </row>
    <row r="5182" spans="1:4" hidden="1" x14ac:dyDescent="0.35">
      <c r="A5182" s="234" t="s">
        <v>15942</v>
      </c>
      <c r="B5182" s="234" t="s">
        <v>15943</v>
      </c>
      <c r="C5182" s="234" t="s">
        <v>15944</v>
      </c>
      <c r="D5182" s="234" t="s">
        <v>7382</v>
      </c>
    </row>
    <row r="5183" spans="1:4" hidden="1" x14ac:dyDescent="0.35">
      <c r="A5183" s="234" t="s">
        <v>15945</v>
      </c>
      <c r="B5183" s="234" t="s">
        <v>15946</v>
      </c>
      <c r="C5183" s="234" t="s">
        <v>1723</v>
      </c>
      <c r="D5183" s="234" t="s">
        <v>1723</v>
      </c>
    </row>
    <row r="5184" spans="1:4" hidden="1" x14ac:dyDescent="0.35">
      <c r="A5184" s="234" t="s">
        <v>15947</v>
      </c>
      <c r="B5184" s="234" t="s">
        <v>15948</v>
      </c>
      <c r="C5184" s="234" t="s">
        <v>15949</v>
      </c>
      <c r="D5184" s="234" t="s">
        <v>2619</v>
      </c>
    </row>
    <row r="5185" spans="1:4" hidden="1" x14ac:dyDescent="0.35">
      <c r="A5185" s="234" t="s">
        <v>15950</v>
      </c>
      <c r="B5185" s="234" t="s">
        <v>1546</v>
      </c>
      <c r="C5185" s="234" t="s">
        <v>1547</v>
      </c>
      <c r="D5185" s="234" t="s">
        <v>974</v>
      </c>
    </row>
    <row r="5186" spans="1:4" hidden="1" x14ac:dyDescent="0.35">
      <c r="A5186" s="234" t="s">
        <v>15951</v>
      </c>
      <c r="B5186" s="234" t="s">
        <v>15952</v>
      </c>
      <c r="C5186" s="234" t="s">
        <v>15953</v>
      </c>
      <c r="D5186" s="234" t="s">
        <v>2962</v>
      </c>
    </row>
    <row r="5187" spans="1:4" hidden="1" x14ac:dyDescent="0.35">
      <c r="A5187" s="234" t="s">
        <v>15954</v>
      </c>
      <c r="B5187" s="234" t="s">
        <v>15955</v>
      </c>
      <c r="C5187" s="234" t="s">
        <v>15956</v>
      </c>
      <c r="D5187" s="234" t="s">
        <v>5431</v>
      </c>
    </row>
    <row r="5188" spans="1:4" hidden="1" x14ac:dyDescent="0.35">
      <c r="A5188" s="234" t="s">
        <v>15957</v>
      </c>
      <c r="B5188" s="234" t="s">
        <v>15958</v>
      </c>
      <c r="C5188" s="234" t="s">
        <v>15959</v>
      </c>
      <c r="D5188" s="234" t="s">
        <v>3009</v>
      </c>
    </row>
    <row r="5189" spans="1:4" hidden="1" x14ac:dyDescent="0.35">
      <c r="A5189" s="234" t="s">
        <v>15960</v>
      </c>
      <c r="B5189" s="234" t="s">
        <v>15961</v>
      </c>
      <c r="C5189" s="234" t="s">
        <v>15962</v>
      </c>
      <c r="D5189" s="234" t="s">
        <v>1024</v>
      </c>
    </row>
    <row r="5190" spans="1:4" hidden="1" x14ac:dyDescent="0.35">
      <c r="A5190" s="234" t="s">
        <v>15963</v>
      </c>
      <c r="B5190" s="234" t="s">
        <v>15964</v>
      </c>
      <c r="C5190" s="234" t="s">
        <v>15965</v>
      </c>
      <c r="D5190" s="234" t="s">
        <v>1686</v>
      </c>
    </row>
    <row r="5191" spans="1:4" hidden="1" x14ac:dyDescent="0.35">
      <c r="A5191" s="234" t="s">
        <v>15966</v>
      </c>
      <c r="B5191" s="234" t="s">
        <v>15967</v>
      </c>
      <c r="C5191" s="234" t="s">
        <v>15968</v>
      </c>
      <c r="D5191" s="234" t="s">
        <v>1091</v>
      </c>
    </row>
    <row r="5192" spans="1:4" hidden="1" x14ac:dyDescent="0.35">
      <c r="A5192" s="234" t="s">
        <v>15969</v>
      </c>
      <c r="B5192" s="234" t="s">
        <v>1621</v>
      </c>
      <c r="C5192" s="234" t="s">
        <v>15970</v>
      </c>
      <c r="D5192" s="234" t="s">
        <v>1701</v>
      </c>
    </row>
    <row r="5193" spans="1:4" hidden="1" x14ac:dyDescent="0.35">
      <c r="A5193" s="234" t="s">
        <v>15971</v>
      </c>
      <c r="B5193" s="234" t="s">
        <v>15972</v>
      </c>
      <c r="C5193" s="234" t="s">
        <v>15973</v>
      </c>
      <c r="D5193" s="234" t="s">
        <v>2222</v>
      </c>
    </row>
    <row r="5194" spans="1:4" hidden="1" x14ac:dyDescent="0.35">
      <c r="A5194" s="234" t="s">
        <v>15974</v>
      </c>
      <c r="B5194" s="234" t="s">
        <v>15975</v>
      </c>
      <c r="C5194" s="234" t="s">
        <v>15976</v>
      </c>
      <c r="D5194" s="234" t="s">
        <v>2131</v>
      </c>
    </row>
    <row r="5195" spans="1:4" hidden="1" x14ac:dyDescent="0.35">
      <c r="A5195" s="234" t="s">
        <v>15977</v>
      </c>
      <c r="B5195" s="234" t="s">
        <v>15978</v>
      </c>
      <c r="C5195" s="234" t="s">
        <v>15979</v>
      </c>
      <c r="D5195" s="234" t="s">
        <v>1074</v>
      </c>
    </row>
    <row r="5196" spans="1:4" hidden="1" x14ac:dyDescent="0.35">
      <c r="A5196" s="234" t="s">
        <v>15980</v>
      </c>
      <c r="B5196" s="234" t="s">
        <v>15972</v>
      </c>
      <c r="C5196" s="234" t="s">
        <v>15981</v>
      </c>
      <c r="D5196" s="234" t="s">
        <v>3728</v>
      </c>
    </row>
    <row r="5197" spans="1:4" hidden="1" x14ac:dyDescent="0.35">
      <c r="A5197" s="234" t="s">
        <v>15982</v>
      </c>
      <c r="B5197" s="234" t="s">
        <v>15983</v>
      </c>
      <c r="C5197" s="234" t="s">
        <v>15984</v>
      </c>
      <c r="D5197" s="234" t="s">
        <v>1723</v>
      </c>
    </row>
    <row r="5198" spans="1:4" hidden="1" x14ac:dyDescent="0.35">
      <c r="A5198" s="234" t="s">
        <v>15985</v>
      </c>
      <c r="B5198" s="234" t="s">
        <v>15986</v>
      </c>
      <c r="C5198" s="234" t="s">
        <v>15987</v>
      </c>
      <c r="D5198" s="234" t="s">
        <v>1146</v>
      </c>
    </row>
    <row r="5199" spans="1:4" hidden="1" x14ac:dyDescent="0.35">
      <c r="A5199" s="234" t="s">
        <v>15988</v>
      </c>
      <c r="B5199" s="234" t="s">
        <v>15989</v>
      </c>
      <c r="C5199" s="234" t="s">
        <v>15990</v>
      </c>
      <c r="D5199" s="234" t="s">
        <v>1150</v>
      </c>
    </row>
    <row r="5200" spans="1:4" hidden="1" x14ac:dyDescent="0.35">
      <c r="A5200" s="234" t="s">
        <v>15991</v>
      </c>
      <c r="B5200" s="234" t="s">
        <v>15992</v>
      </c>
      <c r="C5200" s="234" t="s">
        <v>15993</v>
      </c>
      <c r="D5200" s="234" t="s">
        <v>5456</v>
      </c>
    </row>
    <row r="5201" spans="1:4" hidden="1" x14ac:dyDescent="0.35">
      <c r="A5201" s="234" t="s">
        <v>15994</v>
      </c>
      <c r="B5201" s="234" t="s">
        <v>15995</v>
      </c>
      <c r="C5201" s="234" t="s">
        <v>15996</v>
      </c>
      <c r="D5201" s="234" t="s">
        <v>6286</v>
      </c>
    </row>
    <row r="5202" spans="1:4" hidden="1" x14ac:dyDescent="0.35">
      <c r="A5202" s="234" t="s">
        <v>15997</v>
      </c>
      <c r="B5202" s="234" t="s">
        <v>15998</v>
      </c>
      <c r="C5202" s="234" t="s">
        <v>15999</v>
      </c>
      <c r="D5202" s="234" t="s">
        <v>1870</v>
      </c>
    </row>
    <row r="5203" spans="1:4" hidden="1" x14ac:dyDescent="0.35">
      <c r="A5203" s="234" t="s">
        <v>16000</v>
      </c>
      <c r="B5203" s="234" t="s">
        <v>16001</v>
      </c>
      <c r="C5203" s="234" t="s">
        <v>16002</v>
      </c>
      <c r="D5203" s="234" t="s">
        <v>3501</v>
      </c>
    </row>
    <row r="5204" spans="1:4" hidden="1" x14ac:dyDescent="0.35">
      <c r="A5204" s="234" t="s">
        <v>16003</v>
      </c>
      <c r="B5204" s="234" t="s">
        <v>16004</v>
      </c>
      <c r="C5204" s="234" t="s">
        <v>16005</v>
      </c>
      <c r="D5204" s="234" t="s">
        <v>1024</v>
      </c>
    </row>
    <row r="5205" spans="1:4" hidden="1" x14ac:dyDescent="0.35">
      <c r="A5205" s="234" t="s">
        <v>16006</v>
      </c>
      <c r="B5205" s="234" t="s">
        <v>16007</v>
      </c>
      <c r="C5205" s="234" t="s">
        <v>16008</v>
      </c>
      <c r="D5205" s="234" t="s">
        <v>1467</v>
      </c>
    </row>
    <row r="5206" spans="1:4" hidden="1" x14ac:dyDescent="0.35">
      <c r="A5206" s="234" t="s">
        <v>16009</v>
      </c>
      <c r="B5206" s="234" t="s">
        <v>5556</v>
      </c>
      <c r="C5206" s="234" t="s">
        <v>16010</v>
      </c>
      <c r="D5206" s="234" t="s">
        <v>5505</v>
      </c>
    </row>
    <row r="5207" spans="1:4" hidden="1" x14ac:dyDescent="0.35">
      <c r="A5207" s="234" t="s">
        <v>16011</v>
      </c>
      <c r="B5207" s="234" t="s">
        <v>16012</v>
      </c>
      <c r="C5207" s="234" t="s">
        <v>16012</v>
      </c>
      <c r="D5207" s="234" t="s">
        <v>998</v>
      </c>
    </row>
    <row r="5208" spans="1:4" hidden="1" x14ac:dyDescent="0.35">
      <c r="A5208" s="234" t="s">
        <v>16013</v>
      </c>
      <c r="B5208" s="234" t="s">
        <v>16014</v>
      </c>
      <c r="C5208" s="234" t="s">
        <v>16015</v>
      </c>
      <c r="D5208" s="234" t="s">
        <v>1024</v>
      </c>
    </row>
    <row r="5209" spans="1:4" hidden="1" x14ac:dyDescent="0.35">
      <c r="A5209" s="234" t="s">
        <v>16016</v>
      </c>
      <c r="B5209" s="234" t="s">
        <v>5947</v>
      </c>
      <c r="C5209" s="234" t="s">
        <v>5948</v>
      </c>
      <c r="D5209" s="234" t="s">
        <v>1723</v>
      </c>
    </row>
    <row r="5210" spans="1:4" hidden="1" x14ac:dyDescent="0.35">
      <c r="A5210" s="234" t="s">
        <v>16017</v>
      </c>
      <c r="B5210" s="234" t="s">
        <v>16018</v>
      </c>
      <c r="C5210" s="234" t="s">
        <v>16019</v>
      </c>
      <c r="D5210" s="234" t="s">
        <v>1006</v>
      </c>
    </row>
    <row r="5211" spans="1:4" hidden="1" x14ac:dyDescent="0.35">
      <c r="A5211" s="234" t="s">
        <v>16020</v>
      </c>
      <c r="B5211" s="234" t="s">
        <v>16021</v>
      </c>
      <c r="C5211" s="234" t="s">
        <v>16022</v>
      </c>
      <c r="D5211" s="234" t="s">
        <v>9872</v>
      </c>
    </row>
    <row r="5212" spans="1:4" hidden="1" x14ac:dyDescent="0.35">
      <c r="A5212" s="234" t="s">
        <v>16023</v>
      </c>
      <c r="B5212" s="234" t="s">
        <v>16024</v>
      </c>
      <c r="C5212" s="234" t="s">
        <v>16025</v>
      </c>
      <c r="D5212" s="234" t="s">
        <v>1238</v>
      </c>
    </row>
    <row r="5213" spans="1:4" hidden="1" x14ac:dyDescent="0.35">
      <c r="A5213" s="234" t="s">
        <v>16026</v>
      </c>
      <c r="B5213" s="234" t="s">
        <v>16027</v>
      </c>
      <c r="C5213" s="234" t="s">
        <v>16028</v>
      </c>
      <c r="D5213" s="234" t="s">
        <v>1024</v>
      </c>
    </row>
    <row r="5214" spans="1:4" hidden="1" x14ac:dyDescent="0.35">
      <c r="A5214" s="234" t="s">
        <v>16029</v>
      </c>
      <c r="B5214" s="234" t="s">
        <v>16030</v>
      </c>
      <c r="C5214" s="234" t="s">
        <v>16031</v>
      </c>
      <c r="D5214" s="234" t="s">
        <v>16032</v>
      </c>
    </row>
    <row r="5215" spans="1:4" hidden="1" x14ac:dyDescent="0.35">
      <c r="A5215" s="234" t="s">
        <v>16033</v>
      </c>
      <c r="B5215" s="234" t="s">
        <v>16034</v>
      </c>
      <c r="C5215" s="234" t="s">
        <v>16035</v>
      </c>
      <c r="D5215" s="234" t="s">
        <v>1176</v>
      </c>
    </row>
    <row r="5216" spans="1:4" hidden="1" x14ac:dyDescent="0.35">
      <c r="A5216" s="234" t="s">
        <v>16036</v>
      </c>
      <c r="B5216" s="234" t="s">
        <v>16037</v>
      </c>
      <c r="C5216" s="234" t="s">
        <v>16038</v>
      </c>
      <c r="D5216" s="234" t="s">
        <v>1176</v>
      </c>
    </row>
    <row r="5217" spans="1:4" hidden="1" x14ac:dyDescent="0.35">
      <c r="A5217" s="234" t="s">
        <v>16039</v>
      </c>
      <c r="B5217" s="234" t="s">
        <v>16040</v>
      </c>
      <c r="C5217" s="234" t="s">
        <v>16041</v>
      </c>
      <c r="D5217" s="234" t="s">
        <v>1176</v>
      </c>
    </row>
    <row r="5218" spans="1:4" hidden="1" x14ac:dyDescent="0.35">
      <c r="A5218" s="234" t="s">
        <v>16042</v>
      </c>
      <c r="B5218" s="234" t="s">
        <v>16043</v>
      </c>
      <c r="C5218" s="234" t="s">
        <v>16044</v>
      </c>
      <c r="D5218" s="234" t="s">
        <v>1127</v>
      </c>
    </row>
    <row r="5219" spans="1:4" hidden="1" x14ac:dyDescent="0.35">
      <c r="A5219" s="234" t="s">
        <v>16045</v>
      </c>
      <c r="B5219" s="234" t="s">
        <v>16046</v>
      </c>
      <c r="C5219" s="234" t="s">
        <v>16047</v>
      </c>
      <c r="D5219" s="234" t="s">
        <v>5505</v>
      </c>
    </row>
    <row r="5220" spans="1:4" hidden="1" x14ac:dyDescent="0.35">
      <c r="A5220" s="234" t="s">
        <v>16048</v>
      </c>
      <c r="B5220" s="234" t="s">
        <v>1546</v>
      </c>
      <c r="C5220" s="234" t="s">
        <v>1547</v>
      </c>
      <c r="D5220" s="234" t="s">
        <v>1302</v>
      </c>
    </row>
    <row r="5221" spans="1:4" hidden="1" x14ac:dyDescent="0.35">
      <c r="A5221" s="234" t="s">
        <v>16049</v>
      </c>
      <c r="B5221" s="234" t="s">
        <v>16050</v>
      </c>
      <c r="C5221" s="234" t="s">
        <v>16051</v>
      </c>
      <c r="D5221" s="234" t="s">
        <v>1176</v>
      </c>
    </row>
    <row r="5222" spans="1:4" hidden="1" x14ac:dyDescent="0.35">
      <c r="A5222" s="234" t="s">
        <v>16052</v>
      </c>
      <c r="B5222" s="234" t="s">
        <v>16053</v>
      </c>
      <c r="C5222" s="234" t="s">
        <v>16054</v>
      </c>
      <c r="D5222" s="234" t="s">
        <v>9630</v>
      </c>
    </row>
    <row r="5223" spans="1:4" hidden="1" x14ac:dyDescent="0.35">
      <c r="A5223" s="234" t="s">
        <v>16055</v>
      </c>
      <c r="B5223" s="234" t="s">
        <v>16056</v>
      </c>
      <c r="C5223" s="234" t="s">
        <v>16057</v>
      </c>
      <c r="D5223" s="234" t="s">
        <v>14427</v>
      </c>
    </row>
    <row r="5224" spans="1:4" hidden="1" x14ac:dyDescent="0.35">
      <c r="A5224" s="234" t="s">
        <v>16058</v>
      </c>
      <c r="B5224" s="234" t="s">
        <v>16059</v>
      </c>
      <c r="C5224" s="234" t="s">
        <v>16060</v>
      </c>
      <c r="D5224" s="234" t="s">
        <v>2523</v>
      </c>
    </row>
    <row r="5225" spans="1:4" hidden="1" x14ac:dyDescent="0.35">
      <c r="A5225" s="234" t="s">
        <v>16061</v>
      </c>
      <c r="B5225" s="234" t="s">
        <v>16062</v>
      </c>
      <c r="C5225" s="234" t="s">
        <v>16063</v>
      </c>
      <c r="D5225" s="234" t="s">
        <v>986</v>
      </c>
    </row>
    <row r="5226" spans="1:4" hidden="1" x14ac:dyDescent="0.35">
      <c r="A5226" s="234" t="s">
        <v>16064</v>
      </c>
      <c r="B5226" s="234" t="s">
        <v>1059</v>
      </c>
      <c r="C5226" s="234" t="s">
        <v>1060</v>
      </c>
      <c r="D5226" s="234" t="s">
        <v>4307</v>
      </c>
    </row>
    <row r="5227" spans="1:4" hidden="1" x14ac:dyDescent="0.35">
      <c r="A5227" s="234" t="s">
        <v>16065</v>
      </c>
      <c r="B5227" s="234" t="s">
        <v>16066</v>
      </c>
      <c r="C5227" s="234" t="s">
        <v>16067</v>
      </c>
      <c r="D5227" s="234" t="s">
        <v>1024</v>
      </c>
    </row>
    <row r="5228" spans="1:4" hidden="1" x14ac:dyDescent="0.35">
      <c r="A5228" s="234" t="s">
        <v>16068</v>
      </c>
      <c r="B5228" s="234" t="s">
        <v>16069</v>
      </c>
      <c r="C5228" s="234" t="s">
        <v>16070</v>
      </c>
      <c r="D5228" s="234" t="s">
        <v>8927</v>
      </c>
    </row>
    <row r="5229" spans="1:4" hidden="1" x14ac:dyDescent="0.35">
      <c r="A5229" s="234" t="s">
        <v>16071</v>
      </c>
      <c r="B5229" s="234" t="s">
        <v>16072</v>
      </c>
      <c r="C5229" s="234" t="s">
        <v>16073</v>
      </c>
      <c r="D5229" s="234" t="s">
        <v>4893</v>
      </c>
    </row>
    <row r="5230" spans="1:4" hidden="1" x14ac:dyDescent="0.35">
      <c r="A5230" s="234" t="s">
        <v>16074</v>
      </c>
      <c r="B5230" s="234" t="s">
        <v>16075</v>
      </c>
      <c r="C5230" s="234" t="s">
        <v>16076</v>
      </c>
      <c r="D5230" s="234" t="s">
        <v>1036</v>
      </c>
    </row>
    <row r="5231" spans="1:4" hidden="1" x14ac:dyDescent="0.35">
      <c r="A5231" s="234" t="s">
        <v>16077</v>
      </c>
      <c r="B5231" s="234" t="s">
        <v>16078</v>
      </c>
      <c r="C5231" s="234" t="s">
        <v>16079</v>
      </c>
      <c r="D5231" s="234" t="s">
        <v>5069</v>
      </c>
    </row>
    <row r="5232" spans="1:4" hidden="1" x14ac:dyDescent="0.35">
      <c r="A5232" s="234" t="s">
        <v>16080</v>
      </c>
      <c r="B5232" s="234" t="s">
        <v>16081</v>
      </c>
      <c r="C5232" s="234" t="s">
        <v>16082</v>
      </c>
      <c r="D5232" s="234" t="s">
        <v>982</v>
      </c>
    </row>
    <row r="5233" spans="1:4" hidden="1" x14ac:dyDescent="0.35">
      <c r="A5233" s="234" t="s">
        <v>16083</v>
      </c>
      <c r="B5233" s="234" t="s">
        <v>16084</v>
      </c>
      <c r="C5233" s="234" t="s">
        <v>16085</v>
      </c>
      <c r="D5233" s="234" t="s">
        <v>4059</v>
      </c>
    </row>
    <row r="5234" spans="1:4" hidden="1" x14ac:dyDescent="0.35">
      <c r="A5234" s="234" t="s">
        <v>16086</v>
      </c>
      <c r="B5234" s="234" t="s">
        <v>16087</v>
      </c>
      <c r="C5234" s="234" t="s">
        <v>16088</v>
      </c>
      <c r="D5234" s="234" t="s">
        <v>4059</v>
      </c>
    </row>
    <row r="5235" spans="1:4" hidden="1" x14ac:dyDescent="0.35">
      <c r="A5235" s="234" t="s">
        <v>16089</v>
      </c>
      <c r="B5235" s="234" t="s">
        <v>16090</v>
      </c>
      <c r="C5235" s="234" t="s">
        <v>16091</v>
      </c>
      <c r="D5235" s="234" t="s">
        <v>4059</v>
      </c>
    </row>
    <row r="5236" spans="1:4" hidden="1" x14ac:dyDescent="0.35">
      <c r="A5236" s="234" t="s">
        <v>16092</v>
      </c>
      <c r="B5236" s="234" t="s">
        <v>16093</v>
      </c>
      <c r="C5236" s="234" t="s">
        <v>16094</v>
      </c>
      <c r="D5236" s="234" t="s">
        <v>4059</v>
      </c>
    </row>
    <row r="5237" spans="1:4" hidden="1" x14ac:dyDescent="0.35">
      <c r="A5237" s="234" t="s">
        <v>16095</v>
      </c>
      <c r="B5237" s="234" t="s">
        <v>16096</v>
      </c>
      <c r="C5237" s="234" t="s">
        <v>16096</v>
      </c>
      <c r="D5237" s="234" t="s">
        <v>1082</v>
      </c>
    </row>
    <row r="5238" spans="1:4" hidden="1" x14ac:dyDescent="0.35">
      <c r="A5238" s="234" t="s">
        <v>16097</v>
      </c>
      <c r="B5238" s="234" t="s">
        <v>16098</v>
      </c>
      <c r="C5238" s="234" t="s">
        <v>16099</v>
      </c>
      <c r="D5238" s="234" t="s">
        <v>1024</v>
      </c>
    </row>
    <row r="5239" spans="1:4" hidden="1" x14ac:dyDescent="0.35">
      <c r="A5239" s="234" t="s">
        <v>16100</v>
      </c>
      <c r="B5239" s="234" t="s">
        <v>16101</v>
      </c>
      <c r="C5239" s="234" t="s">
        <v>16102</v>
      </c>
      <c r="D5239" s="234" t="s">
        <v>2220</v>
      </c>
    </row>
    <row r="5240" spans="1:4" hidden="1" x14ac:dyDescent="0.35">
      <c r="A5240" s="234" t="s">
        <v>16103</v>
      </c>
      <c r="B5240" s="234" t="s">
        <v>16104</v>
      </c>
      <c r="C5240" s="234" t="s">
        <v>16105</v>
      </c>
      <c r="D5240" s="234" t="s">
        <v>1452</v>
      </c>
    </row>
    <row r="5241" spans="1:4" hidden="1" x14ac:dyDescent="0.35">
      <c r="A5241" s="234" t="s">
        <v>16106</v>
      </c>
      <c r="B5241" s="234" t="s">
        <v>16107</v>
      </c>
      <c r="C5241" s="234" t="s">
        <v>16108</v>
      </c>
      <c r="D5241" s="234" t="s">
        <v>1123</v>
      </c>
    </row>
    <row r="5242" spans="1:4" hidden="1" x14ac:dyDescent="0.35">
      <c r="A5242" s="234" t="s">
        <v>16109</v>
      </c>
      <c r="B5242" s="234" t="s">
        <v>16110</v>
      </c>
      <c r="C5242" s="234" t="s">
        <v>16111</v>
      </c>
      <c r="D5242" s="234" t="s">
        <v>9906</v>
      </c>
    </row>
    <row r="5243" spans="1:4" hidden="1" x14ac:dyDescent="0.35">
      <c r="A5243" s="234" t="s">
        <v>16112</v>
      </c>
      <c r="B5243" s="234" t="s">
        <v>16113</v>
      </c>
      <c r="C5243" s="234" t="s">
        <v>16114</v>
      </c>
      <c r="D5243" s="234" t="s">
        <v>2491</v>
      </c>
    </row>
    <row r="5244" spans="1:4" hidden="1" x14ac:dyDescent="0.35">
      <c r="A5244" s="234" t="s">
        <v>16115</v>
      </c>
      <c r="B5244" s="234" t="s">
        <v>16116</v>
      </c>
      <c r="C5244" s="234" t="s">
        <v>16117</v>
      </c>
      <c r="D5244" s="234" t="s">
        <v>5561</v>
      </c>
    </row>
    <row r="5245" spans="1:4" hidden="1" x14ac:dyDescent="0.35">
      <c r="A5245" s="234" t="s">
        <v>16118</v>
      </c>
      <c r="B5245" s="234" t="s">
        <v>16119</v>
      </c>
      <c r="C5245" s="234" t="s">
        <v>16120</v>
      </c>
      <c r="D5245" s="234" t="s">
        <v>1194</v>
      </c>
    </row>
    <row r="5246" spans="1:4" hidden="1" x14ac:dyDescent="0.35">
      <c r="A5246" s="234" t="s">
        <v>16121</v>
      </c>
      <c r="B5246" s="234" t="s">
        <v>16122</v>
      </c>
      <c r="C5246" s="234" t="s">
        <v>16123</v>
      </c>
      <c r="D5246" s="234" t="s">
        <v>1467</v>
      </c>
    </row>
    <row r="5247" spans="1:4" hidden="1" x14ac:dyDescent="0.35">
      <c r="A5247" s="234" t="s">
        <v>16124</v>
      </c>
      <c r="B5247" s="234" t="s">
        <v>16125</v>
      </c>
      <c r="C5247" s="234" t="s">
        <v>16126</v>
      </c>
      <c r="D5247" s="234" t="s">
        <v>1127</v>
      </c>
    </row>
    <row r="5248" spans="1:4" hidden="1" x14ac:dyDescent="0.35">
      <c r="A5248" s="234" t="s">
        <v>16127</v>
      </c>
      <c r="B5248" s="234" t="s">
        <v>8339</v>
      </c>
      <c r="C5248" s="234" t="s">
        <v>16128</v>
      </c>
      <c r="D5248" s="234" t="s">
        <v>16129</v>
      </c>
    </row>
    <row r="5249" spans="1:4" hidden="1" x14ac:dyDescent="0.35">
      <c r="A5249" s="234" t="s">
        <v>16130</v>
      </c>
      <c r="B5249" s="234" t="s">
        <v>16131</v>
      </c>
      <c r="C5249" s="234" t="s">
        <v>16132</v>
      </c>
      <c r="D5249" s="234" t="s">
        <v>1036</v>
      </c>
    </row>
    <row r="5250" spans="1:4" hidden="1" x14ac:dyDescent="0.35">
      <c r="A5250" s="234" t="s">
        <v>16133</v>
      </c>
      <c r="B5250" s="234" t="s">
        <v>11381</v>
      </c>
      <c r="C5250" s="234" t="s">
        <v>2122</v>
      </c>
      <c r="D5250" s="234" t="s">
        <v>1119</v>
      </c>
    </row>
    <row r="5251" spans="1:4" hidden="1" x14ac:dyDescent="0.35">
      <c r="A5251" s="234" t="s">
        <v>16134</v>
      </c>
      <c r="B5251" s="234" t="s">
        <v>16135</v>
      </c>
      <c r="C5251" s="234" t="s">
        <v>16136</v>
      </c>
      <c r="D5251" s="234" t="s">
        <v>1127</v>
      </c>
    </row>
    <row r="5252" spans="1:4" hidden="1" x14ac:dyDescent="0.35">
      <c r="A5252" s="234" t="s">
        <v>16137</v>
      </c>
      <c r="B5252" s="234" t="s">
        <v>16138</v>
      </c>
      <c r="C5252" s="234" t="s">
        <v>16139</v>
      </c>
      <c r="D5252" s="234" t="s">
        <v>1596</v>
      </c>
    </row>
    <row r="5253" spans="1:4" hidden="1" x14ac:dyDescent="0.35">
      <c r="A5253" s="234" t="s">
        <v>16140</v>
      </c>
      <c r="B5253" s="234" t="s">
        <v>16141</v>
      </c>
      <c r="C5253" s="234" t="s">
        <v>16142</v>
      </c>
      <c r="D5253" s="234" t="s">
        <v>2829</v>
      </c>
    </row>
    <row r="5254" spans="1:4" hidden="1" x14ac:dyDescent="0.35">
      <c r="A5254" s="234" t="s">
        <v>16143</v>
      </c>
      <c r="B5254" s="234" t="s">
        <v>16144</v>
      </c>
      <c r="C5254" s="234" t="s">
        <v>16145</v>
      </c>
      <c r="D5254" s="234" t="s">
        <v>7059</v>
      </c>
    </row>
    <row r="5255" spans="1:4" hidden="1" x14ac:dyDescent="0.35">
      <c r="A5255" s="234" t="s">
        <v>16146</v>
      </c>
      <c r="B5255" s="234" t="s">
        <v>16147</v>
      </c>
      <c r="C5255" s="234" t="s">
        <v>16147</v>
      </c>
      <c r="D5255" s="234" t="s">
        <v>2523</v>
      </c>
    </row>
    <row r="5256" spans="1:4" hidden="1" x14ac:dyDescent="0.35">
      <c r="A5256" s="234" t="s">
        <v>16148</v>
      </c>
      <c r="B5256" s="234" t="s">
        <v>16149</v>
      </c>
      <c r="C5256" s="234" t="s">
        <v>16150</v>
      </c>
      <c r="D5256" s="234" t="s">
        <v>2439</v>
      </c>
    </row>
    <row r="5257" spans="1:4" hidden="1" x14ac:dyDescent="0.35">
      <c r="A5257" s="234" t="s">
        <v>16151</v>
      </c>
      <c r="B5257" s="234" t="s">
        <v>16152</v>
      </c>
      <c r="C5257" s="234" t="s">
        <v>16152</v>
      </c>
      <c r="D5257" s="234" t="s">
        <v>13210</v>
      </c>
    </row>
    <row r="5258" spans="1:4" hidden="1" x14ac:dyDescent="0.35">
      <c r="A5258" s="234" t="s">
        <v>16153</v>
      </c>
      <c r="B5258" s="234" t="s">
        <v>16154</v>
      </c>
      <c r="C5258" s="234" t="s">
        <v>16155</v>
      </c>
      <c r="D5258" s="234" t="s">
        <v>1877</v>
      </c>
    </row>
    <row r="5259" spans="1:4" hidden="1" x14ac:dyDescent="0.35">
      <c r="A5259" s="234" t="s">
        <v>16156</v>
      </c>
      <c r="B5259" s="234" t="s">
        <v>16157</v>
      </c>
      <c r="C5259" s="234" t="s">
        <v>16158</v>
      </c>
      <c r="D5259" s="234" t="s">
        <v>2162</v>
      </c>
    </row>
    <row r="5260" spans="1:4" hidden="1" x14ac:dyDescent="0.35">
      <c r="A5260" s="234" t="s">
        <v>16159</v>
      </c>
      <c r="B5260" s="234" t="s">
        <v>16160</v>
      </c>
      <c r="C5260" s="234" t="s">
        <v>16161</v>
      </c>
      <c r="D5260" s="234" t="s">
        <v>1247</v>
      </c>
    </row>
    <row r="5261" spans="1:4" hidden="1" x14ac:dyDescent="0.35">
      <c r="A5261" s="234" t="s">
        <v>16162</v>
      </c>
      <c r="B5261" s="234" t="s">
        <v>16163</v>
      </c>
      <c r="C5261" s="234" t="s">
        <v>16164</v>
      </c>
      <c r="D5261" s="234" t="s">
        <v>1251</v>
      </c>
    </row>
    <row r="5262" spans="1:4" hidden="1" x14ac:dyDescent="0.35">
      <c r="A5262" s="234" t="s">
        <v>16165</v>
      </c>
      <c r="B5262" s="234" t="s">
        <v>16166</v>
      </c>
      <c r="C5262" s="234" t="s">
        <v>16167</v>
      </c>
      <c r="D5262" s="234" t="s">
        <v>4249</v>
      </c>
    </row>
    <row r="5263" spans="1:4" hidden="1" x14ac:dyDescent="0.35">
      <c r="A5263" s="234" t="s">
        <v>16168</v>
      </c>
      <c r="B5263" s="234" t="s">
        <v>16169</v>
      </c>
      <c r="C5263" s="234" t="s">
        <v>16169</v>
      </c>
      <c r="D5263" s="234" t="s">
        <v>4914</v>
      </c>
    </row>
    <row r="5264" spans="1:4" hidden="1" x14ac:dyDescent="0.35">
      <c r="A5264" s="234" t="s">
        <v>16170</v>
      </c>
      <c r="B5264" s="234" t="s">
        <v>16171</v>
      </c>
      <c r="C5264" s="234" t="s">
        <v>16171</v>
      </c>
      <c r="D5264" s="234" t="s">
        <v>1320</v>
      </c>
    </row>
    <row r="5265" spans="1:4" hidden="1" x14ac:dyDescent="0.35">
      <c r="A5265" s="234" t="s">
        <v>16172</v>
      </c>
      <c r="B5265" s="234" t="s">
        <v>16173</v>
      </c>
      <c r="C5265" s="234" t="s">
        <v>16174</v>
      </c>
      <c r="D5265" s="234" t="s">
        <v>2314</v>
      </c>
    </row>
    <row r="5266" spans="1:4" hidden="1" x14ac:dyDescent="0.35">
      <c r="A5266" s="234" t="s">
        <v>16175</v>
      </c>
      <c r="B5266" s="234" t="s">
        <v>16176</v>
      </c>
      <c r="C5266" s="234" t="s">
        <v>16177</v>
      </c>
      <c r="D5266" s="234" t="s">
        <v>1551</v>
      </c>
    </row>
    <row r="5267" spans="1:4" hidden="1" x14ac:dyDescent="0.35">
      <c r="A5267" s="234" t="s">
        <v>16178</v>
      </c>
      <c r="B5267" s="234" t="s">
        <v>16179</v>
      </c>
      <c r="C5267" s="234" t="s">
        <v>16180</v>
      </c>
      <c r="D5267" s="234" t="s">
        <v>1127</v>
      </c>
    </row>
    <row r="5268" spans="1:4" hidden="1" x14ac:dyDescent="0.35">
      <c r="A5268" s="234" t="s">
        <v>16181</v>
      </c>
      <c r="B5268" s="234" t="s">
        <v>16182</v>
      </c>
      <c r="C5268" s="234" t="s">
        <v>16183</v>
      </c>
      <c r="D5268" s="234" t="s">
        <v>5697</v>
      </c>
    </row>
    <row r="5269" spans="1:4" hidden="1" x14ac:dyDescent="0.35">
      <c r="A5269" s="234" t="s">
        <v>16184</v>
      </c>
      <c r="B5269" s="234" t="s">
        <v>16185</v>
      </c>
      <c r="C5269" s="234" t="s">
        <v>16186</v>
      </c>
      <c r="D5269" s="234" t="s">
        <v>4059</v>
      </c>
    </row>
    <row r="5270" spans="1:4" hidden="1" x14ac:dyDescent="0.35">
      <c r="A5270" s="234" t="s">
        <v>16187</v>
      </c>
      <c r="B5270" s="234" t="s">
        <v>16188</v>
      </c>
      <c r="C5270" s="234" t="s">
        <v>16189</v>
      </c>
      <c r="D5270" s="234" t="s">
        <v>4059</v>
      </c>
    </row>
    <row r="5271" spans="1:4" hidden="1" x14ac:dyDescent="0.35">
      <c r="A5271" s="234" t="s">
        <v>16190</v>
      </c>
      <c r="B5271" s="234" t="s">
        <v>16191</v>
      </c>
      <c r="C5271" s="234" t="s">
        <v>16192</v>
      </c>
      <c r="D5271" s="234" t="s">
        <v>4059</v>
      </c>
    </row>
    <row r="5272" spans="1:4" hidden="1" x14ac:dyDescent="0.35">
      <c r="A5272" s="234" t="s">
        <v>16193</v>
      </c>
      <c r="B5272" s="234" t="s">
        <v>16194</v>
      </c>
      <c r="C5272" s="234" t="s">
        <v>16195</v>
      </c>
      <c r="D5272" s="234" t="s">
        <v>4059</v>
      </c>
    </row>
    <row r="5273" spans="1:4" hidden="1" x14ac:dyDescent="0.35">
      <c r="A5273" s="234" t="s">
        <v>16196</v>
      </c>
      <c r="B5273" s="234" t="s">
        <v>16197</v>
      </c>
      <c r="C5273" s="234" t="s">
        <v>16198</v>
      </c>
      <c r="D5273" s="234" t="s">
        <v>4059</v>
      </c>
    </row>
    <row r="5274" spans="1:4" hidden="1" x14ac:dyDescent="0.35">
      <c r="A5274" s="234" t="s">
        <v>16199</v>
      </c>
      <c r="B5274" s="234" t="s">
        <v>16200</v>
      </c>
      <c r="C5274" s="234" t="s">
        <v>16201</v>
      </c>
      <c r="D5274" s="234" t="s">
        <v>4059</v>
      </c>
    </row>
    <row r="5275" spans="1:4" hidden="1" x14ac:dyDescent="0.35">
      <c r="A5275" s="234" t="s">
        <v>16202</v>
      </c>
      <c r="B5275" s="234" t="s">
        <v>16203</v>
      </c>
      <c r="C5275" s="234" t="s">
        <v>16203</v>
      </c>
      <c r="D5275" s="234" t="s">
        <v>1224</v>
      </c>
    </row>
    <row r="5276" spans="1:4" hidden="1" x14ac:dyDescent="0.35">
      <c r="A5276" s="234" t="s">
        <v>16204</v>
      </c>
      <c r="B5276" s="234" t="s">
        <v>16205</v>
      </c>
      <c r="C5276" s="234" t="s">
        <v>16206</v>
      </c>
      <c r="D5276" s="234" t="s">
        <v>1877</v>
      </c>
    </row>
    <row r="5277" spans="1:4" hidden="1" x14ac:dyDescent="0.35">
      <c r="A5277" s="234" t="s">
        <v>16207</v>
      </c>
      <c r="B5277" s="234" t="s">
        <v>16208</v>
      </c>
      <c r="C5277" s="234" t="s">
        <v>16209</v>
      </c>
      <c r="D5277" s="234" t="s">
        <v>3338</v>
      </c>
    </row>
    <row r="5278" spans="1:4" hidden="1" x14ac:dyDescent="0.35">
      <c r="A5278" s="234" t="s">
        <v>16210</v>
      </c>
      <c r="B5278" s="234" t="s">
        <v>16211</v>
      </c>
      <c r="C5278" s="234" t="s">
        <v>16211</v>
      </c>
      <c r="D5278" s="234" t="s">
        <v>5731</v>
      </c>
    </row>
    <row r="5279" spans="1:4" hidden="1" x14ac:dyDescent="0.35">
      <c r="A5279" s="234" t="s">
        <v>16212</v>
      </c>
      <c r="B5279" s="234" t="s">
        <v>16213</v>
      </c>
      <c r="C5279" s="234" t="s">
        <v>16213</v>
      </c>
      <c r="D5279" s="234" t="s">
        <v>2124</v>
      </c>
    </row>
    <row r="5280" spans="1:4" hidden="1" x14ac:dyDescent="0.35">
      <c r="A5280" s="234" t="s">
        <v>16214</v>
      </c>
      <c r="B5280" s="234" t="s">
        <v>16215</v>
      </c>
      <c r="C5280" s="234" t="s">
        <v>16216</v>
      </c>
      <c r="D5280" s="234" t="s">
        <v>10632</v>
      </c>
    </row>
    <row r="5281" spans="1:4" hidden="1" x14ac:dyDescent="0.35">
      <c r="A5281" s="234" t="s">
        <v>16217</v>
      </c>
      <c r="B5281" s="234" t="s">
        <v>16218</v>
      </c>
      <c r="C5281" s="234" t="s">
        <v>16219</v>
      </c>
      <c r="D5281" s="234" t="s">
        <v>5203</v>
      </c>
    </row>
    <row r="5282" spans="1:4" hidden="1" x14ac:dyDescent="0.35">
      <c r="A5282" s="234" t="s">
        <v>16220</v>
      </c>
      <c r="B5282" s="234" t="s">
        <v>8743</v>
      </c>
      <c r="C5282" s="234" t="s">
        <v>8744</v>
      </c>
      <c r="D5282" s="234" t="s">
        <v>1771</v>
      </c>
    </row>
    <row r="5283" spans="1:4" hidden="1" x14ac:dyDescent="0.35">
      <c r="A5283" s="234" t="s">
        <v>16221</v>
      </c>
      <c r="B5283" s="234" t="s">
        <v>16222</v>
      </c>
      <c r="C5283" s="234" t="s">
        <v>16223</v>
      </c>
      <c r="D5283" s="234" t="s">
        <v>1346</v>
      </c>
    </row>
    <row r="5284" spans="1:4" hidden="1" x14ac:dyDescent="0.35">
      <c r="A5284" s="234" t="s">
        <v>16224</v>
      </c>
      <c r="B5284" s="234" t="s">
        <v>16225</v>
      </c>
      <c r="C5284" s="234" t="s">
        <v>16226</v>
      </c>
      <c r="D5284" s="234" t="s">
        <v>1330</v>
      </c>
    </row>
    <row r="5285" spans="1:4" hidden="1" x14ac:dyDescent="0.35">
      <c r="A5285" s="234" t="s">
        <v>16227</v>
      </c>
      <c r="B5285" s="234" t="s">
        <v>16228</v>
      </c>
      <c r="C5285" s="234" t="s">
        <v>16228</v>
      </c>
      <c r="D5285" s="234" t="s">
        <v>2467</v>
      </c>
    </row>
    <row r="5286" spans="1:4" hidden="1" x14ac:dyDescent="0.35">
      <c r="A5286" s="234" t="s">
        <v>16229</v>
      </c>
      <c r="B5286" s="234" t="s">
        <v>16230</v>
      </c>
      <c r="C5286" s="234" t="s">
        <v>16231</v>
      </c>
      <c r="D5286" s="234" t="s">
        <v>1596</v>
      </c>
    </row>
    <row r="5287" spans="1:4" hidden="1" x14ac:dyDescent="0.35">
      <c r="A5287" s="234" t="s">
        <v>16232</v>
      </c>
      <c r="B5287" s="234" t="s">
        <v>16233</v>
      </c>
      <c r="C5287" s="234" t="s">
        <v>16234</v>
      </c>
      <c r="D5287" s="234" t="s">
        <v>3321</v>
      </c>
    </row>
    <row r="5288" spans="1:4" hidden="1" x14ac:dyDescent="0.35">
      <c r="A5288" s="234" t="s">
        <v>16235</v>
      </c>
      <c r="B5288" s="234" t="s">
        <v>16236</v>
      </c>
      <c r="C5288" s="234" t="s">
        <v>16237</v>
      </c>
      <c r="D5288" s="234" t="s">
        <v>1572</v>
      </c>
    </row>
    <row r="5289" spans="1:4" x14ac:dyDescent="0.35">
      <c r="A5289" s="234" t="s">
        <v>16238</v>
      </c>
      <c r="B5289" s="234" t="s">
        <v>16239</v>
      </c>
      <c r="C5289" s="234" t="s">
        <v>16240</v>
      </c>
      <c r="D5289" s="234" t="s">
        <v>1456</v>
      </c>
    </row>
    <row r="5290" spans="1:4" hidden="1" x14ac:dyDescent="0.35">
      <c r="A5290" s="234" t="s">
        <v>16241</v>
      </c>
      <c r="B5290" s="234" t="s">
        <v>16242</v>
      </c>
      <c r="C5290" s="234" t="s">
        <v>16242</v>
      </c>
      <c r="D5290" s="234" t="s">
        <v>1082</v>
      </c>
    </row>
    <row r="5291" spans="1:4" hidden="1" x14ac:dyDescent="0.35">
      <c r="A5291" s="234" t="s">
        <v>16243</v>
      </c>
      <c r="B5291" s="234" t="s">
        <v>16244</v>
      </c>
      <c r="C5291" s="234" t="s">
        <v>16245</v>
      </c>
      <c r="D5291" s="234" t="s">
        <v>1082</v>
      </c>
    </row>
    <row r="5292" spans="1:4" hidden="1" x14ac:dyDescent="0.35">
      <c r="A5292" s="234" t="s">
        <v>16246</v>
      </c>
      <c r="B5292" s="234" t="s">
        <v>16247</v>
      </c>
      <c r="C5292" s="234" t="s">
        <v>16248</v>
      </c>
      <c r="D5292" s="234" t="s">
        <v>990</v>
      </c>
    </row>
    <row r="5293" spans="1:4" hidden="1" x14ac:dyDescent="0.35">
      <c r="A5293" s="234" t="s">
        <v>16249</v>
      </c>
      <c r="B5293" s="234" t="s">
        <v>16250</v>
      </c>
      <c r="C5293" s="234" t="s">
        <v>16250</v>
      </c>
      <c r="D5293" s="234" t="s">
        <v>5569</v>
      </c>
    </row>
    <row r="5294" spans="1:4" hidden="1" x14ac:dyDescent="0.35">
      <c r="A5294" s="234" t="s">
        <v>16251</v>
      </c>
      <c r="B5294" s="234" t="s">
        <v>16252</v>
      </c>
      <c r="C5294" s="234" t="s">
        <v>16252</v>
      </c>
      <c r="D5294" s="234" t="s">
        <v>1863</v>
      </c>
    </row>
    <row r="5295" spans="1:4" hidden="1" x14ac:dyDescent="0.35">
      <c r="A5295" s="234" t="s">
        <v>16253</v>
      </c>
      <c r="B5295" s="234" t="s">
        <v>16254</v>
      </c>
      <c r="C5295" s="234" t="s">
        <v>16254</v>
      </c>
      <c r="D5295" s="234" t="s">
        <v>2072</v>
      </c>
    </row>
    <row r="5296" spans="1:4" hidden="1" x14ac:dyDescent="0.35">
      <c r="A5296" s="234" t="s">
        <v>16255</v>
      </c>
      <c r="B5296" s="234" t="s">
        <v>16256</v>
      </c>
      <c r="C5296" s="234" t="s">
        <v>16257</v>
      </c>
      <c r="D5296" s="234" t="s">
        <v>1036</v>
      </c>
    </row>
    <row r="5297" spans="1:4" hidden="1" x14ac:dyDescent="0.35">
      <c r="A5297" s="234" t="s">
        <v>16258</v>
      </c>
      <c r="B5297" s="234" t="s">
        <v>16259</v>
      </c>
      <c r="C5297" s="234" t="s">
        <v>16260</v>
      </c>
      <c r="D5297" s="234" t="s">
        <v>3342</v>
      </c>
    </row>
    <row r="5298" spans="1:4" hidden="1" x14ac:dyDescent="0.35">
      <c r="A5298" s="234" t="s">
        <v>16261</v>
      </c>
      <c r="B5298" s="234" t="s">
        <v>16262</v>
      </c>
      <c r="C5298" s="234" t="s">
        <v>16263</v>
      </c>
      <c r="D5298" s="234" t="s">
        <v>1528</v>
      </c>
    </row>
    <row r="5299" spans="1:4" hidden="1" x14ac:dyDescent="0.35">
      <c r="A5299" s="234" t="s">
        <v>16264</v>
      </c>
      <c r="B5299" s="234" t="s">
        <v>16265</v>
      </c>
      <c r="C5299" s="234" t="s">
        <v>16265</v>
      </c>
      <c r="D5299" s="234" t="s">
        <v>16266</v>
      </c>
    </row>
    <row r="5300" spans="1:4" hidden="1" x14ac:dyDescent="0.35">
      <c r="A5300" s="234" t="s">
        <v>16267</v>
      </c>
      <c r="B5300" s="234" t="s">
        <v>16268</v>
      </c>
      <c r="C5300" s="234" t="s">
        <v>16269</v>
      </c>
      <c r="D5300" s="234" t="s">
        <v>2245</v>
      </c>
    </row>
    <row r="5301" spans="1:4" x14ac:dyDescent="0.35">
      <c r="A5301" s="234" t="s">
        <v>16270</v>
      </c>
      <c r="B5301" s="234" t="s">
        <v>1539</v>
      </c>
      <c r="C5301" s="234" t="s">
        <v>1540</v>
      </c>
      <c r="D5301" s="234" t="s">
        <v>1456</v>
      </c>
    </row>
    <row r="5302" spans="1:4" hidden="1" x14ac:dyDescent="0.35">
      <c r="A5302" s="234" t="s">
        <v>16271</v>
      </c>
      <c r="B5302" s="234" t="s">
        <v>16272</v>
      </c>
      <c r="C5302" s="234" t="s">
        <v>16272</v>
      </c>
      <c r="D5302" s="234" t="s">
        <v>1082</v>
      </c>
    </row>
    <row r="5303" spans="1:4" hidden="1" x14ac:dyDescent="0.35">
      <c r="A5303" s="234" t="s">
        <v>16273</v>
      </c>
      <c r="B5303" s="234" t="s">
        <v>1539</v>
      </c>
      <c r="C5303" s="234" t="s">
        <v>1540</v>
      </c>
      <c r="D5303" s="234" t="s">
        <v>2124</v>
      </c>
    </row>
    <row r="5304" spans="1:4" hidden="1" x14ac:dyDescent="0.35">
      <c r="A5304" s="234" t="s">
        <v>16274</v>
      </c>
      <c r="B5304" s="234" t="s">
        <v>16275</v>
      </c>
      <c r="C5304" s="234" t="s">
        <v>16276</v>
      </c>
      <c r="D5304" s="234" t="s">
        <v>2809</v>
      </c>
    </row>
    <row r="5305" spans="1:4" hidden="1" x14ac:dyDescent="0.35">
      <c r="A5305" s="234" t="s">
        <v>16277</v>
      </c>
      <c r="B5305" s="234" t="s">
        <v>16278</v>
      </c>
      <c r="C5305" s="234" t="s">
        <v>16279</v>
      </c>
      <c r="D5305" s="234" t="s">
        <v>2562</v>
      </c>
    </row>
    <row r="5306" spans="1:4" hidden="1" x14ac:dyDescent="0.35">
      <c r="A5306" s="234" t="s">
        <v>16280</v>
      </c>
      <c r="B5306" s="234" t="s">
        <v>16281</v>
      </c>
      <c r="C5306" s="234" t="s">
        <v>16282</v>
      </c>
      <c r="D5306" s="234" t="s">
        <v>2558</v>
      </c>
    </row>
    <row r="5307" spans="1:4" hidden="1" x14ac:dyDescent="0.35">
      <c r="A5307" s="234" t="s">
        <v>16283</v>
      </c>
      <c r="B5307" s="234" t="s">
        <v>16284</v>
      </c>
      <c r="C5307" s="234" t="s">
        <v>16285</v>
      </c>
      <c r="D5307" s="234" t="s">
        <v>2110</v>
      </c>
    </row>
    <row r="5308" spans="1:4" hidden="1" x14ac:dyDescent="0.35">
      <c r="A5308" s="234" t="s">
        <v>16286</v>
      </c>
      <c r="B5308" s="234" t="s">
        <v>16287</v>
      </c>
      <c r="C5308" s="234" t="s">
        <v>16288</v>
      </c>
      <c r="D5308" s="234" t="s">
        <v>2110</v>
      </c>
    </row>
    <row r="5309" spans="1:4" hidden="1" x14ac:dyDescent="0.35">
      <c r="A5309" s="234" t="s">
        <v>16289</v>
      </c>
      <c r="B5309" s="234" t="s">
        <v>16290</v>
      </c>
      <c r="C5309" s="234" t="s">
        <v>16291</v>
      </c>
      <c r="D5309" s="234" t="s">
        <v>2110</v>
      </c>
    </row>
    <row r="5310" spans="1:4" hidden="1" x14ac:dyDescent="0.35">
      <c r="A5310" s="234" t="s">
        <v>16292</v>
      </c>
      <c r="B5310" s="234" t="s">
        <v>16293</v>
      </c>
      <c r="C5310" s="234" t="s">
        <v>16294</v>
      </c>
      <c r="D5310" s="234" t="s">
        <v>4451</v>
      </c>
    </row>
    <row r="5311" spans="1:4" hidden="1" x14ac:dyDescent="0.35">
      <c r="A5311" s="234" t="s">
        <v>16295</v>
      </c>
      <c r="B5311" s="234" t="s">
        <v>16296</v>
      </c>
      <c r="C5311" s="234" t="s">
        <v>16297</v>
      </c>
      <c r="D5311" s="234" t="s">
        <v>1342</v>
      </c>
    </row>
    <row r="5312" spans="1:4" hidden="1" x14ac:dyDescent="0.35">
      <c r="A5312" s="234" t="s">
        <v>16298</v>
      </c>
      <c r="B5312" s="234" t="s">
        <v>16299</v>
      </c>
      <c r="C5312" s="234" t="s">
        <v>16300</v>
      </c>
      <c r="D5312" s="234" t="s">
        <v>1028</v>
      </c>
    </row>
    <row r="5313" spans="1:4" hidden="1" x14ac:dyDescent="0.35">
      <c r="A5313" s="234" t="s">
        <v>16301</v>
      </c>
      <c r="B5313" s="234" t="s">
        <v>16302</v>
      </c>
      <c r="C5313" s="234" t="s">
        <v>16303</v>
      </c>
      <c r="D5313" s="234" t="s">
        <v>1452</v>
      </c>
    </row>
    <row r="5314" spans="1:4" hidden="1" x14ac:dyDescent="0.35">
      <c r="A5314" s="234" t="s">
        <v>16304</v>
      </c>
      <c r="B5314" s="234" t="s">
        <v>16305</v>
      </c>
      <c r="C5314" s="234" t="s">
        <v>16306</v>
      </c>
      <c r="D5314" s="234" t="s">
        <v>2131</v>
      </c>
    </row>
    <row r="5315" spans="1:4" hidden="1" x14ac:dyDescent="0.35">
      <c r="A5315" s="234" t="s">
        <v>16307</v>
      </c>
      <c r="B5315" s="234" t="s">
        <v>16308</v>
      </c>
      <c r="C5315" s="234" t="s">
        <v>16309</v>
      </c>
      <c r="D5315" s="234" t="s">
        <v>1051</v>
      </c>
    </row>
    <row r="5316" spans="1:4" hidden="1" x14ac:dyDescent="0.35">
      <c r="A5316" s="234" t="s">
        <v>16310</v>
      </c>
      <c r="B5316" s="234" t="s">
        <v>16311</v>
      </c>
      <c r="C5316" s="234" t="s">
        <v>16312</v>
      </c>
      <c r="D5316" s="234" t="s">
        <v>1674</v>
      </c>
    </row>
    <row r="5317" spans="1:4" hidden="1" x14ac:dyDescent="0.35">
      <c r="A5317" s="234" t="s">
        <v>16313</v>
      </c>
      <c r="B5317" s="234" t="s">
        <v>16314</v>
      </c>
      <c r="C5317" s="234" t="s">
        <v>16315</v>
      </c>
      <c r="D5317" s="234" t="s">
        <v>2989</v>
      </c>
    </row>
    <row r="5318" spans="1:4" hidden="1" x14ac:dyDescent="0.35">
      <c r="A5318" s="234" t="s">
        <v>16316</v>
      </c>
      <c r="B5318" s="234" t="s">
        <v>16317</v>
      </c>
      <c r="C5318" s="234" t="s">
        <v>16318</v>
      </c>
      <c r="D5318" s="234" t="s">
        <v>1723</v>
      </c>
    </row>
    <row r="5319" spans="1:4" hidden="1" x14ac:dyDescent="0.35">
      <c r="A5319" s="234" t="s">
        <v>16319</v>
      </c>
      <c r="B5319" s="234" t="s">
        <v>16320</v>
      </c>
      <c r="C5319" s="234" t="s">
        <v>16321</v>
      </c>
      <c r="D5319" s="234" t="s">
        <v>1723</v>
      </c>
    </row>
    <row r="5320" spans="1:4" hidden="1" x14ac:dyDescent="0.35">
      <c r="A5320" s="234" t="s">
        <v>16322</v>
      </c>
      <c r="B5320" s="234" t="s">
        <v>16323</v>
      </c>
      <c r="C5320" s="234" t="s">
        <v>16323</v>
      </c>
      <c r="D5320" s="234" t="s">
        <v>1723</v>
      </c>
    </row>
    <row r="5321" spans="1:4" hidden="1" x14ac:dyDescent="0.35">
      <c r="A5321" s="234" t="s">
        <v>16324</v>
      </c>
      <c r="B5321" s="234" t="s">
        <v>16325</v>
      </c>
      <c r="C5321" s="234" t="s">
        <v>16326</v>
      </c>
      <c r="D5321" s="234" t="s">
        <v>1359</v>
      </c>
    </row>
    <row r="5322" spans="1:4" hidden="1" x14ac:dyDescent="0.35">
      <c r="A5322" s="234" t="s">
        <v>16327</v>
      </c>
      <c r="B5322" s="234" t="s">
        <v>12494</v>
      </c>
      <c r="C5322" s="234" t="s">
        <v>12495</v>
      </c>
      <c r="D5322" s="234" t="s">
        <v>12496</v>
      </c>
    </row>
    <row r="5323" spans="1:4" hidden="1" x14ac:dyDescent="0.35">
      <c r="A5323" s="234" t="s">
        <v>16328</v>
      </c>
      <c r="B5323" s="234" t="s">
        <v>16329</v>
      </c>
      <c r="C5323" s="234" t="s">
        <v>16330</v>
      </c>
      <c r="D5323" s="234" t="s">
        <v>2131</v>
      </c>
    </row>
    <row r="5324" spans="1:4" hidden="1" x14ac:dyDescent="0.35">
      <c r="A5324" s="234" t="s">
        <v>16331</v>
      </c>
      <c r="B5324" s="234" t="s">
        <v>16332</v>
      </c>
      <c r="C5324" s="234" t="s">
        <v>16333</v>
      </c>
      <c r="D5324" s="234" t="s">
        <v>2245</v>
      </c>
    </row>
    <row r="5325" spans="1:4" hidden="1" x14ac:dyDescent="0.35">
      <c r="A5325" s="234" t="s">
        <v>16334</v>
      </c>
      <c r="B5325" s="234" t="s">
        <v>16335</v>
      </c>
      <c r="C5325" s="234" t="s">
        <v>16335</v>
      </c>
      <c r="D5325" s="234" t="s">
        <v>978</v>
      </c>
    </row>
    <row r="5326" spans="1:4" hidden="1" x14ac:dyDescent="0.35">
      <c r="A5326" s="234" t="s">
        <v>16336</v>
      </c>
      <c r="B5326" s="234" t="s">
        <v>16337</v>
      </c>
      <c r="C5326" s="234" t="s">
        <v>16337</v>
      </c>
      <c r="D5326" s="234" t="s">
        <v>1342</v>
      </c>
    </row>
    <row r="5327" spans="1:4" hidden="1" x14ac:dyDescent="0.35">
      <c r="A5327" s="234" t="s">
        <v>16338</v>
      </c>
      <c r="B5327" s="234" t="s">
        <v>4196</v>
      </c>
      <c r="C5327" s="234" t="s">
        <v>16339</v>
      </c>
      <c r="D5327" s="234" t="s">
        <v>1596</v>
      </c>
    </row>
    <row r="5328" spans="1:4" hidden="1" x14ac:dyDescent="0.35">
      <c r="A5328" s="234" t="s">
        <v>16340</v>
      </c>
      <c r="B5328" s="234" t="s">
        <v>16341</v>
      </c>
      <c r="C5328" s="234" t="s">
        <v>16342</v>
      </c>
      <c r="D5328" s="234" t="s">
        <v>1308</v>
      </c>
    </row>
    <row r="5329" spans="1:4" hidden="1" x14ac:dyDescent="0.35">
      <c r="A5329" s="234" t="s">
        <v>16343</v>
      </c>
      <c r="B5329" s="234" t="s">
        <v>16344</v>
      </c>
      <c r="C5329" s="234" t="s">
        <v>16345</v>
      </c>
      <c r="D5329" s="234" t="s">
        <v>1176</v>
      </c>
    </row>
    <row r="5330" spans="1:4" hidden="1" x14ac:dyDescent="0.35">
      <c r="A5330" s="234" t="s">
        <v>16346</v>
      </c>
      <c r="B5330" s="234" t="s">
        <v>16347</v>
      </c>
      <c r="C5330" s="234" t="s">
        <v>16348</v>
      </c>
      <c r="D5330" s="234" t="s">
        <v>1082</v>
      </c>
    </row>
    <row r="5331" spans="1:4" hidden="1" x14ac:dyDescent="0.35">
      <c r="A5331" s="234" t="s">
        <v>16349</v>
      </c>
      <c r="B5331" s="234" t="s">
        <v>16350</v>
      </c>
      <c r="C5331" s="234" t="s">
        <v>16351</v>
      </c>
      <c r="D5331" s="234" t="s">
        <v>1082</v>
      </c>
    </row>
    <row r="5332" spans="1:4" hidden="1" x14ac:dyDescent="0.35">
      <c r="A5332" s="234" t="s">
        <v>16352</v>
      </c>
      <c r="B5332" s="234" t="s">
        <v>16353</v>
      </c>
      <c r="C5332" s="234" t="s">
        <v>16354</v>
      </c>
      <c r="D5332" s="234" t="s">
        <v>1082</v>
      </c>
    </row>
    <row r="5333" spans="1:4" hidden="1" x14ac:dyDescent="0.35">
      <c r="A5333" s="234" t="s">
        <v>16355</v>
      </c>
      <c r="B5333" s="234" t="s">
        <v>16356</v>
      </c>
      <c r="C5333" s="234" t="s">
        <v>16357</v>
      </c>
      <c r="D5333" s="234" t="s">
        <v>1779</v>
      </c>
    </row>
    <row r="5334" spans="1:4" hidden="1" x14ac:dyDescent="0.35">
      <c r="A5334" s="234" t="s">
        <v>16358</v>
      </c>
      <c r="B5334" s="234" t="s">
        <v>16359</v>
      </c>
      <c r="C5334" s="234" t="s">
        <v>16360</v>
      </c>
      <c r="D5334" s="234" t="s">
        <v>1859</v>
      </c>
    </row>
    <row r="5335" spans="1:4" hidden="1" x14ac:dyDescent="0.35">
      <c r="A5335" s="234" t="s">
        <v>16361</v>
      </c>
      <c r="B5335" s="234" t="s">
        <v>16362</v>
      </c>
      <c r="C5335" s="234" t="s">
        <v>16363</v>
      </c>
      <c r="D5335" s="234" t="s">
        <v>1334</v>
      </c>
    </row>
    <row r="5336" spans="1:4" hidden="1" x14ac:dyDescent="0.35">
      <c r="A5336" s="234" t="s">
        <v>16364</v>
      </c>
      <c r="B5336" s="234" t="s">
        <v>16365</v>
      </c>
      <c r="C5336" s="234" t="s">
        <v>16365</v>
      </c>
      <c r="D5336" s="234" t="s">
        <v>2983</v>
      </c>
    </row>
    <row r="5337" spans="1:4" hidden="1" x14ac:dyDescent="0.35">
      <c r="A5337" s="234" t="s">
        <v>16366</v>
      </c>
      <c r="B5337" s="234" t="s">
        <v>16367</v>
      </c>
      <c r="C5337" s="234" t="s">
        <v>16368</v>
      </c>
      <c r="D5337" s="234" t="s">
        <v>1024</v>
      </c>
    </row>
    <row r="5338" spans="1:4" hidden="1" x14ac:dyDescent="0.35">
      <c r="A5338" s="234" t="s">
        <v>16369</v>
      </c>
      <c r="B5338" s="234" t="s">
        <v>16370</v>
      </c>
      <c r="C5338" s="234" t="s">
        <v>16371</v>
      </c>
      <c r="D5338" s="234" t="s">
        <v>1308</v>
      </c>
    </row>
    <row r="5339" spans="1:4" hidden="1" x14ac:dyDescent="0.35">
      <c r="A5339" s="234" t="s">
        <v>16372</v>
      </c>
      <c r="B5339" s="234" t="s">
        <v>16373</v>
      </c>
      <c r="C5339" s="234" t="s">
        <v>16374</v>
      </c>
      <c r="D5339" s="234" t="s">
        <v>1295</v>
      </c>
    </row>
    <row r="5340" spans="1:4" hidden="1" x14ac:dyDescent="0.35">
      <c r="A5340" s="234" t="s">
        <v>16375</v>
      </c>
      <c r="B5340" s="234" t="s">
        <v>16376</v>
      </c>
      <c r="C5340" s="234" t="s">
        <v>16377</v>
      </c>
      <c r="D5340" s="234" t="s">
        <v>16378</v>
      </c>
    </row>
    <row r="5341" spans="1:4" hidden="1" x14ac:dyDescent="0.35">
      <c r="A5341" s="234" t="s">
        <v>16379</v>
      </c>
      <c r="B5341" s="234" t="s">
        <v>1543</v>
      </c>
      <c r="C5341" s="234" t="s">
        <v>8207</v>
      </c>
      <c r="D5341" s="234" t="s">
        <v>1119</v>
      </c>
    </row>
    <row r="5342" spans="1:4" hidden="1" x14ac:dyDescent="0.35">
      <c r="A5342" s="234" t="s">
        <v>16380</v>
      </c>
      <c r="B5342" s="234" t="s">
        <v>16381</v>
      </c>
      <c r="C5342" s="234" t="s">
        <v>16382</v>
      </c>
      <c r="D5342" s="234" t="s">
        <v>16383</v>
      </c>
    </row>
    <row r="5343" spans="1:4" hidden="1" x14ac:dyDescent="0.35">
      <c r="A5343" s="234" t="s">
        <v>16384</v>
      </c>
      <c r="B5343" s="234" t="s">
        <v>16385</v>
      </c>
      <c r="C5343" s="234" t="s">
        <v>16386</v>
      </c>
      <c r="D5343" s="234" t="s">
        <v>1091</v>
      </c>
    </row>
    <row r="5344" spans="1:4" hidden="1" x14ac:dyDescent="0.35">
      <c r="A5344" s="234" t="s">
        <v>16387</v>
      </c>
      <c r="B5344" s="234" t="s">
        <v>16388</v>
      </c>
      <c r="C5344" s="234" t="s">
        <v>16388</v>
      </c>
      <c r="D5344" s="234" t="s">
        <v>2192</v>
      </c>
    </row>
    <row r="5345" spans="1:4" x14ac:dyDescent="0.35">
      <c r="A5345" s="234" t="s">
        <v>16389</v>
      </c>
      <c r="B5345" s="234" t="s">
        <v>16390</v>
      </c>
      <c r="C5345" s="234" t="s">
        <v>16391</v>
      </c>
      <c r="D5345" s="234" t="s">
        <v>1456</v>
      </c>
    </row>
    <row r="5346" spans="1:4" hidden="1" x14ac:dyDescent="0.35">
      <c r="A5346" s="234" t="s">
        <v>16392</v>
      </c>
      <c r="B5346" s="234" t="s">
        <v>16393</v>
      </c>
      <c r="C5346" s="234" t="s">
        <v>16394</v>
      </c>
      <c r="D5346" s="234" t="s">
        <v>974</v>
      </c>
    </row>
    <row r="5347" spans="1:4" hidden="1" x14ac:dyDescent="0.35">
      <c r="A5347" s="234" t="s">
        <v>16395</v>
      </c>
      <c r="B5347" s="234" t="s">
        <v>16396</v>
      </c>
      <c r="C5347" s="234" t="s">
        <v>16397</v>
      </c>
      <c r="D5347" s="234" t="s">
        <v>974</v>
      </c>
    </row>
    <row r="5348" spans="1:4" hidden="1" x14ac:dyDescent="0.35">
      <c r="A5348" s="234" t="s">
        <v>16398</v>
      </c>
      <c r="B5348" s="234" t="s">
        <v>16399</v>
      </c>
      <c r="C5348" s="234" t="s">
        <v>16400</v>
      </c>
      <c r="D5348" s="234" t="s">
        <v>1723</v>
      </c>
    </row>
    <row r="5349" spans="1:4" hidden="1" x14ac:dyDescent="0.35">
      <c r="A5349" s="234" t="s">
        <v>16401</v>
      </c>
      <c r="B5349" s="234" t="s">
        <v>16402</v>
      </c>
      <c r="C5349" s="234" t="s">
        <v>16403</v>
      </c>
      <c r="D5349" s="234" t="s">
        <v>1028</v>
      </c>
    </row>
    <row r="5350" spans="1:4" hidden="1" x14ac:dyDescent="0.35">
      <c r="A5350" s="234" t="s">
        <v>16404</v>
      </c>
      <c r="B5350" s="234" t="s">
        <v>16405</v>
      </c>
      <c r="C5350" s="234" t="s">
        <v>16406</v>
      </c>
      <c r="D5350" s="234" t="s">
        <v>5434</v>
      </c>
    </row>
    <row r="5351" spans="1:4" hidden="1" x14ac:dyDescent="0.35">
      <c r="A5351" s="234" t="s">
        <v>16407</v>
      </c>
      <c r="B5351" s="234" t="s">
        <v>16408</v>
      </c>
      <c r="C5351" s="234" t="s">
        <v>16409</v>
      </c>
      <c r="D5351" s="234" t="s">
        <v>1474</v>
      </c>
    </row>
    <row r="5352" spans="1:4" hidden="1" x14ac:dyDescent="0.35">
      <c r="A5352" s="234" t="s">
        <v>16410</v>
      </c>
      <c r="B5352" s="234" t="s">
        <v>16411</v>
      </c>
      <c r="C5352" s="234" t="s">
        <v>16412</v>
      </c>
      <c r="D5352" s="234" t="s">
        <v>1723</v>
      </c>
    </row>
    <row r="5353" spans="1:4" hidden="1" x14ac:dyDescent="0.35">
      <c r="A5353" s="234" t="s">
        <v>16413</v>
      </c>
      <c r="B5353" s="234" t="s">
        <v>16414</v>
      </c>
      <c r="C5353" s="234" t="s">
        <v>16415</v>
      </c>
      <c r="D5353" s="234" t="s">
        <v>3921</v>
      </c>
    </row>
    <row r="5354" spans="1:4" hidden="1" x14ac:dyDescent="0.35">
      <c r="A5354" s="234" t="s">
        <v>16416</v>
      </c>
      <c r="B5354" s="234" t="s">
        <v>16417</v>
      </c>
      <c r="C5354" s="234" t="s">
        <v>16418</v>
      </c>
      <c r="D5354" s="234" t="s">
        <v>1664</v>
      </c>
    </row>
    <row r="5355" spans="1:4" hidden="1" x14ac:dyDescent="0.35">
      <c r="A5355" s="234" t="s">
        <v>16419</v>
      </c>
      <c r="B5355" s="234" t="s">
        <v>16420</v>
      </c>
      <c r="C5355" s="234" t="s">
        <v>16421</v>
      </c>
      <c r="D5355" s="234" t="s">
        <v>1194</v>
      </c>
    </row>
    <row r="5356" spans="1:4" hidden="1" x14ac:dyDescent="0.35">
      <c r="A5356" s="234" t="s">
        <v>16422</v>
      </c>
      <c r="B5356" s="234" t="s">
        <v>16423</v>
      </c>
      <c r="C5356" s="234" t="s">
        <v>16424</v>
      </c>
      <c r="D5356" s="234" t="s">
        <v>2088</v>
      </c>
    </row>
    <row r="5357" spans="1:4" hidden="1" x14ac:dyDescent="0.35">
      <c r="A5357" s="234" t="s">
        <v>16425</v>
      </c>
      <c r="B5357" s="234" t="s">
        <v>16426</v>
      </c>
      <c r="C5357" s="234" t="s">
        <v>16427</v>
      </c>
      <c r="D5357" s="234" t="s">
        <v>1392</v>
      </c>
    </row>
    <row r="5358" spans="1:4" hidden="1" x14ac:dyDescent="0.35">
      <c r="A5358" s="234" t="s">
        <v>16428</v>
      </c>
      <c r="B5358" s="234" t="s">
        <v>16429</v>
      </c>
      <c r="C5358" s="234" t="s">
        <v>16430</v>
      </c>
      <c r="D5358" s="234" t="s">
        <v>2435</v>
      </c>
    </row>
    <row r="5359" spans="1:4" hidden="1" x14ac:dyDescent="0.35">
      <c r="A5359" s="234" t="s">
        <v>16431</v>
      </c>
      <c r="B5359" s="234" t="s">
        <v>16432</v>
      </c>
      <c r="C5359" s="234" t="s">
        <v>16433</v>
      </c>
      <c r="D5359" s="234" t="s">
        <v>2162</v>
      </c>
    </row>
    <row r="5360" spans="1:4" hidden="1" x14ac:dyDescent="0.35">
      <c r="A5360" s="234" t="s">
        <v>16434</v>
      </c>
      <c r="B5360" s="234" t="s">
        <v>5208</v>
      </c>
      <c r="C5360" s="234" t="s">
        <v>5209</v>
      </c>
      <c r="D5360" s="234" t="s">
        <v>4245</v>
      </c>
    </row>
    <row r="5361" spans="1:4" hidden="1" x14ac:dyDescent="0.35">
      <c r="A5361" s="234" t="s">
        <v>16435</v>
      </c>
      <c r="B5361" s="234" t="s">
        <v>16436</v>
      </c>
      <c r="C5361" s="234" t="s">
        <v>16437</v>
      </c>
      <c r="D5361" s="234" t="s">
        <v>1194</v>
      </c>
    </row>
    <row r="5362" spans="1:4" hidden="1" x14ac:dyDescent="0.35">
      <c r="A5362" s="234" t="s">
        <v>16438</v>
      </c>
      <c r="B5362" s="234" t="s">
        <v>16439</v>
      </c>
      <c r="C5362" s="234" t="s">
        <v>16440</v>
      </c>
      <c r="D5362" s="234" t="s">
        <v>1342</v>
      </c>
    </row>
    <row r="5363" spans="1:4" hidden="1" x14ac:dyDescent="0.35">
      <c r="A5363" s="234" t="s">
        <v>16441</v>
      </c>
      <c r="B5363" s="234" t="s">
        <v>16442</v>
      </c>
      <c r="C5363" s="234" t="s">
        <v>16442</v>
      </c>
      <c r="D5363" s="234" t="s">
        <v>4085</v>
      </c>
    </row>
    <row r="5364" spans="1:4" hidden="1" x14ac:dyDescent="0.35">
      <c r="A5364" s="234" t="s">
        <v>16443</v>
      </c>
      <c r="B5364" s="234" t="s">
        <v>16444</v>
      </c>
      <c r="C5364" s="234" t="s">
        <v>16445</v>
      </c>
      <c r="D5364" s="234" t="s">
        <v>2495</v>
      </c>
    </row>
    <row r="5365" spans="1:4" hidden="1" x14ac:dyDescent="0.35">
      <c r="A5365" s="234" t="s">
        <v>16446</v>
      </c>
      <c r="B5365" s="234" t="s">
        <v>16447</v>
      </c>
      <c r="C5365" s="234" t="s">
        <v>16448</v>
      </c>
      <c r="D5365" s="234" t="s">
        <v>1024</v>
      </c>
    </row>
    <row r="5366" spans="1:4" hidden="1" x14ac:dyDescent="0.35">
      <c r="A5366" s="234" t="s">
        <v>16449</v>
      </c>
      <c r="B5366" s="234" t="s">
        <v>16450</v>
      </c>
      <c r="C5366" s="234" t="s">
        <v>16451</v>
      </c>
      <c r="D5366" s="234" t="s">
        <v>1127</v>
      </c>
    </row>
    <row r="5367" spans="1:4" hidden="1" x14ac:dyDescent="0.35">
      <c r="A5367" s="234" t="s">
        <v>16452</v>
      </c>
      <c r="B5367" s="234" t="s">
        <v>16453</v>
      </c>
      <c r="C5367" s="234" t="s">
        <v>16454</v>
      </c>
      <c r="D5367" s="234" t="s">
        <v>1308</v>
      </c>
    </row>
    <row r="5368" spans="1:4" hidden="1" x14ac:dyDescent="0.35">
      <c r="A5368" s="234" t="s">
        <v>16455</v>
      </c>
      <c r="B5368" s="234" t="s">
        <v>16456</v>
      </c>
      <c r="C5368" s="234" t="s">
        <v>16457</v>
      </c>
      <c r="D5368" s="234" t="s">
        <v>10339</v>
      </c>
    </row>
    <row r="5369" spans="1:4" hidden="1" x14ac:dyDescent="0.35">
      <c r="A5369" s="234" t="s">
        <v>16458</v>
      </c>
      <c r="B5369" s="234" t="s">
        <v>16459</v>
      </c>
      <c r="C5369" s="234" t="s">
        <v>16460</v>
      </c>
      <c r="D5369" s="234" t="s">
        <v>16461</v>
      </c>
    </row>
    <row r="5370" spans="1:4" hidden="1" x14ac:dyDescent="0.35">
      <c r="A5370" s="234" t="s">
        <v>16462</v>
      </c>
      <c r="B5370" s="234" t="s">
        <v>16463</v>
      </c>
      <c r="C5370" s="234" t="s">
        <v>16464</v>
      </c>
      <c r="D5370" s="234" t="s">
        <v>1359</v>
      </c>
    </row>
    <row r="5371" spans="1:4" hidden="1" x14ac:dyDescent="0.35">
      <c r="A5371" s="234" t="s">
        <v>16465</v>
      </c>
      <c r="B5371" s="234" t="s">
        <v>16466</v>
      </c>
      <c r="C5371" s="234" t="s">
        <v>16467</v>
      </c>
      <c r="D5371" s="234" t="s">
        <v>11608</v>
      </c>
    </row>
    <row r="5372" spans="1:4" hidden="1" x14ac:dyDescent="0.35">
      <c r="A5372" s="234" t="s">
        <v>16468</v>
      </c>
      <c r="B5372" s="234" t="s">
        <v>16469</v>
      </c>
      <c r="C5372" s="234" t="s">
        <v>16470</v>
      </c>
      <c r="D5372" s="234" t="s">
        <v>16471</v>
      </c>
    </row>
    <row r="5373" spans="1:4" hidden="1" x14ac:dyDescent="0.35">
      <c r="A5373" s="234" t="s">
        <v>16472</v>
      </c>
      <c r="B5373" s="234" t="s">
        <v>16473</v>
      </c>
      <c r="C5373" s="234" t="s">
        <v>16474</v>
      </c>
      <c r="D5373" s="234" t="s">
        <v>1024</v>
      </c>
    </row>
    <row r="5374" spans="1:4" hidden="1" x14ac:dyDescent="0.35">
      <c r="A5374" s="234" t="s">
        <v>16475</v>
      </c>
      <c r="B5374" s="234" t="s">
        <v>16476</v>
      </c>
      <c r="C5374" s="234" t="s">
        <v>16477</v>
      </c>
      <c r="D5374" s="234" t="s">
        <v>1024</v>
      </c>
    </row>
    <row r="5375" spans="1:4" hidden="1" x14ac:dyDescent="0.35">
      <c r="A5375" s="234" t="s">
        <v>16478</v>
      </c>
      <c r="B5375" s="234" t="s">
        <v>16479</v>
      </c>
      <c r="C5375" s="234" t="s">
        <v>16479</v>
      </c>
      <c r="D5375" s="234" t="s">
        <v>1973</v>
      </c>
    </row>
    <row r="5376" spans="1:4" hidden="1" x14ac:dyDescent="0.35">
      <c r="A5376" s="234" t="s">
        <v>16480</v>
      </c>
      <c r="B5376" s="234" t="s">
        <v>1543</v>
      </c>
      <c r="C5376" s="234" t="s">
        <v>1544</v>
      </c>
      <c r="D5376" s="234" t="s">
        <v>2124</v>
      </c>
    </row>
    <row r="5377" spans="1:4" hidden="1" x14ac:dyDescent="0.35">
      <c r="A5377" s="234" t="s">
        <v>16481</v>
      </c>
      <c r="B5377" s="234" t="s">
        <v>16482</v>
      </c>
      <c r="C5377" s="234" t="s">
        <v>16483</v>
      </c>
      <c r="D5377" s="234" t="s">
        <v>1176</v>
      </c>
    </row>
    <row r="5378" spans="1:4" hidden="1" x14ac:dyDescent="0.35">
      <c r="A5378" s="234" t="s">
        <v>16484</v>
      </c>
      <c r="B5378" s="234" t="s">
        <v>16485</v>
      </c>
      <c r="C5378" s="234" t="s">
        <v>16486</v>
      </c>
      <c r="D5378" s="234" t="s">
        <v>1302</v>
      </c>
    </row>
    <row r="5379" spans="1:4" hidden="1" x14ac:dyDescent="0.35">
      <c r="A5379" s="234" t="s">
        <v>16487</v>
      </c>
      <c r="B5379" s="234" t="s">
        <v>1539</v>
      </c>
      <c r="C5379" s="234" t="s">
        <v>1540</v>
      </c>
      <c r="D5379" s="234" t="s">
        <v>1302</v>
      </c>
    </row>
    <row r="5380" spans="1:4" hidden="1" x14ac:dyDescent="0.35">
      <c r="A5380" s="234" t="s">
        <v>16488</v>
      </c>
      <c r="B5380" s="234" t="s">
        <v>16489</v>
      </c>
      <c r="C5380" s="234" t="s">
        <v>16490</v>
      </c>
      <c r="D5380" s="234" t="s">
        <v>1024</v>
      </c>
    </row>
    <row r="5381" spans="1:4" hidden="1" x14ac:dyDescent="0.35">
      <c r="A5381" s="234" t="s">
        <v>16491</v>
      </c>
      <c r="B5381" s="234" t="s">
        <v>16492</v>
      </c>
      <c r="C5381" s="234" t="s">
        <v>16492</v>
      </c>
      <c r="D5381" s="234" t="s">
        <v>2523</v>
      </c>
    </row>
    <row r="5382" spans="1:4" hidden="1" x14ac:dyDescent="0.35">
      <c r="A5382" s="234" t="s">
        <v>16493</v>
      </c>
      <c r="B5382" s="234" t="s">
        <v>16494</v>
      </c>
      <c r="C5382" s="234" t="s">
        <v>16494</v>
      </c>
      <c r="D5382" s="234" t="s">
        <v>2523</v>
      </c>
    </row>
    <row r="5383" spans="1:4" hidden="1" x14ac:dyDescent="0.35">
      <c r="A5383" s="234" t="s">
        <v>16495</v>
      </c>
      <c r="B5383" s="234" t="s">
        <v>16496</v>
      </c>
      <c r="C5383" s="234" t="s">
        <v>16496</v>
      </c>
      <c r="D5383" s="234" t="s">
        <v>7969</v>
      </c>
    </row>
    <row r="5384" spans="1:4" hidden="1" x14ac:dyDescent="0.35">
      <c r="A5384" s="234" t="s">
        <v>16497</v>
      </c>
      <c r="B5384" s="234" t="s">
        <v>16498</v>
      </c>
      <c r="C5384" s="234" t="s">
        <v>16499</v>
      </c>
      <c r="D5384" s="234" t="s">
        <v>2365</v>
      </c>
    </row>
    <row r="5385" spans="1:4" hidden="1" x14ac:dyDescent="0.35">
      <c r="A5385" s="234" t="s">
        <v>16500</v>
      </c>
      <c r="B5385" s="234" t="s">
        <v>16501</v>
      </c>
      <c r="C5385" s="234" t="s">
        <v>16502</v>
      </c>
      <c r="D5385" s="234" t="s">
        <v>2002</v>
      </c>
    </row>
    <row r="5386" spans="1:4" hidden="1" x14ac:dyDescent="0.35">
      <c r="A5386" s="234" t="s">
        <v>16503</v>
      </c>
      <c r="B5386" s="234" t="s">
        <v>16504</v>
      </c>
      <c r="C5386" s="234" t="s">
        <v>16505</v>
      </c>
      <c r="D5386" s="234" t="s">
        <v>5101</v>
      </c>
    </row>
    <row r="5387" spans="1:4" hidden="1" x14ac:dyDescent="0.35">
      <c r="A5387" s="234" t="s">
        <v>16506</v>
      </c>
      <c r="B5387" s="234" t="s">
        <v>16507</v>
      </c>
      <c r="C5387" s="234" t="s">
        <v>16507</v>
      </c>
      <c r="D5387" s="234" t="s">
        <v>1291</v>
      </c>
    </row>
    <row r="5388" spans="1:4" hidden="1" x14ac:dyDescent="0.35">
      <c r="A5388" s="234" t="s">
        <v>16508</v>
      </c>
      <c r="B5388" s="234" t="s">
        <v>16509</v>
      </c>
      <c r="C5388" s="234" t="s">
        <v>16510</v>
      </c>
      <c r="D5388" s="234" t="s">
        <v>2558</v>
      </c>
    </row>
    <row r="5389" spans="1:4" hidden="1" x14ac:dyDescent="0.35">
      <c r="A5389" s="234" t="s">
        <v>16511</v>
      </c>
      <c r="B5389" s="234" t="s">
        <v>16512</v>
      </c>
      <c r="C5389" s="234" t="s">
        <v>16513</v>
      </c>
      <c r="D5389" s="234" t="s">
        <v>1024</v>
      </c>
    </row>
    <row r="5390" spans="1:4" hidden="1" x14ac:dyDescent="0.35">
      <c r="A5390" s="234" t="s">
        <v>16514</v>
      </c>
      <c r="B5390" s="234" t="s">
        <v>16515</v>
      </c>
      <c r="C5390" s="234" t="s">
        <v>16516</v>
      </c>
      <c r="D5390" s="234" t="s">
        <v>16517</v>
      </c>
    </row>
    <row r="5391" spans="1:4" hidden="1" x14ac:dyDescent="0.35">
      <c r="A5391" s="234" t="s">
        <v>16518</v>
      </c>
      <c r="B5391" s="234" t="s">
        <v>16519</v>
      </c>
      <c r="C5391" s="234" t="s">
        <v>16520</v>
      </c>
      <c r="D5391" s="234" t="s">
        <v>1316</v>
      </c>
    </row>
    <row r="5392" spans="1:4" hidden="1" x14ac:dyDescent="0.35">
      <c r="A5392" s="234" t="s">
        <v>16521</v>
      </c>
      <c r="B5392" s="234" t="s">
        <v>16522</v>
      </c>
      <c r="C5392" s="234" t="s">
        <v>16523</v>
      </c>
      <c r="D5392" s="234" t="s">
        <v>978</v>
      </c>
    </row>
    <row r="5393" spans="1:4" hidden="1" x14ac:dyDescent="0.35">
      <c r="A5393" s="234" t="s">
        <v>16524</v>
      </c>
      <c r="B5393" s="234" t="s">
        <v>16525</v>
      </c>
      <c r="C5393" s="234" t="s">
        <v>16526</v>
      </c>
      <c r="D5393" s="234" t="s">
        <v>2245</v>
      </c>
    </row>
    <row r="5394" spans="1:4" hidden="1" x14ac:dyDescent="0.35">
      <c r="A5394" s="234" t="s">
        <v>16527</v>
      </c>
      <c r="B5394" s="234" t="s">
        <v>16528</v>
      </c>
      <c r="C5394" s="234" t="s">
        <v>16529</v>
      </c>
      <c r="D5394" s="234" t="s">
        <v>5479</v>
      </c>
    </row>
    <row r="5395" spans="1:4" hidden="1" x14ac:dyDescent="0.35">
      <c r="A5395" s="234" t="s">
        <v>16530</v>
      </c>
      <c r="B5395" s="234" t="s">
        <v>13912</v>
      </c>
      <c r="C5395" s="234" t="s">
        <v>13913</v>
      </c>
      <c r="D5395" s="234" t="s">
        <v>5808</v>
      </c>
    </row>
    <row r="5396" spans="1:4" hidden="1" x14ac:dyDescent="0.35">
      <c r="A5396" s="234" t="s">
        <v>16531</v>
      </c>
      <c r="B5396" s="234" t="s">
        <v>16532</v>
      </c>
      <c r="C5396" s="234" t="s">
        <v>16533</v>
      </c>
      <c r="D5396" s="234" t="s">
        <v>1701</v>
      </c>
    </row>
    <row r="5397" spans="1:4" hidden="1" x14ac:dyDescent="0.35">
      <c r="A5397" s="234" t="s">
        <v>16534</v>
      </c>
      <c r="B5397" s="234" t="s">
        <v>16535</v>
      </c>
      <c r="C5397" s="234" t="s">
        <v>16536</v>
      </c>
      <c r="D5397" s="234" t="s">
        <v>1439</v>
      </c>
    </row>
    <row r="5398" spans="1:4" hidden="1" x14ac:dyDescent="0.35">
      <c r="A5398" s="234" t="s">
        <v>16537</v>
      </c>
      <c r="B5398" s="234" t="s">
        <v>16538</v>
      </c>
      <c r="C5398" s="234" t="s">
        <v>16538</v>
      </c>
      <c r="D5398" s="234" t="s">
        <v>15003</v>
      </c>
    </row>
    <row r="5399" spans="1:4" hidden="1" x14ac:dyDescent="0.35">
      <c r="A5399" s="234" t="s">
        <v>16539</v>
      </c>
      <c r="B5399" s="234" t="s">
        <v>16540</v>
      </c>
      <c r="C5399" s="234" t="s">
        <v>16540</v>
      </c>
      <c r="D5399" s="234" t="s">
        <v>1342</v>
      </c>
    </row>
    <row r="5400" spans="1:4" hidden="1" x14ac:dyDescent="0.35">
      <c r="A5400" s="234" t="s">
        <v>16541</v>
      </c>
      <c r="B5400" s="234" t="s">
        <v>1543</v>
      </c>
      <c r="C5400" s="234" t="s">
        <v>8207</v>
      </c>
      <c r="D5400" s="234" t="s">
        <v>1302</v>
      </c>
    </row>
    <row r="5401" spans="1:4" hidden="1" x14ac:dyDescent="0.35">
      <c r="A5401" s="234" t="s">
        <v>16542</v>
      </c>
      <c r="B5401" s="234" t="s">
        <v>2824</v>
      </c>
      <c r="C5401" s="234" t="s">
        <v>2825</v>
      </c>
      <c r="D5401" s="234" t="s">
        <v>1302</v>
      </c>
    </row>
    <row r="5402" spans="1:4" hidden="1" x14ac:dyDescent="0.35">
      <c r="A5402" s="234" t="s">
        <v>16543</v>
      </c>
      <c r="B5402" s="234" t="s">
        <v>16544</v>
      </c>
      <c r="C5402" s="234" t="s">
        <v>16545</v>
      </c>
      <c r="D5402" s="234" t="s">
        <v>2110</v>
      </c>
    </row>
    <row r="5403" spans="1:4" hidden="1" x14ac:dyDescent="0.35">
      <c r="A5403" s="234" t="s">
        <v>16546</v>
      </c>
      <c r="B5403" s="234" t="s">
        <v>16547</v>
      </c>
      <c r="C5403" s="234" t="s">
        <v>16548</v>
      </c>
      <c r="D5403" s="234" t="s">
        <v>978</v>
      </c>
    </row>
    <row r="5404" spans="1:4" hidden="1" x14ac:dyDescent="0.35">
      <c r="A5404" s="234" t="s">
        <v>16549</v>
      </c>
      <c r="B5404" s="234" t="s">
        <v>16550</v>
      </c>
      <c r="C5404" s="234" t="s">
        <v>16551</v>
      </c>
      <c r="D5404" s="234" t="s">
        <v>1172</v>
      </c>
    </row>
    <row r="5405" spans="1:4" hidden="1" x14ac:dyDescent="0.35">
      <c r="A5405" s="234" t="s">
        <v>16552</v>
      </c>
      <c r="B5405" s="234" t="s">
        <v>16553</v>
      </c>
      <c r="C5405" s="234" t="s">
        <v>16554</v>
      </c>
      <c r="D5405" s="234" t="s">
        <v>2365</v>
      </c>
    </row>
    <row r="5406" spans="1:4" hidden="1" x14ac:dyDescent="0.35">
      <c r="A5406" s="234" t="s">
        <v>16555</v>
      </c>
      <c r="B5406" s="234" t="s">
        <v>16556</v>
      </c>
      <c r="C5406" s="234" t="s">
        <v>16557</v>
      </c>
      <c r="D5406" s="234" t="s">
        <v>11185</v>
      </c>
    </row>
    <row r="5407" spans="1:4" hidden="1" x14ac:dyDescent="0.35">
      <c r="A5407" s="234" t="s">
        <v>16558</v>
      </c>
      <c r="B5407" s="234" t="s">
        <v>16559</v>
      </c>
      <c r="C5407" s="234" t="s">
        <v>16560</v>
      </c>
      <c r="D5407" s="234" t="s">
        <v>1719</v>
      </c>
    </row>
    <row r="5408" spans="1:4" hidden="1" x14ac:dyDescent="0.35">
      <c r="A5408" s="234" t="s">
        <v>16561</v>
      </c>
      <c r="B5408" s="234" t="s">
        <v>16562</v>
      </c>
      <c r="C5408" s="234" t="s">
        <v>16563</v>
      </c>
      <c r="D5408" s="234" t="s">
        <v>3442</v>
      </c>
    </row>
    <row r="5409" spans="1:4" hidden="1" x14ac:dyDescent="0.35">
      <c r="A5409" s="234" t="s">
        <v>16564</v>
      </c>
      <c r="B5409" s="234" t="s">
        <v>16565</v>
      </c>
      <c r="C5409" s="234" t="s">
        <v>16566</v>
      </c>
      <c r="D5409" s="234" t="s">
        <v>1639</v>
      </c>
    </row>
    <row r="5410" spans="1:4" hidden="1" x14ac:dyDescent="0.35">
      <c r="A5410" s="234" t="s">
        <v>16567</v>
      </c>
      <c r="B5410" s="234" t="s">
        <v>16568</v>
      </c>
      <c r="C5410" s="234" t="s">
        <v>16569</v>
      </c>
      <c r="D5410" s="234" t="s">
        <v>6193</v>
      </c>
    </row>
    <row r="5411" spans="1:4" hidden="1" x14ac:dyDescent="0.35">
      <c r="A5411" s="234" t="s">
        <v>16570</v>
      </c>
      <c r="B5411" s="234" t="s">
        <v>16571</v>
      </c>
      <c r="C5411" s="234" t="s">
        <v>16572</v>
      </c>
      <c r="D5411" s="234" t="s">
        <v>1024</v>
      </c>
    </row>
    <row r="5412" spans="1:4" hidden="1" x14ac:dyDescent="0.35">
      <c r="A5412" s="234" t="s">
        <v>16573</v>
      </c>
      <c r="B5412" s="234" t="s">
        <v>16574</v>
      </c>
      <c r="C5412" s="234" t="s">
        <v>16575</v>
      </c>
      <c r="D5412" s="234" t="s">
        <v>1342</v>
      </c>
    </row>
    <row r="5413" spans="1:4" hidden="1" x14ac:dyDescent="0.35">
      <c r="A5413" s="234" t="s">
        <v>16576</v>
      </c>
      <c r="B5413" s="234" t="s">
        <v>16577</v>
      </c>
      <c r="C5413" s="234" t="s">
        <v>16577</v>
      </c>
      <c r="D5413" s="234" t="s">
        <v>4774</v>
      </c>
    </row>
    <row r="5414" spans="1:4" hidden="1" x14ac:dyDescent="0.35">
      <c r="A5414" s="234" t="s">
        <v>16578</v>
      </c>
      <c r="B5414" s="234" t="s">
        <v>16579</v>
      </c>
      <c r="C5414" s="234" t="s">
        <v>16580</v>
      </c>
      <c r="D5414" s="234" t="s">
        <v>14487</v>
      </c>
    </row>
    <row r="5415" spans="1:4" hidden="1" x14ac:dyDescent="0.35">
      <c r="A5415" s="234" t="s">
        <v>16581</v>
      </c>
      <c r="B5415" s="234" t="s">
        <v>16582</v>
      </c>
      <c r="C5415" s="234" t="s">
        <v>16583</v>
      </c>
      <c r="D5415" s="234" t="s">
        <v>2523</v>
      </c>
    </row>
    <row r="5416" spans="1:4" hidden="1" x14ac:dyDescent="0.35">
      <c r="A5416" s="234" t="s">
        <v>16584</v>
      </c>
      <c r="B5416" s="234" t="s">
        <v>16585</v>
      </c>
      <c r="C5416" s="234" t="s">
        <v>16586</v>
      </c>
      <c r="D5416" s="234" t="s">
        <v>2669</v>
      </c>
    </row>
    <row r="5417" spans="1:4" hidden="1" x14ac:dyDescent="0.35">
      <c r="A5417" s="234" t="s">
        <v>16587</v>
      </c>
      <c r="B5417" s="234" t="s">
        <v>16588</v>
      </c>
      <c r="C5417" s="234" t="s">
        <v>16589</v>
      </c>
      <c r="D5417" s="234" t="s">
        <v>1302</v>
      </c>
    </row>
    <row r="5418" spans="1:4" hidden="1" x14ac:dyDescent="0.35">
      <c r="A5418" s="234" t="s">
        <v>16590</v>
      </c>
      <c r="B5418" s="234" t="s">
        <v>2112</v>
      </c>
      <c r="C5418" s="234" t="s">
        <v>2113</v>
      </c>
      <c r="D5418" s="234" t="s">
        <v>1112</v>
      </c>
    </row>
    <row r="5419" spans="1:4" hidden="1" x14ac:dyDescent="0.35">
      <c r="A5419" s="234" t="s">
        <v>16591</v>
      </c>
      <c r="B5419" s="234" t="s">
        <v>16592</v>
      </c>
      <c r="C5419" s="234" t="s">
        <v>16593</v>
      </c>
      <c r="D5419" s="234" t="s">
        <v>1291</v>
      </c>
    </row>
    <row r="5420" spans="1:4" hidden="1" x14ac:dyDescent="0.35">
      <c r="A5420" s="234" t="s">
        <v>16594</v>
      </c>
      <c r="B5420" s="234" t="s">
        <v>16595</v>
      </c>
      <c r="C5420" s="234" t="s">
        <v>16596</v>
      </c>
      <c r="D5420" s="234" t="s">
        <v>1334</v>
      </c>
    </row>
    <row r="5421" spans="1:4" hidden="1" x14ac:dyDescent="0.35">
      <c r="A5421" s="234" t="s">
        <v>16597</v>
      </c>
      <c r="B5421" s="234" t="s">
        <v>16598</v>
      </c>
      <c r="C5421" s="234" t="s">
        <v>16598</v>
      </c>
      <c r="D5421" s="234" t="s">
        <v>2971</v>
      </c>
    </row>
    <row r="5422" spans="1:4" hidden="1" x14ac:dyDescent="0.35">
      <c r="A5422" s="234" t="s">
        <v>16599</v>
      </c>
      <c r="B5422" s="234" t="s">
        <v>16600</v>
      </c>
      <c r="C5422" s="234" t="s">
        <v>16601</v>
      </c>
      <c r="D5422" s="234" t="s">
        <v>1723</v>
      </c>
    </row>
    <row r="5423" spans="1:4" hidden="1" x14ac:dyDescent="0.35">
      <c r="A5423" s="234" t="s">
        <v>16602</v>
      </c>
      <c r="B5423" s="234" t="s">
        <v>16603</v>
      </c>
      <c r="C5423" s="234" t="s">
        <v>16604</v>
      </c>
      <c r="D5423" s="234" t="s">
        <v>8098</v>
      </c>
    </row>
    <row r="5424" spans="1:4" hidden="1" x14ac:dyDescent="0.35">
      <c r="A5424" s="234" t="s">
        <v>16605</v>
      </c>
      <c r="B5424" s="234" t="s">
        <v>16606</v>
      </c>
      <c r="C5424" s="234" t="s">
        <v>16607</v>
      </c>
      <c r="D5424" s="234" t="s">
        <v>1138</v>
      </c>
    </row>
    <row r="5425" spans="1:4" hidden="1" x14ac:dyDescent="0.35">
      <c r="A5425" s="234" t="s">
        <v>16608</v>
      </c>
      <c r="B5425" s="234" t="s">
        <v>16609</v>
      </c>
      <c r="C5425" s="234" t="s">
        <v>16610</v>
      </c>
      <c r="D5425" s="234" t="s">
        <v>1261</v>
      </c>
    </row>
    <row r="5426" spans="1:4" hidden="1" x14ac:dyDescent="0.35">
      <c r="A5426" s="234" t="s">
        <v>16611</v>
      </c>
      <c r="B5426" s="234" t="s">
        <v>16612</v>
      </c>
      <c r="C5426" s="234" t="s">
        <v>16613</v>
      </c>
      <c r="D5426" s="234" t="s">
        <v>1859</v>
      </c>
    </row>
    <row r="5427" spans="1:4" hidden="1" x14ac:dyDescent="0.35">
      <c r="A5427" s="234" t="s">
        <v>16614</v>
      </c>
      <c r="B5427" s="234" t="s">
        <v>16615</v>
      </c>
      <c r="C5427" s="234" t="s">
        <v>16616</v>
      </c>
      <c r="D5427" s="234" t="s">
        <v>1127</v>
      </c>
    </row>
    <row r="5428" spans="1:4" hidden="1" x14ac:dyDescent="0.35">
      <c r="A5428" s="234" t="s">
        <v>16617</v>
      </c>
      <c r="B5428" s="234" t="s">
        <v>16618</v>
      </c>
      <c r="C5428" s="234" t="s">
        <v>16619</v>
      </c>
      <c r="D5428" s="234" t="s">
        <v>1119</v>
      </c>
    </row>
    <row r="5429" spans="1:4" hidden="1" x14ac:dyDescent="0.35">
      <c r="A5429" s="234" t="s">
        <v>16620</v>
      </c>
      <c r="B5429" s="234" t="s">
        <v>16621</v>
      </c>
      <c r="C5429" s="234" t="s">
        <v>16622</v>
      </c>
      <c r="D5429" s="234" t="s">
        <v>3659</v>
      </c>
    </row>
    <row r="5430" spans="1:4" hidden="1" x14ac:dyDescent="0.35">
      <c r="A5430" s="234" t="s">
        <v>16623</v>
      </c>
      <c r="B5430" s="234" t="s">
        <v>16624</v>
      </c>
      <c r="C5430" s="234" t="s">
        <v>16625</v>
      </c>
      <c r="D5430" s="234" t="s">
        <v>1306</v>
      </c>
    </row>
    <row r="5431" spans="1:4" hidden="1" x14ac:dyDescent="0.35">
      <c r="A5431" s="234" t="s">
        <v>16626</v>
      </c>
      <c r="B5431" s="234" t="s">
        <v>16627</v>
      </c>
      <c r="C5431" s="234" t="s">
        <v>16628</v>
      </c>
      <c r="D5431" s="234" t="s">
        <v>974</v>
      </c>
    </row>
    <row r="5432" spans="1:4" hidden="1" x14ac:dyDescent="0.35">
      <c r="A5432" s="234" t="s">
        <v>16629</v>
      </c>
      <c r="B5432" s="234" t="s">
        <v>1580</v>
      </c>
      <c r="C5432" s="234" t="s">
        <v>1581</v>
      </c>
      <c r="D5432" s="234" t="s">
        <v>3626</v>
      </c>
    </row>
    <row r="5433" spans="1:4" hidden="1" x14ac:dyDescent="0.35">
      <c r="A5433" s="234" t="s">
        <v>16630</v>
      </c>
      <c r="B5433" s="234" t="s">
        <v>16631</v>
      </c>
      <c r="C5433" s="234" t="s">
        <v>16632</v>
      </c>
      <c r="D5433" s="234" t="s">
        <v>4059</v>
      </c>
    </row>
    <row r="5434" spans="1:4" hidden="1" x14ac:dyDescent="0.35">
      <c r="A5434" s="234" t="s">
        <v>16633</v>
      </c>
      <c r="B5434" s="234" t="s">
        <v>12701</v>
      </c>
      <c r="C5434" s="234" t="s">
        <v>16634</v>
      </c>
      <c r="D5434" s="234" t="s">
        <v>1467</v>
      </c>
    </row>
    <row r="5435" spans="1:4" hidden="1" x14ac:dyDescent="0.35">
      <c r="A5435" s="234" t="s">
        <v>16635</v>
      </c>
      <c r="B5435" s="234" t="s">
        <v>1837</v>
      </c>
      <c r="C5435" s="234" t="s">
        <v>16636</v>
      </c>
      <c r="D5435" s="234" t="s">
        <v>1068</v>
      </c>
    </row>
    <row r="5436" spans="1:4" hidden="1" x14ac:dyDescent="0.35">
      <c r="A5436" s="234" t="s">
        <v>16637</v>
      </c>
      <c r="B5436" s="234" t="s">
        <v>16638</v>
      </c>
      <c r="C5436" s="234" t="s">
        <v>16639</v>
      </c>
      <c r="D5436" s="234" t="s">
        <v>7689</v>
      </c>
    </row>
    <row r="5437" spans="1:4" hidden="1" x14ac:dyDescent="0.35">
      <c r="A5437" s="234" t="s">
        <v>16640</v>
      </c>
      <c r="B5437" s="234" t="s">
        <v>16641</v>
      </c>
      <c r="C5437" s="234" t="s">
        <v>16642</v>
      </c>
      <c r="D5437" s="234" t="s">
        <v>7196</v>
      </c>
    </row>
    <row r="5438" spans="1:4" hidden="1" x14ac:dyDescent="0.35">
      <c r="A5438" s="234" t="s">
        <v>16643</v>
      </c>
      <c r="B5438" s="234" t="s">
        <v>16644</v>
      </c>
      <c r="C5438" s="234" t="s">
        <v>16645</v>
      </c>
      <c r="D5438" s="234" t="s">
        <v>1719</v>
      </c>
    </row>
    <row r="5439" spans="1:4" hidden="1" x14ac:dyDescent="0.35">
      <c r="A5439" s="234" t="s">
        <v>16646</v>
      </c>
      <c r="B5439" s="234" t="s">
        <v>16647</v>
      </c>
      <c r="C5439" s="234" t="s">
        <v>16647</v>
      </c>
      <c r="D5439" s="234" t="s">
        <v>2314</v>
      </c>
    </row>
    <row r="5440" spans="1:4" hidden="1" x14ac:dyDescent="0.35">
      <c r="A5440" s="234" t="s">
        <v>16648</v>
      </c>
      <c r="B5440" s="234" t="s">
        <v>16649</v>
      </c>
      <c r="C5440" s="234" t="s">
        <v>16650</v>
      </c>
      <c r="D5440" s="234" t="s">
        <v>1463</v>
      </c>
    </row>
    <row r="5441" spans="1:4" hidden="1" x14ac:dyDescent="0.35">
      <c r="A5441" s="234" t="s">
        <v>16651</v>
      </c>
      <c r="B5441" s="234" t="s">
        <v>16652</v>
      </c>
      <c r="C5441" s="234" t="s">
        <v>16653</v>
      </c>
      <c r="D5441" s="234" t="s">
        <v>1127</v>
      </c>
    </row>
    <row r="5442" spans="1:4" hidden="1" x14ac:dyDescent="0.35">
      <c r="A5442" s="234" t="s">
        <v>16654</v>
      </c>
      <c r="B5442" s="234" t="s">
        <v>16655</v>
      </c>
      <c r="C5442" s="234" t="s">
        <v>16656</v>
      </c>
      <c r="D5442" s="234" t="s">
        <v>1439</v>
      </c>
    </row>
    <row r="5443" spans="1:4" hidden="1" x14ac:dyDescent="0.35">
      <c r="A5443" s="234" t="s">
        <v>16657</v>
      </c>
      <c r="B5443" s="234" t="s">
        <v>16658</v>
      </c>
      <c r="C5443" s="234" t="s">
        <v>16659</v>
      </c>
      <c r="D5443" s="234" t="s">
        <v>1439</v>
      </c>
    </row>
    <row r="5444" spans="1:4" hidden="1" x14ac:dyDescent="0.35">
      <c r="A5444" s="234" t="s">
        <v>16660</v>
      </c>
      <c r="B5444" s="234" t="s">
        <v>4637</v>
      </c>
      <c r="C5444" s="234" t="s">
        <v>4637</v>
      </c>
      <c r="D5444" s="234" t="s">
        <v>978</v>
      </c>
    </row>
    <row r="5445" spans="1:4" hidden="1" x14ac:dyDescent="0.35">
      <c r="A5445" s="234" t="s">
        <v>16661</v>
      </c>
      <c r="B5445" s="234" t="s">
        <v>16662</v>
      </c>
      <c r="C5445" s="234" t="s">
        <v>16663</v>
      </c>
      <c r="D5445" s="234" t="s">
        <v>2220</v>
      </c>
    </row>
    <row r="5446" spans="1:4" hidden="1" x14ac:dyDescent="0.35">
      <c r="A5446" s="234" t="s">
        <v>16664</v>
      </c>
      <c r="B5446" s="234" t="s">
        <v>16665</v>
      </c>
      <c r="C5446" s="234" t="s">
        <v>16666</v>
      </c>
      <c r="D5446" s="234" t="s">
        <v>1342</v>
      </c>
    </row>
    <row r="5447" spans="1:4" hidden="1" x14ac:dyDescent="0.35">
      <c r="A5447" s="234" t="s">
        <v>16667</v>
      </c>
      <c r="B5447" s="234" t="s">
        <v>16668</v>
      </c>
      <c r="C5447" s="234" t="s">
        <v>16669</v>
      </c>
      <c r="D5447" s="234" t="s">
        <v>1006</v>
      </c>
    </row>
    <row r="5448" spans="1:4" hidden="1" x14ac:dyDescent="0.35">
      <c r="A5448" s="234" t="s">
        <v>16670</v>
      </c>
      <c r="B5448" s="234" t="s">
        <v>16671</v>
      </c>
      <c r="C5448" s="234" t="s">
        <v>16671</v>
      </c>
      <c r="D5448" s="234" t="s">
        <v>1280</v>
      </c>
    </row>
    <row r="5449" spans="1:4" hidden="1" x14ac:dyDescent="0.35">
      <c r="A5449" s="234" t="s">
        <v>16672</v>
      </c>
      <c r="B5449" s="234" t="s">
        <v>1042</v>
      </c>
      <c r="C5449" s="234" t="s">
        <v>16673</v>
      </c>
      <c r="D5449" s="234" t="s">
        <v>1123</v>
      </c>
    </row>
    <row r="5450" spans="1:4" hidden="1" x14ac:dyDescent="0.35">
      <c r="A5450" s="234" t="s">
        <v>16674</v>
      </c>
      <c r="B5450" s="234" t="s">
        <v>16675</v>
      </c>
      <c r="C5450" s="234" t="s">
        <v>16676</v>
      </c>
      <c r="D5450" s="234" t="s">
        <v>1551</v>
      </c>
    </row>
    <row r="5451" spans="1:4" hidden="1" x14ac:dyDescent="0.35">
      <c r="A5451" s="234" t="s">
        <v>16677</v>
      </c>
      <c r="B5451" s="234" t="s">
        <v>16678</v>
      </c>
      <c r="C5451" s="234" t="s">
        <v>16679</v>
      </c>
      <c r="D5451" s="234" t="s">
        <v>6112</v>
      </c>
    </row>
    <row r="5452" spans="1:4" hidden="1" x14ac:dyDescent="0.35">
      <c r="A5452" s="234" t="s">
        <v>16680</v>
      </c>
      <c r="B5452" s="234" t="s">
        <v>16681</v>
      </c>
      <c r="C5452" s="234" t="s">
        <v>16682</v>
      </c>
      <c r="D5452" s="234" t="s">
        <v>1082</v>
      </c>
    </row>
    <row r="5453" spans="1:4" hidden="1" x14ac:dyDescent="0.35">
      <c r="A5453" s="234" t="s">
        <v>16683</v>
      </c>
      <c r="B5453" s="234" t="s">
        <v>16684</v>
      </c>
      <c r="C5453" s="234" t="s">
        <v>16685</v>
      </c>
      <c r="D5453" s="234" t="s">
        <v>1082</v>
      </c>
    </row>
    <row r="5454" spans="1:4" hidden="1" x14ac:dyDescent="0.35">
      <c r="A5454" s="234" t="s">
        <v>16686</v>
      </c>
      <c r="B5454" s="234" t="s">
        <v>16687</v>
      </c>
      <c r="C5454" s="234" t="s">
        <v>16688</v>
      </c>
      <c r="D5454" s="234" t="s">
        <v>1024</v>
      </c>
    </row>
    <row r="5455" spans="1:4" hidden="1" x14ac:dyDescent="0.35">
      <c r="A5455" s="234" t="s">
        <v>16689</v>
      </c>
      <c r="B5455" s="234" t="s">
        <v>16690</v>
      </c>
      <c r="C5455" s="234" t="s">
        <v>16691</v>
      </c>
      <c r="D5455" s="234" t="s">
        <v>1310</v>
      </c>
    </row>
    <row r="5456" spans="1:4" hidden="1" x14ac:dyDescent="0.35">
      <c r="A5456" s="234" t="s">
        <v>16692</v>
      </c>
      <c r="B5456" s="234" t="s">
        <v>16693</v>
      </c>
      <c r="C5456" s="234" t="s">
        <v>16694</v>
      </c>
      <c r="D5456" s="234" t="s">
        <v>9121</v>
      </c>
    </row>
    <row r="5457" spans="1:4" hidden="1" x14ac:dyDescent="0.35">
      <c r="A5457" s="234" t="s">
        <v>16695</v>
      </c>
      <c r="B5457" s="234" t="s">
        <v>16696</v>
      </c>
      <c r="C5457" s="234" t="s">
        <v>16697</v>
      </c>
      <c r="D5457" s="234" t="s">
        <v>1839</v>
      </c>
    </row>
    <row r="5458" spans="1:4" hidden="1" x14ac:dyDescent="0.35">
      <c r="A5458" s="234" t="s">
        <v>16698</v>
      </c>
      <c r="B5458" s="234" t="s">
        <v>16699</v>
      </c>
      <c r="C5458" s="234" t="s">
        <v>16700</v>
      </c>
      <c r="D5458" s="234" t="s">
        <v>2172</v>
      </c>
    </row>
    <row r="5459" spans="1:4" hidden="1" x14ac:dyDescent="0.35">
      <c r="A5459" s="234" t="s">
        <v>16701</v>
      </c>
      <c r="B5459" s="234" t="s">
        <v>16702</v>
      </c>
      <c r="C5459" s="234" t="s">
        <v>16703</v>
      </c>
      <c r="D5459" s="234" t="s">
        <v>1499</v>
      </c>
    </row>
    <row r="5460" spans="1:4" hidden="1" x14ac:dyDescent="0.35">
      <c r="A5460" s="234" t="s">
        <v>16704</v>
      </c>
      <c r="B5460" s="234" t="s">
        <v>16705</v>
      </c>
      <c r="C5460" s="234" t="s">
        <v>16706</v>
      </c>
      <c r="D5460" s="234" t="s">
        <v>16707</v>
      </c>
    </row>
    <row r="5461" spans="1:4" hidden="1" x14ac:dyDescent="0.35">
      <c r="A5461" s="234" t="s">
        <v>16708</v>
      </c>
      <c r="B5461" s="234" t="s">
        <v>16709</v>
      </c>
      <c r="C5461" s="234" t="s">
        <v>16710</v>
      </c>
      <c r="D5461" s="234" t="s">
        <v>16711</v>
      </c>
    </row>
    <row r="5462" spans="1:4" hidden="1" x14ac:dyDescent="0.35">
      <c r="A5462" s="234" t="s">
        <v>16712</v>
      </c>
      <c r="B5462" s="234" t="s">
        <v>16713</v>
      </c>
      <c r="C5462" s="234" t="s">
        <v>16714</v>
      </c>
      <c r="D5462" s="234" t="s">
        <v>1238</v>
      </c>
    </row>
    <row r="5463" spans="1:4" hidden="1" x14ac:dyDescent="0.35">
      <c r="A5463" s="234" t="s">
        <v>16715</v>
      </c>
      <c r="B5463" s="234" t="s">
        <v>16716</v>
      </c>
      <c r="C5463" s="234" t="s">
        <v>16717</v>
      </c>
      <c r="D5463" s="234" t="s">
        <v>16718</v>
      </c>
    </row>
    <row r="5464" spans="1:4" hidden="1" x14ac:dyDescent="0.35">
      <c r="A5464" s="234" t="s">
        <v>16719</v>
      </c>
      <c r="B5464" s="234" t="s">
        <v>16720</v>
      </c>
      <c r="C5464" s="234" t="s">
        <v>16721</v>
      </c>
      <c r="D5464" s="234" t="s">
        <v>2298</v>
      </c>
    </row>
    <row r="5465" spans="1:4" hidden="1" x14ac:dyDescent="0.35">
      <c r="A5465" s="234" t="s">
        <v>16722</v>
      </c>
      <c r="B5465" s="234" t="s">
        <v>16723</v>
      </c>
      <c r="C5465" s="234" t="s">
        <v>16724</v>
      </c>
      <c r="D5465" s="234" t="s">
        <v>1664</v>
      </c>
    </row>
    <row r="5466" spans="1:4" hidden="1" x14ac:dyDescent="0.35">
      <c r="A5466" s="234" t="s">
        <v>16725</v>
      </c>
      <c r="B5466" s="234" t="s">
        <v>16726</v>
      </c>
      <c r="C5466" s="234" t="s">
        <v>16727</v>
      </c>
      <c r="D5466" s="234" t="s">
        <v>1131</v>
      </c>
    </row>
    <row r="5467" spans="1:4" hidden="1" x14ac:dyDescent="0.35">
      <c r="A5467" s="234" t="s">
        <v>16728</v>
      </c>
      <c r="B5467" s="234" t="s">
        <v>16729</v>
      </c>
      <c r="C5467" s="234" t="s">
        <v>16730</v>
      </c>
      <c r="D5467" s="234" t="s">
        <v>1127</v>
      </c>
    </row>
    <row r="5468" spans="1:4" hidden="1" x14ac:dyDescent="0.35">
      <c r="A5468" s="234" t="s">
        <v>16731</v>
      </c>
      <c r="B5468" s="234" t="s">
        <v>16732</v>
      </c>
      <c r="C5468" s="234" t="s">
        <v>16733</v>
      </c>
      <c r="D5468" s="234" t="s">
        <v>1036</v>
      </c>
    </row>
    <row r="5469" spans="1:4" hidden="1" x14ac:dyDescent="0.35">
      <c r="A5469" s="234" t="s">
        <v>16734</v>
      </c>
      <c r="B5469" s="234" t="s">
        <v>16735</v>
      </c>
      <c r="C5469" s="234" t="s">
        <v>16735</v>
      </c>
      <c r="D5469" s="234" t="s">
        <v>2409</v>
      </c>
    </row>
    <row r="5470" spans="1:4" hidden="1" x14ac:dyDescent="0.35">
      <c r="A5470" s="234" t="s">
        <v>16736</v>
      </c>
      <c r="B5470" s="234" t="s">
        <v>16737</v>
      </c>
      <c r="C5470" s="234" t="s">
        <v>16737</v>
      </c>
      <c r="D5470" s="234" t="s">
        <v>4613</v>
      </c>
    </row>
    <row r="5471" spans="1:4" hidden="1" x14ac:dyDescent="0.35">
      <c r="A5471" s="234" t="s">
        <v>16738</v>
      </c>
      <c r="B5471" s="234" t="s">
        <v>16739</v>
      </c>
      <c r="C5471" s="234" t="s">
        <v>16740</v>
      </c>
      <c r="D5471" s="234" t="s">
        <v>3501</v>
      </c>
    </row>
    <row r="5472" spans="1:4" hidden="1" x14ac:dyDescent="0.35">
      <c r="A5472" s="234" t="s">
        <v>16741</v>
      </c>
      <c r="B5472" s="234" t="s">
        <v>16742</v>
      </c>
      <c r="C5472" s="234" t="s">
        <v>16743</v>
      </c>
      <c r="D5472" s="234" t="s">
        <v>10862</v>
      </c>
    </row>
    <row r="5473" spans="1:4" hidden="1" x14ac:dyDescent="0.35">
      <c r="A5473" s="234" t="s">
        <v>16744</v>
      </c>
      <c r="B5473" s="234" t="s">
        <v>16745</v>
      </c>
      <c r="C5473" s="234" t="s">
        <v>16746</v>
      </c>
      <c r="D5473" s="234" t="s">
        <v>2245</v>
      </c>
    </row>
    <row r="5474" spans="1:4" hidden="1" x14ac:dyDescent="0.35">
      <c r="A5474" s="234" t="s">
        <v>16747</v>
      </c>
      <c r="B5474" s="234" t="s">
        <v>16748</v>
      </c>
      <c r="C5474" s="234" t="s">
        <v>16749</v>
      </c>
      <c r="D5474" s="234" t="s">
        <v>1176</v>
      </c>
    </row>
    <row r="5475" spans="1:4" hidden="1" x14ac:dyDescent="0.35">
      <c r="A5475" s="234" t="s">
        <v>16750</v>
      </c>
      <c r="B5475" s="234" t="s">
        <v>16751</v>
      </c>
      <c r="C5475" s="234" t="s">
        <v>16752</v>
      </c>
      <c r="D5475" s="234" t="s">
        <v>3833</v>
      </c>
    </row>
    <row r="5476" spans="1:4" hidden="1" x14ac:dyDescent="0.35">
      <c r="A5476" s="234" t="s">
        <v>16753</v>
      </c>
      <c r="B5476" s="234" t="s">
        <v>16754</v>
      </c>
      <c r="C5476" s="234" t="s">
        <v>16755</v>
      </c>
      <c r="D5476" s="234" t="s">
        <v>5165</v>
      </c>
    </row>
    <row r="5477" spans="1:4" hidden="1" x14ac:dyDescent="0.35">
      <c r="A5477" s="234" t="s">
        <v>16756</v>
      </c>
      <c r="B5477" s="234" t="s">
        <v>16757</v>
      </c>
      <c r="C5477" s="234" t="s">
        <v>16758</v>
      </c>
      <c r="D5477" s="234" t="s">
        <v>1183</v>
      </c>
    </row>
    <row r="5478" spans="1:4" hidden="1" x14ac:dyDescent="0.35">
      <c r="A5478" s="234" t="s">
        <v>16759</v>
      </c>
      <c r="B5478" s="234" t="s">
        <v>16760</v>
      </c>
      <c r="C5478" s="234" t="s">
        <v>16761</v>
      </c>
      <c r="D5478" s="234" t="s">
        <v>1183</v>
      </c>
    </row>
    <row r="5479" spans="1:4" hidden="1" x14ac:dyDescent="0.35">
      <c r="A5479" s="234" t="s">
        <v>16762</v>
      </c>
      <c r="B5479" s="234" t="s">
        <v>16763</v>
      </c>
      <c r="C5479" s="234" t="s">
        <v>16764</v>
      </c>
      <c r="D5479" s="234" t="s">
        <v>5009</v>
      </c>
    </row>
    <row r="5480" spans="1:4" hidden="1" x14ac:dyDescent="0.35">
      <c r="A5480" s="234" t="s">
        <v>16765</v>
      </c>
      <c r="B5480" s="234" t="s">
        <v>16766</v>
      </c>
      <c r="C5480" s="234" t="s">
        <v>16767</v>
      </c>
      <c r="D5480" s="234" t="s">
        <v>7432</v>
      </c>
    </row>
    <row r="5481" spans="1:4" hidden="1" x14ac:dyDescent="0.35">
      <c r="A5481" s="234" t="s">
        <v>16768</v>
      </c>
      <c r="B5481" s="234" t="s">
        <v>16769</v>
      </c>
      <c r="C5481" s="234" t="s">
        <v>16770</v>
      </c>
      <c r="D5481" s="234" t="s">
        <v>2369</v>
      </c>
    </row>
    <row r="5482" spans="1:4" hidden="1" x14ac:dyDescent="0.35">
      <c r="A5482" s="234" t="s">
        <v>16771</v>
      </c>
      <c r="B5482" s="234" t="s">
        <v>16772</v>
      </c>
      <c r="C5482" s="234" t="s">
        <v>16773</v>
      </c>
      <c r="D5482" s="234" t="s">
        <v>1251</v>
      </c>
    </row>
    <row r="5483" spans="1:4" hidden="1" x14ac:dyDescent="0.35">
      <c r="A5483" s="234" t="s">
        <v>16774</v>
      </c>
      <c r="B5483" s="234" t="s">
        <v>16775</v>
      </c>
      <c r="C5483" s="234" t="s">
        <v>16776</v>
      </c>
      <c r="D5483" s="234" t="s">
        <v>1146</v>
      </c>
    </row>
    <row r="5484" spans="1:4" hidden="1" x14ac:dyDescent="0.35">
      <c r="A5484" s="234" t="s">
        <v>16777</v>
      </c>
      <c r="B5484" s="234" t="s">
        <v>16778</v>
      </c>
      <c r="C5484" s="234" t="s">
        <v>16779</v>
      </c>
      <c r="D5484" s="234" t="s">
        <v>3452</v>
      </c>
    </row>
    <row r="5485" spans="1:4" hidden="1" x14ac:dyDescent="0.35">
      <c r="A5485" s="234" t="s">
        <v>16780</v>
      </c>
      <c r="B5485" s="234" t="s">
        <v>16781</v>
      </c>
      <c r="C5485" s="234" t="s">
        <v>16781</v>
      </c>
      <c r="D5485" s="234" t="s">
        <v>1082</v>
      </c>
    </row>
    <row r="5486" spans="1:4" hidden="1" x14ac:dyDescent="0.35">
      <c r="A5486" s="234" t="s">
        <v>16782</v>
      </c>
      <c r="B5486" s="234" t="s">
        <v>16783</v>
      </c>
      <c r="C5486" s="234" t="s">
        <v>16784</v>
      </c>
      <c r="D5486" s="234" t="s">
        <v>1342</v>
      </c>
    </row>
    <row r="5487" spans="1:4" hidden="1" x14ac:dyDescent="0.35">
      <c r="A5487" s="234" t="s">
        <v>16785</v>
      </c>
      <c r="B5487" s="234" t="s">
        <v>16786</v>
      </c>
      <c r="C5487" s="234" t="s">
        <v>16787</v>
      </c>
      <c r="D5487" s="234" t="s">
        <v>1596</v>
      </c>
    </row>
    <row r="5488" spans="1:4" hidden="1" x14ac:dyDescent="0.35">
      <c r="A5488" s="234" t="s">
        <v>16788</v>
      </c>
      <c r="B5488" s="234" t="s">
        <v>16789</v>
      </c>
      <c r="C5488" s="234" t="s">
        <v>16790</v>
      </c>
      <c r="D5488" s="234" t="s">
        <v>1719</v>
      </c>
    </row>
    <row r="5489" spans="1:4" hidden="1" x14ac:dyDescent="0.35">
      <c r="A5489" s="234" t="s">
        <v>16791</v>
      </c>
      <c r="B5489" s="234" t="s">
        <v>16792</v>
      </c>
      <c r="C5489" s="234" t="s">
        <v>16793</v>
      </c>
      <c r="D5489" s="234" t="s">
        <v>1146</v>
      </c>
    </row>
    <row r="5490" spans="1:4" x14ac:dyDescent="0.35">
      <c r="A5490" s="234" t="s">
        <v>16794</v>
      </c>
      <c r="B5490" s="234" t="s">
        <v>16795</v>
      </c>
      <c r="C5490" s="234" t="s">
        <v>16796</v>
      </c>
      <c r="D5490" s="234" t="s">
        <v>1456</v>
      </c>
    </row>
    <row r="5491" spans="1:4" hidden="1" x14ac:dyDescent="0.35">
      <c r="A5491" s="234" t="s">
        <v>16797</v>
      </c>
      <c r="B5491" s="234" t="s">
        <v>16798</v>
      </c>
      <c r="C5491" s="234" t="s">
        <v>16799</v>
      </c>
      <c r="D5491" s="234" t="s">
        <v>1024</v>
      </c>
    </row>
    <row r="5492" spans="1:4" hidden="1" x14ac:dyDescent="0.35">
      <c r="A5492" s="234" t="s">
        <v>16800</v>
      </c>
      <c r="B5492" s="234" t="s">
        <v>16801</v>
      </c>
      <c r="C5492" s="234" t="s">
        <v>16802</v>
      </c>
      <c r="D5492" s="234" t="s">
        <v>3728</v>
      </c>
    </row>
    <row r="5493" spans="1:4" hidden="1" x14ac:dyDescent="0.35">
      <c r="A5493" s="234" t="s">
        <v>16803</v>
      </c>
      <c r="B5493" s="234" t="s">
        <v>16804</v>
      </c>
      <c r="C5493" s="234" t="s">
        <v>16805</v>
      </c>
      <c r="D5493" s="234" t="s">
        <v>1510</v>
      </c>
    </row>
    <row r="5494" spans="1:4" hidden="1" x14ac:dyDescent="0.35">
      <c r="A5494" s="234" t="s">
        <v>16806</v>
      </c>
      <c r="B5494" s="234" t="s">
        <v>14874</v>
      </c>
      <c r="C5494" s="234" t="s">
        <v>14875</v>
      </c>
      <c r="D5494" s="234" t="s">
        <v>1396</v>
      </c>
    </row>
    <row r="5495" spans="1:4" hidden="1" x14ac:dyDescent="0.35">
      <c r="A5495" s="234" t="s">
        <v>16807</v>
      </c>
      <c r="B5495" s="234" t="s">
        <v>16808</v>
      </c>
      <c r="C5495" s="234" t="s">
        <v>16809</v>
      </c>
      <c r="D5495" s="234" t="s">
        <v>9334</v>
      </c>
    </row>
    <row r="5496" spans="1:4" hidden="1" x14ac:dyDescent="0.35">
      <c r="A5496" s="234" t="s">
        <v>16810</v>
      </c>
      <c r="B5496" s="234" t="s">
        <v>16811</v>
      </c>
      <c r="C5496" s="234" t="s">
        <v>16812</v>
      </c>
      <c r="D5496" s="234" t="s">
        <v>3034</v>
      </c>
    </row>
    <row r="5497" spans="1:4" hidden="1" x14ac:dyDescent="0.35">
      <c r="A5497" s="234" t="s">
        <v>16813</v>
      </c>
      <c r="B5497" s="234" t="s">
        <v>16814</v>
      </c>
      <c r="C5497" s="234" t="s">
        <v>16815</v>
      </c>
      <c r="D5497" s="234" t="s">
        <v>1176</v>
      </c>
    </row>
    <row r="5498" spans="1:4" hidden="1" x14ac:dyDescent="0.35">
      <c r="A5498" s="234" t="s">
        <v>16816</v>
      </c>
      <c r="B5498" s="234" t="s">
        <v>16817</v>
      </c>
      <c r="C5498" s="234" t="s">
        <v>16818</v>
      </c>
      <c r="D5498" s="234" t="s">
        <v>2639</v>
      </c>
    </row>
    <row r="5499" spans="1:4" hidden="1" x14ac:dyDescent="0.35">
      <c r="A5499" s="234" t="s">
        <v>16819</v>
      </c>
      <c r="B5499" s="234" t="s">
        <v>16820</v>
      </c>
      <c r="C5499" s="234" t="s">
        <v>16821</v>
      </c>
      <c r="D5499" s="234" t="s">
        <v>2435</v>
      </c>
    </row>
    <row r="5500" spans="1:4" x14ac:dyDescent="0.35">
      <c r="A5500" s="234" t="s">
        <v>16822</v>
      </c>
      <c r="B5500" s="234" t="s">
        <v>8270</v>
      </c>
      <c r="C5500" s="234" t="s">
        <v>16823</v>
      </c>
      <c r="D5500" s="234" t="s">
        <v>1456</v>
      </c>
    </row>
    <row r="5501" spans="1:4" x14ac:dyDescent="0.35">
      <c r="A5501" s="234" t="s">
        <v>16824</v>
      </c>
      <c r="B5501" s="234" t="s">
        <v>2274</v>
      </c>
      <c r="C5501" s="234" t="s">
        <v>16825</v>
      </c>
      <c r="D5501" s="234" t="s">
        <v>1456</v>
      </c>
    </row>
    <row r="5502" spans="1:4" hidden="1" x14ac:dyDescent="0.35">
      <c r="A5502" s="234" t="s">
        <v>16826</v>
      </c>
      <c r="B5502" s="234" t="s">
        <v>16827</v>
      </c>
      <c r="C5502" s="234" t="s">
        <v>16828</v>
      </c>
      <c r="D5502" s="234" t="s">
        <v>2110</v>
      </c>
    </row>
    <row r="5503" spans="1:4" hidden="1" x14ac:dyDescent="0.35">
      <c r="A5503" s="234" t="s">
        <v>16829</v>
      </c>
      <c r="B5503" s="234" t="s">
        <v>16830</v>
      </c>
      <c r="C5503" s="234" t="s">
        <v>16831</v>
      </c>
      <c r="D5503" s="234" t="s">
        <v>1127</v>
      </c>
    </row>
    <row r="5504" spans="1:4" hidden="1" x14ac:dyDescent="0.35">
      <c r="A5504" s="234" t="s">
        <v>16832</v>
      </c>
      <c r="B5504" s="234" t="s">
        <v>16833</v>
      </c>
      <c r="C5504" s="234" t="s">
        <v>16834</v>
      </c>
      <c r="D5504" s="234" t="s">
        <v>4679</v>
      </c>
    </row>
    <row r="5505" spans="1:4" hidden="1" x14ac:dyDescent="0.35">
      <c r="A5505" s="234" t="s">
        <v>16835</v>
      </c>
      <c r="B5505" s="234" t="s">
        <v>16836</v>
      </c>
      <c r="C5505" s="234" t="s">
        <v>16837</v>
      </c>
      <c r="D5505" s="234" t="s">
        <v>5561</v>
      </c>
    </row>
    <row r="5506" spans="1:4" hidden="1" x14ac:dyDescent="0.35">
      <c r="A5506" s="234" t="s">
        <v>16838</v>
      </c>
      <c r="B5506" s="234" t="s">
        <v>16839</v>
      </c>
      <c r="C5506" s="234" t="s">
        <v>16840</v>
      </c>
      <c r="D5506" s="234" t="s">
        <v>3338</v>
      </c>
    </row>
    <row r="5507" spans="1:4" hidden="1" x14ac:dyDescent="0.35">
      <c r="A5507" s="234" t="s">
        <v>16841</v>
      </c>
      <c r="B5507" s="234" t="s">
        <v>16842</v>
      </c>
      <c r="C5507" s="234" t="s">
        <v>16843</v>
      </c>
      <c r="D5507" s="234" t="s">
        <v>16844</v>
      </c>
    </row>
    <row r="5508" spans="1:4" hidden="1" x14ac:dyDescent="0.35">
      <c r="A5508" s="234" t="s">
        <v>16845</v>
      </c>
      <c r="B5508" s="234" t="s">
        <v>16846</v>
      </c>
      <c r="C5508" s="234" t="s">
        <v>16847</v>
      </c>
      <c r="D5508" s="234" t="s">
        <v>16848</v>
      </c>
    </row>
    <row r="5509" spans="1:4" hidden="1" x14ac:dyDescent="0.35">
      <c r="A5509" s="234" t="s">
        <v>16849</v>
      </c>
      <c r="B5509" s="234" t="s">
        <v>16850</v>
      </c>
      <c r="C5509" s="234" t="s">
        <v>16851</v>
      </c>
      <c r="D5509" s="234" t="s">
        <v>16852</v>
      </c>
    </row>
    <row r="5510" spans="1:4" hidden="1" x14ac:dyDescent="0.35">
      <c r="A5510" s="234" t="s">
        <v>16853</v>
      </c>
      <c r="B5510" s="234" t="s">
        <v>16854</v>
      </c>
      <c r="C5510" s="234" t="s">
        <v>16855</v>
      </c>
      <c r="D5510" s="234" t="s">
        <v>5069</v>
      </c>
    </row>
    <row r="5511" spans="1:4" hidden="1" x14ac:dyDescent="0.35">
      <c r="A5511" s="234" t="s">
        <v>16856</v>
      </c>
      <c r="B5511" s="234" t="s">
        <v>16857</v>
      </c>
      <c r="C5511" s="234" t="s">
        <v>16858</v>
      </c>
      <c r="D5511" s="234" t="s">
        <v>2669</v>
      </c>
    </row>
    <row r="5512" spans="1:4" hidden="1" x14ac:dyDescent="0.35">
      <c r="A5512" s="234" t="s">
        <v>16859</v>
      </c>
      <c r="B5512" s="234" t="s">
        <v>16860</v>
      </c>
      <c r="C5512" s="234" t="s">
        <v>16861</v>
      </c>
      <c r="D5512" s="234" t="s">
        <v>1316</v>
      </c>
    </row>
    <row r="5513" spans="1:4" hidden="1" x14ac:dyDescent="0.35">
      <c r="A5513" s="234" t="s">
        <v>16862</v>
      </c>
      <c r="B5513" s="234" t="s">
        <v>16863</v>
      </c>
      <c r="C5513" s="234" t="s">
        <v>16864</v>
      </c>
      <c r="D5513" s="234" t="s">
        <v>1316</v>
      </c>
    </row>
    <row r="5514" spans="1:4" hidden="1" x14ac:dyDescent="0.35">
      <c r="A5514" s="234" t="s">
        <v>16865</v>
      </c>
      <c r="B5514" s="234" t="s">
        <v>16866</v>
      </c>
      <c r="C5514" s="234" t="s">
        <v>16867</v>
      </c>
      <c r="D5514" s="234" t="s">
        <v>1091</v>
      </c>
    </row>
    <row r="5515" spans="1:4" hidden="1" x14ac:dyDescent="0.35">
      <c r="A5515" s="234" t="s">
        <v>16868</v>
      </c>
      <c r="B5515" s="234" t="s">
        <v>16869</v>
      </c>
      <c r="C5515" s="234" t="s">
        <v>16870</v>
      </c>
      <c r="D5515" s="234" t="s">
        <v>2251</v>
      </c>
    </row>
    <row r="5516" spans="1:4" hidden="1" x14ac:dyDescent="0.35">
      <c r="A5516" s="234" t="s">
        <v>16871</v>
      </c>
      <c r="B5516" s="234" t="s">
        <v>16872</v>
      </c>
      <c r="C5516" s="234" t="s">
        <v>16873</v>
      </c>
      <c r="D5516" s="234" t="s">
        <v>1310</v>
      </c>
    </row>
    <row r="5517" spans="1:4" hidden="1" x14ac:dyDescent="0.35">
      <c r="A5517" s="234" t="s">
        <v>16874</v>
      </c>
      <c r="B5517" s="234" t="s">
        <v>16875</v>
      </c>
      <c r="C5517" s="234" t="s">
        <v>16876</v>
      </c>
      <c r="D5517" s="234" t="s">
        <v>1150</v>
      </c>
    </row>
    <row r="5518" spans="1:4" hidden="1" x14ac:dyDescent="0.35">
      <c r="A5518" s="234" t="s">
        <v>16877</v>
      </c>
      <c r="B5518" s="234" t="s">
        <v>16878</v>
      </c>
      <c r="C5518" s="234" t="s">
        <v>16879</v>
      </c>
      <c r="D5518" s="234" t="s">
        <v>1674</v>
      </c>
    </row>
    <row r="5519" spans="1:4" x14ac:dyDescent="0.35">
      <c r="A5519" s="234" t="s">
        <v>16880</v>
      </c>
      <c r="B5519" s="234" t="s">
        <v>16881</v>
      </c>
      <c r="C5519" s="234" t="s">
        <v>16882</v>
      </c>
      <c r="D5519" s="234" t="s">
        <v>1456</v>
      </c>
    </row>
    <row r="5520" spans="1:4" hidden="1" x14ac:dyDescent="0.35">
      <c r="A5520" s="234" t="s">
        <v>16883</v>
      </c>
      <c r="B5520" s="234" t="s">
        <v>16884</v>
      </c>
      <c r="C5520" s="234" t="s">
        <v>16885</v>
      </c>
      <c r="D5520" s="234" t="s">
        <v>1559</v>
      </c>
    </row>
    <row r="5521" spans="1:4" hidden="1" x14ac:dyDescent="0.35">
      <c r="A5521" s="234" t="s">
        <v>16886</v>
      </c>
      <c r="B5521" s="234" t="s">
        <v>16887</v>
      </c>
      <c r="C5521" s="234" t="s">
        <v>16888</v>
      </c>
      <c r="D5521" s="234" t="s">
        <v>2435</v>
      </c>
    </row>
    <row r="5522" spans="1:4" hidden="1" x14ac:dyDescent="0.35">
      <c r="A5522" s="234" t="s">
        <v>16889</v>
      </c>
      <c r="B5522" s="234" t="s">
        <v>16890</v>
      </c>
      <c r="C5522" s="234" t="s">
        <v>16891</v>
      </c>
      <c r="D5522" s="234" t="s">
        <v>2365</v>
      </c>
    </row>
    <row r="5523" spans="1:4" hidden="1" x14ac:dyDescent="0.35">
      <c r="A5523" s="234" t="s">
        <v>16892</v>
      </c>
      <c r="B5523" s="234" t="s">
        <v>16893</v>
      </c>
      <c r="C5523" s="234" t="s">
        <v>16894</v>
      </c>
      <c r="D5523" s="234" t="s">
        <v>1723</v>
      </c>
    </row>
    <row r="5524" spans="1:4" hidden="1" x14ac:dyDescent="0.35">
      <c r="A5524" s="234" t="s">
        <v>16895</v>
      </c>
      <c r="B5524" s="234" t="s">
        <v>16896</v>
      </c>
      <c r="C5524" s="234" t="s">
        <v>16897</v>
      </c>
      <c r="D5524" s="234" t="s">
        <v>1463</v>
      </c>
    </row>
    <row r="5525" spans="1:4" hidden="1" x14ac:dyDescent="0.35">
      <c r="A5525" s="234" t="s">
        <v>16898</v>
      </c>
      <c r="B5525" s="234" t="s">
        <v>11383</v>
      </c>
      <c r="C5525" s="234" t="s">
        <v>11384</v>
      </c>
      <c r="D5525" s="234" t="s">
        <v>1006</v>
      </c>
    </row>
    <row r="5526" spans="1:4" hidden="1" x14ac:dyDescent="0.35">
      <c r="A5526" s="234" t="s">
        <v>16899</v>
      </c>
      <c r="B5526" s="234" t="s">
        <v>3430</v>
      </c>
      <c r="C5526" s="234" t="s">
        <v>2122</v>
      </c>
      <c r="D5526" s="234" t="s">
        <v>1302</v>
      </c>
    </row>
    <row r="5527" spans="1:4" hidden="1" x14ac:dyDescent="0.35">
      <c r="A5527" s="234" t="s">
        <v>16900</v>
      </c>
      <c r="B5527" s="234" t="s">
        <v>15489</v>
      </c>
      <c r="C5527" s="234" t="s">
        <v>16901</v>
      </c>
      <c r="D5527" s="234" t="s">
        <v>2039</v>
      </c>
    </row>
    <row r="5528" spans="1:4" hidden="1" x14ac:dyDescent="0.35">
      <c r="A5528" s="234" t="s">
        <v>16902</v>
      </c>
      <c r="B5528" s="234" t="s">
        <v>16903</v>
      </c>
      <c r="C5528" s="234" t="s">
        <v>16904</v>
      </c>
      <c r="D5528" s="234" t="s">
        <v>1176</v>
      </c>
    </row>
    <row r="5529" spans="1:4" hidden="1" x14ac:dyDescent="0.35">
      <c r="A5529" s="234" t="s">
        <v>16905</v>
      </c>
      <c r="B5529" s="234" t="s">
        <v>16906</v>
      </c>
      <c r="C5529" s="234" t="s">
        <v>16907</v>
      </c>
      <c r="D5529" s="234" t="s">
        <v>1082</v>
      </c>
    </row>
    <row r="5530" spans="1:4" hidden="1" x14ac:dyDescent="0.35">
      <c r="A5530" s="234" t="s">
        <v>16908</v>
      </c>
      <c r="B5530" s="234" t="s">
        <v>16909</v>
      </c>
      <c r="C5530" s="234" t="s">
        <v>16910</v>
      </c>
      <c r="D5530" s="234" t="s">
        <v>994</v>
      </c>
    </row>
    <row r="5531" spans="1:4" hidden="1" x14ac:dyDescent="0.35">
      <c r="A5531" s="234" t="s">
        <v>16911</v>
      </c>
      <c r="B5531" s="234" t="s">
        <v>16912</v>
      </c>
      <c r="C5531" s="234" t="s">
        <v>16913</v>
      </c>
      <c r="D5531" s="234" t="s">
        <v>994</v>
      </c>
    </row>
    <row r="5532" spans="1:4" hidden="1" x14ac:dyDescent="0.35">
      <c r="A5532" s="234" t="s">
        <v>16914</v>
      </c>
      <c r="B5532" s="234" t="s">
        <v>16915</v>
      </c>
      <c r="C5532" s="234" t="s">
        <v>16916</v>
      </c>
      <c r="D5532" s="234" t="s">
        <v>8778</v>
      </c>
    </row>
    <row r="5533" spans="1:4" hidden="1" x14ac:dyDescent="0.35">
      <c r="A5533" s="234" t="s">
        <v>16917</v>
      </c>
      <c r="B5533" s="234" t="s">
        <v>16918</v>
      </c>
      <c r="C5533" s="234" t="s">
        <v>16919</v>
      </c>
      <c r="D5533" s="234" t="s">
        <v>1017</v>
      </c>
    </row>
    <row r="5534" spans="1:4" hidden="1" x14ac:dyDescent="0.35">
      <c r="A5534" s="234" t="s">
        <v>16920</v>
      </c>
      <c r="B5534" s="234" t="s">
        <v>16921</v>
      </c>
      <c r="C5534" s="234" t="s">
        <v>16922</v>
      </c>
      <c r="D5534" s="234" t="s">
        <v>1863</v>
      </c>
    </row>
    <row r="5535" spans="1:4" hidden="1" x14ac:dyDescent="0.35">
      <c r="A5535" s="234" t="s">
        <v>16923</v>
      </c>
      <c r="B5535" s="234" t="s">
        <v>16924</v>
      </c>
      <c r="C5535" s="234" t="s">
        <v>16924</v>
      </c>
      <c r="D5535" s="234" t="s">
        <v>3724</v>
      </c>
    </row>
    <row r="5536" spans="1:4" hidden="1" x14ac:dyDescent="0.35">
      <c r="A5536" s="234" t="s">
        <v>16925</v>
      </c>
      <c r="B5536" s="234" t="s">
        <v>16926</v>
      </c>
      <c r="C5536" s="234" t="s">
        <v>16927</v>
      </c>
      <c r="D5536" s="234" t="s">
        <v>4007</v>
      </c>
    </row>
    <row r="5537" spans="1:4" hidden="1" x14ac:dyDescent="0.35">
      <c r="A5537" s="234" t="s">
        <v>16928</v>
      </c>
      <c r="B5537" s="234" t="s">
        <v>16929</v>
      </c>
      <c r="C5537" s="234" t="s">
        <v>16929</v>
      </c>
      <c r="D5537" s="234" t="s">
        <v>1330</v>
      </c>
    </row>
    <row r="5538" spans="1:4" hidden="1" x14ac:dyDescent="0.35">
      <c r="A5538" s="234" t="s">
        <v>16930</v>
      </c>
      <c r="B5538" s="234" t="s">
        <v>1543</v>
      </c>
      <c r="C5538" s="234" t="s">
        <v>1544</v>
      </c>
      <c r="D5538" s="234" t="s">
        <v>1176</v>
      </c>
    </row>
    <row r="5539" spans="1:4" hidden="1" x14ac:dyDescent="0.35">
      <c r="A5539" s="234" t="s">
        <v>16931</v>
      </c>
      <c r="B5539" s="234" t="s">
        <v>16932</v>
      </c>
      <c r="C5539" s="234" t="s">
        <v>16933</v>
      </c>
      <c r="D5539" s="234" t="s">
        <v>1176</v>
      </c>
    </row>
    <row r="5540" spans="1:4" hidden="1" x14ac:dyDescent="0.35">
      <c r="A5540" s="234" t="s">
        <v>16934</v>
      </c>
      <c r="B5540" s="234" t="s">
        <v>16935</v>
      </c>
      <c r="C5540" s="234" t="s">
        <v>16935</v>
      </c>
      <c r="D5540" s="234" t="s">
        <v>1082</v>
      </c>
    </row>
    <row r="5541" spans="1:4" hidden="1" x14ac:dyDescent="0.35">
      <c r="A5541" s="234" t="s">
        <v>16936</v>
      </c>
      <c r="B5541" s="234" t="s">
        <v>16937</v>
      </c>
      <c r="C5541" s="234" t="s">
        <v>16938</v>
      </c>
      <c r="D5541" s="234" t="s">
        <v>1138</v>
      </c>
    </row>
    <row r="5542" spans="1:4" hidden="1" x14ac:dyDescent="0.35">
      <c r="A5542" s="234" t="s">
        <v>16939</v>
      </c>
      <c r="B5542" s="234" t="s">
        <v>16940</v>
      </c>
      <c r="C5542" s="234" t="s">
        <v>16941</v>
      </c>
      <c r="D5542" s="234" t="s">
        <v>16942</v>
      </c>
    </row>
    <row r="5543" spans="1:4" hidden="1" x14ac:dyDescent="0.35">
      <c r="A5543" s="234" t="s">
        <v>16943</v>
      </c>
      <c r="B5543" s="234" t="s">
        <v>16944</v>
      </c>
      <c r="C5543" s="234" t="s">
        <v>16945</v>
      </c>
      <c r="D5543" s="234" t="s">
        <v>1807</v>
      </c>
    </row>
    <row r="5544" spans="1:4" hidden="1" x14ac:dyDescent="0.35">
      <c r="A5544" s="234" t="s">
        <v>16946</v>
      </c>
      <c r="B5544" s="234" t="s">
        <v>16947</v>
      </c>
      <c r="C5544" s="234" t="s">
        <v>16948</v>
      </c>
      <c r="D5544" s="234" t="s">
        <v>6313</v>
      </c>
    </row>
    <row r="5545" spans="1:4" hidden="1" x14ac:dyDescent="0.35">
      <c r="A5545" s="234" t="s">
        <v>16949</v>
      </c>
      <c r="B5545" s="234" t="s">
        <v>16950</v>
      </c>
      <c r="C5545" s="234" t="s">
        <v>16951</v>
      </c>
      <c r="D5545" s="234" t="s">
        <v>2682</v>
      </c>
    </row>
    <row r="5546" spans="1:4" hidden="1" x14ac:dyDescent="0.35">
      <c r="A5546" s="234" t="s">
        <v>16952</v>
      </c>
      <c r="B5546" s="234" t="s">
        <v>16953</v>
      </c>
      <c r="C5546" s="234" t="s">
        <v>16954</v>
      </c>
      <c r="D5546" s="234" t="s">
        <v>1074</v>
      </c>
    </row>
    <row r="5547" spans="1:4" hidden="1" x14ac:dyDescent="0.35">
      <c r="A5547" s="234" t="s">
        <v>16955</v>
      </c>
      <c r="B5547" s="234" t="s">
        <v>16956</v>
      </c>
      <c r="C5547" s="234" t="s">
        <v>16957</v>
      </c>
      <c r="D5547" s="234" t="s">
        <v>1064</v>
      </c>
    </row>
    <row r="5548" spans="1:4" hidden="1" x14ac:dyDescent="0.35">
      <c r="A5548" s="234" t="s">
        <v>16958</v>
      </c>
      <c r="B5548" s="234" t="s">
        <v>16959</v>
      </c>
      <c r="C5548" s="234" t="s">
        <v>16959</v>
      </c>
      <c r="D5548" s="234" t="s">
        <v>982</v>
      </c>
    </row>
    <row r="5549" spans="1:4" hidden="1" x14ac:dyDescent="0.35">
      <c r="A5549" s="234" t="s">
        <v>16960</v>
      </c>
      <c r="B5549" s="234" t="s">
        <v>16961</v>
      </c>
      <c r="C5549" s="234" t="s">
        <v>16962</v>
      </c>
      <c r="D5549" s="234" t="s">
        <v>1074</v>
      </c>
    </row>
    <row r="5550" spans="1:4" hidden="1" x14ac:dyDescent="0.35">
      <c r="A5550" s="234" t="s">
        <v>16963</v>
      </c>
      <c r="B5550" s="234" t="s">
        <v>16964</v>
      </c>
      <c r="C5550" s="234" t="s">
        <v>16965</v>
      </c>
      <c r="D5550" s="234" t="s">
        <v>1613</v>
      </c>
    </row>
    <row r="5551" spans="1:4" hidden="1" x14ac:dyDescent="0.35">
      <c r="A5551" s="234" t="s">
        <v>16966</v>
      </c>
      <c r="B5551" s="234" t="s">
        <v>16967</v>
      </c>
      <c r="C5551" s="234" t="s">
        <v>16968</v>
      </c>
      <c r="D5551" s="234" t="s">
        <v>1863</v>
      </c>
    </row>
    <row r="5552" spans="1:4" hidden="1" x14ac:dyDescent="0.35">
      <c r="A5552" s="234" t="s">
        <v>16969</v>
      </c>
      <c r="B5552" s="234" t="s">
        <v>16970</v>
      </c>
      <c r="C5552" s="234" t="s">
        <v>16971</v>
      </c>
      <c r="D5552" s="234" t="s">
        <v>4613</v>
      </c>
    </row>
    <row r="5553" spans="1:4" hidden="1" x14ac:dyDescent="0.35">
      <c r="A5553" s="234" t="s">
        <v>16972</v>
      </c>
      <c r="B5553" s="234" t="s">
        <v>16973</v>
      </c>
      <c r="C5553" s="234" t="s">
        <v>16974</v>
      </c>
      <c r="D5553" s="234" t="s">
        <v>2591</v>
      </c>
    </row>
    <row r="5554" spans="1:4" hidden="1" x14ac:dyDescent="0.35">
      <c r="A5554" s="234" t="s">
        <v>16975</v>
      </c>
      <c r="B5554" s="234" t="s">
        <v>16976</v>
      </c>
      <c r="C5554" s="234" t="s">
        <v>16977</v>
      </c>
      <c r="D5554" s="234" t="s">
        <v>1870</v>
      </c>
    </row>
    <row r="5555" spans="1:4" hidden="1" x14ac:dyDescent="0.35">
      <c r="A5555" s="234" t="s">
        <v>16978</v>
      </c>
      <c r="B5555" s="234" t="s">
        <v>16979</v>
      </c>
      <c r="C5555" s="234" t="s">
        <v>16980</v>
      </c>
      <c r="D5555" s="234" t="s">
        <v>1316</v>
      </c>
    </row>
    <row r="5556" spans="1:4" hidden="1" x14ac:dyDescent="0.35">
      <c r="A5556" s="234" t="s">
        <v>16981</v>
      </c>
      <c r="B5556" s="234" t="s">
        <v>16982</v>
      </c>
      <c r="C5556" s="234" t="s">
        <v>16983</v>
      </c>
      <c r="D5556" s="234" t="s">
        <v>4488</v>
      </c>
    </row>
    <row r="5557" spans="1:4" hidden="1" x14ac:dyDescent="0.35">
      <c r="A5557" s="234" t="s">
        <v>16984</v>
      </c>
      <c r="B5557" s="234" t="s">
        <v>16985</v>
      </c>
      <c r="C5557" s="234" t="s">
        <v>16986</v>
      </c>
      <c r="D5557" s="234" t="s">
        <v>1308</v>
      </c>
    </row>
    <row r="5558" spans="1:4" hidden="1" x14ac:dyDescent="0.35">
      <c r="A5558" s="234" t="s">
        <v>16987</v>
      </c>
      <c r="B5558" s="234" t="s">
        <v>16988</v>
      </c>
      <c r="C5558" s="234" t="s">
        <v>16989</v>
      </c>
      <c r="D5558" s="234" t="s">
        <v>15003</v>
      </c>
    </row>
    <row r="5559" spans="1:4" hidden="1" x14ac:dyDescent="0.35">
      <c r="A5559" s="234" t="s">
        <v>16990</v>
      </c>
      <c r="B5559" s="234" t="s">
        <v>16991</v>
      </c>
      <c r="C5559" s="234" t="s">
        <v>16992</v>
      </c>
      <c r="D5559" s="234" t="s">
        <v>1381</v>
      </c>
    </row>
    <row r="5560" spans="1:4" hidden="1" x14ac:dyDescent="0.35">
      <c r="A5560" s="234" t="s">
        <v>16993</v>
      </c>
      <c r="B5560" s="234" t="s">
        <v>16994</v>
      </c>
      <c r="C5560" s="234" t="s">
        <v>16995</v>
      </c>
      <c r="D5560" s="234" t="s">
        <v>1807</v>
      </c>
    </row>
    <row r="5561" spans="1:4" hidden="1" x14ac:dyDescent="0.35">
      <c r="A5561" s="234" t="s">
        <v>16996</v>
      </c>
      <c r="B5561" s="234" t="s">
        <v>16997</v>
      </c>
      <c r="C5561" s="234" t="s">
        <v>16998</v>
      </c>
      <c r="D5561" s="234" t="s">
        <v>1028</v>
      </c>
    </row>
    <row r="5562" spans="1:4" hidden="1" x14ac:dyDescent="0.35">
      <c r="A5562" s="234" t="s">
        <v>16999</v>
      </c>
      <c r="B5562" s="234" t="s">
        <v>14695</v>
      </c>
      <c r="C5562" s="234" t="s">
        <v>14696</v>
      </c>
      <c r="D5562" s="234" t="s">
        <v>14697</v>
      </c>
    </row>
    <row r="5563" spans="1:4" hidden="1" x14ac:dyDescent="0.35">
      <c r="A5563" s="234" t="s">
        <v>17000</v>
      </c>
      <c r="B5563" s="234" t="s">
        <v>17001</v>
      </c>
      <c r="C5563" s="234" t="s">
        <v>17002</v>
      </c>
      <c r="D5563" s="234" t="s">
        <v>5903</v>
      </c>
    </row>
    <row r="5564" spans="1:4" hidden="1" x14ac:dyDescent="0.35">
      <c r="A5564" s="234" t="s">
        <v>17003</v>
      </c>
      <c r="B5564" s="234" t="s">
        <v>17004</v>
      </c>
      <c r="C5564" s="234" t="s">
        <v>17005</v>
      </c>
      <c r="D5564" s="234" t="s">
        <v>1589</v>
      </c>
    </row>
    <row r="5565" spans="1:4" hidden="1" x14ac:dyDescent="0.35">
      <c r="A5565" s="234" t="s">
        <v>17006</v>
      </c>
      <c r="B5565" s="234" t="s">
        <v>17007</v>
      </c>
      <c r="C5565" s="234" t="s">
        <v>17008</v>
      </c>
      <c r="D5565" s="234" t="s">
        <v>2669</v>
      </c>
    </row>
    <row r="5566" spans="1:4" hidden="1" x14ac:dyDescent="0.35">
      <c r="A5566" s="234" t="s">
        <v>17009</v>
      </c>
      <c r="B5566" s="234" t="s">
        <v>17010</v>
      </c>
      <c r="C5566" s="234" t="s">
        <v>17011</v>
      </c>
      <c r="D5566" s="234" t="s">
        <v>17012</v>
      </c>
    </row>
    <row r="5567" spans="1:4" hidden="1" x14ac:dyDescent="0.35">
      <c r="A5567" s="234" t="s">
        <v>17013</v>
      </c>
      <c r="B5567" s="234" t="s">
        <v>17014</v>
      </c>
      <c r="C5567" s="234" t="s">
        <v>17015</v>
      </c>
      <c r="D5567" s="234" t="s">
        <v>1596</v>
      </c>
    </row>
    <row r="5568" spans="1:4" hidden="1" x14ac:dyDescent="0.35">
      <c r="A5568" s="234" t="s">
        <v>17016</v>
      </c>
      <c r="B5568" s="234" t="s">
        <v>17017</v>
      </c>
      <c r="C5568" s="234" t="s">
        <v>17018</v>
      </c>
      <c r="D5568" s="234" t="s">
        <v>5826</v>
      </c>
    </row>
    <row r="5569" spans="1:4" hidden="1" x14ac:dyDescent="0.35">
      <c r="A5569" s="234" t="s">
        <v>17019</v>
      </c>
      <c r="B5569" s="234" t="s">
        <v>17020</v>
      </c>
      <c r="C5569" s="234" t="s">
        <v>17020</v>
      </c>
      <c r="D5569" s="234" t="s">
        <v>1082</v>
      </c>
    </row>
    <row r="5570" spans="1:4" hidden="1" x14ac:dyDescent="0.35">
      <c r="A5570" s="234" t="s">
        <v>17021</v>
      </c>
      <c r="B5570" s="234" t="s">
        <v>17022</v>
      </c>
      <c r="C5570" s="234" t="s">
        <v>17022</v>
      </c>
      <c r="D5570" s="234" t="s">
        <v>1082</v>
      </c>
    </row>
    <row r="5571" spans="1:4" hidden="1" x14ac:dyDescent="0.35">
      <c r="A5571" s="234" t="s">
        <v>17023</v>
      </c>
      <c r="B5571" s="234" t="s">
        <v>17024</v>
      </c>
      <c r="C5571" s="234" t="s">
        <v>17025</v>
      </c>
      <c r="D5571" s="234" t="s">
        <v>1082</v>
      </c>
    </row>
    <row r="5572" spans="1:4" hidden="1" x14ac:dyDescent="0.35">
      <c r="A5572" s="234" t="s">
        <v>17026</v>
      </c>
      <c r="B5572" s="234" t="s">
        <v>12476</v>
      </c>
      <c r="C5572" s="234" t="s">
        <v>17027</v>
      </c>
      <c r="D5572" s="234" t="s">
        <v>1082</v>
      </c>
    </row>
    <row r="5573" spans="1:4" hidden="1" x14ac:dyDescent="0.35">
      <c r="A5573" s="234" t="s">
        <v>17028</v>
      </c>
      <c r="B5573" s="234" t="s">
        <v>17029</v>
      </c>
      <c r="C5573" s="234" t="s">
        <v>17030</v>
      </c>
      <c r="D5573" s="234" t="s">
        <v>1467</v>
      </c>
    </row>
    <row r="5574" spans="1:4" hidden="1" x14ac:dyDescent="0.35">
      <c r="A5574" s="234" t="s">
        <v>17031</v>
      </c>
      <c r="B5574" s="234" t="s">
        <v>17032</v>
      </c>
      <c r="C5574" s="234" t="s">
        <v>17033</v>
      </c>
      <c r="D5574" s="234" t="s">
        <v>1127</v>
      </c>
    </row>
    <row r="5575" spans="1:4" hidden="1" x14ac:dyDescent="0.35">
      <c r="A5575" s="234" t="s">
        <v>17034</v>
      </c>
      <c r="B5575" s="234" t="s">
        <v>17035</v>
      </c>
      <c r="C5575" s="234" t="s">
        <v>17036</v>
      </c>
      <c r="D5575" s="234" t="s">
        <v>5451</v>
      </c>
    </row>
    <row r="5576" spans="1:4" hidden="1" x14ac:dyDescent="0.35">
      <c r="A5576" s="234" t="s">
        <v>17037</v>
      </c>
      <c r="B5576" s="234" t="s">
        <v>17038</v>
      </c>
      <c r="C5576" s="234" t="s">
        <v>17039</v>
      </c>
      <c r="D5576" s="234" t="s">
        <v>1524</v>
      </c>
    </row>
    <row r="5577" spans="1:4" hidden="1" x14ac:dyDescent="0.35">
      <c r="A5577" s="234" t="s">
        <v>17040</v>
      </c>
      <c r="B5577" s="234" t="s">
        <v>17041</v>
      </c>
      <c r="C5577" s="234" t="s">
        <v>17041</v>
      </c>
      <c r="D5577" s="234" t="s">
        <v>1201</v>
      </c>
    </row>
    <row r="5578" spans="1:4" hidden="1" x14ac:dyDescent="0.35">
      <c r="A5578" s="234" t="s">
        <v>17042</v>
      </c>
      <c r="B5578" s="234" t="s">
        <v>17043</v>
      </c>
      <c r="C5578" s="234" t="s">
        <v>17043</v>
      </c>
      <c r="D5578" s="234" t="s">
        <v>17044</v>
      </c>
    </row>
    <row r="5579" spans="1:4" hidden="1" x14ac:dyDescent="0.35">
      <c r="A5579" s="234" t="s">
        <v>17045</v>
      </c>
      <c r="B5579" s="234" t="s">
        <v>17046</v>
      </c>
      <c r="C5579" s="234" t="s">
        <v>17046</v>
      </c>
      <c r="D5579" s="234" t="s">
        <v>3545</v>
      </c>
    </row>
    <row r="5580" spans="1:4" hidden="1" x14ac:dyDescent="0.35">
      <c r="A5580" s="234" t="s">
        <v>17047</v>
      </c>
      <c r="B5580" s="234" t="s">
        <v>17048</v>
      </c>
      <c r="C5580" s="234" t="s">
        <v>17048</v>
      </c>
      <c r="D5580" s="234" t="s">
        <v>17049</v>
      </c>
    </row>
    <row r="5581" spans="1:4" hidden="1" x14ac:dyDescent="0.35">
      <c r="A5581" s="234" t="s">
        <v>17050</v>
      </c>
      <c r="B5581" s="234" t="s">
        <v>17051</v>
      </c>
      <c r="C5581" s="234" t="s">
        <v>17051</v>
      </c>
      <c r="D5581" s="234" t="s">
        <v>1719</v>
      </c>
    </row>
    <row r="5582" spans="1:4" hidden="1" x14ac:dyDescent="0.35">
      <c r="A5582" s="234" t="s">
        <v>17052</v>
      </c>
      <c r="B5582" s="234" t="s">
        <v>1539</v>
      </c>
      <c r="C5582" s="234" t="s">
        <v>1540</v>
      </c>
      <c r="D5582" s="234" t="s">
        <v>4085</v>
      </c>
    </row>
    <row r="5583" spans="1:4" hidden="1" x14ac:dyDescent="0.35">
      <c r="A5583" s="234" t="s">
        <v>17053</v>
      </c>
      <c r="B5583" s="234" t="s">
        <v>1543</v>
      </c>
      <c r="C5583" s="234" t="s">
        <v>1544</v>
      </c>
      <c r="D5583" s="234" t="s">
        <v>4085</v>
      </c>
    </row>
    <row r="5584" spans="1:4" hidden="1" x14ac:dyDescent="0.35">
      <c r="A5584" s="234" t="s">
        <v>17054</v>
      </c>
      <c r="B5584" s="234" t="s">
        <v>1546</v>
      </c>
      <c r="C5584" s="234" t="s">
        <v>1547</v>
      </c>
      <c r="D5584" s="234" t="s">
        <v>4085</v>
      </c>
    </row>
    <row r="5585" spans="1:4" hidden="1" x14ac:dyDescent="0.35">
      <c r="A5585" s="234" t="s">
        <v>17055</v>
      </c>
      <c r="B5585" s="234" t="s">
        <v>3067</v>
      </c>
      <c r="C5585" s="234" t="s">
        <v>3068</v>
      </c>
      <c r="D5585" s="234" t="s">
        <v>1051</v>
      </c>
    </row>
    <row r="5586" spans="1:4" hidden="1" x14ac:dyDescent="0.35">
      <c r="A5586" s="234" t="s">
        <v>17056</v>
      </c>
      <c r="B5586" s="234" t="s">
        <v>4874</v>
      </c>
      <c r="C5586" s="234" t="s">
        <v>4875</v>
      </c>
      <c r="D5586" s="234" t="s">
        <v>1051</v>
      </c>
    </row>
    <row r="5587" spans="1:4" hidden="1" x14ac:dyDescent="0.35">
      <c r="A5587" s="234" t="s">
        <v>17057</v>
      </c>
      <c r="B5587" s="234" t="s">
        <v>17058</v>
      </c>
      <c r="C5587" s="234" t="s">
        <v>17059</v>
      </c>
      <c r="D5587" s="234" t="s">
        <v>1463</v>
      </c>
    </row>
    <row r="5588" spans="1:4" hidden="1" x14ac:dyDescent="0.35">
      <c r="A5588" s="234" t="s">
        <v>17060</v>
      </c>
      <c r="B5588" s="234" t="s">
        <v>17061</v>
      </c>
      <c r="C5588" s="234" t="s">
        <v>17062</v>
      </c>
      <c r="D5588" s="234" t="s">
        <v>1112</v>
      </c>
    </row>
    <row r="5589" spans="1:4" hidden="1" x14ac:dyDescent="0.35">
      <c r="A5589" s="234" t="s">
        <v>17063</v>
      </c>
      <c r="B5589" s="234" t="s">
        <v>17064</v>
      </c>
      <c r="C5589" s="234" t="s">
        <v>17065</v>
      </c>
      <c r="D5589" s="234" t="s">
        <v>1803</v>
      </c>
    </row>
    <row r="5590" spans="1:4" hidden="1" x14ac:dyDescent="0.35">
      <c r="A5590" s="234" t="s">
        <v>17066</v>
      </c>
      <c r="B5590" s="234" t="s">
        <v>17067</v>
      </c>
      <c r="C5590" s="234" t="s">
        <v>17068</v>
      </c>
      <c r="D5590" s="234" t="s">
        <v>1082</v>
      </c>
    </row>
    <row r="5591" spans="1:4" hidden="1" x14ac:dyDescent="0.35">
      <c r="A5591" s="234" t="s">
        <v>17069</v>
      </c>
      <c r="B5591" s="234" t="s">
        <v>17070</v>
      </c>
      <c r="C5591" s="234" t="s">
        <v>17070</v>
      </c>
      <c r="D5591" s="234" t="s">
        <v>9074</v>
      </c>
    </row>
    <row r="5592" spans="1:4" hidden="1" x14ac:dyDescent="0.35">
      <c r="A5592" s="234" t="s">
        <v>17071</v>
      </c>
      <c r="B5592" s="234" t="s">
        <v>5372</v>
      </c>
      <c r="C5592" s="234" t="s">
        <v>5372</v>
      </c>
      <c r="D5592" s="234" t="s">
        <v>1006</v>
      </c>
    </row>
    <row r="5593" spans="1:4" hidden="1" x14ac:dyDescent="0.35">
      <c r="A5593" s="234" t="s">
        <v>17072</v>
      </c>
      <c r="B5593" s="234" t="s">
        <v>17073</v>
      </c>
      <c r="C5593" s="234" t="s">
        <v>17074</v>
      </c>
      <c r="D5593" s="234" t="s">
        <v>1330</v>
      </c>
    </row>
    <row r="5594" spans="1:4" hidden="1" x14ac:dyDescent="0.35">
      <c r="A5594" s="234" t="s">
        <v>17075</v>
      </c>
      <c r="B5594" s="234" t="s">
        <v>17076</v>
      </c>
      <c r="C5594" s="234" t="s">
        <v>17077</v>
      </c>
      <c r="D5594" s="234" t="s">
        <v>1723</v>
      </c>
    </row>
    <row r="5595" spans="1:4" hidden="1" x14ac:dyDescent="0.35">
      <c r="A5595" s="234" t="s">
        <v>17078</v>
      </c>
      <c r="B5595" s="234" t="s">
        <v>17079</v>
      </c>
      <c r="C5595" s="234" t="s">
        <v>17080</v>
      </c>
      <c r="D5595" s="234" t="s">
        <v>2416</v>
      </c>
    </row>
    <row r="5596" spans="1:4" hidden="1" x14ac:dyDescent="0.35">
      <c r="A5596" s="234" t="s">
        <v>17081</v>
      </c>
      <c r="B5596" s="234" t="s">
        <v>17082</v>
      </c>
      <c r="C5596" s="234" t="s">
        <v>17083</v>
      </c>
      <c r="D5596" s="234" t="s">
        <v>1112</v>
      </c>
    </row>
    <row r="5597" spans="1:4" x14ac:dyDescent="0.35">
      <c r="A5597" s="234" t="s">
        <v>17084</v>
      </c>
      <c r="B5597" s="234" t="s">
        <v>17085</v>
      </c>
      <c r="C5597" s="234" t="s">
        <v>17086</v>
      </c>
      <c r="D5597" s="234" t="s">
        <v>1456</v>
      </c>
    </row>
    <row r="5598" spans="1:4" hidden="1" x14ac:dyDescent="0.35">
      <c r="A5598" s="234" t="s">
        <v>17087</v>
      </c>
      <c r="B5598" s="234" t="s">
        <v>17088</v>
      </c>
      <c r="C5598" s="234" t="s">
        <v>17089</v>
      </c>
      <c r="D5598" s="234" t="s">
        <v>3057</v>
      </c>
    </row>
    <row r="5599" spans="1:4" hidden="1" x14ac:dyDescent="0.35">
      <c r="A5599" s="234" t="s">
        <v>17090</v>
      </c>
      <c r="B5599" s="234" t="s">
        <v>17091</v>
      </c>
      <c r="C5599" s="234" t="s">
        <v>17092</v>
      </c>
      <c r="D5599" s="234" t="s">
        <v>3469</v>
      </c>
    </row>
    <row r="5600" spans="1:4" hidden="1" x14ac:dyDescent="0.35">
      <c r="A5600" s="234" t="s">
        <v>17093</v>
      </c>
      <c r="B5600" s="234" t="s">
        <v>17094</v>
      </c>
      <c r="C5600" s="234" t="s">
        <v>17095</v>
      </c>
      <c r="D5600" s="234" t="s">
        <v>1091</v>
      </c>
    </row>
    <row r="5601" spans="1:4" hidden="1" x14ac:dyDescent="0.35">
      <c r="A5601" s="234" t="s">
        <v>17096</v>
      </c>
      <c r="B5601" s="234" t="s">
        <v>17097</v>
      </c>
      <c r="C5601" s="234" t="s">
        <v>17098</v>
      </c>
      <c r="D5601" s="234" t="s">
        <v>17099</v>
      </c>
    </row>
    <row r="5602" spans="1:4" hidden="1" x14ac:dyDescent="0.35">
      <c r="A5602" s="234" t="s">
        <v>17100</v>
      </c>
      <c r="B5602" s="234" t="s">
        <v>3274</v>
      </c>
      <c r="C5602" s="234" t="s">
        <v>17101</v>
      </c>
      <c r="D5602" s="234" t="s">
        <v>1112</v>
      </c>
    </row>
    <row r="5603" spans="1:4" hidden="1" x14ac:dyDescent="0.35">
      <c r="A5603" s="234" t="s">
        <v>17102</v>
      </c>
      <c r="B5603" s="234" t="s">
        <v>17103</v>
      </c>
      <c r="C5603" s="234" t="s">
        <v>17104</v>
      </c>
      <c r="D5603" s="234" t="s">
        <v>1123</v>
      </c>
    </row>
    <row r="5604" spans="1:4" x14ac:dyDescent="0.35">
      <c r="A5604" s="234" t="s">
        <v>17105</v>
      </c>
      <c r="B5604" s="234" t="s">
        <v>17106</v>
      </c>
      <c r="C5604" s="234" t="s">
        <v>17107</v>
      </c>
      <c r="D5604" s="234" t="s">
        <v>1456</v>
      </c>
    </row>
    <row r="5605" spans="1:4" hidden="1" x14ac:dyDescent="0.35">
      <c r="A5605" s="234" t="s">
        <v>17108</v>
      </c>
      <c r="B5605" s="234" t="s">
        <v>17109</v>
      </c>
      <c r="C5605" s="234" t="s">
        <v>17110</v>
      </c>
      <c r="D5605" s="234" t="s">
        <v>1138</v>
      </c>
    </row>
    <row r="5606" spans="1:4" hidden="1" x14ac:dyDescent="0.35">
      <c r="A5606" s="234" t="s">
        <v>17111</v>
      </c>
      <c r="B5606" s="234" t="s">
        <v>17112</v>
      </c>
      <c r="C5606" s="234" t="s">
        <v>17113</v>
      </c>
      <c r="D5606" s="234" t="s">
        <v>17114</v>
      </c>
    </row>
    <row r="5607" spans="1:4" hidden="1" x14ac:dyDescent="0.35">
      <c r="A5607" s="234" t="s">
        <v>17115</v>
      </c>
      <c r="B5607" s="234" t="s">
        <v>17116</v>
      </c>
      <c r="C5607" s="234" t="s">
        <v>17117</v>
      </c>
      <c r="D5607" s="234" t="s">
        <v>1596</v>
      </c>
    </row>
    <row r="5608" spans="1:4" hidden="1" x14ac:dyDescent="0.35">
      <c r="A5608" s="234" t="s">
        <v>17118</v>
      </c>
      <c r="B5608" s="234" t="s">
        <v>17119</v>
      </c>
      <c r="C5608" s="234" t="s">
        <v>17120</v>
      </c>
      <c r="D5608" s="234" t="s">
        <v>2124</v>
      </c>
    </row>
    <row r="5609" spans="1:4" x14ac:dyDescent="0.35">
      <c r="A5609" s="234" t="s">
        <v>17121</v>
      </c>
      <c r="B5609" s="234" t="s">
        <v>17122</v>
      </c>
      <c r="C5609" s="234" t="s">
        <v>17123</v>
      </c>
      <c r="D5609" s="234" t="s">
        <v>1456</v>
      </c>
    </row>
    <row r="5610" spans="1:4" x14ac:dyDescent="0.35">
      <c r="A5610" s="234" t="s">
        <v>17124</v>
      </c>
      <c r="B5610" s="234" t="s">
        <v>17125</v>
      </c>
      <c r="C5610" s="234" t="s">
        <v>17126</v>
      </c>
      <c r="D5610" s="234" t="s">
        <v>1456</v>
      </c>
    </row>
    <row r="5611" spans="1:4" hidden="1" x14ac:dyDescent="0.35">
      <c r="A5611" s="234" t="s">
        <v>17127</v>
      </c>
      <c r="B5611" s="234" t="s">
        <v>17128</v>
      </c>
      <c r="C5611" s="234" t="s">
        <v>17129</v>
      </c>
      <c r="D5611" s="234" t="s">
        <v>5599</v>
      </c>
    </row>
    <row r="5612" spans="1:4" hidden="1" x14ac:dyDescent="0.35">
      <c r="A5612" s="234" t="s">
        <v>17130</v>
      </c>
      <c r="B5612" s="234" t="s">
        <v>17131</v>
      </c>
      <c r="C5612" s="234" t="s">
        <v>17132</v>
      </c>
      <c r="D5612" s="234" t="s">
        <v>2439</v>
      </c>
    </row>
    <row r="5613" spans="1:4" hidden="1" x14ac:dyDescent="0.35">
      <c r="A5613" s="234" t="s">
        <v>17133</v>
      </c>
      <c r="B5613" s="234" t="s">
        <v>17134</v>
      </c>
      <c r="C5613" s="234" t="s">
        <v>17135</v>
      </c>
      <c r="D5613" s="234" t="s">
        <v>17136</v>
      </c>
    </row>
    <row r="5614" spans="1:4" hidden="1" x14ac:dyDescent="0.35">
      <c r="A5614" s="234" t="s">
        <v>17137</v>
      </c>
      <c r="B5614" s="234" t="s">
        <v>17138</v>
      </c>
      <c r="C5614" s="234" t="s">
        <v>17139</v>
      </c>
      <c r="D5614" s="234" t="s">
        <v>1138</v>
      </c>
    </row>
    <row r="5615" spans="1:4" hidden="1" x14ac:dyDescent="0.35">
      <c r="A5615" s="234" t="s">
        <v>17140</v>
      </c>
      <c r="B5615" s="234" t="s">
        <v>17141</v>
      </c>
      <c r="C5615" s="234" t="s">
        <v>17141</v>
      </c>
      <c r="D5615" s="234" t="s">
        <v>1112</v>
      </c>
    </row>
    <row r="5616" spans="1:4" hidden="1" x14ac:dyDescent="0.35">
      <c r="A5616" s="234" t="s">
        <v>17142</v>
      </c>
      <c r="B5616" s="234" t="s">
        <v>17143</v>
      </c>
      <c r="C5616" s="234" t="s">
        <v>17144</v>
      </c>
      <c r="D5616" s="234" t="s">
        <v>1701</v>
      </c>
    </row>
    <row r="5617" spans="1:4" hidden="1" x14ac:dyDescent="0.35">
      <c r="A5617" s="234" t="s">
        <v>17145</v>
      </c>
      <c r="B5617" s="234" t="s">
        <v>17146</v>
      </c>
      <c r="C5617" s="234" t="s">
        <v>17147</v>
      </c>
      <c r="D5617" s="234" t="s">
        <v>1082</v>
      </c>
    </row>
    <row r="5618" spans="1:4" hidden="1" x14ac:dyDescent="0.35">
      <c r="A5618" s="234" t="s">
        <v>17148</v>
      </c>
      <c r="B5618" s="234" t="s">
        <v>17149</v>
      </c>
      <c r="C5618" s="234" t="s">
        <v>17150</v>
      </c>
      <c r="D5618" s="234" t="s">
        <v>1082</v>
      </c>
    </row>
    <row r="5619" spans="1:4" hidden="1" x14ac:dyDescent="0.35">
      <c r="A5619" s="234" t="s">
        <v>17151</v>
      </c>
      <c r="B5619" s="234" t="s">
        <v>17152</v>
      </c>
      <c r="C5619" s="234" t="s">
        <v>17153</v>
      </c>
      <c r="D5619" s="234" t="s">
        <v>1082</v>
      </c>
    </row>
    <row r="5620" spans="1:4" hidden="1" x14ac:dyDescent="0.35">
      <c r="A5620" s="234" t="s">
        <v>17154</v>
      </c>
      <c r="B5620" s="234" t="s">
        <v>17155</v>
      </c>
      <c r="C5620" s="234" t="s">
        <v>17156</v>
      </c>
      <c r="D5620" s="234" t="s">
        <v>1127</v>
      </c>
    </row>
    <row r="5621" spans="1:4" hidden="1" x14ac:dyDescent="0.35">
      <c r="A5621" s="234" t="s">
        <v>17157</v>
      </c>
      <c r="B5621" s="234" t="s">
        <v>17158</v>
      </c>
      <c r="C5621" s="234" t="s">
        <v>17159</v>
      </c>
      <c r="D5621" s="234" t="s">
        <v>1082</v>
      </c>
    </row>
    <row r="5622" spans="1:4" hidden="1" x14ac:dyDescent="0.35">
      <c r="A5622" s="234" t="s">
        <v>17160</v>
      </c>
      <c r="B5622" s="234" t="s">
        <v>17161</v>
      </c>
      <c r="C5622" s="234" t="s">
        <v>17161</v>
      </c>
      <c r="D5622" s="234" t="s">
        <v>17162</v>
      </c>
    </row>
    <row r="5623" spans="1:4" hidden="1" x14ac:dyDescent="0.35">
      <c r="A5623" s="234" t="s">
        <v>17163</v>
      </c>
      <c r="B5623" s="234" t="s">
        <v>17164</v>
      </c>
      <c r="C5623" s="234" t="s">
        <v>17164</v>
      </c>
      <c r="D5623" s="234" t="s">
        <v>1572</v>
      </c>
    </row>
    <row r="5624" spans="1:4" hidden="1" x14ac:dyDescent="0.35">
      <c r="A5624" s="234" t="s">
        <v>17165</v>
      </c>
      <c r="B5624" s="234" t="s">
        <v>17166</v>
      </c>
      <c r="C5624" s="234" t="s">
        <v>17167</v>
      </c>
      <c r="D5624" s="234" t="s">
        <v>1150</v>
      </c>
    </row>
    <row r="5625" spans="1:4" hidden="1" x14ac:dyDescent="0.35">
      <c r="A5625" s="234" t="s">
        <v>17168</v>
      </c>
      <c r="B5625" s="234" t="s">
        <v>17169</v>
      </c>
      <c r="C5625" s="234" t="s">
        <v>17170</v>
      </c>
      <c r="D5625" s="234" t="s">
        <v>5479</v>
      </c>
    </row>
    <row r="5626" spans="1:4" hidden="1" x14ac:dyDescent="0.35">
      <c r="A5626" s="234" t="s">
        <v>17171</v>
      </c>
      <c r="B5626" s="234" t="s">
        <v>17172</v>
      </c>
      <c r="C5626" s="234" t="s">
        <v>17173</v>
      </c>
      <c r="D5626" s="234" t="s">
        <v>2100</v>
      </c>
    </row>
    <row r="5627" spans="1:4" hidden="1" x14ac:dyDescent="0.35">
      <c r="A5627" s="234" t="s">
        <v>17174</v>
      </c>
      <c r="B5627" s="234" t="s">
        <v>17175</v>
      </c>
      <c r="C5627" s="234" t="s">
        <v>17176</v>
      </c>
      <c r="D5627" s="234" t="s">
        <v>2100</v>
      </c>
    </row>
    <row r="5628" spans="1:4" hidden="1" x14ac:dyDescent="0.35">
      <c r="A5628" s="234" t="s">
        <v>17177</v>
      </c>
      <c r="B5628" s="234" t="s">
        <v>17178</v>
      </c>
      <c r="C5628" s="234" t="s">
        <v>17179</v>
      </c>
      <c r="D5628" s="234" t="s">
        <v>1392</v>
      </c>
    </row>
    <row r="5629" spans="1:4" hidden="1" x14ac:dyDescent="0.35">
      <c r="A5629" s="234" t="s">
        <v>17180</v>
      </c>
      <c r="B5629" s="234" t="s">
        <v>17181</v>
      </c>
      <c r="C5629" s="234" t="s">
        <v>17182</v>
      </c>
      <c r="D5629" s="234" t="s">
        <v>1925</v>
      </c>
    </row>
    <row r="5630" spans="1:4" hidden="1" x14ac:dyDescent="0.35">
      <c r="A5630" s="234" t="s">
        <v>17183</v>
      </c>
      <c r="B5630" s="234" t="s">
        <v>17184</v>
      </c>
      <c r="C5630" s="234" t="s">
        <v>17184</v>
      </c>
      <c r="D5630" s="234" t="s">
        <v>5081</v>
      </c>
    </row>
    <row r="5631" spans="1:4" hidden="1" x14ac:dyDescent="0.35">
      <c r="A5631" s="234" t="s">
        <v>17185</v>
      </c>
      <c r="B5631" s="234" t="s">
        <v>17186</v>
      </c>
      <c r="C5631" s="234" t="s">
        <v>17187</v>
      </c>
      <c r="D5631" s="234" t="s">
        <v>4451</v>
      </c>
    </row>
    <row r="5632" spans="1:4" hidden="1" x14ac:dyDescent="0.35">
      <c r="A5632" s="234" t="s">
        <v>17188</v>
      </c>
      <c r="B5632" s="234" t="s">
        <v>9222</v>
      </c>
      <c r="C5632" s="234" t="s">
        <v>17189</v>
      </c>
      <c r="D5632" s="234" t="s">
        <v>2002</v>
      </c>
    </row>
    <row r="5633" spans="1:4" hidden="1" x14ac:dyDescent="0.35">
      <c r="A5633" s="234" t="s">
        <v>17190</v>
      </c>
      <c r="B5633" s="234" t="s">
        <v>17191</v>
      </c>
      <c r="C5633" s="234" t="s">
        <v>17192</v>
      </c>
      <c r="D5633" s="234" t="s">
        <v>1524</v>
      </c>
    </row>
    <row r="5634" spans="1:4" hidden="1" x14ac:dyDescent="0.35">
      <c r="A5634" s="234" t="s">
        <v>17193</v>
      </c>
      <c r="B5634" s="234" t="s">
        <v>17194</v>
      </c>
      <c r="C5634" s="234" t="s">
        <v>17195</v>
      </c>
      <c r="D5634" s="234" t="s">
        <v>1082</v>
      </c>
    </row>
    <row r="5635" spans="1:4" hidden="1" x14ac:dyDescent="0.35">
      <c r="A5635" s="234" t="s">
        <v>17196</v>
      </c>
      <c r="B5635" s="234" t="s">
        <v>17197</v>
      </c>
      <c r="C5635" s="234" t="s">
        <v>17198</v>
      </c>
      <c r="D5635" s="234" t="s">
        <v>2822</v>
      </c>
    </row>
    <row r="5636" spans="1:4" hidden="1" x14ac:dyDescent="0.35">
      <c r="A5636" s="234" t="s">
        <v>17199</v>
      </c>
      <c r="B5636" s="234" t="s">
        <v>17200</v>
      </c>
      <c r="C5636" s="234" t="s">
        <v>17201</v>
      </c>
      <c r="D5636" s="234" t="s">
        <v>1123</v>
      </c>
    </row>
    <row r="5637" spans="1:4" hidden="1" x14ac:dyDescent="0.35">
      <c r="A5637" s="234" t="s">
        <v>17202</v>
      </c>
      <c r="B5637" s="234" t="s">
        <v>12034</v>
      </c>
      <c r="C5637" s="234" t="s">
        <v>17203</v>
      </c>
      <c r="D5637" s="234" t="s">
        <v>1176</v>
      </c>
    </row>
    <row r="5638" spans="1:4" hidden="1" x14ac:dyDescent="0.35">
      <c r="A5638" s="234" t="s">
        <v>17204</v>
      </c>
      <c r="B5638" s="234" t="s">
        <v>17205</v>
      </c>
      <c r="C5638" s="234" t="s">
        <v>17205</v>
      </c>
      <c r="D5638" s="234" t="s">
        <v>1082</v>
      </c>
    </row>
    <row r="5639" spans="1:4" hidden="1" x14ac:dyDescent="0.35">
      <c r="A5639" s="234" t="s">
        <v>17206</v>
      </c>
      <c r="B5639" s="234" t="s">
        <v>2212</v>
      </c>
      <c r="C5639" s="234" t="s">
        <v>2213</v>
      </c>
      <c r="D5639" s="234" t="s">
        <v>2100</v>
      </c>
    </row>
    <row r="5640" spans="1:4" hidden="1" x14ac:dyDescent="0.35">
      <c r="A5640" s="234" t="s">
        <v>17207</v>
      </c>
      <c r="B5640" s="234" t="s">
        <v>16789</v>
      </c>
      <c r="C5640" s="234" t="s">
        <v>16790</v>
      </c>
      <c r="D5640" s="234" t="s">
        <v>1719</v>
      </c>
    </row>
    <row r="5641" spans="1:4" hidden="1" x14ac:dyDescent="0.35">
      <c r="A5641" s="234" t="s">
        <v>17208</v>
      </c>
      <c r="B5641" s="234" t="s">
        <v>17209</v>
      </c>
      <c r="C5641" s="234" t="s">
        <v>17210</v>
      </c>
      <c r="D5641" s="234" t="s">
        <v>4642</v>
      </c>
    </row>
    <row r="5642" spans="1:4" hidden="1" x14ac:dyDescent="0.35">
      <c r="A5642" s="234" t="s">
        <v>17211</v>
      </c>
      <c r="B5642" s="234" t="s">
        <v>17212</v>
      </c>
      <c r="C5642" s="234" t="s">
        <v>17213</v>
      </c>
      <c r="D5642" s="234" t="s">
        <v>5133</v>
      </c>
    </row>
    <row r="5643" spans="1:4" hidden="1" x14ac:dyDescent="0.35">
      <c r="A5643" s="234" t="s">
        <v>17214</v>
      </c>
      <c r="B5643" s="234" t="s">
        <v>17215</v>
      </c>
      <c r="C5643" s="234" t="s">
        <v>17216</v>
      </c>
      <c r="D5643" s="234" t="s">
        <v>1528</v>
      </c>
    </row>
    <row r="5644" spans="1:4" hidden="1" x14ac:dyDescent="0.35">
      <c r="A5644" s="234" t="s">
        <v>17217</v>
      </c>
      <c r="B5644" s="234" t="s">
        <v>2218</v>
      </c>
      <c r="C5644" s="234" t="s">
        <v>2219</v>
      </c>
      <c r="D5644" s="234" t="s">
        <v>2220</v>
      </c>
    </row>
    <row r="5645" spans="1:4" hidden="1" x14ac:dyDescent="0.35">
      <c r="A5645" s="234" t="s">
        <v>17218</v>
      </c>
      <c r="B5645" s="234" t="s">
        <v>17219</v>
      </c>
      <c r="C5645" s="234" t="s">
        <v>17220</v>
      </c>
      <c r="D5645" s="234" t="s">
        <v>1146</v>
      </c>
    </row>
    <row r="5646" spans="1:4" hidden="1" x14ac:dyDescent="0.35">
      <c r="A5646" s="234" t="s">
        <v>17221</v>
      </c>
      <c r="B5646" s="234" t="s">
        <v>17222</v>
      </c>
      <c r="C5646" s="234" t="s">
        <v>17223</v>
      </c>
      <c r="D5646" s="234" t="s">
        <v>12496</v>
      </c>
    </row>
    <row r="5647" spans="1:4" hidden="1" x14ac:dyDescent="0.35">
      <c r="A5647" s="234" t="s">
        <v>17224</v>
      </c>
      <c r="B5647" s="234" t="s">
        <v>17225</v>
      </c>
      <c r="C5647" s="234" t="s">
        <v>17226</v>
      </c>
      <c r="D5647" s="234" t="s">
        <v>1603</v>
      </c>
    </row>
    <row r="5648" spans="1:4" hidden="1" x14ac:dyDescent="0.35">
      <c r="A5648" s="234" t="s">
        <v>17227</v>
      </c>
      <c r="B5648" s="234" t="s">
        <v>17228</v>
      </c>
      <c r="C5648" s="234" t="s">
        <v>17229</v>
      </c>
      <c r="D5648" s="234" t="s">
        <v>1150</v>
      </c>
    </row>
    <row r="5649" spans="1:4" hidden="1" x14ac:dyDescent="0.35">
      <c r="A5649" s="234" t="s">
        <v>17230</v>
      </c>
      <c r="B5649" s="234" t="s">
        <v>17231</v>
      </c>
      <c r="C5649" s="234" t="s">
        <v>17232</v>
      </c>
      <c r="D5649" s="234" t="s">
        <v>1392</v>
      </c>
    </row>
    <row r="5650" spans="1:4" hidden="1" x14ac:dyDescent="0.35">
      <c r="A5650" s="234" t="s">
        <v>17233</v>
      </c>
      <c r="B5650" s="234" t="s">
        <v>17234</v>
      </c>
      <c r="C5650" s="234" t="s">
        <v>17235</v>
      </c>
      <c r="D5650" s="234" t="s">
        <v>1596</v>
      </c>
    </row>
    <row r="5651" spans="1:4" hidden="1" x14ac:dyDescent="0.35">
      <c r="A5651" s="234" t="s">
        <v>17236</v>
      </c>
      <c r="B5651" s="234" t="s">
        <v>17237</v>
      </c>
      <c r="C5651" s="234" t="s">
        <v>17238</v>
      </c>
      <c r="D5651" s="234" t="s">
        <v>1596</v>
      </c>
    </row>
    <row r="5652" spans="1:4" hidden="1" x14ac:dyDescent="0.35">
      <c r="A5652" s="234" t="s">
        <v>17239</v>
      </c>
      <c r="B5652" s="234" t="s">
        <v>17240</v>
      </c>
      <c r="C5652" s="234" t="s">
        <v>17241</v>
      </c>
      <c r="D5652" s="234" t="s">
        <v>1112</v>
      </c>
    </row>
    <row r="5653" spans="1:4" hidden="1" x14ac:dyDescent="0.35">
      <c r="A5653" s="234" t="s">
        <v>17242</v>
      </c>
      <c r="B5653" s="234" t="s">
        <v>17243</v>
      </c>
      <c r="C5653" s="234" t="s">
        <v>17244</v>
      </c>
      <c r="D5653" s="234" t="s">
        <v>2822</v>
      </c>
    </row>
    <row r="5654" spans="1:4" hidden="1" x14ac:dyDescent="0.35">
      <c r="A5654" s="234" t="s">
        <v>17245</v>
      </c>
      <c r="B5654" s="234" t="s">
        <v>17246</v>
      </c>
      <c r="C5654" s="234" t="s">
        <v>17247</v>
      </c>
      <c r="D5654" s="234" t="s">
        <v>1686</v>
      </c>
    </row>
    <row r="5655" spans="1:4" hidden="1" x14ac:dyDescent="0.35">
      <c r="A5655" s="234" t="s">
        <v>17248</v>
      </c>
      <c r="B5655" s="234" t="s">
        <v>1053</v>
      </c>
      <c r="C5655" s="234" t="s">
        <v>1054</v>
      </c>
      <c r="D5655" s="234" t="s">
        <v>1006</v>
      </c>
    </row>
    <row r="5656" spans="1:4" hidden="1" x14ac:dyDescent="0.35">
      <c r="A5656" s="234" t="s">
        <v>17249</v>
      </c>
      <c r="B5656" s="234" t="s">
        <v>17250</v>
      </c>
      <c r="C5656" s="234" t="s">
        <v>17250</v>
      </c>
      <c r="D5656" s="234" t="s">
        <v>1091</v>
      </c>
    </row>
    <row r="5657" spans="1:4" hidden="1" x14ac:dyDescent="0.35">
      <c r="A5657" s="234" t="s">
        <v>17251</v>
      </c>
      <c r="B5657" s="234" t="s">
        <v>17252</v>
      </c>
      <c r="C5657" s="234" t="s">
        <v>17252</v>
      </c>
      <c r="D5657" s="234" t="s">
        <v>1346</v>
      </c>
    </row>
    <row r="5658" spans="1:4" hidden="1" x14ac:dyDescent="0.35">
      <c r="A5658" s="234" t="s">
        <v>17253</v>
      </c>
      <c r="B5658" s="234" t="s">
        <v>17254</v>
      </c>
      <c r="C5658" s="234" t="s">
        <v>17255</v>
      </c>
      <c r="D5658" s="234" t="s">
        <v>1839</v>
      </c>
    </row>
    <row r="5659" spans="1:4" hidden="1" x14ac:dyDescent="0.35">
      <c r="A5659" s="234" t="s">
        <v>17256</v>
      </c>
      <c r="B5659" s="234" t="s">
        <v>17257</v>
      </c>
      <c r="C5659" s="234" t="s">
        <v>17258</v>
      </c>
      <c r="D5659" s="234" t="s">
        <v>1138</v>
      </c>
    </row>
    <row r="5660" spans="1:4" hidden="1" x14ac:dyDescent="0.35">
      <c r="A5660" s="234" t="s">
        <v>17259</v>
      </c>
      <c r="B5660" s="234" t="s">
        <v>17260</v>
      </c>
      <c r="C5660" s="234" t="s">
        <v>17261</v>
      </c>
      <c r="D5660" s="234" t="s">
        <v>17262</v>
      </c>
    </row>
    <row r="5661" spans="1:4" hidden="1" x14ac:dyDescent="0.35">
      <c r="A5661" s="234" t="s">
        <v>17263</v>
      </c>
      <c r="B5661" s="234" t="s">
        <v>1053</v>
      </c>
      <c r="C5661" s="234" t="s">
        <v>1054</v>
      </c>
      <c r="D5661" s="234" t="s">
        <v>1963</v>
      </c>
    </row>
    <row r="5662" spans="1:4" hidden="1" x14ac:dyDescent="0.35">
      <c r="A5662" s="234" t="s">
        <v>17264</v>
      </c>
      <c r="B5662" s="234" t="s">
        <v>1053</v>
      </c>
      <c r="C5662" s="234" t="s">
        <v>1054</v>
      </c>
      <c r="D5662" s="234" t="s">
        <v>1119</v>
      </c>
    </row>
    <row r="5663" spans="1:4" hidden="1" x14ac:dyDescent="0.35">
      <c r="A5663" s="234" t="s">
        <v>17265</v>
      </c>
      <c r="B5663" s="234" t="s">
        <v>1053</v>
      </c>
      <c r="C5663" s="234" t="s">
        <v>1054</v>
      </c>
      <c r="D5663" s="234" t="s">
        <v>1295</v>
      </c>
    </row>
    <row r="5664" spans="1:4" hidden="1" x14ac:dyDescent="0.35">
      <c r="A5664" s="234" t="s">
        <v>17266</v>
      </c>
      <c r="B5664" s="234" t="s">
        <v>17267</v>
      </c>
      <c r="C5664" s="234" t="s">
        <v>17267</v>
      </c>
      <c r="D5664" s="234" t="s">
        <v>17268</v>
      </c>
    </row>
    <row r="5665" spans="1:4" hidden="1" x14ac:dyDescent="0.35">
      <c r="A5665" s="234" t="s">
        <v>17269</v>
      </c>
      <c r="B5665" s="234" t="s">
        <v>17270</v>
      </c>
      <c r="C5665" s="234" t="s">
        <v>17270</v>
      </c>
      <c r="D5665" s="234" t="s">
        <v>3325</v>
      </c>
    </row>
    <row r="5666" spans="1:4" hidden="1" x14ac:dyDescent="0.35">
      <c r="A5666" s="234" t="s">
        <v>17271</v>
      </c>
      <c r="B5666" s="234" t="s">
        <v>17272</v>
      </c>
      <c r="C5666" s="234" t="s">
        <v>17272</v>
      </c>
      <c r="D5666" s="234" t="s">
        <v>2131</v>
      </c>
    </row>
    <row r="5667" spans="1:4" hidden="1" x14ac:dyDescent="0.35">
      <c r="A5667" s="234" t="s">
        <v>17273</v>
      </c>
      <c r="B5667" s="234" t="s">
        <v>17274</v>
      </c>
      <c r="C5667" s="234" t="s">
        <v>17275</v>
      </c>
      <c r="D5667" s="234" t="s">
        <v>2704</v>
      </c>
    </row>
    <row r="5668" spans="1:4" hidden="1" x14ac:dyDescent="0.35">
      <c r="A5668" s="234" t="s">
        <v>17276</v>
      </c>
      <c r="B5668" s="234" t="s">
        <v>17277</v>
      </c>
      <c r="C5668" s="234" t="s">
        <v>17278</v>
      </c>
      <c r="D5668" s="234" t="s">
        <v>1541</v>
      </c>
    </row>
    <row r="5669" spans="1:4" hidden="1" x14ac:dyDescent="0.35">
      <c r="A5669" s="234" t="s">
        <v>17279</v>
      </c>
      <c r="B5669" s="234" t="s">
        <v>17280</v>
      </c>
      <c r="C5669" s="234" t="s">
        <v>17281</v>
      </c>
      <c r="D5669" s="234" t="s">
        <v>3203</v>
      </c>
    </row>
    <row r="5670" spans="1:4" hidden="1" x14ac:dyDescent="0.35">
      <c r="A5670" s="234" t="s">
        <v>17282</v>
      </c>
      <c r="B5670" s="234" t="s">
        <v>17283</v>
      </c>
      <c r="C5670" s="234" t="s">
        <v>17284</v>
      </c>
      <c r="D5670" s="234" t="s">
        <v>1467</v>
      </c>
    </row>
    <row r="5671" spans="1:4" hidden="1" x14ac:dyDescent="0.35">
      <c r="A5671" s="234" t="s">
        <v>17285</v>
      </c>
      <c r="B5671" s="234" t="s">
        <v>17286</v>
      </c>
      <c r="C5671" s="234" t="s">
        <v>17287</v>
      </c>
      <c r="D5671" s="234" t="s">
        <v>1024</v>
      </c>
    </row>
    <row r="5672" spans="1:4" hidden="1" x14ac:dyDescent="0.35">
      <c r="A5672" s="234" t="s">
        <v>17288</v>
      </c>
      <c r="B5672" s="234" t="s">
        <v>17289</v>
      </c>
      <c r="C5672" s="234" t="s">
        <v>17290</v>
      </c>
      <c r="D5672" s="234" t="s">
        <v>978</v>
      </c>
    </row>
    <row r="5673" spans="1:4" hidden="1" x14ac:dyDescent="0.35">
      <c r="A5673" s="234" t="s">
        <v>17291</v>
      </c>
      <c r="B5673" s="234" t="s">
        <v>17292</v>
      </c>
      <c r="C5673" s="234" t="s">
        <v>17293</v>
      </c>
      <c r="D5673" s="234" t="s">
        <v>2416</v>
      </c>
    </row>
    <row r="5674" spans="1:4" hidden="1" x14ac:dyDescent="0.35">
      <c r="A5674" s="234" t="s">
        <v>17294</v>
      </c>
      <c r="B5674" s="234" t="s">
        <v>17295</v>
      </c>
      <c r="C5674" s="234" t="s">
        <v>17296</v>
      </c>
      <c r="D5674" s="234" t="s">
        <v>2829</v>
      </c>
    </row>
    <row r="5675" spans="1:4" hidden="1" x14ac:dyDescent="0.35">
      <c r="A5675" s="234" t="s">
        <v>17297</v>
      </c>
      <c r="B5675" s="234" t="s">
        <v>17298</v>
      </c>
      <c r="C5675" s="234" t="s">
        <v>17299</v>
      </c>
      <c r="D5675" s="234" t="s">
        <v>1102</v>
      </c>
    </row>
    <row r="5676" spans="1:4" hidden="1" x14ac:dyDescent="0.35">
      <c r="A5676" s="234" t="s">
        <v>17300</v>
      </c>
      <c r="B5676" s="234" t="s">
        <v>17301</v>
      </c>
      <c r="C5676" s="234" t="s">
        <v>17302</v>
      </c>
      <c r="D5676" s="234" t="s">
        <v>1102</v>
      </c>
    </row>
    <row r="5677" spans="1:4" hidden="1" x14ac:dyDescent="0.35">
      <c r="A5677" s="234" t="s">
        <v>17303</v>
      </c>
      <c r="B5677" s="234" t="s">
        <v>17304</v>
      </c>
      <c r="C5677" s="234" t="s">
        <v>17305</v>
      </c>
      <c r="D5677" s="234" t="s">
        <v>1102</v>
      </c>
    </row>
    <row r="5678" spans="1:4" hidden="1" x14ac:dyDescent="0.35">
      <c r="A5678" s="234" t="s">
        <v>17306</v>
      </c>
      <c r="B5678" s="234" t="s">
        <v>17307</v>
      </c>
      <c r="C5678" s="234" t="s">
        <v>17308</v>
      </c>
      <c r="D5678" s="234" t="s">
        <v>1102</v>
      </c>
    </row>
    <row r="5679" spans="1:4" hidden="1" x14ac:dyDescent="0.35">
      <c r="A5679" s="234" t="s">
        <v>17309</v>
      </c>
      <c r="B5679" s="234" t="s">
        <v>17310</v>
      </c>
      <c r="C5679" s="234" t="s">
        <v>17311</v>
      </c>
      <c r="D5679" s="234" t="s">
        <v>1102</v>
      </c>
    </row>
    <row r="5680" spans="1:4" hidden="1" x14ac:dyDescent="0.35">
      <c r="A5680" s="234" t="s">
        <v>17312</v>
      </c>
      <c r="B5680" s="234" t="s">
        <v>17313</v>
      </c>
      <c r="C5680" s="234" t="s">
        <v>17314</v>
      </c>
      <c r="D5680" s="234" t="s">
        <v>1102</v>
      </c>
    </row>
    <row r="5681" spans="1:4" hidden="1" x14ac:dyDescent="0.35">
      <c r="A5681" s="234" t="s">
        <v>17315</v>
      </c>
      <c r="B5681" s="234" t="s">
        <v>17316</v>
      </c>
      <c r="C5681" s="234" t="s">
        <v>6519</v>
      </c>
      <c r="D5681" s="234" t="s">
        <v>1102</v>
      </c>
    </row>
    <row r="5682" spans="1:4" hidden="1" x14ac:dyDescent="0.35">
      <c r="A5682" s="234" t="s">
        <v>17317</v>
      </c>
      <c r="B5682" s="234" t="s">
        <v>17318</v>
      </c>
      <c r="C5682" s="234" t="s">
        <v>17319</v>
      </c>
      <c r="D5682" s="234" t="s">
        <v>1102</v>
      </c>
    </row>
    <row r="5683" spans="1:4" hidden="1" x14ac:dyDescent="0.35">
      <c r="A5683" s="234" t="s">
        <v>17320</v>
      </c>
      <c r="B5683" s="234" t="s">
        <v>17321</v>
      </c>
      <c r="C5683" s="234" t="s">
        <v>6522</v>
      </c>
      <c r="D5683" s="234" t="s">
        <v>1102</v>
      </c>
    </row>
    <row r="5684" spans="1:4" hidden="1" x14ac:dyDescent="0.35">
      <c r="A5684" s="234" t="s">
        <v>17322</v>
      </c>
      <c r="B5684" s="234" t="s">
        <v>8495</v>
      </c>
      <c r="C5684" s="234" t="s">
        <v>8496</v>
      </c>
      <c r="D5684" s="234" t="s">
        <v>1855</v>
      </c>
    </row>
    <row r="5685" spans="1:4" hidden="1" x14ac:dyDescent="0.35">
      <c r="A5685" s="234" t="s">
        <v>17323</v>
      </c>
      <c r="B5685" s="234" t="s">
        <v>17324</v>
      </c>
      <c r="C5685" s="234" t="s">
        <v>17325</v>
      </c>
      <c r="D5685" s="234" t="s">
        <v>2629</v>
      </c>
    </row>
    <row r="5686" spans="1:4" hidden="1" x14ac:dyDescent="0.35">
      <c r="A5686" s="234" t="s">
        <v>17326</v>
      </c>
      <c r="B5686" s="234" t="s">
        <v>17327</v>
      </c>
      <c r="C5686" s="234" t="s">
        <v>17328</v>
      </c>
      <c r="D5686" s="234" t="s">
        <v>5451</v>
      </c>
    </row>
    <row r="5687" spans="1:4" hidden="1" x14ac:dyDescent="0.35">
      <c r="A5687" s="234" t="s">
        <v>17329</v>
      </c>
      <c r="B5687" s="234" t="s">
        <v>17330</v>
      </c>
      <c r="C5687" s="234" t="s">
        <v>17331</v>
      </c>
      <c r="D5687" s="234" t="s">
        <v>2523</v>
      </c>
    </row>
    <row r="5688" spans="1:4" hidden="1" x14ac:dyDescent="0.35">
      <c r="A5688" s="234" t="s">
        <v>17332</v>
      </c>
      <c r="B5688" s="234" t="s">
        <v>17333</v>
      </c>
      <c r="C5688" s="234" t="s">
        <v>17334</v>
      </c>
      <c r="D5688" s="234" t="s">
        <v>4152</v>
      </c>
    </row>
    <row r="5689" spans="1:4" hidden="1" x14ac:dyDescent="0.35">
      <c r="A5689" s="234" t="s">
        <v>17335</v>
      </c>
      <c r="B5689" s="234" t="s">
        <v>17336</v>
      </c>
      <c r="C5689" s="234" t="s">
        <v>17337</v>
      </c>
      <c r="D5689" s="234" t="s">
        <v>1127</v>
      </c>
    </row>
    <row r="5690" spans="1:4" hidden="1" x14ac:dyDescent="0.35">
      <c r="A5690" s="234" t="s">
        <v>17338</v>
      </c>
      <c r="B5690" s="234" t="s">
        <v>17339</v>
      </c>
      <c r="C5690" s="234" t="s">
        <v>17340</v>
      </c>
      <c r="D5690" s="234" t="s">
        <v>2251</v>
      </c>
    </row>
    <row r="5691" spans="1:4" hidden="1" x14ac:dyDescent="0.35">
      <c r="A5691" s="234" t="s">
        <v>17341</v>
      </c>
      <c r="B5691" s="234" t="s">
        <v>17342</v>
      </c>
      <c r="C5691" s="234" t="s">
        <v>17343</v>
      </c>
      <c r="D5691" s="234" t="s">
        <v>17344</v>
      </c>
    </row>
    <row r="5692" spans="1:4" hidden="1" x14ac:dyDescent="0.35">
      <c r="A5692" s="234" t="s">
        <v>17345</v>
      </c>
      <c r="B5692" s="234" t="s">
        <v>17346</v>
      </c>
      <c r="C5692" s="234" t="s">
        <v>17347</v>
      </c>
      <c r="D5692" s="234" t="s">
        <v>2495</v>
      </c>
    </row>
    <row r="5693" spans="1:4" hidden="1" x14ac:dyDescent="0.35">
      <c r="A5693" s="234" t="s">
        <v>17348</v>
      </c>
      <c r="B5693" s="234" t="s">
        <v>17349</v>
      </c>
      <c r="C5693" s="234" t="s">
        <v>17350</v>
      </c>
      <c r="D5693" s="234" t="s">
        <v>1859</v>
      </c>
    </row>
    <row r="5694" spans="1:4" hidden="1" x14ac:dyDescent="0.35">
      <c r="A5694" s="234" t="s">
        <v>17351</v>
      </c>
      <c r="B5694" s="234" t="s">
        <v>17352</v>
      </c>
      <c r="C5694" s="234" t="s">
        <v>17353</v>
      </c>
      <c r="D5694" s="234" t="s">
        <v>13210</v>
      </c>
    </row>
    <row r="5695" spans="1:4" hidden="1" x14ac:dyDescent="0.35">
      <c r="A5695" s="234" t="s">
        <v>17354</v>
      </c>
      <c r="B5695" s="234" t="s">
        <v>17355</v>
      </c>
      <c r="C5695" s="234" t="s">
        <v>17356</v>
      </c>
      <c r="D5695" s="234" t="s">
        <v>17357</v>
      </c>
    </row>
    <row r="5696" spans="1:4" hidden="1" x14ac:dyDescent="0.35">
      <c r="A5696" s="234" t="s">
        <v>17358</v>
      </c>
      <c r="B5696" s="234" t="s">
        <v>17359</v>
      </c>
      <c r="C5696" s="234" t="s">
        <v>17360</v>
      </c>
      <c r="D5696" s="234" t="s">
        <v>1467</v>
      </c>
    </row>
    <row r="5697" spans="1:4" hidden="1" x14ac:dyDescent="0.35">
      <c r="A5697" s="234" t="s">
        <v>17361</v>
      </c>
      <c r="B5697" s="234" t="s">
        <v>17362</v>
      </c>
      <c r="C5697" s="234" t="s">
        <v>17363</v>
      </c>
      <c r="D5697" s="234" t="s">
        <v>1102</v>
      </c>
    </row>
    <row r="5698" spans="1:4" hidden="1" x14ac:dyDescent="0.35">
      <c r="A5698" s="234" t="s">
        <v>17364</v>
      </c>
      <c r="B5698" s="234" t="s">
        <v>17365</v>
      </c>
      <c r="C5698" s="234" t="s">
        <v>17366</v>
      </c>
      <c r="D5698" s="234" t="s">
        <v>2245</v>
      </c>
    </row>
    <row r="5699" spans="1:4" hidden="1" x14ac:dyDescent="0.35">
      <c r="A5699" s="234" t="s">
        <v>17367</v>
      </c>
      <c r="B5699" s="234" t="s">
        <v>17368</v>
      </c>
      <c r="C5699" s="234" t="s">
        <v>17369</v>
      </c>
      <c r="D5699" s="234" t="s">
        <v>1024</v>
      </c>
    </row>
    <row r="5700" spans="1:4" hidden="1" x14ac:dyDescent="0.35">
      <c r="A5700" s="234" t="s">
        <v>17370</v>
      </c>
      <c r="B5700" s="234" t="s">
        <v>17371</v>
      </c>
      <c r="C5700" s="234" t="s">
        <v>17372</v>
      </c>
      <c r="D5700" s="234" t="s">
        <v>13428</v>
      </c>
    </row>
    <row r="5701" spans="1:4" hidden="1" x14ac:dyDescent="0.35">
      <c r="A5701" s="234" t="s">
        <v>17373</v>
      </c>
      <c r="B5701" s="234" t="s">
        <v>17374</v>
      </c>
      <c r="C5701" s="234" t="s">
        <v>17375</v>
      </c>
      <c r="D5701" s="234" t="s">
        <v>1091</v>
      </c>
    </row>
    <row r="5702" spans="1:4" hidden="1" x14ac:dyDescent="0.35">
      <c r="A5702" s="234" t="s">
        <v>17376</v>
      </c>
      <c r="B5702" s="234" t="s">
        <v>17377</v>
      </c>
      <c r="C5702" s="234" t="s">
        <v>17377</v>
      </c>
      <c r="D5702" s="234" t="s">
        <v>978</v>
      </c>
    </row>
    <row r="5703" spans="1:4" hidden="1" x14ac:dyDescent="0.35">
      <c r="A5703" s="234" t="s">
        <v>17378</v>
      </c>
      <c r="B5703" s="234" t="s">
        <v>17379</v>
      </c>
      <c r="C5703" s="234" t="s">
        <v>17379</v>
      </c>
      <c r="D5703" s="234" t="s">
        <v>1839</v>
      </c>
    </row>
    <row r="5704" spans="1:4" hidden="1" x14ac:dyDescent="0.35">
      <c r="A5704" s="234" t="s">
        <v>17380</v>
      </c>
      <c r="B5704" s="234" t="s">
        <v>17381</v>
      </c>
      <c r="C5704" s="234" t="s">
        <v>17381</v>
      </c>
      <c r="D5704" s="234" t="s">
        <v>15521</v>
      </c>
    </row>
    <row r="5705" spans="1:4" hidden="1" x14ac:dyDescent="0.35">
      <c r="A5705" s="234" t="s">
        <v>17382</v>
      </c>
      <c r="B5705" s="234" t="s">
        <v>17383</v>
      </c>
      <c r="C5705" s="234" t="s">
        <v>17383</v>
      </c>
      <c r="D5705" s="234" t="s">
        <v>1719</v>
      </c>
    </row>
    <row r="5706" spans="1:4" hidden="1" x14ac:dyDescent="0.35">
      <c r="A5706" s="234" t="s">
        <v>17384</v>
      </c>
      <c r="B5706" s="234" t="s">
        <v>17385</v>
      </c>
      <c r="C5706" s="234" t="s">
        <v>17386</v>
      </c>
      <c r="D5706" s="234" t="s">
        <v>1520</v>
      </c>
    </row>
    <row r="5707" spans="1:4" hidden="1" x14ac:dyDescent="0.35">
      <c r="A5707" s="234" t="s">
        <v>17387</v>
      </c>
      <c r="B5707" s="234" t="s">
        <v>17388</v>
      </c>
      <c r="C5707" s="234" t="s">
        <v>17389</v>
      </c>
      <c r="D5707" s="234" t="s">
        <v>7059</v>
      </c>
    </row>
    <row r="5708" spans="1:4" hidden="1" x14ac:dyDescent="0.35">
      <c r="A5708" s="234" t="s">
        <v>17390</v>
      </c>
      <c r="B5708" s="234" t="s">
        <v>17391</v>
      </c>
      <c r="C5708" s="234" t="s">
        <v>17392</v>
      </c>
      <c r="D5708" s="234" t="s">
        <v>1024</v>
      </c>
    </row>
    <row r="5709" spans="1:4" hidden="1" x14ac:dyDescent="0.35">
      <c r="A5709" s="234" t="s">
        <v>17393</v>
      </c>
      <c r="B5709" s="234" t="s">
        <v>17394</v>
      </c>
      <c r="C5709" s="234" t="s">
        <v>17395</v>
      </c>
      <c r="D5709" s="234" t="s">
        <v>1342</v>
      </c>
    </row>
    <row r="5710" spans="1:4" hidden="1" x14ac:dyDescent="0.35">
      <c r="A5710" s="234" t="s">
        <v>17396</v>
      </c>
      <c r="B5710" s="234" t="s">
        <v>17397</v>
      </c>
      <c r="C5710" s="234" t="s">
        <v>17398</v>
      </c>
      <c r="D5710" s="234" t="s">
        <v>1238</v>
      </c>
    </row>
    <row r="5711" spans="1:4" hidden="1" x14ac:dyDescent="0.35">
      <c r="A5711" s="234" t="s">
        <v>17399</v>
      </c>
      <c r="B5711" s="234" t="s">
        <v>17400</v>
      </c>
      <c r="C5711" s="234" t="s">
        <v>17401</v>
      </c>
      <c r="D5711" s="234" t="s">
        <v>982</v>
      </c>
    </row>
    <row r="5712" spans="1:4" hidden="1" x14ac:dyDescent="0.35">
      <c r="A5712" s="234" t="s">
        <v>17402</v>
      </c>
      <c r="B5712" s="234" t="s">
        <v>17403</v>
      </c>
      <c r="C5712" s="234" t="s">
        <v>17404</v>
      </c>
      <c r="D5712" s="234" t="s">
        <v>2619</v>
      </c>
    </row>
    <row r="5713" spans="1:4" hidden="1" x14ac:dyDescent="0.35">
      <c r="A5713" s="234" t="s">
        <v>17405</v>
      </c>
      <c r="B5713" s="234" t="s">
        <v>17406</v>
      </c>
      <c r="C5713" s="234" t="s">
        <v>17407</v>
      </c>
      <c r="D5713" s="234" t="s">
        <v>4345</v>
      </c>
    </row>
    <row r="5714" spans="1:4" hidden="1" x14ac:dyDescent="0.35">
      <c r="A5714" s="234" t="s">
        <v>17408</v>
      </c>
      <c r="B5714" s="234" t="s">
        <v>17409</v>
      </c>
      <c r="C5714" s="234" t="s">
        <v>17409</v>
      </c>
      <c r="D5714" s="234" t="s">
        <v>1127</v>
      </c>
    </row>
    <row r="5715" spans="1:4" hidden="1" x14ac:dyDescent="0.35">
      <c r="A5715" s="234" t="s">
        <v>17410</v>
      </c>
      <c r="B5715" s="234" t="s">
        <v>17411</v>
      </c>
      <c r="C5715" s="234" t="s">
        <v>17411</v>
      </c>
      <c r="D5715" s="234" t="s">
        <v>1142</v>
      </c>
    </row>
    <row r="5716" spans="1:4" hidden="1" x14ac:dyDescent="0.35">
      <c r="A5716" s="234" t="s">
        <v>17412</v>
      </c>
      <c r="B5716" s="234" t="s">
        <v>17413</v>
      </c>
      <c r="C5716" s="234" t="s">
        <v>17414</v>
      </c>
      <c r="D5716" s="234" t="s">
        <v>1463</v>
      </c>
    </row>
    <row r="5717" spans="1:4" hidden="1" x14ac:dyDescent="0.35">
      <c r="A5717" s="234" t="s">
        <v>17415</v>
      </c>
      <c r="B5717" s="234" t="s">
        <v>17416</v>
      </c>
      <c r="C5717" s="234" t="s">
        <v>17417</v>
      </c>
      <c r="D5717" s="234" t="s">
        <v>2409</v>
      </c>
    </row>
    <row r="5718" spans="1:4" hidden="1" x14ac:dyDescent="0.35">
      <c r="A5718" s="234" t="s">
        <v>17418</v>
      </c>
      <c r="B5718" s="234" t="s">
        <v>17419</v>
      </c>
      <c r="C5718" s="234" t="s">
        <v>17420</v>
      </c>
      <c r="D5718" s="234" t="s">
        <v>1176</v>
      </c>
    </row>
    <row r="5719" spans="1:4" hidden="1" x14ac:dyDescent="0.35">
      <c r="A5719" s="234" t="s">
        <v>17421</v>
      </c>
      <c r="B5719" s="234" t="s">
        <v>17422</v>
      </c>
      <c r="C5719" s="234" t="s">
        <v>17423</v>
      </c>
      <c r="D5719" s="234" t="s">
        <v>1420</v>
      </c>
    </row>
    <row r="5720" spans="1:4" hidden="1" x14ac:dyDescent="0.35">
      <c r="A5720" s="234" t="s">
        <v>17424</v>
      </c>
      <c r="B5720" s="234" t="s">
        <v>17425</v>
      </c>
      <c r="C5720" s="234" t="s">
        <v>17426</v>
      </c>
      <c r="D5720" s="234" t="s">
        <v>1420</v>
      </c>
    </row>
    <row r="5721" spans="1:4" hidden="1" x14ac:dyDescent="0.35">
      <c r="A5721" s="234" t="s">
        <v>17427</v>
      </c>
      <c r="B5721" s="234" t="s">
        <v>17428</v>
      </c>
      <c r="C5721" s="234" t="s">
        <v>17429</v>
      </c>
      <c r="D5721" s="234" t="s">
        <v>4857</v>
      </c>
    </row>
    <row r="5722" spans="1:4" hidden="1" x14ac:dyDescent="0.35">
      <c r="A5722" s="234" t="s">
        <v>17430</v>
      </c>
      <c r="B5722" s="234" t="s">
        <v>8565</v>
      </c>
      <c r="C5722" s="234" t="s">
        <v>17431</v>
      </c>
      <c r="D5722" s="234" t="s">
        <v>3469</v>
      </c>
    </row>
    <row r="5723" spans="1:4" hidden="1" x14ac:dyDescent="0.35">
      <c r="A5723" s="234" t="s">
        <v>17432</v>
      </c>
      <c r="B5723" s="234" t="s">
        <v>17433</v>
      </c>
      <c r="C5723" s="234" t="s">
        <v>17434</v>
      </c>
      <c r="D5723" s="234" t="s">
        <v>1701</v>
      </c>
    </row>
    <row r="5724" spans="1:4" hidden="1" x14ac:dyDescent="0.35">
      <c r="A5724" s="234" t="s">
        <v>17435</v>
      </c>
      <c r="B5724" s="234" t="s">
        <v>17436</v>
      </c>
      <c r="C5724" s="234" t="s">
        <v>17437</v>
      </c>
      <c r="D5724" s="234" t="s">
        <v>3728</v>
      </c>
    </row>
    <row r="5725" spans="1:4" hidden="1" x14ac:dyDescent="0.35">
      <c r="A5725" s="234" t="s">
        <v>17438</v>
      </c>
      <c r="B5725" s="234" t="s">
        <v>2160</v>
      </c>
      <c r="C5725" s="234" t="s">
        <v>2161</v>
      </c>
      <c r="D5725" s="234" t="s">
        <v>1859</v>
      </c>
    </row>
    <row r="5726" spans="1:4" hidden="1" x14ac:dyDescent="0.35">
      <c r="A5726" s="234" t="s">
        <v>17439</v>
      </c>
      <c r="B5726" s="234" t="s">
        <v>17440</v>
      </c>
      <c r="C5726" s="234" t="s">
        <v>17441</v>
      </c>
      <c r="D5726" s="234" t="s">
        <v>1439</v>
      </c>
    </row>
    <row r="5727" spans="1:4" hidden="1" x14ac:dyDescent="0.35">
      <c r="A5727" s="234" t="s">
        <v>17442</v>
      </c>
      <c r="B5727" s="234" t="s">
        <v>6979</v>
      </c>
      <c r="C5727" s="234" t="s">
        <v>17443</v>
      </c>
      <c r="D5727" s="234" t="s">
        <v>6981</v>
      </c>
    </row>
    <row r="5728" spans="1:4" hidden="1" x14ac:dyDescent="0.35">
      <c r="A5728" s="234" t="s">
        <v>17444</v>
      </c>
      <c r="B5728" s="234" t="s">
        <v>17445</v>
      </c>
      <c r="C5728" s="234" t="s">
        <v>17446</v>
      </c>
      <c r="D5728" s="234" t="s">
        <v>3659</v>
      </c>
    </row>
    <row r="5729" spans="1:4" hidden="1" x14ac:dyDescent="0.35">
      <c r="A5729" s="234" t="s">
        <v>17447</v>
      </c>
      <c r="B5729" s="234" t="s">
        <v>17448</v>
      </c>
      <c r="C5729" s="234" t="s">
        <v>17449</v>
      </c>
      <c r="D5729" s="234" t="s">
        <v>2162</v>
      </c>
    </row>
    <row r="5730" spans="1:4" hidden="1" x14ac:dyDescent="0.35">
      <c r="A5730" s="234" t="s">
        <v>17450</v>
      </c>
      <c r="B5730" s="234" t="s">
        <v>17451</v>
      </c>
      <c r="C5730" s="234" t="s">
        <v>17452</v>
      </c>
      <c r="D5730" s="234" t="s">
        <v>2192</v>
      </c>
    </row>
    <row r="5731" spans="1:4" hidden="1" x14ac:dyDescent="0.35">
      <c r="A5731" s="234" t="s">
        <v>17453</v>
      </c>
      <c r="B5731" s="234" t="s">
        <v>17454</v>
      </c>
      <c r="C5731" s="234" t="s">
        <v>17455</v>
      </c>
      <c r="D5731" s="234" t="s">
        <v>1176</v>
      </c>
    </row>
    <row r="5732" spans="1:4" hidden="1" x14ac:dyDescent="0.35">
      <c r="A5732" s="234" t="s">
        <v>17456</v>
      </c>
      <c r="B5732" s="234" t="s">
        <v>16814</v>
      </c>
      <c r="C5732" s="234" t="s">
        <v>17457</v>
      </c>
      <c r="D5732" s="234" t="s">
        <v>1176</v>
      </c>
    </row>
    <row r="5733" spans="1:4" hidden="1" x14ac:dyDescent="0.35">
      <c r="A5733" s="234" t="s">
        <v>17458</v>
      </c>
      <c r="B5733" s="234" t="s">
        <v>17459</v>
      </c>
      <c r="C5733" s="234" t="s">
        <v>17460</v>
      </c>
      <c r="D5733" s="234" t="s">
        <v>1172</v>
      </c>
    </row>
    <row r="5734" spans="1:4" hidden="1" x14ac:dyDescent="0.35">
      <c r="A5734" s="234" t="s">
        <v>17461</v>
      </c>
      <c r="B5734" s="234" t="s">
        <v>17462</v>
      </c>
      <c r="C5734" s="234" t="s">
        <v>17463</v>
      </c>
      <c r="D5734" s="234" t="s">
        <v>1520</v>
      </c>
    </row>
    <row r="5735" spans="1:4" hidden="1" x14ac:dyDescent="0.35">
      <c r="A5735" s="234" t="s">
        <v>17464</v>
      </c>
      <c r="B5735" s="234" t="s">
        <v>17465</v>
      </c>
      <c r="C5735" s="234" t="s">
        <v>17466</v>
      </c>
      <c r="D5735" s="234" t="s">
        <v>3057</v>
      </c>
    </row>
    <row r="5736" spans="1:4" hidden="1" x14ac:dyDescent="0.35">
      <c r="A5736" s="234" t="s">
        <v>17467</v>
      </c>
      <c r="B5736" s="234" t="s">
        <v>17468</v>
      </c>
      <c r="C5736" s="234" t="s">
        <v>17469</v>
      </c>
      <c r="D5736" s="234" t="s">
        <v>3057</v>
      </c>
    </row>
    <row r="5737" spans="1:4" hidden="1" x14ac:dyDescent="0.35">
      <c r="A5737" s="234" t="s">
        <v>17470</v>
      </c>
      <c r="B5737" s="234" t="s">
        <v>17471</v>
      </c>
      <c r="C5737" s="234" t="s">
        <v>17472</v>
      </c>
      <c r="D5737" s="234" t="s">
        <v>1224</v>
      </c>
    </row>
    <row r="5738" spans="1:4" hidden="1" x14ac:dyDescent="0.35">
      <c r="A5738" s="234" t="s">
        <v>17473</v>
      </c>
      <c r="B5738" s="234" t="s">
        <v>17474</v>
      </c>
      <c r="C5738" s="234" t="s">
        <v>17474</v>
      </c>
      <c r="D5738" s="234" t="s">
        <v>1082</v>
      </c>
    </row>
    <row r="5739" spans="1:4" hidden="1" x14ac:dyDescent="0.35">
      <c r="A5739" s="234" t="s">
        <v>17475</v>
      </c>
      <c r="B5739" s="234" t="s">
        <v>17476</v>
      </c>
      <c r="C5739" s="234" t="s">
        <v>17477</v>
      </c>
      <c r="D5739" s="234" t="s">
        <v>4104</v>
      </c>
    </row>
    <row r="5740" spans="1:4" hidden="1" x14ac:dyDescent="0.35">
      <c r="A5740" s="234" t="s">
        <v>17478</v>
      </c>
      <c r="B5740" s="234" t="s">
        <v>17479</v>
      </c>
      <c r="C5740" s="234" t="s">
        <v>17479</v>
      </c>
      <c r="D5740" s="234" t="s">
        <v>2339</v>
      </c>
    </row>
    <row r="5741" spans="1:4" hidden="1" x14ac:dyDescent="0.35">
      <c r="A5741" s="234" t="s">
        <v>17480</v>
      </c>
      <c r="B5741" s="234" t="s">
        <v>17481</v>
      </c>
      <c r="C5741" s="234" t="s">
        <v>17482</v>
      </c>
      <c r="D5741" s="234" t="s">
        <v>2192</v>
      </c>
    </row>
    <row r="5742" spans="1:4" hidden="1" x14ac:dyDescent="0.35">
      <c r="A5742" s="234" t="s">
        <v>17483</v>
      </c>
      <c r="B5742" s="234" t="s">
        <v>17484</v>
      </c>
      <c r="C5742" s="234" t="s">
        <v>17485</v>
      </c>
      <c r="D5742" s="234" t="s">
        <v>1176</v>
      </c>
    </row>
    <row r="5743" spans="1:4" hidden="1" x14ac:dyDescent="0.35">
      <c r="A5743" s="234" t="s">
        <v>17486</v>
      </c>
      <c r="B5743" s="234" t="s">
        <v>17487</v>
      </c>
      <c r="C5743" s="234" t="s">
        <v>17488</v>
      </c>
      <c r="D5743" s="234" t="s">
        <v>3952</v>
      </c>
    </row>
    <row r="5744" spans="1:4" hidden="1" x14ac:dyDescent="0.35">
      <c r="A5744" s="234" t="s">
        <v>17489</v>
      </c>
      <c r="B5744" s="234" t="s">
        <v>17490</v>
      </c>
      <c r="C5744" s="234" t="s">
        <v>17491</v>
      </c>
      <c r="D5744" s="234" t="s">
        <v>2704</v>
      </c>
    </row>
    <row r="5745" spans="1:4" hidden="1" x14ac:dyDescent="0.35">
      <c r="A5745" s="234" t="s">
        <v>17492</v>
      </c>
      <c r="B5745" s="234" t="s">
        <v>17493</v>
      </c>
      <c r="C5745" s="234" t="s">
        <v>17493</v>
      </c>
      <c r="D5745" s="234" t="s">
        <v>978</v>
      </c>
    </row>
    <row r="5746" spans="1:4" hidden="1" x14ac:dyDescent="0.35">
      <c r="A5746" s="234" t="s">
        <v>17494</v>
      </c>
      <c r="B5746" s="234" t="s">
        <v>17495</v>
      </c>
      <c r="C5746" s="234" t="s">
        <v>17496</v>
      </c>
      <c r="D5746" s="234" t="s">
        <v>4953</v>
      </c>
    </row>
    <row r="5747" spans="1:4" hidden="1" x14ac:dyDescent="0.35">
      <c r="A5747" s="234" t="s">
        <v>17497</v>
      </c>
      <c r="B5747" s="234" t="s">
        <v>17498</v>
      </c>
      <c r="C5747" s="234" t="s">
        <v>17498</v>
      </c>
      <c r="D5747" s="234" t="s">
        <v>2220</v>
      </c>
    </row>
    <row r="5748" spans="1:4" hidden="1" x14ac:dyDescent="0.35">
      <c r="A5748" s="234" t="s">
        <v>17499</v>
      </c>
      <c r="B5748" s="234" t="s">
        <v>17500</v>
      </c>
      <c r="C5748" s="234" t="s">
        <v>17501</v>
      </c>
      <c r="D5748" s="234" t="s">
        <v>1551</v>
      </c>
    </row>
    <row r="5749" spans="1:4" hidden="1" x14ac:dyDescent="0.35">
      <c r="A5749" s="234" t="s">
        <v>17502</v>
      </c>
      <c r="B5749" s="234" t="s">
        <v>17503</v>
      </c>
      <c r="C5749" s="234" t="s">
        <v>17504</v>
      </c>
      <c r="D5749" s="234" t="s">
        <v>1261</v>
      </c>
    </row>
    <row r="5750" spans="1:4" hidden="1" x14ac:dyDescent="0.35">
      <c r="A5750" s="234" t="s">
        <v>17505</v>
      </c>
      <c r="B5750" s="234" t="s">
        <v>17506</v>
      </c>
      <c r="C5750" s="234" t="s">
        <v>17507</v>
      </c>
      <c r="D5750" s="234" t="s">
        <v>13529</v>
      </c>
    </row>
    <row r="5751" spans="1:4" hidden="1" x14ac:dyDescent="0.35">
      <c r="A5751" s="234" t="s">
        <v>17508</v>
      </c>
      <c r="B5751" s="234" t="s">
        <v>3111</v>
      </c>
      <c r="C5751" s="234" t="s">
        <v>3112</v>
      </c>
      <c r="D5751" s="234" t="s">
        <v>1070</v>
      </c>
    </row>
    <row r="5752" spans="1:4" hidden="1" x14ac:dyDescent="0.35">
      <c r="A5752" s="234" t="s">
        <v>17509</v>
      </c>
      <c r="B5752" s="234" t="s">
        <v>4874</v>
      </c>
      <c r="C5752" s="234" t="s">
        <v>4875</v>
      </c>
      <c r="D5752" s="234" t="s">
        <v>1070</v>
      </c>
    </row>
    <row r="5753" spans="1:4" hidden="1" x14ac:dyDescent="0.35">
      <c r="A5753" s="234" t="s">
        <v>17510</v>
      </c>
      <c r="B5753" s="234" t="s">
        <v>3067</v>
      </c>
      <c r="C5753" s="234" t="s">
        <v>3068</v>
      </c>
      <c r="D5753" s="234" t="s">
        <v>1070</v>
      </c>
    </row>
    <row r="5754" spans="1:4" hidden="1" x14ac:dyDescent="0.35">
      <c r="A5754" s="234" t="s">
        <v>17511</v>
      </c>
      <c r="B5754" s="234" t="s">
        <v>17512</v>
      </c>
      <c r="C5754" s="234" t="s">
        <v>17513</v>
      </c>
      <c r="D5754" s="234" t="s">
        <v>1291</v>
      </c>
    </row>
    <row r="5755" spans="1:4" hidden="1" x14ac:dyDescent="0.35">
      <c r="A5755" s="234" t="s">
        <v>17514</v>
      </c>
      <c r="B5755" s="234" t="s">
        <v>17515</v>
      </c>
      <c r="C5755" s="234" t="s">
        <v>17516</v>
      </c>
      <c r="D5755" s="234" t="s">
        <v>1091</v>
      </c>
    </row>
    <row r="5756" spans="1:4" hidden="1" x14ac:dyDescent="0.35">
      <c r="A5756" s="234" t="s">
        <v>17517</v>
      </c>
      <c r="B5756" s="234" t="s">
        <v>17518</v>
      </c>
      <c r="C5756" s="234" t="s">
        <v>17519</v>
      </c>
      <c r="D5756" s="234" t="s">
        <v>1091</v>
      </c>
    </row>
    <row r="5757" spans="1:4" hidden="1" x14ac:dyDescent="0.35">
      <c r="A5757" s="234" t="s">
        <v>17520</v>
      </c>
      <c r="B5757" s="234" t="s">
        <v>17521</v>
      </c>
      <c r="C5757" s="234" t="s">
        <v>17522</v>
      </c>
      <c r="D5757" s="234" t="s">
        <v>4502</v>
      </c>
    </row>
    <row r="5758" spans="1:4" hidden="1" x14ac:dyDescent="0.35">
      <c r="A5758" s="234" t="s">
        <v>17523</v>
      </c>
      <c r="B5758" s="234" t="s">
        <v>17524</v>
      </c>
      <c r="C5758" s="234" t="s">
        <v>17525</v>
      </c>
      <c r="D5758" s="234" t="s">
        <v>8122</v>
      </c>
    </row>
    <row r="5759" spans="1:4" hidden="1" x14ac:dyDescent="0.35">
      <c r="A5759" s="234" t="s">
        <v>17526</v>
      </c>
      <c r="B5759" s="234" t="s">
        <v>17527</v>
      </c>
      <c r="C5759" s="234" t="s">
        <v>4135</v>
      </c>
      <c r="D5759" s="234" t="s">
        <v>2192</v>
      </c>
    </row>
    <row r="5760" spans="1:4" hidden="1" x14ac:dyDescent="0.35">
      <c r="A5760" s="234" t="s">
        <v>17528</v>
      </c>
      <c r="B5760" s="234" t="s">
        <v>17529</v>
      </c>
      <c r="C5760" s="234" t="s">
        <v>17529</v>
      </c>
      <c r="D5760" s="234" t="s">
        <v>2619</v>
      </c>
    </row>
    <row r="5761" spans="1:4" hidden="1" x14ac:dyDescent="0.35">
      <c r="A5761" s="234" t="s">
        <v>17530</v>
      </c>
      <c r="B5761" s="234" t="s">
        <v>17531</v>
      </c>
      <c r="C5761" s="234" t="s">
        <v>17532</v>
      </c>
      <c r="D5761" s="234" t="s">
        <v>2523</v>
      </c>
    </row>
    <row r="5762" spans="1:4" hidden="1" x14ac:dyDescent="0.35">
      <c r="A5762" s="234" t="s">
        <v>17533</v>
      </c>
      <c r="B5762" s="234" t="s">
        <v>17534</v>
      </c>
      <c r="C5762" s="234" t="s">
        <v>17534</v>
      </c>
      <c r="D5762" s="234" t="s">
        <v>5434</v>
      </c>
    </row>
    <row r="5763" spans="1:4" hidden="1" x14ac:dyDescent="0.35">
      <c r="A5763" s="234" t="s">
        <v>17535</v>
      </c>
      <c r="B5763" s="234" t="s">
        <v>17536</v>
      </c>
      <c r="C5763" s="234" t="s">
        <v>17536</v>
      </c>
      <c r="D5763" s="234" t="s">
        <v>1064</v>
      </c>
    </row>
    <row r="5764" spans="1:4" hidden="1" x14ac:dyDescent="0.35">
      <c r="A5764" s="234" t="s">
        <v>17537</v>
      </c>
      <c r="B5764" s="234" t="s">
        <v>17538</v>
      </c>
      <c r="C5764" s="234" t="s">
        <v>17538</v>
      </c>
      <c r="D5764" s="234" t="s">
        <v>1064</v>
      </c>
    </row>
    <row r="5765" spans="1:4" hidden="1" x14ac:dyDescent="0.35">
      <c r="A5765" s="234" t="s">
        <v>17539</v>
      </c>
      <c r="B5765" s="234" t="s">
        <v>17540</v>
      </c>
      <c r="C5765" s="234" t="s">
        <v>17541</v>
      </c>
      <c r="D5765" s="234" t="s">
        <v>2839</v>
      </c>
    </row>
    <row r="5766" spans="1:4" hidden="1" x14ac:dyDescent="0.35">
      <c r="A5766" s="234" t="s">
        <v>17542</v>
      </c>
      <c r="B5766" s="234" t="s">
        <v>17543</v>
      </c>
      <c r="C5766" s="234" t="s">
        <v>17544</v>
      </c>
      <c r="D5766" s="234" t="s">
        <v>1051</v>
      </c>
    </row>
    <row r="5767" spans="1:4" hidden="1" x14ac:dyDescent="0.35">
      <c r="A5767" s="234" t="s">
        <v>17545</v>
      </c>
      <c r="B5767" s="234" t="s">
        <v>17546</v>
      </c>
      <c r="C5767" s="234" t="s">
        <v>17547</v>
      </c>
      <c r="D5767" s="234" t="s">
        <v>17548</v>
      </c>
    </row>
    <row r="5768" spans="1:4" hidden="1" x14ac:dyDescent="0.35">
      <c r="A5768" s="234" t="s">
        <v>17549</v>
      </c>
      <c r="B5768" s="234" t="s">
        <v>17550</v>
      </c>
      <c r="C5768" s="234" t="s">
        <v>17551</v>
      </c>
      <c r="D5768" s="234" t="s">
        <v>17552</v>
      </c>
    </row>
    <row r="5769" spans="1:4" hidden="1" x14ac:dyDescent="0.35">
      <c r="A5769" s="234" t="s">
        <v>17553</v>
      </c>
      <c r="B5769" s="234" t="s">
        <v>17554</v>
      </c>
      <c r="C5769" s="234" t="s">
        <v>17554</v>
      </c>
      <c r="D5769" s="234" t="s">
        <v>1488</v>
      </c>
    </row>
    <row r="5770" spans="1:4" hidden="1" x14ac:dyDescent="0.35">
      <c r="A5770" s="234" t="s">
        <v>17555</v>
      </c>
      <c r="B5770" s="234" t="s">
        <v>17556</v>
      </c>
      <c r="C5770" s="234" t="s">
        <v>17557</v>
      </c>
      <c r="D5770" s="234" t="s">
        <v>3501</v>
      </c>
    </row>
    <row r="5771" spans="1:4" hidden="1" x14ac:dyDescent="0.35">
      <c r="A5771" s="234" t="s">
        <v>17558</v>
      </c>
      <c r="B5771" s="234" t="s">
        <v>17559</v>
      </c>
      <c r="C5771" s="234" t="s">
        <v>17560</v>
      </c>
      <c r="D5771" s="234" t="s">
        <v>7501</v>
      </c>
    </row>
    <row r="5772" spans="1:4" hidden="1" x14ac:dyDescent="0.35">
      <c r="A5772" s="234" t="s">
        <v>17561</v>
      </c>
      <c r="B5772" s="234" t="s">
        <v>17562</v>
      </c>
      <c r="C5772" s="234" t="s">
        <v>17563</v>
      </c>
      <c r="D5772" s="234" t="s">
        <v>1127</v>
      </c>
    </row>
    <row r="5773" spans="1:4" hidden="1" x14ac:dyDescent="0.35">
      <c r="A5773" s="234" t="s">
        <v>17564</v>
      </c>
      <c r="B5773" s="234" t="s">
        <v>17565</v>
      </c>
      <c r="C5773" s="234" t="s">
        <v>17566</v>
      </c>
      <c r="D5773" s="234" t="s">
        <v>10862</v>
      </c>
    </row>
    <row r="5774" spans="1:4" hidden="1" x14ac:dyDescent="0.35">
      <c r="A5774" s="234" t="s">
        <v>17567</v>
      </c>
      <c r="B5774" s="234" t="s">
        <v>17568</v>
      </c>
      <c r="C5774" s="234" t="s">
        <v>17568</v>
      </c>
      <c r="D5774" s="234" t="s">
        <v>5561</v>
      </c>
    </row>
    <row r="5775" spans="1:4" hidden="1" x14ac:dyDescent="0.35">
      <c r="A5775" s="234" t="s">
        <v>17569</v>
      </c>
      <c r="B5775" s="234" t="s">
        <v>17570</v>
      </c>
      <c r="C5775" s="234" t="s">
        <v>17570</v>
      </c>
      <c r="D5775" s="234" t="s">
        <v>12496</v>
      </c>
    </row>
    <row r="5776" spans="1:4" hidden="1" x14ac:dyDescent="0.35">
      <c r="A5776" s="234" t="s">
        <v>17571</v>
      </c>
      <c r="B5776" s="234" t="s">
        <v>17572</v>
      </c>
      <c r="C5776" s="234" t="s">
        <v>17572</v>
      </c>
      <c r="D5776" s="234" t="s">
        <v>2039</v>
      </c>
    </row>
    <row r="5777" spans="1:4" hidden="1" x14ac:dyDescent="0.35">
      <c r="A5777" s="234" t="s">
        <v>17573</v>
      </c>
      <c r="B5777" s="234" t="s">
        <v>17574</v>
      </c>
      <c r="C5777" s="234" t="s">
        <v>17574</v>
      </c>
      <c r="D5777" s="234" t="s">
        <v>10862</v>
      </c>
    </row>
    <row r="5778" spans="1:4" hidden="1" x14ac:dyDescent="0.35">
      <c r="A5778" s="234" t="s">
        <v>17575</v>
      </c>
      <c r="B5778" s="234" t="s">
        <v>17576</v>
      </c>
      <c r="C5778" s="234" t="s">
        <v>17576</v>
      </c>
      <c r="D5778" s="234" t="s">
        <v>17577</v>
      </c>
    </row>
    <row r="5779" spans="1:4" hidden="1" x14ac:dyDescent="0.35">
      <c r="A5779" s="234" t="s">
        <v>17578</v>
      </c>
      <c r="B5779" s="234" t="s">
        <v>17579</v>
      </c>
      <c r="C5779" s="234" t="s">
        <v>17579</v>
      </c>
      <c r="D5779" s="234" t="s">
        <v>5565</v>
      </c>
    </row>
    <row r="5780" spans="1:4" hidden="1" x14ac:dyDescent="0.35">
      <c r="A5780" s="234" t="s">
        <v>17580</v>
      </c>
      <c r="B5780" s="234" t="s">
        <v>17581</v>
      </c>
      <c r="C5780" s="234" t="s">
        <v>17581</v>
      </c>
      <c r="D5780" s="234" t="s">
        <v>3501</v>
      </c>
    </row>
    <row r="5781" spans="1:4" hidden="1" x14ac:dyDescent="0.35">
      <c r="A5781" s="234" t="s">
        <v>17582</v>
      </c>
      <c r="B5781" s="234" t="s">
        <v>17583</v>
      </c>
      <c r="C5781" s="234" t="s">
        <v>17583</v>
      </c>
      <c r="D5781" s="234" t="s">
        <v>1024</v>
      </c>
    </row>
    <row r="5782" spans="1:4" hidden="1" x14ac:dyDescent="0.35">
      <c r="A5782" s="234" t="s">
        <v>17584</v>
      </c>
      <c r="B5782" s="234" t="s">
        <v>17585</v>
      </c>
      <c r="C5782" s="234" t="s">
        <v>17585</v>
      </c>
      <c r="D5782" s="234" t="s">
        <v>1973</v>
      </c>
    </row>
    <row r="5783" spans="1:4" hidden="1" x14ac:dyDescent="0.35">
      <c r="A5783" s="234" t="s">
        <v>17586</v>
      </c>
      <c r="B5783" s="234" t="s">
        <v>17587</v>
      </c>
      <c r="C5783" s="234" t="s">
        <v>17587</v>
      </c>
      <c r="D5783" s="234" t="s">
        <v>1973</v>
      </c>
    </row>
    <row r="5784" spans="1:4" hidden="1" x14ac:dyDescent="0.35">
      <c r="A5784" s="234" t="s">
        <v>17588</v>
      </c>
      <c r="B5784" s="234" t="s">
        <v>17589</v>
      </c>
      <c r="C5784" s="234" t="s">
        <v>17589</v>
      </c>
      <c r="D5784" s="234" t="s">
        <v>2523</v>
      </c>
    </row>
    <row r="5785" spans="1:4" hidden="1" x14ac:dyDescent="0.35">
      <c r="A5785" s="234" t="s">
        <v>17590</v>
      </c>
      <c r="B5785" s="234" t="s">
        <v>17591</v>
      </c>
      <c r="C5785" s="234" t="s">
        <v>17591</v>
      </c>
      <c r="D5785" s="234" t="s">
        <v>2523</v>
      </c>
    </row>
    <row r="5786" spans="1:4" hidden="1" x14ac:dyDescent="0.35">
      <c r="A5786" s="234" t="s">
        <v>17592</v>
      </c>
      <c r="B5786" s="234" t="s">
        <v>17593</v>
      </c>
      <c r="C5786" s="234" t="s">
        <v>17594</v>
      </c>
      <c r="D5786" s="234" t="s">
        <v>2523</v>
      </c>
    </row>
    <row r="5787" spans="1:4" hidden="1" x14ac:dyDescent="0.35">
      <c r="A5787" s="234" t="s">
        <v>17595</v>
      </c>
      <c r="B5787" s="234" t="s">
        <v>17596</v>
      </c>
      <c r="C5787" s="234" t="s">
        <v>17596</v>
      </c>
      <c r="D5787" s="234" t="s">
        <v>2523</v>
      </c>
    </row>
    <row r="5788" spans="1:4" hidden="1" x14ac:dyDescent="0.35">
      <c r="A5788" s="234" t="s">
        <v>17597</v>
      </c>
      <c r="B5788" s="234" t="s">
        <v>17598</v>
      </c>
      <c r="C5788" s="234" t="s">
        <v>17598</v>
      </c>
      <c r="D5788" s="234" t="s">
        <v>2523</v>
      </c>
    </row>
    <row r="5789" spans="1:4" hidden="1" x14ac:dyDescent="0.35">
      <c r="A5789" s="234" t="s">
        <v>17599</v>
      </c>
      <c r="B5789" s="234" t="s">
        <v>17600</v>
      </c>
      <c r="C5789" s="234" t="s">
        <v>17600</v>
      </c>
      <c r="D5789" s="234" t="s">
        <v>2523</v>
      </c>
    </row>
    <row r="5790" spans="1:4" hidden="1" x14ac:dyDescent="0.35">
      <c r="A5790" s="234" t="s">
        <v>17601</v>
      </c>
      <c r="B5790" s="234" t="s">
        <v>17602</v>
      </c>
      <c r="C5790" s="234" t="s">
        <v>17602</v>
      </c>
      <c r="D5790" s="234" t="s">
        <v>2523</v>
      </c>
    </row>
    <row r="5791" spans="1:4" hidden="1" x14ac:dyDescent="0.35">
      <c r="A5791" s="234" t="s">
        <v>17603</v>
      </c>
      <c r="B5791" s="234" t="s">
        <v>17604</v>
      </c>
      <c r="C5791" s="234" t="s">
        <v>10392</v>
      </c>
      <c r="D5791" s="234" t="s">
        <v>1870</v>
      </c>
    </row>
    <row r="5792" spans="1:4" hidden="1" x14ac:dyDescent="0.35">
      <c r="A5792" s="234" t="s">
        <v>17605</v>
      </c>
      <c r="B5792" s="234" t="s">
        <v>17606</v>
      </c>
      <c r="C5792" s="234" t="s">
        <v>17606</v>
      </c>
      <c r="D5792" s="234" t="s">
        <v>2523</v>
      </c>
    </row>
    <row r="5793" spans="1:4" hidden="1" x14ac:dyDescent="0.35">
      <c r="A5793" s="234" t="s">
        <v>17607</v>
      </c>
      <c r="B5793" s="234" t="s">
        <v>17608</v>
      </c>
      <c r="C5793" s="234" t="s">
        <v>17608</v>
      </c>
      <c r="D5793" s="234" t="s">
        <v>2523</v>
      </c>
    </row>
    <row r="5794" spans="1:4" hidden="1" x14ac:dyDescent="0.35">
      <c r="A5794" s="234" t="s">
        <v>17609</v>
      </c>
      <c r="B5794" s="234" t="s">
        <v>17610</v>
      </c>
      <c r="C5794" s="234" t="s">
        <v>17610</v>
      </c>
      <c r="D5794" s="234" t="s">
        <v>9186</v>
      </c>
    </row>
    <row r="5795" spans="1:4" hidden="1" x14ac:dyDescent="0.35">
      <c r="A5795" s="234" t="s">
        <v>17611</v>
      </c>
      <c r="B5795" s="234" t="s">
        <v>17612</v>
      </c>
      <c r="C5795" s="234" t="s">
        <v>17612</v>
      </c>
      <c r="D5795" s="234" t="s">
        <v>2523</v>
      </c>
    </row>
    <row r="5796" spans="1:4" hidden="1" x14ac:dyDescent="0.35">
      <c r="A5796" s="234" t="s">
        <v>17613</v>
      </c>
      <c r="B5796" s="234" t="s">
        <v>17614</v>
      </c>
      <c r="C5796" s="234" t="s">
        <v>17614</v>
      </c>
      <c r="D5796" s="234" t="s">
        <v>17615</v>
      </c>
    </row>
    <row r="5797" spans="1:4" hidden="1" x14ac:dyDescent="0.35">
      <c r="A5797" s="234" t="s">
        <v>17616</v>
      </c>
      <c r="B5797" s="234" t="s">
        <v>17617</v>
      </c>
      <c r="C5797" s="234" t="s">
        <v>17617</v>
      </c>
      <c r="D5797" s="234" t="s">
        <v>2172</v>
      </c>
    </row>
    <row r="5798" spans="1:4" hidden="1" x14ac:dyDescent="0.35">
      <c r="A5798" s="234" t="s">
        <v>17618</v>
      </c>
      <c r="B5798" s="234" t="s">
        <v>17619</v>
      </c>
      <c r="C5798" s="234" t="s">
        <v>17619</v>
      </c>
      <c r="D5798" s="234" t="s">
        <v>994</v>
      </c>
    </row>
    <row r="5799" spans="1:4" hidden="1" x14ac:dyDescent="0.35">
      <c r="A5799" s="234" t="s">
        <v>17620</v>
      </c>
      <c r="B5799" s="234" t="s">
        <v>17621</v>
      </c>
      <c r="C5799" s="234" t="s">
        <v>17622</v>
      </c>
      <c r="D5799" s="234" t="s">
        <v>2523</v>
      </c>
    </row>
    <row r="5800" spans="1:4" hidden="1" x14ac:dyDescent="0.35">
      <c r="A5800" s="234" t="s">
        <v>17623</v>
      </c>
      <c r="B5800" s="234" t="s">
        <v>17624</v>
      </c>
      <c r="C5800" s="234" t="s">
        <v>17624</v>
      </c>
      <c r="D5800" s="234" t="s">
        <v>2523</v>
      </c>
    </row>
    <row r="5801" spans="1:4" hidden="1" x14ac:dyDescent="0.35">
      <c r="A5801" s="234" t="s">
        <v>17625</v>
      </c>
      <c r="B5801" s="234" t="s">
        <v>17626</v>
      </c>
      <c r="C5801" s="234" t="s">
        <v>17626</v>
      </c>
      <c r="D5801" s="234" t="s">
        <v>2523</v>
      </c>
    </row>
    <row r="5802" spans="1:4" hidden="1" x14ac:dyDescent="0.35">
      <c r="A5802" s="234" t="s">
        <v>17627</v>
      </c>
      <c r="B5802" s="234" t="s">
        <v>17628</v>
      </c>
      <c r="C5802" s="234" t="s">
        <v>17628</v>
      </c>
      <c r="D5802" s="234" t="s">
        <v>2523</v>
      </c>
    </row>
    <row r="5803" spans="1:4" hidden="1" x14ac:dyDescent="0.35">
      <c r="A5803" s="234" t="s">
        <v>17629</v>
      </c>
      <c r="B5803" s="234" t="s">
        <v>17630</v>
      </c>
      <c r="C5803" s="234" t="s">
        <v>17630</v>
      </c>
      <c r="D5803" s="234" t="s">
        <v>6777</v>
      </c>
    </row>
    <row r="5804" spans="1:4" hidden="1" x14ac:dyDescent="0.35">
      <c r="A5804" s="234" t="s">
        <v>17631</v>
      </c>
      <c r="B5804" s="234" t="s">
        <v>17632</v>
      </c>
      <c r="C5804" s="234" t="s">
        <v>17632</v>
      </c>
      <c r="D5804" s="234" t="s">
        <v>2523</v>
      </c>
    </row>
    <row r="5805" spans="1:4" hidden="1" x14ac:dyDescent="0.35">
      <c r="A5805" s="234" t="s">
        <v>17633</v>
      </c>
      <c r="B5805" s="234" t="s">
        <v>17634</v>
      </c>
      <c r="C5805" s="234" t="s">
        <v>17634</v>
      </c>
      <c r="D5805" s="234" t="s">
        <v>2523</v>
      </c>
    </row>
    <row r="5806" spans="1:4" hidden="1" x14ac:dyDescent="0.35">
      <c r="A5806" s="234" t="s">
        <v>17635</v>
      </c>
      <c r="B5806" s="234" t="s">
        <v>17636</v>
      </c>
      <c r="C5806" s="234" t="s">
        <v>17637</v>
      </c>
      <c r="D5806" s="234" t="s">
        <v>2822</v>
      </c>
    </row>
    <row r="5807" spans="1:4" hidden="1" x14ac:dyDescent="0.35">
      <c r="A5807" s="234" t="s">
        <v>17638</v>
      </c>
      <c r="B5807" s="234" t="s">
        <v>17639</v>
      </c>
      <c r="C5807" s="234" t="s">
        <v>17640</v>
      </c>
      <c r="D5807" s="234" t="s">
        <v>1091</v>
      </c>
    </row>
    <row r="5808" spans="1:4" hidden="1" x14ac:dyDescent="0.35">
      <c r="A5808" s="234" t="s">
        <v>17641</v>
      </c>
      <c r="B5808" s="234" t="s">
        <v>1837</v>
      </c>
      <c r="C5808" s="234" t="s">
        <v>1226</v>
      </c>
      <c r="D5808" s="234" t="s">
        <v>1201</v>
      </c>
    </row>
    <row r="5809" spans="1:4" hidden="1" x14ac:dyDescent="0.35">
      <c r="A5809" s="234" t="s">
        <v>17642</v>
      </c>
      <c r="B5809" s="234" t="s">
        <v>17643</v>
      </c>
      <c r="C5809" s="234" t="s">
        <v>17644</v>
      </c>
      <c r="D5809" s="234" t="s">
        <v>2943</v>
      </c>
    </row>
    <row r="5810" spans="1:4" hidden="1" x14ac:dyDescent="0.35">
      <c r="A5810" s="234" t="s">
        <v>17645</v>
      </c>
      <c r="B5810" s="234" t="s">
        <v>17646</v>
      </c>
      <c r="C5810" s="234" t="s">
        <v>17647</v>
      </c>
      <c r="D5810" s="234" t="s">
        <v>6406</v>
      </c>
    </row>
    <row r="5811" spans="1:4" hidden="1" x14ac:dyDescent="0.35">
      <c r="A5811" s="234" t="s">
        <v>17648</v>
      </c>
      <c r="B5811" s="234" t="s">
        <v>17649</v>
      </c>
      <c r="C5811" s="234" t="s">
        <v>17650</v>
      </c>
      <c r="D5811" s="234" t="s">
        <v>3452</v>
      </c>
    </row>
    <row r="5812" spans="1:4" hidden="1" x14ac:dyDescent="0.35">
      <c r="A5812" s="234" t="s">
        <v>17651</v>
      </c>
      <c r="B5812" s="234" t="s">
        <v>17652</v>
      </c>
      <c r="C5812" s="234" t="s">
        <v>17653</v>
      </c>
      <c r="D5812" s="234" t="s">
        <v>1481</v>
      </c>
    </row>
    <row r="5813" spans="1:4" hidden="1" x14ac:dyDescent="0.35">
      <c r="A5813" s="234" t="s">
        <v>17654</v>
      </c>
      <c r="B5813" s="234" t="s">
        <v>17655</v>
      </c>
      <c r="C5813" s="234" t="s">
        <v>17655</v>
      </c>
      <c r="D5813" s="234" t="s">
        <v>1064</v>
      </c>
    </row>
    <row r="5814" spans="1:4" hidden="1" x14ac:dyDescent="0.35">
      <c r="A5814" s="234" t="s">
        <v>17656</v>
      </c>
      <c r="B5814" s="234" t="s">
        <v>17657</v>
      </c>
      <c r="C5814" s="234" t="s">
        <v>17657</v>
      </c>
      <c r="D5814" s="234" t="s">
        <v>2523</v>
      </c>
    </row>
    <row r="5815" spans="1:4" hidden="1" x14ac:dyDescent="0.35">
      <c r="A5815" s="234" t="s">
        <v>17658</v>
      </c>
      <c r="B5815" s="234" t="s">
        <v>14081</v>
      </c>
      <c r="C5815" s="234" t="s">
        <v>7470</v>
      </c>
      <c r="D5815" s="234" t="s">
        <v>1176</v>
      </c>
    </row>
    <row r="5816" spans="1:4" hidden="1" x14ac:dyDescent="0.35">
      <c r="A5816" s="234" t="s">
        <v>17659</v>
      </c>
      <c r="B5816" s="234" t="s">
        <v>17660</v>
      </c>
      <c r="C5816" s="234" t="s">
        <v>17660</v>
      </c>
      <c r="D5816" s="234" t="s">
        <v>12098</v>
      </c>
    </row>
    <row r="5817" spans="1:4" hidden="1" x14ac:dyDescent="0.35">
      <c r="A5817" s="234" t="s">
        <v>17661</v>
      </c>
      <c r="B5817" s="234" t="s">
        <v>17662</v>
      </c>
      <c r="C5817" s="234" t="s">
        <v>17663</v>
      </c>
      <c r="D5817" s="234" t="s">
        <v>1150</v>
      </c>
    </row>
    <row r="5818" spans="1:4" hidden="1" x14ac:dyDescent="0.35">
      <c r="A5818" s="234" t="s">
        <v>17664</v>
      </c>
      <c r="B5818" s="234" t="s">
        <v>17665</v>
      </c>
      <c r="C5818" s="234" t="s">
        <v>17666</v>
      </c>
      <c r="D5818" s="234" t="s">
        <v>1346</v>
      </c>
    </row>
    <row r="5819" spans="1:4" hidden="1" x14ac:dyDescent="0.35">
      <c r="A5819" s="234" t="s">
        <v>17667</v>
      </c>
      <c r="B5819" s="234" t="s">
        <v>17668</v>
      </c>
      <c r="C5819" s="234" t="s">
        <v>17668</v>
      </c>
      <c r="D5819" s="234" t="s">
        <v>1112</v>
      </c>
    </row>
    <row r="5820" spans="1:4" hidden="1" x14ac:dyDescent="0.35">
      <c r="A5820" s="234" t="s">
        <v>17669</v>
      </c>
      <c r="B5820" s="234" t="s">
        <v>17670</v>
      </c>
      <c r="C5820" s="234" t="s">
        <v>17670</v>
      </c>
      <c r="D5820" s="234" t="s">
        <v>1150</v>
      </c>
    </row>
    <row r="5821" spans="1:4" hidden="1" x14ac:dyDescent="0.35">
      <c r="A5821" s="234" t="s">
        <v>17671</v>
      </c>
      <c r="B5821" s="234" t="s">
        <v>17672</v>
      </c>
      <c r="C5821" s="234" t="s">
        <v>3254</v>
      </c>
      <c r="D5821" s="234" t="s">
        <v>1123</v>
      </c>
    </row>
    <row r="5822" spans="1:4" hidden="1" x14ac:dyDescent="0.35">
      <c r="A5822" s="234" t="s">
        <v>17673</v>
      </c>
      <c r="B5822" s="234" t="s">
        <v>1650</v>
      </c>
      <c r="C5822" s="234" t="s">
        <v>1651</v>
      </c>
      <c r="D5822" s="234" t="s">
        <v>1024</v>
      </c>
    </row>
    <row r="5823" spans="1:4" hidden="1" x14ac:dyDescent="0.35">
      <c r="A5823" s="234" t="s">
        <v>17674</v>
      </c>
      <c r="B5823" s="234" t="s">
        <v>17675</v>
      </c>
      <c r="C5823" s="234" t="s">
        <v>17676</v>
      </c>
      <c r="D5823" s="234" t="s">
        <v>1064</v>
      </c>
    </row>
    <row r="5824" spans="1:4" hidden="1" x14ac:dyDescent="0.35">
      <c r="A5824" s="234" t="s">
        <v>17677</v>
      </c>
      <c r="B5824" s="234" t="s">
        <v>17678</v>
      </c>
      <c r="C5824" s="234" t="s">
        <v>17678</v>
      </c>
      <c r="D5824" s="234" t="s">
        <v>1150</v>
      </c>
    </row>
    <row r="5825" spans="1:4" hidden="1" x14ac:dyDescent="0.35">
      <c r="A5825" s="234" t="s">
        <v>17679</v>
      </c>
      <c r="B5825" s="234" t="s">
        <v>17680</v>
      </c>
      <c r="C5825" s="234" t="s">
        <v>17681</v>
      </c>
      <c r="D5825" s="234" t="s">
        <v>1176</v>
      </c>
    </row>
    <row r="5826" spans="1:4" hidden="1" x14ac:dyDescent="0.35">
      <c r="A5826" s="234" t="s">
        <v>17682</v>
      </c>
      <c r="B5826" s="234" t="s">
        <v>17683</v>
      </c>
      <c r="C5826" s="234" t="s">
        <v>17684</v>
      </c>
      <c r="D5826" s="234" t="s">
        <v>1024</v>
      </c>
    </row>
    <row r="5827" spans="1:4" hidden="1" x14ac:dyDescent="0.35">
      <c r="A5827" s="234" t="s">
        <v>17685</v>
      </c>
      <c r="B5827" s="234" t="s">
        <v>17686</v>
      </c>
      <c r="C5827" s="234" t="s">
        <v>17687</v>
      </c>
      <c r="D5827" s="234" t="s">
        <v>1603</v>
      </c>
    </row>
    <row r="5828" spans="1:4" hidden="1" x14ac:dyDescent="0.35">
      <c r="A5828" s="234" t="s">
        <v>17688</v>
      </c>
      <c r="B5828" s="234" t="s">
        <v>17689</v>
      </c>
      <c r="C5828" s="234" t="s">
        <v>17689</v>
      </c>
      <c r="D5828" s="234" t="s">
        <v>1074</v>
      </c>
    </row>
    <row r="5829" spans="1:4" hidden="1" x14ac:dyDescent="0.35">
      <c r="A5829" s="234" t="s">
        <v>17690</v>
      </c>
      <c r="B5829" s="234" t="s">
        <v>17691</v>
      </c>
      <c r="C5829" s="234" t="s">
        <v>17692</v>
      </c>
      <c r="D5829" s="234" t="s">
        <v>3240</v>
      </c>
    </row>
    <row r="5830" spans="1:4" hidden="1" x14ac:dyDescent="0.35">
      <c r="A5830" s="234" t="s">
        <v>17693</v>
      </c>
      <c r="B5830" s="234" t="s">
        <v>17694</v>
      </c>
      <c r="C5830" s="234" t="s">
        <v>17695</v>
      </c>
      <c r="D5830" s="234" t="s">
        <v>1524</v>
      </c>
    </row>
    <row r="5831" spans="1:4" hidden="1" x14ac:dyDescent="0.35">
      <c r="A5831" s="234" t="s">
        <v>17696</v>
      </c>
      <c r="B5831" s="234" t="s">
        <v>17697</v>
      </c>
      <c r="C5831" s="234" t="s">
        <v>17698</v>
      </c>
      <c r="D5831" s="234" t="s">
        <v>1701</v>
      </c>
    </row>
    <row r="5832" spans="1:4" hidden="1" x14ac:dyDescent="0.35">
      <c r="A5832" s="234" t="s">
        <v>17699</v>
      </c>
      <c r="B5832" s="234" t="s">
        <v>17700</v>
      </c>
      <c r="C5832" s="234" t="s">
        <v>17701</v>
      </c>
      <c r="D5832" s="234" t="s">
        <v>1439</v>
      </c>
    </row>
    <row r="5833" spans="1:4" hidden="1" x14ac:dyDescent="0.35">
      <c r="A5833" s="234" t="s">
        <v>17702</v>
      </c>
      <c r="B5833" s="234" t="s">
        <v>17703</v>
      </c>
      <c r="C5833" s="234" t="s">
        <v>17704</v>
      </c>
      <c r="D5833" s="234" t="s">
        <v>2002</v>
      </c>
    </row>
    <row r="5834" spans="1:4" hidden="1" x14ac:dyDescent="0.35">
      <c r="A5834" s="234" t="s">
        <v>17705</v>
      </c>
      <c r="B5834" s="234" t="s">
        <v>17706</v>
      </c>
      <c r="C5834" s="234" t="s">
        <v>17706</v>
      </c>
      <c r="D5834" s="234" t="s">
        <v>1176</v>
      </c>
    </row>
    <row r="5835" spans="1:4" hidden="1" x14ac:dyDescent="0.35">
      <c r="A5835" s="234" t="s">
        <v>17707</v>
      </c>
      <c r="B5835" s="234" t="s">
        <v>3767</v>
      </c>
      <c r="C5835" s="234" t="s">
        <v>3768</v>
      </c>
      <c r="D5835" s="234" t="s">
        <v>4307</v>
      </c>
    </row>
    <row r="5836" spans="1:4" hidden="1" x14ac:dyDescent="0.35">
      <c r="A5836" s="234" t="s">
        <v>17708</v>
      </c>
      <c r="B5836" s="234" t="s">
        <v>17709</v>
      </c>
      <c r="C5836" s="234" t="s">
        <v>17710</v>
      </c>
      <c r="D5836" s="234" t="s">
        <v>1057</v>
      </c>
    </row>
    <row r="5837" spans="1:4" hidden="1" x14ac:dyDescent="0.35">
      <c r="A5837" s="234" t="s">
        <v>17711</v>
      </c>
      <c r="B5837" s="234" t="s">
        <v>17712</v>
      </c>
      <c r="C5837" s="234" t="s">
        <v>17713</v>
      </c>
      <c r="D5837" s="234" t="s">
        <v>1863</v>
      </c>
    </row>
    <row r="5838" spans="1:4" hidden="1" x14ac:dyDescent="0.35">
      <c r="A5838" s="234" t="s">
        <v>17714</v>
      </c>
      <c r="B5838" s="234" t="s">
        <v>17715</v>
      </c>
      <c r="C5838" s="234" t="s">
        <v>17716</v>
      </c>
      <c r="D5838" s="234" t="s">
        <v>1176</v>
      </c>
    </row>
    <row r="5839" spans="1:4" hidden="1" x14ac:dyDescent="0.35">
      <c r="A5839" s="234" t="s">
        <v>17717</v>
      </c>
      <c r="B5839" s="234" t="s">
        <v>17718</v>
      </c>
      <c r="C5839" s="234" t="s">
        <v>17719</v>
      </c>
      <c r="D5839" s="234" t="s">
        <v>2245</v>
      </c>
    </row>
    <row r="5840" spans="1:4" hidden="1" x14ac:dyDescent="0.35">
      <c r="A5840" s="234" t="s">
        <v>17720</v>
      </c>
      <c r="B5840" s="234" t="s">
        <v>17721</v>
      </c>
      <c r="C5840" s="234" t="s">
        <v>17722</v>
      </c>
      <c r="D5840" s="234" t="s">
        <v>982</v>
      </c>
    </row>
    <row r="5841" spans="1:4" hidden="1" x14ac:dyDescent="0.35">
      <c r="A5841" s="234" t="s">
        <v>17723</v>
      </c>
      <c r="B5841" s="234" t="s">
        <v>17724</v>
      </c>
      <c r="C5841" s="234" t="s">
        <v>17725</v>
      </c>
      <c r="D5841" s="234" t="s">
        <v>17726</v>
      </c>
    </row>
    <row r="5842" spans="1:4" hidden="1" x14ac:dyDescent="0.35">
      <c r="A5842" s="234" t="s">
        <v>17727</v>
      </c>
      <c r="B5842" s="234" t="s">
        <v>17728</v>
      </c>
      <c r="C5842" s="234" t="s">
        <v>17729</v>
      </c>
      <c r="D5842" s="234" t="s">
        <v>2435</v>
      </c>
    </row>
    <row r="5843" spans="1:4" hidden="1" x14ac:dyDescent="0.35">
      <c r="A5843" s="234" t="s">
        <v>17730</v>
      </c>
      <c r="B5843" s="234" t="s">
        <v>17731</v>
      </c>
      <c r="C5843" s="234" t="s">
        <v>17732</v>
      </c>
      <c r="D5843" s="234" t="s">
        <v>1150</v>
      </c>
    </row>
    <row r="5844" spans="1:4" hidden="1" x14ac:dyDescent="0.35">
      <c r="A5844" s="234" t="s">
        <v>17733</v>
      </c>
      <c r="B5844" s="234" t="s">
        <v>17734</v>
      </c>
      <c r="C5844" s="234" t="s">
        <v>17734</v>
      </c>
      <c r="D5844" s="234" t="s">
        <v>1082</v>
      </c>
    </row>
    <row r="5845" spans="1:4" hidden="1" x14ac:dyDescent="0.35">
      <c r="A5845" s="234" t="s">
        <v>17735</v>
      </c>
      <c r="B5845" s="234" t="s">
        <v>17736</v>
      </c>
      <c r="C5845" s="234" t="s">
        <v>17737</v>
      </c>
      <c r="D5845" s="234" t="s">
        <v>1082</v>
      </c>
    </row>
    <row r="5846" spans="1:4" hidden="1" x14ac:dyDescent="0.35">
      <c r="A5846" s="234" t="s">
        <v>17738</v>
      </c>
      <c r="B5846" s="234" t="s">
        <v>17739</v>
      </c>
      <c r="C5846" s="234" t="s">
        <v>17739</v>
      </c>
      <c r="D5846" s="234" t="s">
        <v>1082</v>
      </c>
    </row>
    <row r="5847" spans="1:4" hidden="1" x14ac:dyDescent="0.35">
      <c r="A5847" s="234" t="s">
        <v>17740</v>
      </c>
      <c r="B5847" s="234" t="s">
        <v>17741</v>
      </c>
      <c r="C5847" s="234" t="s">
        <v>17741</v>
      </c>
      <c r="D5847" s="234" t="s">
        <v>1082</v>
      </c>
    </row>
    <row r="5848" spans="1:4" hidden="1" x14ac:dyDescent="0.35">
      <c r="A5848" s="234" t="s">
        <v>17742</v>
      </c>
      <c r="B5848" s="234" t="s">
        <v>17743</v>
      </c>
      <c r="C5848" s="234" t="s">
        <v>17743</v>
      </c>
      <c r="D5848" s="234" t="s">
        <v>1082</v>
      </c>
    </row>
    <row r="5849" spans="1:4" hidden="1" x14ac:dyDescent="0.35">
      <c r="A5849" s="234" t="s">
        <v>17744</v>
      </c>
      <c r="B5849" s="234" t="s">
        <v>15606</v>
      </c>
      <c r="C5849" s="234" t="s">
        <v>15607</v>
      </c>
      <c r="D5849" s="234" t="s">
        <v>1082</v>
      </c>
    </row>
    <row r="5850" spans="1:4" hidden="1" x14ac:dyDescent="0.35">
      <c r="A5850" s="234" t="s">
        <v>17745</v>
      </c>
      <c r="B5850" s="234" t="s">
        <v>17746</v>
      </c>
      <c r="C5850" s="234" t="s">
        <v>17747</v>
      </c>
      <c r="D5850" s="234" t="s">
        <v>1082</v>
      </c>
    </row>
    <row r="5851" spans="1:4" hidden="1" x14ac:dyDescent="0.35">
      <c r="A5851" s="234" t="s">
        <v>17748</v>
      </c>
      <c r="B5851" s="234" t="s">
        <v>17749</v>
      </c>
      <c r="C5851" s="234" t="s">
        <v>17749</v>
      </c>
      <c r="D5851" s="234" t="s">
        <v>1082</v>
      </c>
    </row>
    <row r="5852" spans="1:4" hidden="1" x14ac:dyDescent="0.35">
      <c r="A5852" s="234" t="s">
        <v>17750</v>
      </c>
      <c r="B5852" s="234" t="s">
        <v>1539</v>
      </c>
      <c r="C5852" s="234" t="s">
        <v>1540</v>
      </c>
      <c r="D5852" s="234" t="s">
        <v>4502</v>
      </c>
    </row>
    <row r="5853" spans="1:4" hidden="1" x14ac:dyDescent="0.35">
      <c r="A5853" s="234" t="s">
        <v>17751</v>
      </c>
      <c r="B5853" s="234" t="s">
        <v>17752</v>
      </c>
      <c r="C5853" s="234" t="s">
        <v>17753</v>
      </c>
      <c r="D5853" s="234" t="s">
        <v>1270</v>
      </c>
    </row>
    <row r="5854" spans="1:4" hidden="1" x14ac:dyDescent="0.35">
      <c r="A5854" s="234" t="s">
        <v>17754</v>
      </c>
      <c r="B5854" s="234" t="s">
        <v>17755</v>
      </c>
      <c r="C5854" s="234" t="s">
        <v>17756</v>
      </c>
      <c r="D5854" s="234" t="s">
        <v>1176</v>
      </c>
    </row>
    <row r="5855" spans="1:4" hidden="1" x14ac:dyDescent="0.35">
      <c r="A5855" s="234" t="s">
        <v>17757</v>
      </c>
      <c r="B5855" s="234" t="s">
        <v>17758</v>
      </c>
      <c r="C5855" s="234" t="s">
        <v>17759</v>
      </c>
      <c r="D5855" s="234" t="s">
        <v>17760</v>
      </c>
    </row>
    <row r="5856" spans="1:4" hidden="1" x14ac:dyDescent="0.35">
      <c r="A5856" s="234" t="s">
        <v>17761</v>
      </c>
      <c r="B5856" s="234" t="s">
        <v>17762</v>
      </c>
      <c r="C5856" s="234" t="s">
        <v>17763</v>
      </c>
      <c r="D5856" s="234" t="s">
        <v>2039</v>
      </c>
    </row>
    <row r="5857" spans="1:4" hidden="1" x14ac:dyDescent="0.35">
      <c r="A5857" s="234" t="s">
        <v>17764</v>
      </c>
      <c r="B5857" s="234" t="s">
        <v>17765</v>
      </c>
      <c r="C5857" s="234" t="s">
        <v>17766</v>
      </c>
      <c r="D5857" s="234" t="s">
        <v>2491</v>
      </c>
    </row>
    <row r="5858" spans="1:4" hidden="1" x14ac:dyDescent="0.35">
      <c r="A5858" s="234" t="s">
        <v>17767</v>
      </c>
      <c r="B5858" s="234" t="s">
        <v>17768</v>
      </c>
      <c r="C5858" s="234" t="s">
        <v>17769</v>
      </c>
      <c r="D5858" s="234" t="s">
        <v>17770</v>
      </c>
    </row>
    <row r="5859" spans="1:4" hidden="1" x14ac:dyDescent="0.35">
      <c r="A5859" s="234" t="s">
        <v>17771</v>
      </c>
      <c r="B5859" s="234" t="s">
        <v>17772</v>
      </c>
      <c r="C5859" s="234" t="s">
        <v>17773</v>
      </c>
      <c r="D5859" s="234" t="s">
        <v>2039</v>
      </c>
    </row>
    <row r="5860" spans="1:4" hidden="1" x14ac:dyDescent="0.35">
      <c r="A5860" s="234" t="s">
        <v>17774</v>
      </c>
      <c r="B5860" s="234" t="s">
        <v>17775</v>
      </c>
      <c r="C5860" s="234" t="s">
        <v>17776</v>
      </c>
      <c r="D5860" s="234" t="s">
        <v>10862</v>
      </c>
    </row>
    <row r="5861" spans="1:4" hidden="1" x14ac:dyDescent="0.35">
      <c r="A5861" s="234" t="s">
        <v>17777</v>
      </c>
      <c r="B5861" s="234" t="s">
        <v>17778</v>
      </c>
      <c r="C5861" s="234" t="s">
        <v>17779</v>
      </c>
      <c r="D5861" s="234" t="s">
        <v>17780</v>
      </c>
    </row>
    <row r="5862" spans="1:4" hidden="1" x14ac:dyDescent="0.35">
      <c r="A5862" s="234" t="s">
        <v>17781</v>
      </c>
      <c r="B5862" s="234" t="s">
        <v>17782</v>
      </c>
      <c r="C5862" s="234" t="s">
        <v>17783</v>
      </c>
      <c r="D5862" s="234" t="s">
        <v>9182</v>
      </c>
    </row>
    <row r="5863" spans="1:4" hidden="1" x14ac:dyDescent="0.35">
      <c r="A5863" s="234" t="s">
        <v>17784</v>
      </c>
      <c r="B5863" s="234" t="s">
        <v>17785</v>
      </c>
      <c r="C5863" s="234" t="s">
        <v>17786</v>
      </c>
      <c r="D5863" s="234" t="s">
        <v>16378</v>
      </c>
    </row>
    <row r="5864" spans="1:4" hidden="1" x14ac:dyDescent="0.35">
      <c r="A5864" s="234" t="s">
        <v>17787</v>
      </c>
      <c r="B5864" s="234" t="s">
        <v>17788</v>
      </c>
      <c r="C5864" s="234" t="s">
        <v>17789</v>
      </c>
      <c r="D5864" s="234" t="s">
        <v>4159</v>
      </c>
    </row>
    <row r="5865" spans="1:4" hidden="1" x14ac:dyDescent="0.35">
      <c r="A5865" s="234" t="s">
        <v>17790</v>
      </c>
      <c r="B5865" s="234" t="s">
        <v>17791</v>
      </c>
      <c r="C5865" s="234" t="s">
        <v>17792</v>
      </c>
      <c r="D5865" s="234" t="s">
        <v>1701</v>
      </c>
    </row>
    <row r="5866" spans="1:4" hidden="1" x14ac:dyDescent="0.35">
      <c r="A5866" s="234" t="s">
        <v>17793</v>
      </c>
      <c r="B5866" s="234" t="s">
        <v>17794</v>
      </c>
      <c r="C5866" s="234" t="s">
        <v>17795</v>
      </c>
      <c r="D5866" s="234" t="s">
        <v>1357</v>
      </c>
    </row>
    <row r="5867" spans="1:4" hidden="1" x14ac:dyDescent="0.35">
      <c r="A5867" s="234" t="s">
        <v>17796</v>
      </c>
      <c r="B5867" s="234" t="s">
        <v>17797</v>
      </c>
      <c r="C5867" s="234" t="s">
        <v>17798</v>
      </c>
      <c r="D5867" s="234" t="s">
        <v>1357</v>
      </c>
    </row>
    <row r="5868" spans="1:4" hidden="1" x14ac:dyDescent="0.35">
      <c r="A5868" s="234" t="s">
        <v>17799</v>
      </c>
      <c r="B5868" s="234" t="s">
        <v>17800</v>
      </c>
      <c r="C5868" s="234" t="s">
        <v>17801</v>
      </c>
      <c r="D5868" s="234" t="s">
        <v>5916</v>
      </c>
    </row>
    <row r="5869" spans="1:4" hidden="1" x14ac:dyDescent="0.35">
      <c r="A5869" s="234" t="s">
        <v>17802</v>
      </c>
      <c r="B5869" s="234" t="s">
        <v>17803</v>
      </c>
      <c r="C5869" s="234" t="s">
        <v>17804</v>
      </c>
      <c r="D5869" s="234" t="s">
        <v>1499</v>
      </c>
    </row>
    <row r="5870" spans="1:4" hidden="1" x14ac:dyDescent="0.35">
      <c r="A5870" s="234" t="s">
        <v>17805</v>
      </c>
      <c r="B5870" s="234" t="s">
        <v>12318</v>
      </c>
      <c r="C5870" s="234" t="s">
        <v>17806</v>
      </c>
      <c r="D5870" s="234" t="s">
        <v>12320</v>
      </c>
    </row>
    <row r="5871" spans="1:4" hidden="1" x14ac:dyDescent="0.35">
      <c r="A5871" s="234" t="s">
        <v>17807</v>
      </c>
      <c r="B5871" s="234" t="s">
        <v>17808</v>
      </c>
      <c r="C5871" s="234" t="s">
        <v>17809</v>
      </c>
      <c r="D5871" s="234" t="s">
        <v>994</v>
      </c>
    </row>
    <row r="5872" spans="1:4" hidden="1" x14ac:dyDescent="0.35">
      <c r="A5872" s="234" t="s">
        <v>17810</v>
      </c>
      <c r="B5872" s="234" t="s">
        <v>17811</v>
      </c>
      <c r="C5872" s="234" t="s">
        <v>17812</v>
      </c>
      <c r="D5872" s="234" t="s">
        <v>994</v>
      </c>
    </row>
    <row r="5873" spans="1:4" hidden="1" x14ac:dyDescent="0.35">
      <c r="A5873" s="234" t="s">
        <v>17813</v>
      </c>
      <c r="B5873" s="234" t="s">
        <v>17814</v>
      </c>
      <c r="C5873" s="234" t="s">
        <v>17815</v>
      </c>
      <c r="D5873" s="234" t="s">
        <v>994</v>
      </c>
    </row>
    <row r="5874" spans="1:4" hidden="1" x14ac:dyDescent="0.35">
      <c r="A5874" s="234" t="s">
        <v>17816</v>
      </c>
      <c r="B5874" s="234" t="s">
        <v>17817</v>
      </c>
      <c r="C5874" s="234" t="s">
        <v>17818</v>
      </c>
      <c r="D5874" s="234" t="s">
        <v>994</v>
      </c>
    </row>
    <row r="5875" spans="1:4" hidden="1" x14ac:dyDescent="0.35">
      <c r="A5875" s="234" t="s">
        <v>17819</v>
      </c>
      <c r="B5875" s="234" t="s">
        <v>17820</v>
      </c>
      <c r="C5875" s="234" t="s">
        <v>17821</v>
      </c>
      <c r="D5875" s="234" t="s">
        <v>994</v>
      </c>
    </row>
    <row r="5876" spans="1:4" hidden="1" x14ac:dyDescent="0.35">
      <c r="A5876" s="234" t="s">
        <v>17822</v>
      </c>
      <c r="B5876" s="234" t="s">
        <v>17823</v>
      </c>
      <c r="C5876" s="234" t="s">
        <v>17824</v>
      </c>
      <c r="D5876" s="234" t="s">
        <v>994</v>
      </c>
    </row>
    <row r="5877" spans="1:4" hidden="1" x14ac:dyDescent="0.35">
      <c r="A5877" s="234" t="s">
        <v>17825</v>
      </c>
      <c r="B5877" s="234" t="s">
        <v>17826</v>
      </c>
      <c r="C5877" s="234" t="s">
        <v>17827</v>
      </c>
      <c r="D5877" s="234" t="s">
        <v>994</v>
      </c>
    </row>
    <row r="5878" spans="1:4" hidden="1" x14ac:dyDescent="0.35">
      <c r="A5878" s="234" t="s">
        <v>17828</v>
      </c>
      <c r="B5878" s="234" t="s">
        <v>17829</v>
      </c>
      <c r="C5878" s="234" t="s">
        <v>17830</v>
      </c>
      <c r="D5878" s="234" t="s">
        <v>994</v>
      </c>
    </row>
    <row r="5879" spans="1:4" hidden="1" x14ac:dyDescent="0.35">
      <c r="A5879" s="234" t="s">
        <v>17831</v>
      </c>
      <c r="B5879" s="234" t="s">
        <v>17832</v>
      </c>
      <c r="C5879" s="234" t="s">
        <v>17833</v>
      </c>
      <c r="D5879" s="234" t="s">
        <v>994</v>
      </c>
    </row>
    <row r="5880" spans="1:4" hidden="1" x14ac:dyDescent="0.35">
      <c r="A5880" s="234" t="s">
        <v>17834</v>
      </c>
      <c r="B5880" s="234" t="s">
        <v>17835</v>
      </c>
      <c r="C5880" s="234" t="s">
        <v>17836</v>
      </c>
      <c r="D5880" s="234" t="s">
        <v>994</v>
      </c>
    </row>
    <row r="5881" spans="1:4" hidden="1" x14ac:dyDescent="0.35">
      <c r="A5881" s="234" t="s">
        <v>17837</v>
      </c>
      <c r="B5881" s="234" t="s">
        <v>17838</v>
      </c>
      <c r="C5881" s="234" t="s">
        <v>17839</v>
      </c>
      <c r="D5881" s="234" t="s">
        <v>994</v>
      </c>
    </row>
    <row r="5882" spans="1:4" hidden="1" x14ac:dyDescent="0.35">
      <c r="A5882" s="234" t="s">
        <v>17840</v>
      </c>
      <c r="B5882" s="234" t="s">
        <v>17841</v>
      </c>
      <c r="C5882" s="234" t="s">
        <v>17842</v>
      </c>
      <c r="D5882" s="234" t="s">
        <v>994</v>
      </c>
    </row>
    <row r="5883" spans="1:4" hidden="1" x14ac:dyDescent="0.35">
      <c r="A5883" s="234" t="s">
        <v>17843</v>
      </c>
      <c r="B5883" s="234" t="s">
        <v>3767</v>
      </c>
      <c r="C5883" s="234" t="s">
        <v>3768</v>
      </c>
      <c r="D5883" s="234" t="s">
        <v>1551</v>
      </c>
    </row>
    <row r="5884" spans="1:4" hidden="1" x14ac:dyDescent="0.35">
      <c r="A5884" s="234" t="s">
        <v>17844</v>
      </c>
      <c r="B5884" s="234" t="s">
        <v>17845</v>
      </c>
      <c r="C5884" s="234" t="s">
        <v>17846</v>
      </c>
      <c r="D5884" s="234" t="s">
        <v>1596</v>
      </c>
    </row>
    <row r="5885" spans="1:4" hidden="1" x14ac:dyDescent="0.35">
      <c r="A5885" s="234" t="s">
        <v>17847</v>
      </c>
      <c r="B5885" s="234" t="s">
        <v>17848</v>
      </c>
      <c r="C5885" s="234" t="s">
        <v>17849</v>
      </c>
      <c r="D5885" s="234" t="s">
        <v>1082</v>
      </c>
    </row>
    <row r="5886" spans="1:4" hidden="1" x14ac:dyDescent="0.35">
      <c r="A5886" s="234" t="s">
        <v>17850</v>
      </c>
      <c r="B5886" s="234" t="s">
        <v>17851</v>
      </c>
      <c r="C5886" s="234" t="s">
        <v>17852</v>
      </c>
      <c r="D5886" s="234" t="s">
        <v>1082</v>
      </c>
    </row>
    <row r="5887" spans="1:4" hidden="1" x14ac:dyDescent="0.35">
      <c r="A5887" s="234" t="s">
        <v>17853</v>
      </c>
      <c r="B5887" s="234" t="s">
        <v>17854</v>
      </c>
      <c r="C5887" s="234" t="s">
        <v>17855</v>
      </c>
      <c r="D5887" s="234" t="s">
        <v>1082</v>
      </c>
    </row>
    <row r="5888" spans="1:4" hidden="1" x14ac:dyDescent="0.35">
      <c r="A5888" s="234" t="s">
        <v>17856</v>
      </c>
      <c r="B5888" s="234" t="s">
        <v>17337</v>
      </c>
      <c r="C5888" s="234" t="s">
        <v>17337</v>
      </c>
      <c r="D5888" s="234" t="s">
        <v>1216</v>
      </c>
    </row>
    <row r="5889" spans="1:4" x14ac:dyDescent="0.35">
      <c r="A5889" s="234" t="s">
        <v>17857</v>
      </c>
      <c r="B5889" s="234" t="s">
        <v>17858</v>
      </c>
      <c r="C5889" s="234" t="s">
        <v>17858</v>
      </c>
      <c r="D5889" s="234" t="s">
        <v>1456</v>
      </c>
    </row>
    <row r="5890" spans="1:4" hidden="1" x14ac:dyDescent="0.35">
      <c r="A5890" s="234" t="s">
        <v>17859</v>
      </c>
      <c r="B5890" s="234" t="s">
        <v>17860</v>
      </c>
      <c r="C5890" s="234" t="s">
        <v>17860</v>
      </c>
      <c r="D5890" s="234" t="s">
        <v>8715</v>
      </c>
    </row>
    <row r="5891" spans="1:4" hidden="1" x14ac:dyDescent="0.35">
      <c r="A5891" s="234" t="s">
        <v>17861</v>
      </c>
      <c r="B5891" s="234" t="s">
        <v>17862</v>
      </c>
      <c r="C5891" s="234" t="s">
        <v>17862</v>
      </c>
      <c r="D5891" s="234" t="s">
        <v>6221</v>
      </c>
    </row>
    <row r="5892" spans="1:4" hidden="1" x14ac:dyDescent="0.35">
      <c r="A5892" s="234" t="s">
        <v>17863</v>
      </c>
      <c r="B5892" s="234" t="s">
        <v>17864</v>
      </c>
      <c r="C5892" s="234" t="s">
        <v>17865</v>
      </c>
      <c r="D5892" s="234" t="s">
        <v>1146</v>
      </c>
    </row>
    <row r="5893" spans="1:4" hidden="1" x14ac:dyDescent="0.35">
      <c r="A5893" s="234" t="s">
        <v>17866</v>
      </c>
      <c r="B5893" s="234" t="s">
        <v>17867</v>
      </c>
      <c r="C5893" s="234" t="s">
        <v>17868</v>
      </c>
      <c r="D5893" s="234" t="s">
        <v>5665</v>
      </c>
    </row>
    <row r="5894" spans="1:4" hidden="1" x14ac:dyDescent="0.35">
      <c r="A5894" s="234" t="s">
        <v>17869</v>
      </c>
      <c r="B5894" s="234" t="s">
        <v>17870</v>
      </c>
      <c r="C5894" s="234" t="s">
        <v>17871</v>
      </c>
      <c r="D5894" s="234" t="s">
        <v>1142</v>
      </c>
    </row>
    <row r="5895" spans="1:4" hidden="1" x14ac:dyDescent="0.35">
      <c r="A5895" s="234" t="s">
        <v>17872</v>
      </c>
      <c r="B5895" s="234" t="s">
        <v>17873</v>
      </c>
      <c r="C5895" s="234" t="s">
        <v>17874</v>
      </c>
      <c r="D5895" s="234" t="s">
        <v>17875</v>
      </c>
    </row>
    <row r="5896" spans="1:4" hidden="1" x14ac:dyDescent="0.35">
      <c r="A5896" s="234" t="s">
        <v>17876</v>
      </c>
      <c r="B5896" s="234" t="s">
        <v>17877</v>
      </c>
      <c r="C5896" s="234" t="s">
        <v>17878</v>
      </c>
      <c r="D5896" s="234" t="s">
        <v>1334</v>
      </c>
    </row>
    <row r="5897" spans="1:4" hidden="1" x14ac:dyDescent="0.35">
      <c r="A5897" s="234" t="s">
        <v>17879</v>
      </c>
      <c r="B5897" s="234" t="s">
        <v>17880</v>
      </c>
      <c r="C5897" s="234" t="s">
        <v>17881</v>
      </c>
      <c r="D5897" s="234" t="s">
        <v>1123</v>
      </c>
    </row>
    <row r="5898" spans="1:4" hidden="1" x14ac:dyDescent="0.35">
      <c r="A5898" s="234" t="s">
        <v>17882</v>
      </c>
      <c r="B5898" s="234" t="s">
        <v>17883</v>
      </c>
      <c r="C5898" s="234" t="s">
        <v>17884</v>
      </c>
      <c r="D5898" s="234" t="s">
        <v>2124</v>
      </c>
    </row>
    <row r="5899" spans="1:4" hidden="1" x14ac:dyDescent="0.35">
      <c r="A5899" s="234" t="s">
        <v>17885</v>
      </c>
      <c r="B5899" s="234" t="s">
        <v>17886</v>
      </c>
      <c r="C5899" s="234" t="s">
        <v>17887</v>
      </c>
      <c r="D5899" s="234" t="s">
        <v>4249</v>
      </c>
    </row>
    <row r="5900" spans="1:4" hidden="1" x14ac:dyDescent="0.35">
      <c r="A5900" s="234" t="s">
        <v>17888</v>
      </c>
      <c r="B5900" s="234" t="s">
        <v>17889</v>
      </c>
      <c r="C5900" s="234" t="s">
        <v>17890</v>
      </c>
      <c r="D5900" s="234" t="s">
        <v>2986</v>
      </c>
    </row>
    <row r="5901" spans="1:4" hidden="1" x14ac:dyDescent="0.35">
      <c r="A5901" s="234" t="s">
        <v>17891</v>
      </c>
      <c r="B5901" s="234" t="s">
        <v>17892</v>
      </c>
      <c r="C5901" s="234" t="s">
        <v>17893</v>
      </c>
      <c r="D5901" s="234" t="s">
        <v>2162</v>
      </c>
    </row>
    <row r="5902" spans="1:4" hidden="1" x14ac:dyDescent="0.35">
      <c r="A5902" s="234" t="s">
        <v>17894</v>
      </c>
      <c r="B5902" s="234" t="s">
        <v>6741</v>
      </c>
      <c r="C5902" s="234" t="s">
        <v>17895</v>
      </c>
      <c r="D5902" s="234" t="s">
        <v>1142</v>
      </c>
    </row>
    <row r="5903" spans="1:4" hidden="1" x14ac:dyDescent="0.35">
      <c r="A5903" s="234" t="s">
        <v>17896</v>
      </c>
      <c r="B5903" s="234" t="s">
        <v>17897</v>
      </c>
      <c r="C5903" s="234" t="s">
        <v>17898</v>
      </c>
      <c r="D5903" s="234" t="s">
        <v>1146</v>
      </c>
    </row>
    <row r="5904" spans="1:4" hidden="1" x14ac:dyDescent="0.35">
      <c r="A5904" s="234" t="s">
        <v>17899</v>
      </c>
      <c r="B5904" s="234" t="s">
        <v>17900</v>
      </c>
      <c r="C5904" s="234" t="s">
        <v>17901</v>
      </c>
      <c r="D5904" s="234" t="s">
        <v>1150</v>
      </c>
    </row>
    <row r="5905" spans="1:4" hidden="1" x14ac:dyDescent="0.35">
      <c r="A5905" s="234" t="s">
        <v>17902</v>
      </c>
      <c r="B5905" s="234" t="s">
        <v>17903</v>
      </c>
      <c r="C5905" s="234" t="s">
        <v>17904</v>
      </c>
      <c r="D5905" s="234" t="s">
        <v>1074</v>
      </c>
    </row>
    <row r="5906" spans="1:4" hidden="1" x14ac:dyDescent="0.35">
      <c r="A5906" s="234" t="s">
        <v>17905</v>
      </c>
      <c r="B5906" s="234" t="s">
        <v>17906</v>
      </c>
      <c r="C5906" s="234" t="s">
        <v>17907</v>
      </c>
      <c r="D5906" s="234" t="s">
        <v>2110</v>
      </c>
    </row>
    <row r="5907" spans="1:4" hidden="1" x14ac:dyDescent="0.35">
      <c r="A5907" s="234" t="s">
        <v>17908</v>
      </c>
      <c r="B5907" s="234" t="s">
        <v>17909</v>
      </c>
      <c r="C5907" s="234" t="s">
        <v>17910</v>
      </c>
      <c r="D5907" s="234" t="s">
        <v>1006</v>
      </c>
    </row>
    <row r="5908" spans="1:4" hidden="1" x14ac:dyDescent="0.35">
      <c r="A5908" s="234" t="s">
        <v>17911</v>
      </c>
      <c r="B5908" s="234" t="s">
        <v>17912</v>
      </c>
      <c r="C5908" s="234" t="s">
        <v>17912</v>
      </c>
      <c r="D5908" s="234" t="s">
        <v>5451</v>
      </c>
    </row>
    <row r="5909" spans="1:4" hidden="1" x14ac:dyDescent="0.35">
      <c r="A5909" s="234" t="s">
        <v>17913</v>
      </c>
      <c r="B5909" s="234" t="s">
        <v>17914</v>
      </c>
      <c r="C5909" s="234" t="s">
        <v>17914</v>
      </c>
      <c r="D5909" s="234" t="s">
        <v>7401</v>
      </c>
    </row>
    <row r="5910" spans="1:4" hidden="1" x14ac:dyDescent="0.35">
      <c r="A5910" s="234" t="s">
        <v>17915</v>
      </c>
      <c r="B5910" s="234" t="s">
        <v>17916</v>
      </c>
      <c r="C5910" s="234" t="s">
        <v>17917</v>
      </c>
      <c r="D5910" s="234" t="s">
        <v>2562</v>
      </c>
    </row>
    <row r="5911" spans="1:4" hidden="1" x14ac:dyDescent="0.35">
      <c r="A5911" s="234" t="s">
        <v>17918</v>
      </c>
      <c r="B5911" s="234" t="s">
        <v>17919</v>
      </c>
      <c r="C5911" s="234" t="s">
        <v>17920</v>
      </c>
      <c r="D5911" s="234" t="s">
        <v>2220</v>
      </c>
    </row>
    <row r="5912" spans="1:4" hidden="1" x14ac:dyDescent="0.35">
      <c r="A5912" s="234" t="s">
        <v>17921</v>
      </c>
      <c r="B5912" s="234" t="s">
        <v>17922</v>
      </c>
      <c r="C5912" s="234" t="s">
        <v>17923</v>
      </c>
      <c r="D5912" s="234" t="s">
        <v>1499</v>
      </c>
    </row>
    <row r="5913" spans="1:4" hidden="1" x14ac:dyDescent="0.35">
      <c r="A5913" s="234" t="s">
        <v>17924</v>
      </c>
      <c r="B5913" s="234" t="s">
        <v>17925</v>
      </c>
      <c r="C5913" s="234" t="s">
        <v>17926</v>
      </c>
      <c r="D5913" s="234" t="s">
        <v>1082</v>
      </c>
    </row>
    <row r="5914" spans="1:4" hidden="1" x14ac:dyDescent="0.35">
      <c r="A5914" s="234" t="s">
        <v>17927</v>
      </c>
      <c r="B5914" s="234" t="s">
        <v>9385</v>
      </c>
      <c r="C5914" s="234" t="s">
        <v>17928</v>
      </c>
      <c r="D5914" s="234" t="s">
        <v>1082</v>
      </c>
    </row>
    <row r="5915" spans="1:4" hidden="1" x14ac:dyDescent="0.35">
      <c r="A5915" s="234" t="s">
        <v>17929</v>
      </c>
      <c r="B5915" s="234" t="s">
        <v>17930</v>
      </c>
      <c r="C5915" s="234" t="s">
        <v>17931</v>
      </c>
      <c r="D5915" s="234" t="s">
        <v>1127</v>
      </c>
    </row>
    <row r="5916" spans="1:4" hidden="1" x14ac:dyDescent="0.35">
      <c r="A5916" s="234" t="s">
        <v>17932</v>
      </c>
      <c r="B5916" s="234" t="s">
        <v>17933</v>
      </c>
      <c r="C5916" s="234" t="s">
        <v>17934</v>
      </c>
      <c r="D5916" s="234" t="s">
        <v>1091</v>
      </c>
    </row>
    <row r="5917" spans="1:4" hidden="1" x14ac:dyDescent="0.35">
      <c r="A5917" s="234" t="s">
        <v>17935</v>
      </c>
      <c r="B5917" s="234" t="s">
        <v>17936</v>
      </c>
      <c r="C5917" s="234" t="s">
        <v>17937</v>
      </c>
      <c r="D5917" s="234" t="s">
        <v>2294</v>
      </c>
    </row>
    <row r="5918" spans="1:4" hidden="1" x14ac:dyDescent="0.35">
      <c r="A5918" s="234" t="s">
        <v>17938</v>
      </c>
      <c r="B5918" s="234" t="s">
        <v>17939</v>
      </c>
      <c r="C5918" s="234" t="s">
        <v>17940</v>
      </c>
      <c r="D5918" s="234" t="s">
        <v>2002</v>
      </c>
    </row>
    <row r="5919" spans="1:4" hidden="1" x14ac:dyDescent="0.35">
      <c r="A5919" s="234" t="s">
        <v>17941</v>
      </c>
      <c r="B5919" s="234" t="s">
        <v>11267</v>
      </c>
      <c r="C5919" s="234" t="s">
        <v>17942</v>
      </c>
      <c r="D5919" s="234" t="s">
        <v>1859</v>
      </c>
    </row>
    <row r="5920" spans="1:4" hidden="1" x14ac:dyDescent="0.35">
      <c r="A5920" s="234" t="s">
        <v>17943</v>
      </c>
      <c r="B5920" s="234" t="s">
        <v>17944</v>
      </c>
      <c r="C5920" s="234" t="s">
        <v>17945</v>
      </c>
      <c r="D5920" s="234" t="s">
        <v>17946</v>
      </c>
    </row>
    <row r="5921" spans="1:4" hidden="1" x14ac:dyDescent="0.35">
      <c r="A5921" s="234" t="s">
        <v>17947</v>
      </c>
      <c r="B5921" s="234" t="s">
        <v>17948</v>
      </c>
      <c r="C5921" s="234" t="s">
        <v>17949</v>
      </c>
      <c r="D5921" s="234" t="s">
        <v>17950</v>
      </c>
    </row>
    <row r="5922" spans="1:4" hidden="1" x14ac:dyDescent="0.35">
      <c r="A5922" s="234" t="s">
        <v>17951</v>
      </c>
      <c r="B5922" s="234" t="s">
        <v>17952</v>
      </c>
      <c r="C5922" s="234" t="s">
        <v>17953</v>
      </c>
      <c r="D5922" s="234" t="s">
        <v>17954</v>
      </c>
    </row>
    <row r="5923" spans="1:4" hidden="1" x14ac:dyDescent="0.35">
      <c r="A5923" s="234" t="s">
        <v>17955</v>
      </c>
      <c r="B5923" s="234" t="s">
        <v>17956</v>
      </c>
      <c r="C5923" s="234" t="s">
        <v>17957</v>
      </c>
      <c r="D5923" s="234" t="s">
        <v>17958</v>
      </c>
    </row>
    <row r="5924" spans="1:4" hidden="1" x14ac:dyDescent="0.35">
      <c r="A5924" s="234" t="s">
        <v>17959</v>
      </c>
      <c r="B5924" s="234" t="s">
        <v>17960</v>
      </c>
      <c r="C5924" s="234" t="s">
        <v>17961</v>
      </c>
      <c r="D5924" s="234" t="s">
        <v>17962</v>
      </c>
    </row>
    <row r="5925" spans="1:4" hidden="1" x14ac:dyDescent="0.35">
      <c r="A5925" s="234" t="s">
        <v>17963</v>
      </c>
      <c r="B5925" s="234" t="s">
        <v>17964</v>
      </c>
      <c r="C5925" s="234" t="s">
        <v>17965</v>
      </c>
      <c r="D5925" s="234" t="s">
        <v>17966</v>
      </c>
    </row>
    <row r="5926" spans="1:4" hidden="1" x14ac:dyDescent="0.35">
      <c r="A5926" s="234" t="s">
        <v>17967</v>
      </c>
      <c r="B5926" s="234" t="s">
        <v>17968</v>
      </c>
      <c r="C5926" s="234" t="s">
        <v>17969</v>
      </c>
      <c r="D5926" s="234" t="s">
        <v>17970</v>
      </c>
    </row>
    <row r="5927" spans="1:4" hidden="1" x14ac:dyDescent="0.35">
      <c r="A5927" s="234" t="s">
        <v>17971</v>
      </c>
      <c r="B5927" s="234" t="s">
        <v>17972</v>
      </c>
      <c r="C5927" s="234" t="s">
        <v>17973</v>
      </c>
      <c r="D5927" s="234" t="s">
        <v>14158</v>
      </c>
    </row>
    <row r="5928" spans="1:4" hidden="1" x14ac:dyDescent="0.35">
      <c r="A5928" s="234" t="s">
        <v>17974</v>
      </c>
      <c r="B5928" s="234" t="s">
        <v>17975</v>
      </c>
      <c r="C5928" s="234" t="s">
        <v>17976</v>
      </c>
      <c r="D5928" s="234" t="s">
        <v>1589</v>
      </c>
    </row>
    <row r="5929" spans="1:4" hidden="1" x14ac:dyDescent="0.35">
      <c r="A5929" s="234" t="s">
        <v>17977</v>
      </c>
      <c r="B5929" s="234" t="s">
        <v>17978</v>
      </c>
      <c r="C5929" s="234" t="s">
        <v>17979</v>
      </c>
      <c r="D5929" s="234" t="s">
        <v>3545</v>
      </c>
    </row>
    <row r="5930" spans="1:4" hidden="1" x14ac:dyDescent="0.35">
      <c r="A5930" s="234" t="s">
        <v>17980</v>
      </c>
      <c r="B5930" s="234" t="s">
        <v>17981</v>
      </c>
      <c r="C5930" s="234" t="s">
        <v>17982</v>
      </c>
      <c r="D5930" s="234" t="s">
        <v>3469</v>
      </c>
    </row>
    <row r="5931" spans="1:4" hidden="1" x14ac:dyDescent="0.35">
      <c r="A5931" s="234" t="s">
        <v>17983</v>
      </c>
      <c r="B5931" s="234" t="s">
        <v>17984</v>
      </c>
      <c r="C5931" s="234" t="s">
        <v>17985</v>
      </c>
      <c r="D5931" s="234" t="s">
        <v>1028</v>
      </c>
    </row>
    <row r="5932" spans="1:4" hidden="1" x14ac:dyDescent="0.35">
      <c r="A5932" s="234" t="s">
        <v>17986</v>
      </c>
      <c r="B5932" s="234" t="s">
        <v>17987</v>
      </c>
      <c r="C5932" s="234" t="s">
        <v>17988</v>
      </c>
      <c r="D5932" s="234" t="s">
        <v>1102</v>
      </c>
    </row>
    <row r="5933" spans="1:4" hidden="1" x14ac:dyDescent="0.35">
      <c r="A5933" s="234" t="s">
        <v>17989</v>
      </c>
      <c r="B5933" s="234" t="s">
        <v>17990</v>
      </c>
      <c r="C5933" s="234" t="s">
        <v>17991</v>
      </c>
      <c r="D5933" s="234" t="s">
        <v>1082</v>
      </c>
    </row>
    <row r="5934" spans="1:4" hidden="1" x14ac:dyDescent="0.35">
      <c r="A5934" s="234" t="s">
        <v>17992</v>
      </c>
      <c r="B5934" s="234" t="s">
        <v>17993</v>
      </c>
      <c r="C5934" s="234" t="s">
        <v>17994</v>
      </c>
      <c r="D5934" s="234" t="s">
        <v>1767</v>
      </c>
    </row>
    <row r="5935" spans="1:4" hidden="1" x14ac:dyDescent="0.35">
      <c r="A5935" s="234" t="s">
        <v>17995</v>
      </c>
      <c r="B5935" s="234" t="s">
        <v>17996</v>
      </c>
      <c r="C5935" s="234" t="s">
        <v>17997</v>
      </c>
      <c r="D5935" s="234" t="s">
        <v>1057</v>
      </c>
    </row>
    <row r="5936" spans="1:4" hidden="1" x14ac:dyDescent="0.35">
      <c r="A5936" s="234" t="s">
        <v>17998</v>
      </c>
      <c r="B5936" s="234" t="s">
        <v>1546</v>
      </c>
      <c r="C5936" s="234" t="s">
        <v>1547</v>
      </c>
      <c r="D5936" s="234" t="s">
        <v>2124</v>
      </c>
    </row>
    <row r="5937" spans="1:4" hidden="1" x14ac:dyDescent="0.35">
      <c r="A5937" s="234" t="s">
        <v>17999</v>
      </c>
      <c r="B5937" s="234" t="s">
        <v>18000</v>
      </c>
      <c r="C5937" s="234" t="s">
        <v>18001</v>
      </c>
      <c r="D5937" s="234" t="s">
        <v>1723</v>
      </c>
    </row>
    <row r="5938" spans="1:4" hidden="1" x14ac:dyDescent="0.35">
      <c r="A5938" s="234" t="s">
        <v>18002</v>
      </c>
      <c r="B5938" s="234" t="s">
        <v>18003</v>
      </c>
      <c r="C5938" s="234" t="s">
        <v>18004</v>
      </c>
      <c r="D5938" s="234" t="s">
        <v>2192</v>
      </c>
    </row>
    <row r="5939" spans="1:4" hidden="1" x14ac:dyDescent="0.35">
      <c r="A5939" s="234" t="s">
        <v>18005</v>
      </c>
      <c r="B5939" s="234" t="s">
        <v>18006</v>
      </c>
      <c r="C5939" s="234" t="s">
        <v>18006</v>
      </c>
      <c r="D5939" s="234" t="s">
        <v>1316</v>
      </c>
    </row>
    <row r="5940" spans="1:4" hidden="1" x14ac:dyDescent="0.35">
      <c r="A5940" s="234" t="s">
        <v>18007</v>
      </c>
      <c r="B5940" s="234" t="s">
        <v>18008</v>
      </c>
      <c r="C5940" s="234" t="s">
        <v>18009</v>
      </c>
      <c r="D5940" s="234" t="s">
        <v>1176</v>
      </c>
    </row>
    <row r="5941" spans="1:4" hidden="1" x14ac:dyDescent="0.35">
      <c r="A5941" s="234" t="s">
        <v>18010</v>
      </c>
      <c r="B5941" s="234" t="s">
        <v>18011</v>
      </c>
      <c r="C5941" s="234" t="s">
        <v>18012</v>
      </c>
      <c r="D5941" s="234" t="s">
        <v>2245</v>
      </c>
    </row>
    <row r="5942" spans="1:4" hidden="1" x14ac:dyDescent="0.35">
      <c r="A5942" s="234" t="s">
        <v>18013</v>
      </c>
      <c r="B5942" s="234" t="s">
        <v>18014</v>
      </c>
      <c r="C5942" s="234" t="s">
        <v>18015</v>
      </c>
      <c r="D5942" s="234" t="s">
        <v>6221</v>
      </c>
    </row>
    <row r="5943" spans="1:4" hidden="1" x14ac:dyDescent="0.35">
      <c r="A5943" s="234" t="s">
        <v>18016</v>
      </c>
      <c r="B5943" s="234" t="s">
        <v>18017</v>
      </c>
      <c r="C5943" s="234" t="s">
        <v>18018</v>
      </c>
      <c r="D5943" s="234" t="s">
        <v>1123</v>
      </c>
    </row>
    <row r="5944" spans="1:4" hidden="1" x14ac:dyDescent="0.35">
      <c r="A5944" s="234" t="s">
        <v>18019</v>
      </c>
      <c r="B5944" s="234" t="s">
        <v>1539</v>
      </c>
      <c r="C5944" s="234" t="s">
        <v>1540</v>
      </c>
      <c r="D5944" s="234" t="s">
        <v>1359</v>
      </c>
    </row>
    <row r="5945" spans="1:4" hidden="1" x14ac:dyDescent="0.35">
      <c r="A5945" s="234" t="s">
        <v>18020</v>
      </c>
      <c r="B5945" s="234" t="s">
        <v>18021</v>
      </c>
      <c r="C5945" s="234" t="s">
        <v>18022</v>
      </c>
      <c r="D5945" s="234" t="s">
        <v>11492</v>
      </c>
    </row>
    <row r="5946" spans="1:4" hidden="1" x14ac:dyDescent="0.35">
      <c r="A5946" s="234" t="s">
        <v>18023</v>
      </c>
      <c r="B5946" s="234" t="s">
        <v>18024</v>
      </c>
      <c r="C5946" s="234" t="s">
        <v>18025</v>
      </c>
      <c r="D5946" s="234" t="s">
        <v>1098</v>
      </c>
    </row>
    <row r="5947" spans="1:4" hidden="1" x14ac:dyDescent="0.35">
      <c r="A5947" s="234" t="s">
        <v>18026</v>
      </c>
      <c r="B5947" s="234" t="s">
        <v>18027</v>
      </c>
      <c r="C5947" s="234" t="s">
        <v>18028</v>
      </c>
      <c r="D5947" s="234" t="s">
        <v>1572</v>
      </c>
    </row>
    <row r="5948" spans="1:4" hidden="1" x14ac:dyDescent="0.35">
      <c r="A5948" s="234" t="s">
        <v>18029</v>
      </c>
      <c r="B5948" s="234" t="s">
        <v>18030</v>
      </c>
      <c r="C5948" s="234" t="s">
        <v>18031</v>
      </c>
      <c r="D5948" s="234" t="s">
        <v>1091</v>
      </c>
    </row>
    <row r="5949" spans="1:4" hidden="1" x14ac:dyDescent="0.35">
      <c r="A5949" s="234" t="s">
        <v>18032</v>
      </c>
      <c r="B5949" s="234" t="s">
        <v>18033</v>
      </c>
      <c r="C5949" s="234" t="s">
        <v>18034</v>
      </c>
      <c r="D5949" s="234" t="s">
        <v>3967</v>
      </c>
    </row>
    <row r="5950" spans="1:4" hidden="1" x14ac:dyDescent="0.35">
      <c r="A5950" s="234" t="s">
        <v>18035</v>
      </c>
      <c r="B5950" s="234" t="s">
        <v>18036</v>
      </c>
      <c r="C5950" s="234" t="s">
        <v>18037</v>
      </c>
      <c r="D5950" s="234" t="s">
        <v>1127</v>
      </c>
    </row>
    <row r="5951" spans="1:4" hidden="1" x14ac:dyDescent="0.35">
      <c r="A5951" s="234" t="s">
        <v>18038</v>
      </c>
      <c r="B5951" s="234" t="s">
        <v>18039</v>
      </c>
      <c r="C5951" s="234" t="s">
        <v>18040</v>
      </c>
      <c r="D5951" s="234" t="s">
        <v>1463</v>
      </c>
    </row>
    <row r="5952" spans="1:4" hidden="1" x14ac:dyDescent="0.35">
      <c r="A5952" s="234" t="s">
        <v>18041</v>
      </c>
      <c r="B5952" s="234" t="s">
        <v>18042</v>
      </c>
      <c r="C5952" s="234" t="s">
        <v>18043</v>
      </c>
      <c r="D5952" s="234" t="s">
        <v>1385</v>
      </c>
    </row>
    <row r="5953" spans="1:4" hidden="1" x14ac:dyDescent="0.35">
      <c r="A5953" s="234" t="s">
        <v>18044</v>
      </c>
      <c r="B5953" s="234" t="s">
        <v>18045</v>
      </c>
      <c r="C5953" s="234" t="s">
        <v>18046</v>
      </c>
      <c r="D5953" s="234" t="s">
        <v>2822</v>
      </c>
    </row>
    <row r="5954" spans="1:4" hidden="1" x14ac:dyDescent="0.35">
      <c r="A5954" s="234" t="s">
        <v>18047</v>
      </c>
      <c r="B5954" s="234" t="s">
        <v>18048</v>
      </c>
      <c r="C5954" s="234" t="s">
        <v>18049</v>
      </c>
      <c r="D5954" s="234" t="s">
        <v>3325</v>
      </c>
    </row>
    <row r="5955" spans="1:4" hidden="1" x14ac:dyDescent="0.35">
      <c r="A5955" s="234" t="s">
        <v>18050</v>
      </c>
      <c r="B5955" s="234" t="s">
        <v>18051</v>
      </c>
      <c r="C5955" s="234" t="s">
        <v>18052</v>
      </c>
      <c r="D5955" s="234" t="s">
        <v>3948</v>
      </c>
    </row>
    <row r="5956" spans="1:4" hidden="1" x14ac:dyDescent="0.35">
      <c r="A5956" s="234" t="s">
        <v>18053</v>
      </c>
      <c r="B5956" s="234" t="s">
        <v>18054</v>
      </c>
      <c r="C5956" s="234" t="s">
        <v>18055</v>
      </c>
      <c r="D5956" s="234" t="s">
        <v>1112</v>
      </c>
    </row>
    <row r="5957" spans="1:4" hidden="1" x14ac:dyDescent="0.35">
      <c r="A5957" s="234" t="s">
        <v>18056</v>
      </c>
      <c r="B5957" s="234" t="s">
        <v>18057</v>
      </c>
      <c r="C5957" s="234" t="s">
        <v>18058</v>
      </c>
      <c r="D5957" s="234" t="s">
        <v>1551</v>
      </c>
    </row>
    <row r="5958" spans="1:4" hidden="1" x14ac:dyDescent="0.35">
      <c r="A5958" s="234" t="s">
        <v>18059</v>
      </c>
      <c r="B5958" s="234" t="s">
        <v>18060</v>
      </c>
      <c r="C5958" s="234" t="s">
        <v>18061</v>
      </c>
      <c r="D5958" s="234" t="s">
        <v>1142</v>
      </c>
    </row>
    <row r="5959" spans="1:4" hidden="1" x14ac:dyDescent="0.35">
      <c r="A5959" s="234" t="s">
        <v>18062</v>
      </c>
      <c r="B5959" s="234" t="s">
        <v>18063</v>
      </c>
      <c r="C5959" s="234" t="s">
        <v>18064</v>
      </c>
      <c r="D5959" s="234" t="s">
        <v>1142</v>
      </c>
    </row>
    <row r="5960" spans="1:4" hidden="1" x14ac:dyDescent="0.35">
      <c r="A5960" s="234" t="s">
        <v>18065</v>
      </c>
      <c r="B5960" s="234" t="s">
        <v>18066</v>
      </c>
      <c r="C5960" s="234" t="s">
        <v>18067</v>
      </c>
      <c r="D5960" s="234" t="s">
        <v>1176</v>
      </c>
    </row>
    <row r="5961" spans="1:4" hidden="1" x14ac:dyDescent="0.35">
      <c r="A5961" s="234" t="s">
        <v>18068</v>
      </c>
      <c r="B5961" s="234" t="s">
        <v>18069</v>
      </c>
      <c r="C5961" s="234" t="s">
        <v>18070</v>
      </c>
      <c r="D5961" s="234" t="s">
        <v>2822</v>
      </c>
    </row>
    <row r="5962" spans="1:4" hidden="1" x14ac:dyDescent="0.35">
      <c r="A5962" s="234" t="s">
        <v>18071</v>
      </c>
      <c r="B5962" s="234" t="s">
        <v>18072</v>
      </c>
      <c r="C5962" s="234" t="s">
        <v>18073</v>
      </c>
      <c r="D5962" s="234" t="s">
        <v>1024</v>
      </c>
    </row>
    <row r="5963" spans="1:4" hidden="1" x14ac:dyDescent="0.35">
      <c r="A5963" s="234" t="s">
        <v>18074</v>
      </c>
      <c r="B5963" s="234" t="s">
        <v>18075</v>
      </c>
      <c r="C5963" s="234" t="s">
        <v>18076</v>
      </c>
      <c r="D5963" s="234" t="s">
        <v>4307</v>
      </c>
    </row>
    <row r="5964" spans="1:4" hidden="1" x14ac:dyDescent="0.35">
      <c r="A5964" s="234" t="s">
        <v>18077</v>
      </c>
      <c r="B5964" s="234" t="s">
        <v>18078</v>
      </c>
      <c r="C5964" s="234" t="s">
        <v>18079</v>
      </c>
      <c r="D5964" s="234" t="s">
        <v>5451</v>
      </c>
    </row>
    <row r="5965" spans="1:4" hidden="1" x14ac:dyDescent="0.35">
      <c r="A5965" s="234" t="s">
        <v>18080</v>
      </c>
      <c r="B5965" s="234" t="s">
        <v>7821</v>
      </c>
      <c r="C5965" s="234" t="s">
        <v>7822</v>
      </c>
      <c r="D5965" s="234" t="s">
        <v>1119</v>
      </c>
    </row>
    <row r="5966" spans="1:4" hidden="1" x14ac:dyDescent="0.35">
      <c r="A5966" s="234" t="s">
        <v>18081</v>
      </c>
      <c r="B5966" s="234" t="s">
        <v>8396</v>
      </c>
      <c r="C5966" s="234" t="s">
        <v>8396</v>
      </c>
      <c r="D5966" s="234" t="s">
        <v>18082</v>
      </c>
    </row>
    <row r="5967" spans="1:4" hidden="1" x14ac:dyDescent="0.35">
      <c r="A5967" s="234" t="s">
        <v>18083</v>
      </c>
      <c r="B5967" s="234" t="s">
        <v>18084</v>
      </c>
      <c r="C5967" s="234" t="s">
        <v>18085</v>
      </c>
      <c r="D5967" s="234" t="s">
        <v>1330</v>
      </c>
    </row>
    <row r="5968" spans="1:4" hidden="1" x14ac:dyDescent="0.35">
      <c r="A5968" s="234" t="s">
        <v>18086</v>
      </c>
      <c r="B5968" s="234" t="s">
        <v>18087</v>
      </c>
      <c r="C5968" s="234" t="s">
        <v>18088</v>
      </c>
      <c r="D5968" s="234" t="s">
        <v>1308</v>
      </c>
    </row>
    <row r="5969" spans="1:4" hidden="1" x14ac:dyDescent="0.35">
      <c r="A5969" s="234" t="s">
        <v>18089</v>
      </c>
      <c r="B5969" s="234" t="s">
        <v>18090</v>
      </c>
      <c r="C5969" s="234" t="s">
        <v>18091</v>
      </c>
      <c r="D5969" s="234" t="s">
        <v>1807</v>
      </c>
    </row>
    <row r="5970" spans="1:4" hidden="1" x14ac:dyDescent="0.35">
      <c r="A5970" s="234" t="s">
        <v>18092</v>
      </c>
      <c r="B5970" s="234" t="s">
        <v>18093</v>
      </c>
      <c r="C5970" s="234" t="s">
        <v>18094</v>
      </c>
      <c r="D5970" s="234" t="s">
        <v>1127</v>
      </c>
    </row>
    <row r="5971" spans="1:4" hidden="1" x14ac:dyDescent="0.35">
      <c r="A5971" s="234" t="s">
        <v>18095</v>
      </c>
      <c r="B5971" s="234" t="s">
        <v>18096</v>
      </c>
      <c r="C5971" s="234" t="s">
        <v>18097</v>
      </c>
      <c r="D5971" s="234" t="s">
        <v>1127</v>
      </c>
    </row>
    <row r="5972" spans="1:4" hidden="1" x14ac:dyDescent="0.35">
      <c r="A5972" s="234" t="s">
        <v>18098</v>
      </c>
      <c r="B5972" s="234" t="s">
        <v>18099</v>
      </c>
      <c r="C5972" s="234" t="s">
        <v>18100</v>
      </c>
      <c r="D5972" s="234" t="s">
        <v>4613</v>
      </c>
    </row>
    <row r="5973" spans="1:4" hidden="1" x14ac:dyDescent="0.35">
      <c r="A5973" s="234" t="s">
        <v>18101</v>
      </c>
      <c r="B5973" s="234" t="s">
        <v>1837</v>
      </c>
      <c r="C5973" s="234" t="s">
        <v>16636</v>
      </c>
      <c r="D5973" s="234" t="s">
        <v>3679</v>
      </c>
    </row>
    <row r="5974" spans="1:4" hidden="1" x14ac:dyDescent="0.35">
      <c r="A5974" s="234" t="s">
        <v>18102</v>
      </c>
      <c r="B5974" s="234" t="s">
        <v>18103</v>
      </c>
      <c r="C5974" s="234" t="s">
        <v>18104</v>
      </c>
      <c r="D5974" s="234" t="s">
        <v>1127</v>
      </c>
    </row>
    <row r="5975" spans="1:4" hidden="1" x14ac:dyDescent="0.35">
      <c r="A5975" s="234" t="s">
        <v>18105</v>
      </c>
      <c r="B5975" s="234" t="s">
        <v>18106</v>
      </c>
      <c r="C5975" s="234" t="s">
        <v>18107</v>
      </c>
      <c r="D5975" s="234" t="s">
        <v>1176</v>
      </c>
    </row>
    <row r="5976" spans="1:4" hidden="1" x14ac:dyDescent="0.35">
      <c r="A5976" s="234" t="s">
        <v>18108</v>
      </c>
      <c r="B5976" s="234" t="s">
        <v>18109</v>
      </c>
      <c r="C5976" s="234" t="s">
        <v>18110</v>
      </c>
      <c r="D5976" s="234" t="s">
        <v>10152</v>
      </c>
    </row>
    <row r="5977" spans="1:4" hidden="1" x14ac:dyDescent="0.35">
      <c r="A5977" s="234" t="s">
        <v>18111</v>
      </c>
      <c r="B5977" s="234" t="s">
        <v>18112</v>
      </c>
      <c r="C5977" s="234" t="s">
        <v>18113</v>
      </c>
      <c r="D5977" s="234" t="s">
        <v>10160</v>
      </c>
    </row>
    <row r="5978" spans="1:4" hidden="1" x14ac:dyDescent="0.35">
      <c r="A5978" s="234" t="s">
        <v>18114</v>
      </c>
      <c r="B5978" s="234" t="s">
        <v>18115</v>
      </c>
      <c r="C5978" s="234" t="s">
        <v>6184</v>
      </c>
      <c r="D5978" s="234" t="s">
        <v>1064</v>
      </c>
    </row>
    <row r="5979" spans="1:4" hidden="1" x14ac:dyDescent="0.35">
      <c r="A5979" s="234" t="s">
        <v>18116</v>
      </c>
      <c r="B5979" s="234" t="s">
        <v>18117</v>
      </c>
      <c r="C5979" s="234" t="s">
        <v>18118</v>
      </c>
      <c r="D5979" s="234" t="s">
        <v>1474</v>
      </c>
    </row>
    <row r="5980" spans="1:4" hidden="1" x14ac:dyDescent="0.35">
      <c r="A5980" s="234" t="s">
        <v>18119</v>
      </c>
      <c r="B5980" s="234" t="s">
        <v>18120</v>
      </c>
      <c r="C5980" s="234" t="s">
        <v>18121</v>
      </c>
      <c r="D5980" s="234" t="s">
        <v>1127</v>
      </c>
    </row>
    <row r="5981" spans="1:4" hidden="1" x14ac:dyDescent="0.35">
      <c r="A5981" s="234" t="s">
        <v>18122</v>
      </c>
      <c r="B5981" s="234" t="s">
        <v>18123</v>
      </c>
      <c r="C5981" s="234" t="s">
        <v>18124</v>
      </c>
      <c r="D5981" s="234" t="s">
        <v>998</v>
      </c>
    </row>
    <row r="5982" spans="1:4" hidden="1" x14ac:dyDescent="0.35">
      <c r="A5982" s="234" t="s">
        <v>18125</v>
      </c>
      <c r="B5982" s="234" t="s">
        <v>18126</v>
      </c>
      <c r="C5982" s="234" t="s">
        <v>18127</v>
      </c>
      <c r="D5982" s="234" t="s">
        <v>1308</v>
      </c>
    </row>
    <row r="5983" spans="1:4" hidden="1" x14ac:dyDescent="0.35">
      <c r="A5983" s="234" t="s">
        <v>18128</v>
      </c>
      <c r="B5983" s="234" t="s">
        <v>18129</v>
      </c>
      <c r="C5983" s="234" t="s">
        <v>18130</v>
      </c>
      <c r="D5983" s="234" t="s">
        <v>1127</v>
      </c>
    </row>
    <row r="5984" spans="1:4" hidden="1" x14ac:dyDescent="0.35">
      <c r="A5984" s="234" t="s">
        <v>18131</v>
      </c>
      <c r="B5984" s="234" t="s">
        <v>18132</v>
      </c>
      <c r="C5984" s="234" t="s">
        <v>18133</v>
      </c>
      <c r="D5984" s="234" t="s">
        <v>1176</v>
      </c>
    </row>
    <row r="5985" spans="1:4" hidden="1" x14ac:dyDescent="0.35">
      <c r="A5985" s="234" t="s">
        <v>18134</v>
      </c>
      <c r="B5985" s="234" t="s">
        <v>18135</v>
      </c>
      <c r="C5985" s="234" t="s">
        <v>18136</v>
      </c>
      <c r="D5985" s="234" t="s">
        <v>18137</v>
      </c>
    </row>
    <row r="5986" spans="1:4" hidden="1" x14ac:dyDescent="0.35">
      <c r="A5986" s="234" t="s">
        <v>18138</v>
      </c>
      <c r="B5986" s="234" t="s">
        <v>14359</v>
      </c>
      <c r="C5986" s="234" t="s">
        <v>14360</v>
      </c>
      <c r="D5986" s="234" t="s">
        <v>1686</v>
      </c>
    </row>
    <row r="5987" spans="1:4" hidden="1" x14ac:dyDescent="0.35">
      <c r="A5987" s="234" t="s">
        <v>18139</v>
      </c>
      <c r="B5987" s="234" t="s">
        <v>18140</v>
      </c>
      <c r="C5987" s="234" t="s">
        <v>18141</v>
      </c>
      <c r="D5987" s="234" t="s">
        <v>3643</v>
      </c>
    </row>
    <row r="5988" spans="1:4" hidden="1" x14ac:dyDescent="0.35">
      <c r="A5988" s="234" t="s">
        <v>18142</v>
      </c>
      <c r="B5988" s="234" t="s">
        <v>18143</v>
      </c>
      <c r="C5988" s="234" t="s">
        <v>18144</v>
      </c>
      <c r="D5988" s="234" t="s">
        <v>3501</v>
      </c>
    </row>
    <row r="5989" spans="1:4" hidden="1" x14ac:dyDescent="0.35">
      <c r="A5989" s="234" t="s">
        <v>18145</v>
      </c>
      <c r="B5989" s="234" t="s">
        <v>18146</v>
      </c>
      <c r="C5989" s="234" t="s">
        <v>18147</v>
      </c>
      <c r="D5989" s="234" t="s">
        <v>1779</v>
      </c>
    </row>
    <row r="5990" spans="1:4" hidden="1" x14ac:dyDescent="0.35">
      <c r="A5990" s="234" t="s">
        <v>18148</v>
      </c>
      <c r="B5990" s="234" t="s">
        <v>18149</v>
      </c>
      <c r="C5990" s="234" t="s">
        <v>18150</v>
      </c>
      <c r="D5990" s="234" t="s">
        <v>18151</v>
      </c>
    </row>
    <row r="5991" spans="1:4" hidden="1" x14ac:dyDescent="0.35">
      <c r="A5991" s="234" t="s">
        <v>18152</v>
      </c>
      <c r="B5991" s="234" t="s">
        <v>18153</v>
      </c>
      <c r="C5991" s="234" t="s">
        <v>18154</v>
      </c>
      <c r="D5991" s="234" t="s">
        <v>1002</v>
      </c>
    </row>
    <row r="5992" spans="1:4" hidden="1" x14ac:dyDescent="0.35">
      <c r="A5992" s="234" t="s">
        <v>18155</v>
      </c>
      <c r="B5992" s="234" t="s">
        <v>18156</v>
      </c>
      <c r="C5992" s="234" t="s">
        <v>18157</v>
      </c>
      <c r="D5992" s="234" t="s">
        <v>1499</v>
      </c>
    </row>
    <row r="5993" spans="1:4" hidden="1" x14ac:dyDescent="0.35">
      <c r="A5993" s="234" t="s">
        <v>18158</v>
      </c>
      <c r="B5993" s="234" t="s">
        <v>18159</v>
      </c>
      <c r="C5993" s="234" t="s">
        <v>18160</v>
      </c>
      <c r="D5993" s="234" t="s">
        <v>1224</v>
      </c>
    </row>
    <row r="5994" spans="1:4" hidden="1" x14ac:dyDescent="0.35">
      <c r="A5994" s="234" t="s">
        <v>18161</v>
      </c>
      <c r="B5994" s="234" t="s">
        <v>18162</v>
      </c>
      <c r="C5994" s="234" t="s">
        <v>18163</v>
      </c>
      <c r="D5994" s="234" t="s">
        <v>1385</v>
      </c>
    </row>
    <row r="5995" spans="1:4" hidden="1" x14ac:dyDescent="0.35">
      <c r="A5995" s="234" t="s">
        <v>18164</v>
      </c>
      <c r="B5995" s="234" t="s">
        <v>18165</v>
      </c>
      <c r="C5995" s="234" t="s">
        <v>18166</v>
      </c>
      <c r="D5995" s="234" t="s">
        <v>1330</v>
      </c>
    </row>
    <row r="5996" spans="1:4" hidden="1" x14ac:dyDescent="0.35">
      <c r="A5996" s="234" t="s">
        <v>18167</v>
      </c>
      <c r="B5996" s="234" t="s">
        <v>18168</v>
      </c>
      <c r="C5996" s="234" t="s">
        <v>18169</v>
      </c>
      <c r="D5996" s="234" t="s">
        <v>1524</v>
      </c>
    </row>
    <row r="5997" spans="1:4" hidden="1" x14ac:dyDescent="0.35">
      <c r="A5997" s="234" t="s">
        <v>18170</v>
      </c>
      <c r="B5997" s="234" t="s">
        <v>18171</v>
      </c>
      <c r="C5997" s="234" t="s">
        <v>18172</v>
      </c>
      <c r="D5997" s="234" t="s">
        <v>2575</v>
      </c>
    </row>
    <row r="5998" spans="1:4" hidden="1" x14ac:dyDescent="0.35">
      <c r="A5998" s="234" t="s">
        <v>18173</v>
      </c>
      <c r="B5998" s="234" t="s">
        <v>18174</v>
      </c>
      <c r="C5998" s="234" t="s">
        <v>18175</v>
      </c>
      <c r="D5998" s="234" t="s">
        <v>1172</v>
      </c>
    </row>
    <row r="5999" spans="1:4" hidden="1" x14ac:dyDescent="0.35">
      <c r="A5999" s="234" t="s">
        <v>18176</v>
      </c>
      <c r="B5999" s="234" t="s">
        <v>18177</v>
      </c>
      <c r="C5999" s="234" t="s">
        <v>18178</v>
      </c>
      <c r="D5999" s="234" t="s">
        <v>1176</v>
      </c>
    </row>
    <row r="6000" spans="1:4" hidden="1" x14ac:dyDescent="0.35">
      <c r="A6000" s="234" t="s">
        <v>18179</v>
      </c>
      <c r="B6000" s="234" t="s">
        <v>18180</v>
      </c>
      <c r="C6000" s="234" t="s">
        <v>18181</v>
      </c>
      <c r="D6000" s="234" t="s">
        <v>11251</v>
      </c>
    </row>
    <row r="6001" spans="1:4" hidden="1" x14ac:dyDescent="0.35">
      <c r="A6001" s="234" t="s">
        <v>18182</v>
      </c>
      <c r="B6001" s="234" t="s">
        <v>18183</v>
      </c>
      <c r="C6001" s="234" t="s">
        <v>18184</v>
      </c>
      <c r="D6001" s="234" t="s">
        <v>3321</v>
      </c>
    </row>
    <row r="6002" spans="1:4" hidden="1" x14ac:dyDescent="0.35">
      <c r="A6002" s="234" t="s">
        <v>18185</v>
      </c>
      <c r="B6002" s="234" t="s">
        <v>18186</v>
      </c>
      <c r="C6002" s="234" t="s">
        <v>18187</v>
      </c>
      <c r="D6002" s="234" t="s">
        <v>1261</v>
      </c>
    </row>
    <row r="6003" spans="1:4" hidden="1" x14ac:dyDescent="0.35">
      <c r="A6003" s="234" t="s">
        <v>18188</v>
      </c>
      <c r="B6003" s="234" t="s">
        <v>18189</v>
      </c>
      <c r="C6003" s="234" t="s">
        <v>18190</v>
      </c>
      <c r="D6003" s="234" t="s">
        <v>1295</v>
      </c>
    </row>
    <row r="6004" spans="1:4" hidden="1" x14ac:dyDescent="0.35">
      <c r="A6004" s="234" t="s">
        <v>18191</v>
      </c>
      <c r="B6004" s="234" t="s">
        <v>18192</v>
      </c>
      <c r="C6004" s="234" t="s">
        <v>18193</v>
      </c>
      <c r="D6004" s="234" t="s">
        <v>1006</v>
      </c>
    </row>
    <row r="6005" spans="1:4" hidden="1" x14ac:dyDescent="0.35">
      <c r="A6005" s="234" t="s">
        <v>18194</v>
      </c>
      <c r="B6005" s="234" t="s">
        <v>18195</v>
      </c>
      <c r="C6005" s="234" t="s">
        <v>18196</v>
      </c>
      <c r="D6005" s="234" t="s">
        <v>986</v>
      </c>
    </row>
    <row r="6006" spans="1:4" hidden="1" x14ac:dyDescent="0.35">
      <c r="A6006" s="234" t="s">
        <v>18197</v>
      </c>
      <c r="B6006" s="234" t="s">
        <v>18198</v>
      </c>
      <c r="C6006" s="234" t="s">
        <v>18199</v>
      </c>
      <c r="D6006" s="234" t="s">
        <v>2393</v>
      </c>
    </row>
    <row r="6007" spans="1:4" hidden="1" x14ac:dyDescent="0.35">
      <c r="A6007" s="234" t="s">
        <v>18200</v>
      </c>
      <c r="B6007" s="234" t="s">
        <v>18201</v>
      </c>
      <c r="C6007" s="234" t="s">
        <v>18202</v>
      </c>
      <c r="D6007" s="234" t="s">
        <v>1302</v>
      </c>
    </row>
    <row r="6008" spans="1:4" hidden="1" x14ac:dyDescent="0.35">
      <c r="A6008" s="234" t="s">
        <v>18203</v>
      </c>
      <c r="B6008" s="234" t="s">
        <v>18204</v>
      </c>
      <c r="C6008" s="234" t="s">
        <v>18205</v>
      </c>
      <c r="D6008" s="234" t="s">
        <v>1474</v>
      </c>
    </row>
    <row r="6009" spans="1:4" hidden="1" x14ac:dyDescent="0.35">
      <c r="A6009" s="234" t="s">
        <v>18206</v>
      </c>
      <c r="B6009" s="234" t="s">
        <v>18207</v>
      </c>
      <c r="C6009" s="234" t="s">
        <v>18208</v>
      </c>
      <c r="D6009" s="234" t="s">
        <v>1463</v>
      </c>
    </row>
    <row r="6010" spans="1:4" hidden="1" x14ac:dyDescent="0.35">
      <c r="A6010" s="234" t="s">
        <v>18209</v>
      </c>
      <c r="B6010" s="234" t="s">
        <v>18210</v>
      </c>
      <c r="C6010" s="234" t="s">
        <v>18211</v>
      </c>
      <c r="D6010" s="234" t="s">
        <v>1064</v>
      </c>
    </row>
    <row r="6011" spans="1:4" hidden="1" x14ac:dyDescent="0.35">
      <c r="A6011" s="234" t="s">
        <v>18212</v>
      </c>
      <c r="B6011" s="234" t="s">
        <v>18213</v>
      </c>
      <c r="C6011" s="234" t="s">
        <v>18214</v>
      </c>
      <c r="D6011" s="234" t="s">
        <v>2039</v>
      </c>
    </row>
    <row r="6012" spans="1:4" hidden="1" x14ac:dyDescent="0.35">
      <c r="A6012" s="234" t="s">
        <v>18215</v>
      </c>
      <c r="B6012" s="234" t="s">
        <v>18216</v>
      </c>
      <c r="C6012" s="234" t="s">
        <v>18216</v>
      </c>
      <c r="D6012" s="234" t="s">
        <v>6388</v>
      </c>
    </row>
    <row r="6013" spans="1:4" hidden="1" x14ac:dyDescent="0.35">
      <c r="A6013" s="234" t="s">
        <v>18217</v>
      </c>
      <c r="B6013" s="234" t="s">
        <v>15106</v>
      </c>
      <c r="C6013" s="234" t="s">
        <v>15106</v>
      </c>
      <c r="D6013" s="234" t="s">
        <v>3307</v>
      </c>
    </row>
    <row r="6014" spans="1:4" hidden="1" x14ac:dyDescent="0.35">
      <c r="A6014" s="234" t="s">
        <v>18218</v>
      </c>
      <c r="B6014" s="234" t="s">
        <v>18219</v>
      </c>
      <c r="C6014" s="234" t="s">
        <v>18220</v>
      </c>
      <c r="D6014" s="234" t="s">
        <v>1870</v>
      </c>
    </row>
    <row r="6015" spans="1:4" hidden="1" x14ac:dyDescent="0.35">
      <c r="A6015" s="234" t="s">
        <v>18221</v>
      </c>
      <c r="B6015" s="234" t="s">
        <v>18222</v>
      </c>
      <c r="C6015" s="234" t="s">
        <v>18223</v>
      </c>
      <c r="D6015" s="234" t="s">
        <v>1183</v>
      </c>
    </row>
    <row r="6016" spans="1:4" hidden="1" x14ac:dyDescent="0.35">
      <c r="A6016" s="234" t="s">
        <v>18224</v>
      </c>
      <c r="B6016" s="234" t="s">
        <v>18225</v>
      </c>
      <c r="C6016" s="234" t="s">
        <v>18226</v>
      </c>
      <c r="D6016" s="234" t="s">
        <v>1142</v>
      </c>
    </row>
    <row r="6017" spans="1:4" hidden="1" x14ac:dyDescent="0.35">
      <c r="A6017" s="234" t="s">
        <v>18227</v>
      </c>
      <c r="B6017" s="234" t="s">
        <v>18228</v>
      </c>
      <c r="C6017" s="234" t="s">
        <v>18229</v>
      </c>
      <c r="D6017" s="234" t="s">
        <v>18230</v>
      </c>
    </row>
    <row r="6018" spans="1:4" hidden="1" x14ac:dyDescent="0.35">
      <c r="A6018" s="234" t="s">
        <v>18231</v>
      </c>
      <c r="B6018" s="234" t="s">
        <v>18232</v>
      </c>
      <c r="C6018" s="234" t="s">
        <v>18232</v>
      </c>
      <c r="D6018" s="234" t="s">
        <v>1082</v>
      </c>
    </row>
    <row r="6019" spans="1:4" hidden="1" x14ac:dyDescent="0.35">
      <c r="A6019" s="234" t="s">
        <v>18233</v>
      </c>
      <c r="B6019" s="234" t="s">
        <v>18234</v>
      </c>
      <c r="C6019" s="234" t="s">
        <v>18234</v>
      </c>
      <c r="D6019" s="234" t="s">
        <v>1082</v>
      </c>
    </row>
    <row r="6020" spans="1:4" hidden="1" x14ac:dyDescent="0.35">
      <c r="A6020" s="234" t="s">
        <v>18235</v>
      </c>
      <c r="B6020" s="234" t="s">
        <v>18236</v>
      </c>
      <c r="C6020" s="234" t="s">
        <v>18236</v>
      </c>
      <c r="D6020" s="234" t="s">
        <v>1082</v>
      </c>
    </row>
    <row r="6021" spans="1:4" hidden="1" x14ac:dyDescent="0.35">
      <c r="A6021" s="234" t="s">
        <v>18237</v>
      </c>
      <c r="B6021" s="234" t="s">
        <v>18238</v>
      </c>
      <c r="C6021" s="234" t="s">
        <v>18239</v>
      </c>
      <c r="D6021" s="234" t="s">
        <v>1024</v>
      </c>
    </row>
    <row r="6022" spans="1:4" hidden="1" x14ac:dyDescent="0.35">
      <c r="A6022" s="234" t="s">
        <v>18240</v>
      </c>
      <c r="B6022" s="234" t="s">
        <v>18241</v>
      </c>
      <c r="C6022" s="234" t="s">
        <v>18242</v>
      </c>
      <c r="D6022" s="234" t="s">
        <v>1342</v>
      </c>
    </row>
    <row r="6023" spans="1:4" hidden="1" x14ac:dyDescent="0.35">
      <c r="A6023" s="234" t="s">
        <v>18243</v>
      </c>
      <c r="B6023" s="234" t="s">
        <v>18244</v>
      </c>
      <c r="C6023" s="234" t="s">
        <v>18245</v>
      </c>
      <c r="D6023" s="234" t="s">
        <v>1342</v>
      </c>
    </row>
    <row r="6024" spans="1:4" hidden="1" x14ac:dyDescent="0.35">
      <c r="A6024" s="234" t="s">
        <v>18246</v>
      </c>
      <c r="B6024" s="234" t="s">
        <v>18247</v>
      </c>
      <c r="C6024" s="234" t="s">
        <v>18248</v>
      </c>
      <c r="D6024" s="234" t="s">
        <v>1342</v>
      </c>
    </row>
    <row r="6025" spans="1:4" hidden="1" x14ac:dyDescent="0.35">
      <c r="A6025" s="234" t="s">
        <v>18249</v>
      </c>
      <c r="B6025" s="234" t="s">
        <v>1543</v>
      </c>
      <c r="C6025" s="234" t="s">
        <v>1544</v>
      </c>
      <c r="D6025" s="234" t="s">
        <v>1102</v>
      </c>
    </row>
    <row r="6026" spans="1:4" hidden="1" x14ac:dyDescent="0.35">
      <c r="A6026" s="234" t="s">
        <v>18250</v>
      </c>
      <c r="B6026" s="234" t="s">
        <v>18251</v>
      </c>
      <c r="C6026" s="234" t="s">
        <v>18252</v>
      </c>
      <c r="D6026" s="234" t="s">
        <v>1002</v>
      </c>
    </row>
    <row r="6027" spans="1:4" hidden="1" x14ac:dyDescent="0.35">
      <c r="A6027" s="234" t="s">
        <v>18253</v>
      </c>
      <c r="B6027" s="234" t="s">
        <v>18254</v>
      </c>
      <c r="C6027" s="234" t="s">
        <v>18255</v>
      </c>
      <c r="D6027" s="234" t="s">
        <v>3321</v>
      </c>
    </row>
    <row r="6028" spans="1:4" hidden="1" x14ac:dyDescent="0.35">
      <c r="A6028" s="234" t="s">
        <v>18256</v>
      </c>
      <c r="B6028" s="234" t="s">
        <v>18257</v>
      </c>
      <c r="C6028" s="234" t="s">
        <v>18258</v>
      </c>
      <c r="D6028" s="234" t="s">
        <v>1006</v>
      </c>
    </row>
    <row r="6029" spans="1:4" hidden="1" x14ac:dyDescent="0.35">
      <c r="A6029" s="234" t="s">
        <v>18259</v>
      </c>
      <c r="B6029" s="234" t="s">
        <v>18260</v>
      </c>
      <c r="C6029" s="234" t="s">
        <v>18261</v>
      </c>
      <c r="D6029" s="234" t="s">
        <v>1295</v>
      </c>
    </row>
    <row r="6030" spans="1:4" hidden="1" x14ac:dyDescent="0.35">
      <c r="A6030" s="234" t="s">
        <v>18262</v>
      </c>
      <c r="B6030" s="234" t="s">
        <v>18263</v>
      </c>
      <c r="C6030" s="234" t="s">
        <v>18264</v>
      </c>
      <c r="D6030" s="234" t="s">
        <v>986</v>
      </c>
    </row>
    <row r="6031" spans="1:4" hidden="1" x14ac:dyDescent="0.35">
      <c r="A6031" s="234" t="s">
        <v>18265</v>
      </c>
      <c r="B6031" s="234" t="s">
        <v>18266</v>
      </c>
      <c r="C6031" s="234" t="s">
        <v>18267</v>
      </c>
      <c r="D6031" s="234" t="s">
        <v>1261</v>
      </c>
    </row>
    <row r="6032" spans="1:4" hidden="1" x14ac:dyDescent="0.35">
      <c r="A6032" s="234" t="s">
        <v>18268</v>
      </c>
      <c r="B6032" s="234" t="s">
        <v>18269</v>
      </c>
      <c r="C6032" s="234" t="s">
        <v>18270</v>
      </c>
      <c r="D6032" s="234" t="s">
        <v>1701</v>
      </c>
    </row>
    <row r="6033" spans="1:4" hidden="1" x14ac:dyDescent="0.35">
      <c r="A6033" s="234" t="s">
        <v>18271</v>
      </c>
      <c r="B6033" s="234" t="s">
        <v>18272</v>
      </c>
      <c r="C6033" s="234" t="s">
        <v>18273</v>
      </c>
      <c r="D6033" s="234" t="s">
        <v>3307</v>
      </c>
    </row>
    <row r="6034" spans="1:4" hidden="1" x14ac:dyDescent="0.35">
      <c r="A6034" s="234" t="s">
        <v>18274</v>
      </c>
      <c r="B6034" s="234" t="s">
        <v>18275</v>
      </c>
      <c r="C6034" s="234" t="s">
        <v>18276</v>
      </c>
      <c r="D6034" s="234" t="s">
        <v>1385</v>
      </c>
    </row>
    <row r="6035" spans="1:4" hidden="1" x14ac:dyDescent="0.35">
      <c r="A6035" s="234" t="s">
        <v>18277</v>
      </c>
      <c r="B6035" s="234" t="s">
        <v>13037</v>
      </c>
      <c r="C6035" s="234" t="s">
        <v>13038</v>
      </c>
      <c r="D6035" s="234" t="s">
        <v>1935</v>
      </c>
    </row>
    <row r="6036" spans="1:4" hidden="1" x14ac:dyDescent="0.35">
      <c r="A6036" s="234" t="s">
        <v>18278</v>
      </c>
      <c r="B6036" s="234" t="s">
        <v>13040</v>
      </c>
      <c r="C6036" s="234" t="s">
        <v>13041</v>
      </c>
      <c r="D6036" s="234" t="s">
        <v>1452</v>
      </c>
    </row>
    <row r="6037" spans="1:4" hidden="1" x14ac:dyDescent="0.35">
      <c r="A6037" s="234" t="s">
        <v>18279</v>
      </c>
      <c r="B6037" s="234" t="s">
        <v>18280</v>
      </c>
      <c r="C6037" s="234" t="s">
        <v>18281</v>
      </c>
      <c r="D6037" s="234" t="s">
        <v>1131</v>
      </c>
    </row>
    <row r="6038" spans="1:4" hidden="1" x14ac:dyDescent="0.35">
      <c r="A6038" s="234" t="s">
        <v>18282</v>
      </c>
      <c r="B6038" s="234" t="s">
        <v>18283</v>
      </c>
      <c r="C6038" s="234" t="s">
        <v>18284</v>
      </c>
      <c r="D6038" s="234" t="s">
        <v>1006</v>
      </c>
    </row>
    <row r="6039" spans="1:4" hidden="1" x14ac:dyDescent="0.35">
      <c r="A6039" s="234" t="s">
        <v>18285</v>
      </c>
      <c r="B6039" s="234" t="s">
        <v>18286</v>
      </c>
      <c r="C6039" s="234" t="s">
        <v>18287</v>
      </c>
      <c r="D6039" s="234" t="s">
        <v>1723</v>
      </c>
    </row>
    <row r="6040" spans="1:4" hidden="1" x14ac:dyDescent="0.35">
      <c r="A6040" s="234" t="s">
        <v>18288</v>
      </c>
      <c r="B6040" s="234" t="s">
        <v>18289</v>
      </c>
      <c r="C6040" s="234" t="s">
        <v>18289</v>
      </c>
      <c r="D6040" s="234" t="s">
        <v>986</v>
      </c>
    </row>
    <row r="6041" spans="1:4" hidden="1" x14ac:dyDescent="0.35">
      <c r="A6041" s="234" t="s">
        <v>18290</v>
      </c>
      <c r="B6041" s="234" t="s">
        <v>5947</v>
      </c>
      <c r="C6041" s="234" t="s">
        <v>5948</v>
      </c>
      <c r="D6041" s="234" t="s">
        <v>5035</v>
      </c>
    </row>
    <row r="6042" spans="1:4" hidden="1" x14ac:dyDescent="0.35">
      <c r="A6042" s="234" t="s">
        <v>18291</v>
      </c>
      <c r="B6042" s="234" t="s">
        <v>18292</v>
      </c>
      <c r="C6042" s="234" t="s">
        <v>18293</v>
      </c>
      <c r="D6042" s="234" t="s">
        <v>1051</v>
      </c>
    </row>
    <row r="6043" spans="1:4" hidden="1" x14ac:dyDescent="0.35">
      <c r="A6043" s="234" t="s">
        <v>18294</v>
      </c>
      <c r="B6043" s="234" t="s">
        <v>18295</v>
      </c>
      <c r="C6043" s="234" t="s">
        <v>18296</v>
      </c>
      <c r="D6043" s="234" t="s">
        <v>1150</v>
      </c>
    </row>
    <row r="6044" spans="1:4" hidden="1" x14ac:dyDescent="0.35">
      <c r="A6044" s="234" t="s">
        <v>18297</v>
      </c>
      <c r="B6044" s="234" t="s">
        <v>18298</v>
      </c>
      <c r="C6044" s="234" t="s">
        <v>18299</v>
      </c>
      <c r="D6044" s="234" t="s">
        <v>974</v>
      </c>
    </row>
    <row r="6045" spans="1:4" hidden="1" x14ac:dyDescent="0.35">
      <c r="A6045" s="234" t="s">
        <v>18300</v>
      </c>
      <c r="B6045" s="234" t="s">
        <v>18301</v>
      </c>
      <c r="C6045" s="234" t="s">
        <v>18302</v>
      </c>
      <c r="D6045" s="234" t="s">
        <v>2039</v>
      </c>
    </row>
    <row r="6046" spans="1:4" hidden="1" x14ac:dyDescent="0.35">
      <c r="A6046" s="234" t="s">
        <v>18303</v>
      </c>
      <c r="B6046" s="234" t="s">
        <v>18304</v>
      </c>
      <c r="C6046" s="234" t="s">
        <v>18305</v>
      </c>
      <c r="D6046" s="234" t="s">
        <v>5031</v>
      </c>
    </row>
    <row r="6047" spans="1:4" hidden="1" x14ac:dyDescent="0.35">
      <c r="A6047" s="234" t="s">
        <v>18306</v>
      </c>
      <c r="B6047" s="234" t="s">
        <v>18307</v>
      </c>
      <c r="C6047" s="234" t="s">
        <v>18308</v>
      </c>
      <c r="D6047" s="234" t="s">
        <v>1973</v>
      </c>
    </row>
    <row r="6048" spans="1:4" hidden="1" x14ac:dyDescent="0.35">
      <c r="A6048" s="234" t="s">
        <v>18309</v>
      </c>
      <c r="B6048" s="234" t="s">
        <v>18310</v>
      </c>
      <c r="C6048" s="234" t="s">
        <v>18311</v>
      </c>
      <c r="D6048" s="234" t="s">
        <v>1463</v>
      </c>
    </row>
    <row r="6049" spans="1:4" hidden="1" x14ac:dyDescent="0.35">
      <c r="A6049" s="234" t="s">
        <v>18312</v>
      </c>
      <c r="B6049" s="234" t="s">
        <v>1837</v>
      </c>
      <c r="C6049" s="234" t="s">
        <v>2846</v>
      </c>
      <c r="D6049" s="234" t="s">
        <v>4100</v>
      </c>
    </row>
    <row r="6050" spans="1:4" hidden="1" x14ac:dyDescent="0.35">
      <c r="A6050" s="234" t="s">
        <v>18313</v>
      </c>
      <c r="B6050" s="234" t="s">
        <v>18314</v>
      </c>
      <c r="C6050" s="234" t="s">
        <v>18314</v>
      </c>
      <c r="D6050" s="234" t="s">
        <v>4085</v>
      </c>
    </row>
    <row r="6051" spans="1:4" hidden="1" x14ac:dyDescent="0.35">
      <c r="A6051" s="234" t="s">
        <v>18315</v>
      </c>
      <c r="B6051" s="234" t="s">
        <v>18316</v>
      </c>
      <c r="C6051" s="234" t="s">
        <v>18317</v>
      </c>
      <c r="D6051" s="234" t="s">
        <v>1803</v>
      </c>
    </row>
    <row r="6052" spans="1:4" hidden="1" x14ac:dyDescent="0.35">
      <c r="A6052" s="234" t="s">
        <v>18318</v>
      </c>
      <c r="B6052" s="234" t="s">
        <v>18319</v>
      </c>
      <c r="C6052" s="234" t="s">
        <v>18320</v>
      </c>
      <c r="D6052" s="234" t="s">
        <v>5081</v>
      </c>
    </row>
    <row r="6053" spans="1:4" hidden="1" x14ac:dyDescent="0.35">
      <c r="A6053" s="234" t="s">
        <v>18321</v>
      </c>
      <c r="B6053" s="234" t="s">
        <v>18322</v>
      </c>
      <c r="C6053" s="234" t="s">
        <v>18323</v>
      </c>
      <c r="D6053" s="234" t="s">
        <v>16383</v>
      </c>
    </row>
    <row r="6054" spans="1:4" hidden="1" x14ac:dyDescent="0.35">
      <c r="A6054" s="234" t="s">
        <v>18324</v>
      </c>
      <c r="B6054" s="234" t="s">
        <v>18325</v>
      </c>
      <c r="C6054" s="234" t="s">
        <v>18325</v>
      </c>
      <c r="D6054" s="234" t="s">
        <v>1176</v>
      </c>
    </row>
    <row r="6055" spans="1:4" hidden="1" x14ac:dyDescent="0.35">
      <c r="A6055" s="234" t="s">
        <v>18326</v>
      </c>
      <c r="B6055" s="234" t="s">
        <v>18327</v>
      </c>
      <c r="C6055" s="234" t="s">
        <v>18328</v>
      </c>
      <c r="D6055" s="234" t="s">
        <v>4249</v>
      </c>
    </row>
    <row r="6056" spans="1:4" hidden="1" x14ac:dyDescent="0.35">
      <c r="A6056" s="234" t="s">
        <v>18329</v>
      </c>
      <c r="B6056" s="234" t="s">
        <v>18330</v>
      </c>
      <c r="C6056" s="234" t="s">
        <v>18331</v>
      </c>
      <c r="D6056" s="234" t="s">
        <v>1082</v>
      </c>
    </row>
    <row r="6057" spans="1:4" hidden="1" x14ac:dyDescent="0.35">
      <c r="A6057" s="234" t="s">
        <v>18332</v>
      </c>
      <c r="B6057" s="234" t="s">
        <v>2174</v>
      </c>
      <c r="C6057" s="234" t="s">
        <v>2175</v>
      </c>
      <c r="D6057" s="234" t="s">
        <v>3057</v>
      </c>
    </row>
    <row r="6058" spans="1:4" hidden="1" x14ac:dyDescent="0.35">
      <c r="A6058" s="234" t="s">
        <v>18333</v>
      </c>
      <c r="B6058" s="234" t="s">
        <v>18334</v>
      </c>
      <c r="C6058" s="234" t="s">
        <v>18335</v>
      </c>
      <c r="D6058" s="234" t="s">
        <v>1024</v>
      </c>
    </row>
    <row r="6059" spans="1:4" hidden="1" x14ac:dyDescent="0.35">
      <c r="A6059" s="234" t="s">
        <v>18336</v>
      </c>
      <c r="B6059" s="234" t="s">
        <v>7821</v>
      </c>
      <c r="C6059" s="234" t="s">
        <v>7822</v>
      </c>
      <c r="D6059" s="234" t="s">
        <v>4502</v>
      </c>
    </row>
    <row r="6060" spans="1:4" hidden="1" x14ac:dyDescent="0.35">
      <c r="A6060" s="234" t="s">
        <v>18337</v>
      </c>
      <c r="B6060" s="234" t="s">
        <v>6610</v>
      </c>
      <c r="C6060" s="234" t="s">
        <v>6611</v>
      </c>
      <c r="D6060" s="234" t="s">
        <v>4502</v>
      </c>
    </row>
    <row r="6061" spans="1:4" hidden="1" x14ac:dyDescent="0.35">
      <c r="A6061" s="234" t="s">
        <v>18338</v>
      </c>
      <c r="B6061" s="234" t="s">
        <v>4871</v>
      </c>
      <c r="C6061" s="234" t="s">
        <v>4872</v>
      </c>
      <c r="D6061" s="234" t="s">
        <v>4502</v>
      </c>
    </row>
    <row r="6062" spans="1:4" hidden="1" x14ac:dyDescent="0.35">
      <c r="A6062" s="234" t="s">
        <v>18339</v>
      </c>
      <c r="B6062" s="234" t="s">
        <v>4874</v>
      </c>
      <c r="C6062" s="234" t="s">
        <v>4875</v>
      </c>
      <c r="D6062" s="234" t="s">
        <v>4502</v>
      </c>
    </row>
    <row r="6063" spans="1:4" hidden="1" x14ac:dyDescent="0.35">
      <c r="A6063" s="234" t="s">
        <v>18340</v>
      </c>
      <c r="B6063" s="234" t="s">
        <v>2112</v>
      </c>
      <c r="C6063" s="234" t="s">
        <v>2113</v>
      </c>
      <c r="D6063" s="234" t="s">
        <v>17875</v>
      </c>
    </row>
    <row r="6064" spans="1:4" hidden="1" x14ac:dyDescent="0.35">
      <c r="A6064" s="234" t="s">
        <v>18341</v>
      </c>
      <c r="B6064" s="234" t="s">
        <v>18342</v>
      </c>
      <c r="C6064" s="234" t="s">
        <v>18343</v>
      </c>
      <c r="D6064" s="234" t="s">
        <v>4502</v>
      </c>
    </row>
    <row r="6065" spans="1:4" hidden="1" x14ac:dyDescent="0.35">
      <c r="A6065" s="234" t="s">
        <v>18344</v>
      </c>
      <c r="B6065" s="234" t="s">
        <v>3271</v>
      </c>
      <c r="C6065" s="234" t="s">
        <v>3272</v>
      </c>
      <c r="D6065" s="234" t="s">
        <v>4502</v>
      </c>
    </row>
    <row r="6066" spans="1:4" hidden="1" x14ac:dyDescent="0.35">
      <c r="A6066" s="234" t="s">
        <v>18345</v>
      </c>
      <c r="B6066" s="234" t="s">
        <v>18346</v>
      </c>
      <c r="C6066" s="234" t="s">
        <v>18347</v>
      </c>
      <c r="D6066" s="234" t="s">
        <v>1302</v>
      </c>
    </row>
    <row r="6067" spans="1:4" hidden="1" x14ac:dyDescent="0.35">
      <c r="A6067" s="234" t="s">
        <v>18348</v>
      </c>
      <c r="B6067" s="234" t="s">
        <v>18349</v>
      </c>
      <c r="C6067" s="234" t="s">
        <v>18350</v>
      </c>
      <c r="D6067" s="234" t="s">
        <v>7122</v>
      </c>
    </row>
    <row r="6068" spans="1:4" hidden="1" x14ac:dyDescent="0.35">
      <c r="A6068" s="234" t="s">
        <v>18351</v>
      </c>
      <c r="B6068" s="234" t="s">
        <v>18352</v>
      </c>
      <c r="C6068" s="234" t="s">
        <v>18353</v>
      </c>
      <c r="D6068" s="234" t="s">
        <v>18354</v>
      </c>
    </row>
    <row r="6069" spans="1:4" hidden="1" x14ac:dyDescent="0.35">
      <c r="A6069" s="234" t="s">
        <v>18355</v>
      </c>
      <c r="B6069" s="234" t="s">
        <v>18356</v>
      </c>
      <c r="C6069" s="234" t="s">
        <v>18356</v>
      </c>
      <c r="D6069" s="234" t="s">
        <v>994</v>
      </c>
    </row>
    <row r="6070" spans="1:4" hidden="1" x14ac:dyDescent="0.35">
      <c r="A6070" s="234" t="s">
        <v>18357</v>
      </c>
      <c r="B6070" s="234" t="s">
        <v>18358</v>
      </c>
      <c r="C6070" s="234" t="s">
        <v>18359</v>
      </c>
      <c r="D6070" s="234" t="s">
        <v>2655</v>
      </c>
    </row>
    <row r="6071" spans="1:4" hidden="1" x14ac:dyDescent="0.35">
      <c r="A6071" s="234" t="s">
        <v>18360</v>
      </c>
      <c r="B6071" s="234" t="s">
        <v>18361</v>
      </c>
      <c r="C6071" s="234" t="s">
        <v>18362</v>
      </c>
      <c r="D6071" s="234" t="s">
        <v>2294</v>
      </c>
    </row>
    <row r="6072" spans="1:4" hidden="1" x14ac:dyDescent="0.35">
      <c r="A6072" s="234" t="s">
        <v>18363</v>
      </c>
      <c r="B6072" s="234" t="s">
        <v>18364</v>
      </c>
      <c r="C6072" s="234" t="s">
        <v>18365</v>
      </c>
      <c r="D6072" s="234" t="s">
        <v>2251</v>
      </c>
    </row>
    <row r="6073" spans="1:4" hidden="1" x14ac:dyDescent="0.35">
      <c r="A6073" s="234" t="s">
        <v>18366</v>
      </c>
      <c r="B6073" s="234" t="s">
        <v>18367</v>
      </c>
      <c r="C6073" s="234" t="s">
        <v>18368</v>
      </c>
      <c r="D6073" s="234" t="s">
        <v>1091</v>
      </c>
    </row>
    <row r="6074" spans="1:4" hidden="1" x14ac:dyDescent="0.35">
      <c r="A6074" s="234" t="s">
        <v>18369</v>
      </c>
      <c r="B6074" s="234" t="s">
        <v>18370</v>
      </c>
      <c r="C6074" s="234" t="s">
        <v>18371</v>
      </c>
      <c r="D6074" s="234" t="s">
        <v>9074</v>
      </c>
    </row>
    <row r="6075" spans="1:4" hidden="1" x14ac:dyDescent="0.35">
      <c r="A6075" s="234" t="s">
        <v>18372</v>
      </c>
      <c r="B6075" s="234" t="s">
        <v>18373</v>
      </c>
      <c r="C6075" s="234" t="s">
        <v>18374</v>
      </c>
      <c r="D6075" s="234" t="s">
        <v>1439</v>
      </c>
    </row>
    <row r="6076" spans="1:4" hidden="1" x14ac:dyDescent="0.35">
      <c r="A6076" s="234" t="s">
        <v>18375</v>
      </c>
      <c r="B6076" s="234" t="s">
        <v>18376</v>
      </c>
      <c r="C6076" s="234" t="s">
        <v>18377</v>
      </c>
      <c r="D6076" s="234" t="s">
        <v>4642</v>
      </c>
    </row>
    <row r="6077" spans="1:4" hidden="1" x14ac:dyDescent="0.35">
      <c r="A6077" s="234" t="s">
        <v>18378</v>
      </c>
      <c r="B6077" s="234" t="s">
        <v>18379</v>
      </c>
      <c r="C6077" s="234" t="s">
        <v>18380</v>
      </c>
      <c r="D6077" s="234" t="s">
        <v>2435</v>
      </c>
    </row>
    <row r="6078" spans="1:4" hidden="1" x14ac:dyDescent="0.35">
      <c r="A6078" s="234" t="s">
        <v>18381</v>
      </c>
      <c r="B6078" s="234" t="s">
        <v>18382</v>
      </c>
      <c r="C6078" s="234" t="s">
        <v>18383</v>
      </c>
      <c r="D6078" s="234" t="s">
        <v>2435</v>
      </c>
    </row>
    <row r="6079" spans="1:4" hidden="1" x14ac:dyDescent="0.35">
      <c r="A6079" s="234" t="s">
        <v>18384</v>
      </c>
      <c r="B6079" s="234" t="s">
        <v>18385</v>
      </c>
      <c r="C6079" s="234" t="s">
        <v>18386</v>
      </c>
      <c r="D6079" s="234" t="s">
        <v>8112</v>
      </c>
    </row>
    <row r="6080" spans="1:4" hidden="1" x14ac:dyDescent="0.35">
      <c r="A6080" s="234" t="s">
        <v>18387</v>
      </c>
      <c r="B6080" s="234" t="s">
        <v>18388</v>
      </c>
      <c r="C6080" s="234" t="s">
        <v>18389</v>
      </c>
      <c r="D6080" s="234" t="s">
        <v>1767</v>
      </c>
    </row>
    <row r="6081" spans="1:4" hidden="1" x14ac:dyDescent="0.35">
      <c r="A6081" s="234" t="s">
        <v>18390</v>
      </c>
      <c r="B6081" s="234" t="s">
        <v>18391</v>
      </c>
      <c r="C6081" s="234" t="s">
        <v>18392</v>
      </c>
      <c r="D6081" s="234" t="s">
        <v>2336</v>
      </c>
    </row>
    <row r="6082" spans="1:4" hidden="1" x14ac:dyDescent="0.35">
      <c r="A6082" s="234" t="s">
        <v>18393</v>
      </c>
      <c r="B6082" s="234" t="s">
        <v>18394</v>
      </c>
      <c r="C6082" s="234" t="s">
        <v>18394</v>
      </c>
      <c r="D6082" s="234" t="s">
        <v>1224</v>
      </c>
    </row>
    <row r="6083" spans="1:4" hidden="1" x14ac:dyDescent="0.35">
      <c r="A6083" s="234" t="s">
        <v>18395</v>
      </c>
      <c r="B6083" s="234" t="s">
        <v>18396</v>
      </c>
      <c r="C6083" s="234" t="s">
        <v>18397</v>
      </c>
      <c r="D6083" s="234" t="s">
        <v>1572</v>
      </c>
    </row>
    <row r="6084" spans="1:4" hidden="1" x14ac:dyDescent="0.35">
      <c r="A6084" s="234" t="s">
        <v>18398</v>
      </c>
      <c r="B6084" s="234" t="s">
        <v>18399</v>
      </c>
      <c r="C6084" s="234" t="s">
        <v>18400</v>
      </c>
      <c r="D6084" s="234" t="s">
        <v>1342</v>
      </c>
    </row>
    <row r="6085" spans="1:4" hidden="1" x14ac:dyDescent="0.35">
      <c r="A6085" s="234" t="s">
        <v>18401</v>
      </c>
      <c r="B6085" s="234" t="s">
        <v>18402</v>
      </c>
      <c r="C6085" s="234" t="s">
        <v>18403</v>
      </c>
      <c r="D6085" s="234" t="s">
        <v>18404</v>
      </c>
    </row>
    <row r="6086" spans="1:4" hidden="1" x14ac:dyDescent="0.35">
      <c r="A6086" s="234" t="s">
        <v>18405</v>
      </c>
      <c r="B6086" s="234" t="s">
        <v>18406</v>
      </c>
      <c r="C6086" s="234" t="s">
        <v>18407</v>
      </c>
      <c r="D6086" s="234" t="s">
        <v>1082</v>
      </c>
    </row>
    <row r="6087" spans="1:4" hidden="1" x14ac:dyDescent="0.35">
      <c r="A6087" s="234" t="s">
        <v>18408</v>
      </c>
      <c r="B6087" s="234" t="s">
        <v>18409</v>
      </c>
      <c r="C6087" s="234" t="s">
        <v>18410</v>
      </c>
      <c r="D6087" s="234" t="s">
        <v>8715</v>
      </c>
    </row>
    <row r="6088" spans="1:4" hidden="1" x14ac:dyDescent="0.35">
      <c r="A6088" s="234" t="s">
        <v>18411</v>
      </c>
      <c r="B6088" s="234" t="s">
        <v>18412</v>
      </c>
      <c r="C6088" s="234" t="s">
        <v>18413</v>
      </c>
      <c r="D6088" s="234" t="s">
        <v>1024</v>
      </c>
    </row>
    <row r="6089" spans="1:4" hidden="1" x14ac:dyDescent="0.35">
      <c r="A6089" s="234" t="s">
        <v>18414</v>
      </c>
      <c r="B6089" s="234" t="s">
        <v>18415</v>
      </c>
      <c r="C6089" s="234" t="s">
        <v>18416</v>
      </c>
      <c r="D6089" s="234" t="s">
        <v>1024</v>
      </c>
    </row>
    <row r="6090" spans="1:4" hidden="1" x14ac:dyDescent="0.35">
      <c r="A6090" s="234" t="s">
        <v>18417</v>
      </c>
      <c r="B6090" s="234" t="s">
        <v>18418</v>
      </c>
      <c r="C6090" s="234" t="s">
        <v>18419</v>
      </c>
      <c r="D6090" s="234" t="s">
        <v>4927</v>
      </c>
    </row>
    <row r="6091" spans="1:4" hidden="1" x14ac:dyDescent="0.35">
      <c r="A6091" s="234" t="s">
        <v>18420</v>
      </c>
      <c r="B6091" s="234" t="s">
        <v>18421</v>
      </c>
      <c r="C6091" s="234" t="s">
        <v>18422</v>
      </c>
      <c r="D6091" s="234" t="s">
        <v>1024</v>
      </c>
    </row>
    <row r="6092" spans="1:4" hidden="1" x14ac:dyDescent="0.35">
      <c r="A6092" s="234" t="s">
        <v>18423</v>
      </c>
      <c r="B6092" s="234" t="s">
        <v>18424</v>
      </c>
      <c r="C6092" s="234" t="s">
        <v>18425</v>
      </c>
      <c r="D6092" s="234" t="s">
        <v>4613</v>
      </c>
    </row>
    <row r="6093" spans="1:4" hidden="1" x14ac:dyDescent="0.35">
      <c r="A6093" s="234" t="s">
        <v>18426</v>
      </c>
      <c r="B6093" s="234" t="s">
        <v>18427</v>
      </c>
      <c r="C6093" s="234" t="s">
        <v>18428</v>
      </c>
      <c r="D6093" s="234" t="s">
        <v>1176</v>
      </c>
    </row>
    <row r="6094" spans="1:4" hidden="1" x14ac:dyDescent="0.35">
      <c r="A6094" s="234" t="s">
        <v>18429</v>
      </c>
      <c r="B6094" s="234" t="s">
        <v>1837</v>
      </c>
      <c r="C6094" s="234" t="s">
        <v>1226</v>
      </c>
      <c r="D6094" s="234" t="s">
        <v>1541</v>
      </c>
    </row>
    <row r="6095" spans="1:4" x14ac:dyDescent="0.35">
      <c r="A6095" s="234" t="s">
        <v>18430</v>
      </c>
      <c r="B6095" s="234" t="s">
        <v>1543</v>
      </c>
      <c r="C6095" s="234" t="s">
        <v>1544</v>
      </c>
      <c r="D6095" s="234" t="s">
        <v>1456</v>
      </c>
    </row>
    <row r="6096" spans="1:4" hidden="1" x14ac:dyDescent="0.35">
      <c r="A6096" s="234" t="s">
        <v>18431</v>
      </c>
      <c r="B6096" s="234" t="s">
        <v>18432</v>
      </c>
      <c r="C6096" s="234" t="s">
        <v>18432</v>
      </c>
      <c r="D6096" s="234" t="s">
        <v>18433</v>
      </c>
    </row>
    <row r="6097" spans="1:4" hidden="1" x14ac:dyDescent="0.35">
      <c r="A6097" s="234" t="s">
        <v>18434</v>
      </c>
      <c r="B6097" s="234" t="s">
        <v>18435</v>
      </c>
      <c r="C6097" s="234" t="s">
        <v>18435</v>
      </c>
      <c r="D6097" s="234" t="s">
        <v>3521</v>
      </c>
    </row>
    <row r="6098" spans="1:4" hidden="1" x14ac:dyDescent="0.35">
      <c r="A6098" s="234" t="s">
        <v>18436</v>
      </c>
      <c r="B6098" s="234" t="s">
        <v>18437</v>
      </c>
      <c r="C6098" s="234" t="s">
        <v>18438</v>
      </c>
      <c r="D6098" s="234" t="s">
        <v>1205</v>
      </c>
    </row>
    <row r="6099" spans="1:4" hidden="1" x14ac:dyDescent="0.35">
      <c r="A6099" s="234" t="s">
        <v>18439</v>
      </c>
      <c r="B6099" s="234" t="s">
        <v>18440</v>
      </c>
      <c r="C6099" s="234" t="s">
        <v>18440</v>
      </c>
      <c r="D6099" s="234" t="s">
        <v>1127</v>
      </c>
    </row>
    <row r="6100" spans="1:4" hidden="1" x14ac:dyDescent="0.35">
      <c r="A6100" s="234" t="s">
        <v>18441</v>
      </c>
      <c r="B6100" s="234" t="s">
        <v>18442</v>
      </c>
      <c r="C6100" s="234" t="s">
        <v>18443</v>
      </c>
      <c r="D6100" s="234" t="s">
        <v>1024</v>
      </c>
    </row>
    <row r="6101" spans="1:4" hidden="1" x14ac:dyDescent="0.35">
      <c r="A6101" s="234" t="s">
        <v>18444</v>
      </c>
      <c r="B6101" s="234" t="s">
        <v>18445</v>
      </c>
      <c r="C6101" s="234" t="s">
        <v>18446</v>
      </c>
      <c r="D6101" s="234" t="s">
        <v>1024</v>
      </c>
    </row>
    <row r="6102" spans="1:4" hidden="1" x14ac:dyDescent="0.35">
      <c r="A6102" s="234" t="s">
        <v>18447</v>
      </c>
      <c r="B6102" s="234" t="s">
        <v>18448</v>
      </c>
      <c r="C6102" s="234" t="s">
        <v>18449</v>
      </c>
      <c r="D6102" s="234" t="s">
        <v>1127</v>
      </c>
    </row>
    <row r="6103" spans="1:4" hidden="1" x14ac:dyDescent="0.35">
      <c r="A6103" s="234" t="s">
        <v>18450</v>
      </c>
      <c r="B6103" s="234" t="s">
        <v>1059</v>
      </c>
      <c r="C6103" s="234" t="s">
        <v>1060</v>
      </c>
      <c r="D6103" s="234" t="s">
        <v>2495</v>
      </c>
    </row>
    <row r="6104" spans="1:4" hidden="1" x14ac:dyDescent="0.35">
      <c r="A6104" s="234" t="s">
        <v>18451</v>
      </c>
      <c r="B6104" s="234" t="s">
        <v>1059</v>
      </c>
      <c r="C6104" s="234" t="s">
        <v>1060</v>
      </c>
      <c r="D6104" s="234" t="s">
        <v>1064</v>
      </c>
    </row>
    <row r="6105" spans="1:4" hidden="1" x14ac:dyDescent="0.35">
      <c r="A6105" s="234" t="s">
        <v>18452</v>
      </c>
      <c r="B6105" s="234" t="s">
        <v>9870</v>
      </c>
      <c r="C6105" s="234" t="s">
        <v>18453</v>
      </c>
      <c r="D6105" s="234" t="s">
        <v>9872</v>
      </c>
    </row>
    <row r="6106" spans="1:4" hidden="1" x14ac:dyDescent="0.35">
      <c r="A6106" s="234" t="s">
        <v>18454</v>
      </c>
      <c r="B6106" s="234" t="s">
        <v>18455</v>
      </c>
      <c r="C6106" s="234" t="s">
        <v>18456</v>
      </c>
      <c r="D6106" s="234" t="s">
        <v>4774</v>
      </c>
    </row>
    <row r="6107" spans="1:4" hidden="1" x14ac:dyDescent="0.35">
      <c r="A6107" s="234" t="s">
        <v>18457</v>
      </c>
      <c r="B6107" s="234" t="s">
        <v>1042</v>
      </c>
      <c r="C6107" s="234" t="s">
        <v>18458</v>
      </c>
      <c r="D6107" s="234" t="s">
        <v>1973</v>
      </c>
    </row>
    <row r="6108" spans="1:4" hidden="1" x14ac:dyDescent="0.35">
      <c r="A6108" s="234" t="s">
        <v>18459</v>
      </c>
      <c r="B6108" s="234" t="s">
        <v>1042</v>
      </c>
      <c r="C6108" s="234" t="s">
        <v>18460</v>
      </c>
      <c r="D6108" s="234" t="s">
        <v>1064</v>
      </c>
    </row>
    <row r="6109" spans="1:4" hidden="1" x14ac:dyDescent="0.35">
      <c r="A6109" s="234" t="s">
        <v>18461</v>
      </c>
      <c r="B6109" s="234" t="s">
        <v>18462</v>
      </c>
      <c r="C6109" s="234" t="s">
        <v>18462</v>
      </c>
      <c r="D6109" s="234" t="s">
        <v>1074</v>
      </c>
    </row>
    <row r="6110" spans="1:4" hidden="1" x14ac:dyDescent="0.35">
      <c r="A6110" s="234" t="s">
        <v>18463</v>
      </c>
      <c r="B6110" s="234" t="s">
        <v>18464</v>
      </c>
      <c r="C6110" s="234" t="s">
        <v>18465</v>
      </c>
      <c r="D6110" s="234" t="s">
        <v>1057</v>
      </c>
    </row>
    <row r="6111" spans="1:4" hidden="1" x14ac:dyDescent="0.35">
      <c r="A6111" s="234" t="s">
        <v>18466</v>
      </c>
      <c r="B6111" s="234" t="s">
        <v>18467</v>
      </c>
      <c r="C6111" s="234" t="s">
        <v>18468</v>
      </c>
      <c r="D6111" s="234" t="s">
        <v>1596</v>
      </c>
    </row>
    <row r="6112" spans="1:4" hidden="1" x14ac:dyDescent="0.35">
      <c r="A6112" s="234" t="s">
        <v>18469</v>
      </c>
      <c r="B6112" s="234" t="s">
        <v>18470</v>
      </c>
      <c r="C6112" s="234" t="s">
        <v>18471</v>
      </c>
      <c r="D6112" s="234" t="s">
        <v>1572</v>
      </c>
    </row>
    <row r="6113" spans="1:4" hidden="1" x14ac:dyDescent="0.35">
      <c r="A6113" s="234" t="s">
        <v>18472</v>
      </c>
      <c r="B6113" s="234" t="s">
        <v>18473</v>
      </c>
      <c r="C6113" s="234" t="s">
        <v>18474</v>
      </c>
      <c r="D6113" s="234" t="s">
        <v>1082</v>
      </c>
    </row>
    <row r="6114" spans="1:4" hidden="1" x14ac:dyDescent="0.35">
      <c r="A6114" s="234" t="s">
        <v>18475</v>
      </c>
      <c r="B6114" s="234" t="s">
        <v>18476</v>
      </c>
      <c r="C6114" s="234" t="s">
        <v>18477</v>
      </c>
      <c r="D6114" s="234" t="s">
        <v>2192</v>
      </c>
    </row>
    <row r="6115" spans="1:4" hidden="1" x14ac:dyDescent="0.35">
      <c r="A6115" s="234" t="s">
        <v>18478</v>
      </c>
      <c r="B6115" s="234" t="s">
        <v>18479</v>
      </c>
      <c r="C6115" s="234" t="s">
        <v>18480</v>
      </c>
      <c r="D6115" s="234" t="s">
        <v>1925</v>
      </c>
    </row>
    <row r="6116" spans="1:4" hidden="1" x14ac:dyDescent="0.35">
      <c r="A6116" s="234" t="s">
        <v>18481</v>
      </c>
      <c r="B6116" s="234" t="s">
        <v>18482</v>
      </c>
      <c r="C6116" s="234" t="s">
        <v>18483</v>
      </c>
      <c r="D6116" s="234" t="s">
        <v>3400</v>
      </c>
    </row>
    <row r="6117" spans="1:4" hidden="1" x14ac:dyDescent="0.35">
      <c r="A6117" s="234" t="s">
        <v>18484</v>
      </c>
      <c r="B6117" s="234" t="s">
        <v>18485</v>
      </c>
      <c r="C6117" s="234" t="s">
        <v>18486</v>
      </c>
      <c r="D6117" s="234" t="s">
        <v>1572</v>
      </c>
    </row>
    <row r="6118" spans="1:4" hidden="1" x14ac:dyDescent="0.35">
      <c r="A6118" s="234" t="s">
        <v>18487</v>
      </c>
      <c r="B6118" s="234" t="s">
        <v>18488</v>
      </c>
      <c r="C6118" s="234" t="s">
        <v>18489</v>
      </c>
      <c r="D6118" s="234" t="s">
        <v>2435</v>
      </c>
    </row>
    <row r="6119" spans="1:4" hidden="1" x14ac:dyDescent="0.35">
      <c r="A6119" s="234" t="s">
        <v>18490</v>
      </c>
      <c r="B6119" s="234" t="s">
        <v>18491</v>
      </c>
      <c r="C6119" s="234" t="s">
        <v>18492</v>
      </c>
      <c r="D6119" s="234" t="s">
        <v>998</v>
      </c>
    </row>
    <row r="6120" spans="1:4" hidden="1" x14ac:dyDescent="0.35">
      <c r="A6120" s="234" t="s">
        <v>18493</v>
      </c>
      <c r="B6120" s="234" t="s">
        <v>18494</v>
      </c>
      <c r="C6120" s="234" t="s">
        <v>18495</v>
      </c>
      <c r="D6120" s="234" t="s">
        <v>1859</v>
      </c>
    </row>
    <row r="6121" spans="1:4" hidden="1" x14ac:dyDescent="0.35">
      <c r="A6121" s="234" t="s">
        <v>18496</v>
      </c>
      <c r="B6121" s="234" t="s">
        <v>18497</v>
      </c>
      <c r="C6121" s="234" t="s">
        <v>18498</v>
      </c>
      <c r="D6121" s="234" t="s">
        <v>1142</v>
      </c>
    </row>
    <row r="6122" spans="1:4" hidden="1" x14ac:dyDescent="0.35">
      <c r="A6122" s="234" t="s">
        <v>18499</v>
      </c>
      <c r="B6122" s="234" t="s">
        <v>18500</v>
      </c>
      <c r="C6122" s="234" t="s">
        <v>18501</v>
      </c>
      <c r="D6122" s="234" t="s">
        <v>12557</v>
      </c>
    </row>
    <row r="6123" spans="1:4" hidden="1" x14ac:dyDescent="0.35">
      <c r="A6123" s="234" t="s">
        <v>18502</v>
      </c>
      <c r="B6123" s="234" t="s">
        <v>18503</v>
      </c>
      <c r="C6123" s="234" t="s">
        <v>18504</v>
      </c>
      <c r="D6123" s="234" t="s">
        <v>2523</v>
      </c>
    </row>
    <row r="6124" spans="1:4" hidden="1" x14ac:dyDescent="0.35">
      <c r="A6124" s="234" t="s">
        <v>18505</v>
      </c>
      <c r="B6124" s="234" t="s">
        <v>18506</v>
      </c>
      <c r="C6124" s="234" t="s">
        <v>18507</v>
      </c>
      <c r="D6124" s="234" t="s">
        <v>1510</v>
      </c>
    </row>
    <row r="6125" spans="1:4" hidden="1" x14ac:dyDescent="0.35">
      <c r="A6125" s="234" t="s">
        <v>18508</v>
      </c>
      <c r="B6125" s="234" t="s">
        <v>18509</v>
      </c>
      <c r="C6125" s="234" t="s">
        <v>18510</v>
      </c>
      <c r="D6125" s="234" t="s">
        <v>1439</v>
      </c>
    </row>
    <row r="6126" spans="1:4" hidden="1" x14ac:dyDescent="0.35">
      <c r="A6126" s="234" t="s">
        <v>18511</v>
      </c>
      <c r="B6126" s="234" t="s">
        <v>18512</v>
      </c>
      <c r="C6126" s="234" t="s">
        <v>18513</v>
      </c>
      <c r="D6126" s="234" t="s">
        <v>18514</v>
      </c>
    </row>
    <row r="6127" spans="1:4" hidden="1" x14ac:dyDescent="0.35">
      <c r="A6127" s="234" t="s">
        <v>18515</v>
      </c>
      <c r="B6127" s="234" t="s">
        <v>18516</v>
      </c>
      <c r="C6127" s="234" t="s">
        <v>18517</v>
      </c>
      <c r="D6127" s="234" t="s">
        <v>3501</v>
      </c>
    </row>
    <row r="6128" spans="1:4" hidden="1" x14ac:dyDescent="0.35">
      <c r="A6128" s="234" t="s">
        <v>18518</v>
      </c>
      <c r="B6128" s="234" t="s">
        <v>18519</v>
      </c>
      <c r="C6128" s="234" t="s">
        <v>18520</v>
      </c>
      <c r="D6128" s="234" t="s">
        <v>1488</v>
      </c>
    </row>
    <row r="6129" spans="1:4" hidden="1" x14ac:dyDescent="0.35">
      <c r="A6129" s="234" t="s">
        <v>18521</v>
      </c>
      <c r="B6129" s="234" t="s">
        <v>18522</v>
      </c>
      <c r="C6129" s="234" t="s">
        <v>18523</v>
      </c>
      <c r="D6129" s="234" t="s">
        <v>18524</v>
      </c>
    </row>
    <row r="6130" spans="1:4" hidden="1" x14ac:dyDescent="0.35">
      <c r="A6130" s="234" t="s">
        <v>18525</v>
      </c>
      <c r="B6130" s="234" t="s">
        <v>18526</v>
      </c>
      <c r="C6130" s="234" t="s">
        <v>18527</v>
      </c>
      <c r="D6130" s="234" t="s">
        <v>18528</v>
      </c>
    </row>
    <row r="6131" spans="1:4" hidden="1" x14ac:dyDescent="0.35">
      <c r="A6131" s="234" t="s">
        <v>18529</v>
      </c>
      <c r="B6131" s="234" t="s">
        <v>18530</v>
      </c>
      <c r="C6131" s="234" t="s">
        <v>18531</v>
      </c>
      <c r="D6131" s="234" t="s">
        <v>1342</v>
      </c>
    </row>
    <row r="6132" spans="1:4" hidden="1" x14ac:dyDescent="0.35">
      <c r="A6132" s="234" t="s">
        <v>18532</v>
      </c>
      <c r="B6132" s="234" t="s">
        <v>16830</v>
      </c>
      <c r="C6132" s="234" t="s">
        <v>16831</v>
      </c>
      <c r="D6132" s="234" t="s">
        <v>1127</v>
      </c>
    </row>
    <row r="6133" spans="1:4" hidden="1" x14ac:dyDescent="0.35">
      <c r="A6133" s="234" t="s">
        <v>18533</v>
      </c>
      <c r="B6133" s="234" t="s">
        <v>16370</v>
      </c>
      <c r="C6133" s="234" t="s">
        <v>16371</v>
      </c>
      <c r="D6133" s="234" t="s">
        <v>1308</v>
      </c>
    </row>
    <row r="6134" spans="1:4" hidden="1" x14ac:dyDescent="0.35">
      <c r="A6134" s="234" t="s">
        <v>18534</v>
      </c>
      <c r="B6134" s="234" t="s">
        <v>18535</v>
      </c>
      <c r="C6134" s="234" t="s">
        <v>18536</v>
      </c>
      <c r="D6134" s="234" t="s">
        <v>15822</v>
      </c>
    </row>
    <row r="6135" spans="1:4" hidden="1" x14ac:dyDescent="0.35">
      <c r="A6135" s="234" t="s">
        <v>18537</v>
      </c>
      <c r="B6135" s="234" t="s">
        <v>18538</v>
      </c>
      <c r="C6135" s="234" t="s">
        <v>18539</v>
      </c>
      <c r="D6135" s="234" t="s">
        <v>18540</v>
      </c>
    </row>
    <row r="6136" spans="1:4" hidden="1" x14ac:dyDescent="0.35">
      <c r="A6136" s="234" t="s">
        <v>18541</v>
      </c>
      <c r="B6136" s="234" t="s">
        <v>18542</v>
      </c>
      <c r="C6136" s="234" t="s">
        <v>18543</v>
      </c>
      <c r="D6136" s="234" t="s">
        <v>9416</v>
      </c>
    </row>
    <row r="6137" spans="1:4" hidden="1" x14ac:dyDescent="0.35">
      <c r="A6137" s="234" t="s">
        <v>18544</v>
      </c>
      <c r="B6137" s="234" t="s">
        <v>18545</v>
      </c>
      <c r="C6137" s="234" t="s">
        <v>18546</v>
      </c>
      <c r="D6137" s="234" t="s">
        <v>1510</v>
      </c>
    </row>
    <row r="6138" spans="1:4" hidden="1" x14ac:dyDescent="0.35">
      <c r="A6138" s="234" t="s">
        <v>18547</v>
      </c>
      <c r="B6138" s="234" t="s">
        <v>18548</v>
      </c>
      <c r="C6138" s="234" t="s">
        <v>18549</v>
      </c>
      <c r="D6138" s="234" t="s">
        <v>1359</v>
      </c>
    </row>
    <row r="6139" spans="1:4" hidden="1" x14ac:dyDescent="0.35">
      <c r="A6139" s="234" t="s">
        <v>18550</v>
      </c>
      <c r="B6139" s="234" t="s">
        <v>18551</v>
      </c>
      <c r="C6139" s="234" t="s">
        <v>18552</v>
      </c>
      <c r="D6139" s="234" t="s">
        <v>1051</v>
      </c>
    </row>
    <row r="6140" spans="1:4" hidden="1" x14ac:dyDescent="0.35">
      <c r="A6140" s="234" t="s">
        <v>18553</v>
      </c>
      <c r="B6140" s="234" t="s">
        <v>18554</v>
      </c>
      <c r="C6140" s="234" t="s">
        <v>18555</v>
      </c>
      <c r="D6140" s="234" t="s">
        <v>2314</v>
      </c>
    </row>
    <row r="6141" spans="1:4" hidden="1" x14ac:dyDescent="0.35">
      <c r="A6141" s="234" t="s">
        <v>18556</v>
      </c>
      <c r="B6141" s="234" t="s">
        <v>18557</v>
      </c>
      <c r="C6141" s="234" t="s">
        <v>18558</v>
      </c>
      <c r="D6141" s="234" t="s">
        <v>18559</v>
      </c>
    </row>
    <row r="6142" spans="1:4" hidden="1" x14ac:dyDescent="0.35">
      <c r="A6142" s="234" t="s">
        <v>18560</v>
      </c>
      <c r="B6142" s="234" t="s">
        <v>18561</v>
      </c>
      <c r="C6142" s="234" t="s">
        <v>18562</v>
      </c>
      <c r="D6142" s="234" t="s">
        <v>1664</v>
      </c>
    </row>
    <row r="6143" spans="1:4" hidden="1" x14ac:dyDescent="0.35">
      <c r="A6143" s="234" t="s">
        <v>18563</v>
      </c>
      <c r="B6143" s="234" t="s">
        <v>18564</v>
      </c>
      <c r="C6143" s="234" t="s">
        <v>18565</v>
      </c>
      <c r="D6143" s="234" t="s">
        <v>1342</v>
      </c>
    </row>
    <row r="6144" spans="1:4" hidden="1" x14ac:dyDescent="0.35">
      <c r="A6144" s="234" t="s">
        <v>18566</v>
      </c>
      <c r="B6144" s="234" t="s">
        <v>18567</v>
      </c>
      <c r="C6144" s="234" t="s">
        <v>18568</v>
      </c>
      <c r="D6144" s="234" t="s">
        <v>6165</v>
      </c>
    </row>
    <row r="6145" spans="1:4" hidden="1" x14ac:dyDescent="0.35">
      <c r="A6145" s="234" t="s">
        <v>18569</v>
      </c>
      <c r="B6145" s="234" t="s">
        <v>18570</v>
      </c>
      <c r="C6145" s="234" t="s">
        <v>18571</v>
      </c>
      <c r="D6145" s="234" t="s">
        <v>1006</v>
      </c>
    </row>
    <row r="6146" spans="1:4" hidden="1" x14ac:dyDescent="0.35">
      <c r="A6146" s="234" t="s">
        <v>18572</v>
      </c>
      <c r="B6146" s="234" t="s">
        <v>18573</v>
      </c>
      <c r="C6146" s="234" t="s">
        <v>18574</v>
      </c>
      <c r="D6146" s="234" t="s">
        <v>5468</v>
      </c>
    </row>
    <row r="6147" spans="1:4" hidden="1" x14ac:dyDescent="0.35">
      <c r="A6147" s="234" t="s">
        <v>18575</v>
      </c>
      <c r="B6147" s="234" t="s">
        <v>18576</v>
      </c>
      <c r="C6147" s="234" t="s">
        <v>18577</v>
      </c>
      <c r="D6147" s="234" t="s">
        <v>2747</v>
      </c>
    </row>
    <row r="6148" spans="1:4" hidden="1" x14ac:dyDescent="0.35">
      <c r="A6148" s="234" t="s">
        <v>18578</v>
      </c>
      <c r="B6148" s="234" t="s">
        <v>18579</v>
      </c>
      <c r="C6148" s="234" t="s">
        <v>18580</v>
      </c>
      <c r="D6148" s="234" t="s">
        <v>1091</v>
      </c>
    </row>
    <row r="6149" spans="1:4" hidden="1" x14ac:dyDescent="0.35">
      <c r="A6149" s="234" t="s">
        <v>18581</v>
      </c>
      <c r="B6149" s="234" t="s">
        <v>18582</v>
      </c>
      <c r="C6149" s="234" t="s">
        <v>18583</v>
      </c>
      <c r="D6149" s="234" t="s">
        <v>3342</v>
      </c>
    </row>
    <row r="6150" spans="1:4" hidden="1" x14ac:dyDescent="0.35">
      <c r="A6150" s="234" t="s">
        <v>18584</v>
      </c>
      <c r="B6150" s="234" t="s">
        <v>18585</v>
      </c>
      <c r="C6150" s="234" t="s">
        <v>18586</v>
      </c>
      <c r="D6150" s="234" t="s">
        <v>18587</v>
      </c>
    </row>
    <row r="6151" spans="1:4" hidden="1" x14ac:dyDescent="0.35">
      <c r="A6151" s="234" t="s">
        <v>18588</v>
      </c>
      <c r="B6151" s="234" t="s">
        <v>18589</v>
      </c>
      <c r="C6151" s="234" t="s">
        <v>18590</v>
      </c>
      <c r="D6151" s="234" t="s">
        <v>1172</v>
      </c>
    </row>
    <row r="6152" spans="1:4" hidden="1" x14ac:dyDescent="0.35">
      <c r="A6152" s="234" t="s">
        <v>18591</v>
      </c>
      <c r="B6152" s="234" t="s">
        <v>18592</v>
      </c>
      <c r="C6152" s="234" t="s">
        <v>18593</v>
      </c>
      <c r="D6152" s="234" t="s">
        <v>1146</v>
      </c>
    </row>
    <row r="6153" spans="1:4" hidden="1" x14ac:dyDescent="0.35">
      <c r="A6153" s="234" t="s">
        <v>18594</v>
      </c>
      <c r="B6153" s="234" t="s">
        <v>18595</v>
      </c>
      <c r="C6153" s="234" t="s">
        <v>18596</v>
      </c>
      <c r="D6153" s="234" t="s">
        <v>1767</v>
      </c>
    </row>
    <row r="6154" spans="1:4" hidden="1" x14ac:dyDescent="0.35">
      <c r="A6154" s="234" t="s">
        <v>18597</v>
      </c>
      <c r="B6154" s="234" t="s">
        <v>18598</v>
      </c>
      <c r="C6154" s="234" t="s">
        <v>18598</v>
      </c>
      <c r="D6154" s="234" t="s">
        <v>1439</v>
      </c>
    </row>
    <row r="6155" spans="1:4" hidden="1" x14ac:dyDescent="0.35">
      <c r="A6155" s="234" t="s">
        <v>18599</v>
      </c>
      <c r="B6155" s="234" t="s">
        <v>18600</v>
      </c>
      <c r="C6155" s="234" t="s">
        <v>18601</v>
      </c>
      <c r="D6155" s="234" t="s">
        <v>2220</v>
      </c>
    </row>
    <row r="6156" spans="1:4" hidden="1" x14ac:dyDescent="0.35">
      <c r="A6156" s="234" t="s">
        <v>18602</v>
      </c>
      <c r="B6156" s="234" t="s">
        <v>18603</v>
      </c>
      <c r="C6156" s="234" t="s">
        <v>18604</v>
      </c>
      <c r="D6156" s="234" t="s">
        <v>4824</v>
      </c>
    </row>
    <row r="6157" spans="1:4" hidden="1" x14ac:dyDescent="0.35">
      <c r="A6157" s="234" t="s">
        <v>18605</v>
      </c>
      <c r="B6157" s="234" t="s">
        <v>18606</v>
      </c>
      <c r="C6157" s="234" t="s">
        <v>18607</v>
      </c>
      <c r="D6157" s="234" t="s">
        <v>1150</v>
      </c>
    </row>
    <row r="6158" spans="1:4" hidden="1" x14ac:dyDescent="0.35">
      <c r="A6158" s="234" t="s">
        <v>18608</v>
      </c>
      <c r="B6158" s="234" t="s">
        <v>18609</v>
      </c>
      <c r="C6158" s="234" t="s">
        <v>18610</v>
      </c>
      <c r="D6158" s="234" t="s">
        <v>7382</v>
      </c>
    </row>
    <row r="6159" spans="1:4" hidden="1" x14ac:dyDescent="0.35">
      <c r="A6159" s="234" t="s">
        <v>18611</v>
      </c>
      <c r="B6159" s="234" t="s">
        <v>18612</v>
      </c>
      <c r="C6159" s="234" t="s">
        <v>18613</v>
      </c>
      <c r="D6159" s="234" t="s">
        <v>1183</v>
      </c>
    </row>
    <row r="6160" spans="1:4" hidden="1" x14ac:dyDescent="0.35">
      <c r="A6160" s="234" t="s">
        <v>18614</v>
      </c>
      <c r="B6160" s="234" t="s">
        <v>9650</v>
      </c>
      <c r="C6160" s="234" t="s">
        <v>9651</v>
      </c>
      <c r="D6160" s="234" t="s">
        <v>6213</v>
      </c>
    </row>
    <row r="6161" spans="1:4" hidden="1" x14ac:dyDescent="0.35">
      <c r="A6161" s="234" t="s">
        <v>18615</v>
      </c>
      <c r="B6161" s="234" t="s">
        <v>18616</v>
      </c>
      <c r="C6161" s="234" t="s">
        <v>18617</v>
      </c>
      <c r="D6161" s="234" t="s">
        <v>4488</v>
      </c>
    </row>
    <row r="6162" spans="1:4" hidden="1" x14ac:dyDescent="0.35">
      <c r="A6162" s="234" t="s">
        <v>18618</v>
      </c>
      <c r="B6162" s="234" t="s">
        <v>18619</v>
      </c>
      <c r="C6162" s="234" t="s">
        <v>18620</v>
      </c>
      <c r="D6162" s="234" t="s">
        <v>14649</v>
      </c>
    </row>
    <row r="6163" spans="1:4" hidden="1" x14ac:dyDescent="0.35">
      <c r="A6163" s="234" t="s">
        <v>18621</v>
      </c>
      <c r="B6163" s="234" t="s">
        <v>18622</v>
      </c>
      <c r="C6163" s="234" t="s">
        <v>18623</v>
      </c>
      <c r="D6163" s="234" t="s">
        <v>1176</v>
      </c>
    </row>
    <row r="6164" spans="1:4" hidden="1" x14ac:dyDescent="0.35">
      <c r="A6164" s="234" t="s">
        <v>18624</v>
      </c>
      <c r="B6164" s="234" t="s">
        <v>3726</v>
      </c>
      <c r="C6164" s="234" t="s">
        <v>18625</v>
      </c>
      <c r="D6164" s="234" t="s">
        <v>3728</v>
      </c>
    </row>
    <row r="6165" spans="1:4" hidden="1" x14ac:dyDescent="0.35">
      <c r="A6165" s="234" t="s">
        <v>18626</v>
      </c>
      <c r="B6165" s="234" t="s">
        <v>18627</v>
      </c>
      <c r="C6165" s="234" t="s">
        <v>18628</v>
      </c>
      <c r="D6165" s="234" t="s">
        <v>1036</v>
      </c>
    </row>
    <row r="6166" spans="1:4" hidden="1" x14ac:dyDescent="0.35">
      <c r="A6166" s="234" t="s">
        <v>18629</v>
      </c>
      <c r="B6166" s="234" t="s">
        <v>18630</v>
      </c>
      <c r="C6166" s="234" t="s">
        <v>18630</v>
      </c>
      <c r="D6166" s="234" t="s">
        <v>994</v>
      </c>
    </row>
    <row r="6167" spans="1:4" hidden="1" x14ac:dyDescent="0.35">
      <c r="A6167" s="234" t="s">
        <v>18631</v>
      </c>
      <c r="B6167" s="234" t="s">
        <v>18632</v>
      </c>
      <c r="C6167" s="234" t="s">
        <v>18633</v>
      </c>
      <c r="D6167" s="234" t="s">
        <v>2704</v>
      </c>
    </row>
    <row r="6168" spans="1:4" hidden="1" x14ac:dyDescent="0.35">
      <c r="A6168" s="234" t="s">
        <v>18634</v>
      </c>
      <c r="B6168" s="234" t="s">
        <v>18635</v>
      </c>
      <c r="C6168" s="234" t="s">
        <v>18636</v>
      </c>
      <c r="D6168" s="234" t="s">
        <v>1194</v>
      </c>
    </row>
    <row r="6169" spans="1:4" hidden="1" x14ac:dyDescent="0.35">
      <c r="A6169" s="234" t="s">
        <v>18637</v>
      </c>
      <c r="B6169" s="234" t="s">
        <v>18638</v>
      </c>
      <c r="C6169" s="234" t="s">
        <v>18639</v>
      </c>
      <c r="D6169" s="234" t="s">
        <v>3240</v>
      </c>
    </row>
    <row r="6170" spans="1:4" hidden="1" x14ac:dyDescent="0.35">
      <c r="A6170" s="234" t="s">
        <v>18640</v>
      </c>
      <c r="B6170" s="234" t="s">
        <v>18641</v>
      </c>
      <c r="C6170" s="234" t="s">
        <v>18642</v>
      </c>
      <c r="D6170" s="234" t="s">
        <v>1036</v>
      </c>
    </row>
    <row r="6171" spans="1:4" hidden="1" x14ac:dyDescent="0.35">
      <c r="A6171" s="234" t="s">
        <v>18643</v>
      </c>
      <c r="B6171" s="234" t="s">
        <v>18644</v>
      </c>
      <c r="C6171" s="234" t="s">
        <v>18645</v>
      </c>
      <c r="D6171" s="234" t="s">
        <v>4824</v>
      </c>
    </row>
    <row r="6172" spans="1:4" hidden="1" x14ac:dyDescent="0.35">
      <c r="A6172" s="234" t="s">
        <v>18646</v>
      </c>
      <c r="B6172" s="234" t="s">
        <v>18595</v>
      </c>
      <c r="C6172" s="234" t="s">
        <v>18647</v>
      </c>
      <c r="D6172" s="234" t="s">
        <v>1123</v>
      </c>
    </row>
    <row r="6173" spans="1:4" hidden="1" x14ac:dyDescent="0.35">
      <c r="A6173" s="234" t="s">
        <v>18648</v>
      </c>
      <c r="B6173" s="234" t="s">
        <v>18649</v>
      </c>
      <c r="C6173" s="234" t="s">
        <v>18650</v>
      </c>
      <c r="D6173" s="234" t="s">
        <v>18651</v>
      </c>
    </row>
    <row r="6174" spans="1:4" hidden="1" x14ac:dyDescent="0.35">
      <c r="A6174" s="234" t="s">
        <v>18652</v>
      </c>
      <c r="B6174" s="234" t="s">
        <v>18653</v>
      </c>
      <c r="C6174" s="234" t="s">
        <v>18654</v>
      </c>
      <c r="D6174" s="234" t="s">
        <v>1024</v>
      </c>
    </row>
    <row r="6175" spans="1:4" hidden="1" x14ac:dyDescent="0.35">
      <c r="A6175" s="234" t="s">
        <v>18655</v>
      </c>
      <c r="B6175" s="234" t="s">
        <v>10353</v>
      </c>
      <c r="C6175" s="234" t="s">
        <v>18656</v>
      </c>
      <c r="D6175" s="234" t="s">
        <v>1346</v>
      </c>
    </row>
    <row r="6176" spans="1:4" hidden="1" x14ac:dyDescent="0.35">
      <c r="A6176" s="234" t="s">
        <v>18657</v>
      </c>
      <c r="B6176" s="234" t="s">
        <v>4196</v>
      </c>
      <c r="C6176" s="234" t="s">
        <v>18658</v>
      </c>
      <c r="D6176" s="234" t="s">
        <v>3679</v>
      </c>
    </row>
    <row r="6177" spans="1:4" hidden="1" x14ac:dyDescent="0.35">
      <c r="A6177" s="234" t="s">
        <v>18659</v>
      </c>
      <c r="B6177" s="234" t="s">
        <v>18660</v>
      </c>
      <c r="C6177" s="234" t="s">
        <v>18661</v>
      </c>
      <c r="D6177" s="234" t="s">
        <v>1551</v>
      </c>
    </row>
    <row r="6178" spans="1:4" hidden="1" x14ac:dyDescent="0.35">
      <c r="A6178" s="234" t="s">
        <v>18662</v>
      </c>
      <c r="B6178" s="234" t="s">
        <v>10064</v>
      </c>
      <c r="C6178" s="234" t="s">
        <v>10065</v>
      </c>
      <c r="D6178" s="234" t="s">
        <v>5505</v>
      </c>
    </row>
    <row r="6179" spans="1:4" hidden="1" x14ac:dyDescent="0.35">
      <c r="A6179" s="234" t="s">
        <v>18663</v>
      </c>
      <c r="B6179" s="234" t="s">
        <v>18664</v>
      </c>
      <c r="C6179" s="234" t="s">
        <v>18665</v>
      </c>
      <c r="D6179" s="234" t="s">
        <v>2416</v>
      </c>
    </row>
    <row r="6180" spans="1:4" hidden="1" x14ac:dyDescent="0.35">
      <c r="A6180" s="234" t="s">
        <v>18666</v>
      </c>
      <c r="B6180" s="234" t="s">
        <v>18667</v>
      </c>
      <c r="C6180" s="234" t="s">
        <v>18667</v>
      </c>
      <c r="D6180" s="234" t="s">
        <v>2506</v>
      </c>
    </row>
    <row r="6181" spans="1:4" hidden="1" x14ac:dyDescent="0.35">
      <c r="A6181" s="234" t="s">
        <v>18668</v>
      </c>
      <c r="B6181" s="234" t="s">
        <v>18669</v>
      </c>
      <c r="C6181" s="234" t="s">
        <v>18670</v>
      </c>
      <c r="D6181" s="234" t="s">
        <v>1346</v>
      </c>
    </row>
    <row r="6182" spans="1:4" hidden="1" x14ac:dyDescent="0.35">
      <c r="A6182" s="234" t="s">
        <v>18671</v>
      </c>
      <c r="B6182" s="234" t="s">
        <v>18672</v>
      </c>
      <c r="C6182" s="234" t="s">
        <v>18673</v>
      </c>
      <c r="D6182" s="234" t="s">
        <v>1596</v>
      </c>
    </row>
    <row r="6183" spans="1:4" hidden="1" x14ac:dyDescent="0.35">
      <c r="A6183" s="234" t="s">
        <v>18674</v>
      </c>
      <c r="B6183" s="234" t="s">
        <v>18675</v>
      </c>
      <c r="C6183" s="234" t="s">
        <v>18676</v>
      </c>
      <c r="D6183" s="234" t="s">
        <v>1701</v>
      </c>
    </row>
    <row r="6184" spans="1:4" hidden="1" x14ac:dyDescent="0.35">
      <c r="A6184" s="234" t="s">
        <v>18677</v>
      </c>
      <c r="B6184" s="234" t="s">
        <v>18678</v>
      </c>
      <c r="C6184" s="234" t="s">
        <v>18679</v>
      </c>
      <c r="D6184" s="234" t="s">
        <v>1138</v>
      </c>
    </row>
    <row r="6185" spans="1:4" hidden="1" x14ac:dyDescent="0.35">
      <c r="A6185" s="234" t="s">
        <v>18680</v>
      </c>
      <c r="B6185" s="234" t="s">
        <v>18681</v>
      </c>
      <c r="C6185" s="234" t="s">
        <v>18682</v>
      </c>
      <c r="D6185" s="234" t="s">
        <v>2682</v>
      </c>
    </row>
    <row r="6186" spans="1:4" hidden="1" x14ac:dyDescent="0.35">
      <c r="A6186" s="234" t="s">
        <v>18683</v>
      </c>
      <c r="B6186" s="234" t="s">
        <v>18684</v>
      </c>
      <c r="C6186" s="234" t="s">
        <v>18685</v>
      </c>
      <c r="D6186" s="234" t="s">
        <v>1342</v>
      </c>
    </row>
    <row r="6187" spans="1:4" hidden="1" x14ac:dyDescent="0.35">
      <c r="A6187" s="234" t="s">
        <v>18686</v>
      </c>
      <c r="B6187" s="234" t="s">
        <v>18687</v>
      </c>
      <c r="C6187" s="234" t="s">
        <v>18688</v>
      </c>
      <c r="D6187" s="234" t="s">
        <v>1017</v>
      </c>
    </row>
    <row r="6188" spans="1:4" hidden="1" x14ac:dyDescent="0.35">
      <c r="A6188" s="234" t="s">
        <v>18689</v>
      </c>
      <c r="B6188" s="234" t="s">
        <v>18690</v>
      </c>
      <c r="C6188" s="234" t="s">
        <v>18691</v>
      </c>
      <c r="D6188" s="234" t="s">
        <v>1146</v>
      </c>
    </row>
    <row r="6189" spans="1:4" hidden="1" x14ac:dyDescent="0.35">
      <c r="A6189" s="234" t="s">
        <v>18692</v>
      </c>
      <c r="B6189" s="234" t="s">
        <v>3067</v>
      </c>
      <c r="C6189" s="234" t="s">
        <v>3068</v>
      </c>
      <c r="D6189" s="234" t="s">
        <v>1055</v>
      </c>
    </row>
    <row r="6190" spans="1:4" hidden="1" x14ac:dyDescent="0.35">
      <c r="A6190" s="234" t="s">
        <v>18693</v>
      </c>
      <c r="B6190" s="234" t="s">
        <v>18694</v>
      </c>
      <c r="C6190" s="234" t="s">
        <v>18695</v>
      </c>
      <c r="D6190" s="234" t="s">
        <v>18696</v>
      </c>
    </row>
    <row r="6191" spans="1:4" hidden="1" x14ac:dyDescent="0.35">
      <c r="A6191" s="234" t="s">
        <v>18697</v>
      </c>
      <c r="B6191" s="234" t="s">
        <v>18698</v>
      </c>
      <c r="C6191" s="234" t="s">
        <v>18699</v>
      </c>
      <c r="D6191" s="234" t="s">
        <v>18700</v>
      </c>
    </row>
    <row r="6192" spans="1:4" hidden="1" x14ac:dyDescent="0.35">
      <c r="A6192" s="234" t="s">
        <v>18701</v>
      </c>
      <c r="B6192" s="234" t="s">
        <v>18702</v>
      </c>
      <c r="C6192" s="234" t="s">
        <v>18703</v>
      </c>
      <c r="D6192" s="234" t="s">
        <v>18704</v>
      </c>
    </row>
    <row r="6193" spans="1:4" hidden="1" x14ac:dyDescent="0.35">
      <c r="A6193" s="234" t="s">
        <v>18705</v>
      </c>
      <c r="B6193" s="234" t="s">
        <v>18706</v>
      </c>
      <c r="C6193" s="234" t="s">
        <v>18707</v>
      </c>
      <c r="D6193" s="234" t="s">
        <v>1146</v>
      </c>
    </row>
    <row r="6194" spans="1:4" hidden="1" x14ac:dyDescent="0.35">
      <c r="A6194" s="234" t="s">
        <v>18708</v>
      </c>
      <c r="B6194" s="234" t="s">
        <v>18709</v>
      </c>
      <c r="C6194" s="234" t="s">
        <v>18709</v>
      </c>
      <c r="D6194" s="234" t="s">
        <v>3967</v>
      </c>
    </row>
    <row r="6195" spans="1:4" hidden="1" x14ac:dyDescent="0.35">
      <c r="A6195" s="234" t="s">
        <v>18710</v>
      </c>
      <c r="B6195" s="234" t="s">
        <v>4453</v>
      </c>
      <c r="C6195" s="234" t="s">
        <v>18711</v>
      </c>
      <c r="D6195" s="234" t="s">
        <v>4100</v>
      </c>
    </row>
    <row r="6196" spans="1:4" hidden="1" x14ac:dyDescent="0.35">
      <c r="A6196" s="234" t="s">
        <v>18712</v>
      </c>
      <c r="B6196" s="234" t="s">
        <v>1539</v>
      </c>
      <c r="C6196" s="234" t="s">
        <v>1540</v>
      </c>
      <c r="D6196" s="234" t="s">
        <v>4100</v>
      </c>
    </row>
    <row r="6197" spans="1:4" hidden="1" x14ac:dyDescent="0.35">
      <c r="A6197" s="234" t="s">
        <v>18713</v>
      </c>
      <c r="B6197" s="234" t="s">
        <v>1543</v>
      </c>
      <c r="C6197" s="234" t="s">
        <v>8207</v>
      </c>
      <c r="D6197" s="234" t="s">
        <v>4100</v>
      </c>
    </row>
    <row r="6198" spans="1:4" hidden="1" x14ac:dyDescent="0.35">
      <c r="A6198" s="234" t="s">
        <v>18714</v>
      </c>
      <c r="B6198" s="234" t="s">
        <v>2824</v>
      </c>
      <c r="C6198" s="234" t="s">
        <v>2825</v>
      </c>
      <c r="D6198" s="234" t="s">
        <v>4100</v>
      </c>
    </row>
    <row r="6199" spans="1:4" hidden="1" x14ac:dyDescent="0.35">
      <c r="A6199" s="234" t="s">
        <v>18715</v>
      </c>
      <c r="B6199" s="234" t="s">
        <v>1546</v>
      </c>
      <c r="C6199" s="234" t="s">
        <v>1547</v>
      </c>
      <c r="D6199" s="234" t="s">
        <v>4100</v>
      </c>
    </row>
    <row r="6200" spans="1:4" hidden="1" x14ac:dyDescent="0.35">
      <c r="A6200" s="234" t="s">
        <v>18716</v>
      </c>
      <c r="B6200" s="234" t="s">
        <v>18717</v>
      </c>
      <c r="C6200" s="234" t="s">
        <v>18718</v>
      </c>
      <c r="D6200" s="234" t="s">
        <v>1807</v>
      </c>
    </row>
    <row r="6201" spans="1:4" hidden="1" x14ac:dyDescent="0.35">
      <c r="A6201" s="234" t="s">
        <v>18719</v>
      </c>
      <c r="B6201" s="234" t="s">
        <v>18720</v>
      </c>
      <c r="C6201" s="234" t="s">
        <v>18721</v>
      </c>
      <c r="D6201" s="234" t="s">
        <v>18722</v>
      </c>
    </row>
    <row r="6202" spans="1:4" hidden="1" x14ac:dyDescent="0.35">
      <c r="A6202" s="234" t="s">
        <v>18723</v>
      </c>
      <c r="B6202" s="234" t="s">
        <v>18724</v>
      </c>
      <c r="C6202" s="234" t="s">
        <v>18724</v>
      </c>
      <c r="D6202" s="234" t="s">
        <v>982</v>
      </c>
    </row>
    <row r="6203" spans="1:4" hidden="1" x14ac:dyDescent="0.35">
      <c r="A6203" s="234" t="s">
        <v>18725</v>
      </c>
      <c r="B6203" s="234" t="s">
        <v>18726</v>
      </c>
      <c r="C6203" s="234" t="s">
        <v>18727</v>
      </c>
      <c r="D6203" s="234" t="s">
        <v>1291</v>
      </c>
    </row>
    <row r="6204" spans="1:4" hidden="1" x14ac:dyDescent="0.35">
      <c r="A6204" s="234" t="s">
        <v>18728</v>
      </c>
      <c r="B6204" s="234" t="s">
        <v>18729</v>
      </c>
      <c r="C6204" s="234" t="s">
        <v>18730</v>
      </c>
      <c r="D6204" s="234" t="s">
        <v>1374</v>
      </c>
    </row>
    <row r="6205" spans="1:4" hidden="1" x14ac:dyDescent="0.35">
      <c r="A6205" s="234" t="s">
        <v>18731</v>
      </c>
      <c r="B6205" s="234" t="s">
        <v>18732</v>
      </c>
      <c r="C6205" s="234" t="s">
        <v>18733</v>
      </c>
      <c r="D6205" s="234" t="s">
        <v>2081</v>
      </c>
    </row>
    <row r="6206" spans="1:4" hidden="1" x14ac:dyDescent="0.35">
      <c r="A6206" s="234" t="s">
        <v>18734</v>
      </c>
      <c r="B6206" s="234" t="s">
        <v>18735</v>
      </c>
      <c r="C6206" s="234" t="s">
        <v>18736</v>
      </c>
      <c r="D6206" s="234" t="s">
        <v>2310</v>
      </c>
    </row>
    <row r="6207" spans="1:4" hidden="1" x14ac:dyDescent="0.35">
      <c r="A6207" s="234" t="s">
        <v>18737</v>
      </c>
      <c r="B6207" s="234" t="s">
        <v>18738</v>
      </c>
      <c r="C6207" s="234" t="s">
        <v>18739</v>
      </c>
      <c r="D6207" s="234" t="s">
        <v>978</v>
      </c>
    </row>
    <row r="6208" spans="1:4" hidden="1" x14ac:dyDescent="0.35">
      <c r="A6208" s="234" t="s">
        <v>18740</v>
      </c>
      <c r="B6208" s="234" t="s">
        <v>18741</v>
      </c>
      <c r="C6208" s="234" t="s">
        <v>18742</v>
      </c>
      <c r="D6208" s="234" t="s">
        <v>1396</v>
      </c>
    </row>
    <row r="6209" spans="1:4" hidden="1" x14ac:dyDescent="0.35">
      <c r="A6209" s="234" t="s">
        <v>18743</v>
      </c>
      <c r="B6209" s="234" t="s">
        <v>18744</v>
      </c>
      <c r="C6209" s="234" t="s">
        <v>18745</v>
      </c>
      <c r="D6209" s="234" t="s">
        <v>1082</v>
      </c>
    </row>
    <row r="6210" spans="1:4" hidden="1" x14ac:dyDescent="0.35">
      <c r="A6210" s="234" t="s">
        <v>18746</v>
      </c>
      <c r="B6210" s="234" t="s">
        <v>18747</v>
      </c>
      <c r="C6210" s="234" t="s">
        <v>18748</v>
      </c>
      <c r="D6210" s="234" t="s">
        <v>1082</v>
      </c>
    </row>
    <row r="6211" spans="1:4" hidden="1" x14ac:dyDescent="0.35">
      <c r="A6211" s="234" t="s">
        <v>18749</v>
      </c>
      <c r="B6211" s="234" t="s">
        <v>18750</v>
      </c>
      <c r="C6211" s="234" t="s">
        <v>18750</v>
      </c>
      <c r="D6211" s="234" t="s">
        <v>1082</v>
      </c>
    </row>
    <row r="6212" spans="1:4" hidden="1" x14ac:dyDescent="0.35">
      <c r="A6212" s="234" t="s">
        <v>18751</v>
      </c>
      <c r="B6212" s="234" t="s">
        <v>18752</v>
      </c>
      <c r="C6212" s="234" t="s">
        <v>18753</v>
      </c>
      <c r="D6212" s="234" t="s">
        <v>1051</v>
      </c>
    </row>
    <row r="6213" spans="1:4" hidden="1" x14ac:dyDescent="0.35">
      <c r="A6213" s="234" t="s">
        <v>18754</v>
      </c>
      <c r="B6213" s="234" t="s">
        <v>18755</v>
      </c>
      <c r="C6213" s="234" t="s">
        <v>18756</v>
      </c>
      <c r="D6213" s="234" t="s">
        <v>2444</v>
      </c>
    </row>
    <row r="6214" spans="1:4" hidden="1" x14ac:dyDescent="0.35">
      <c r="A6214" s="234" t="s">
        <v>18757</v>
      </c>
      <c r="B6214" s="234" t="s">
        <v>18758</v>
      </c>
      <c r="C6214" s="234" t="s">
        <v>18759</v>
      </c>
      <c r="D6214" s="234" t="s">
        <v>2907</v>
      </c>
    </row>
    <row r="6215" spans="1:4" hidden="1" x14ac:dyDescent="0.35">
      <c r="A6215" s="234" t="s">
        <v>18760</v>
      </c>
      <c r="B6215" s="234" t="s">
        <v>18761</v>
      </c>
      <c r="C6215" s="234" t="s">
        <v>18762</v>
      </c>
      <c r="D6215" s="234" t="s">
        <v>978</v>
      </c>
    </row>
    <row r="6216" spans="1:4" hidden="1" x14ac:dyDescent="0.35">
      <c r="A6216" s="234" t="s">
        <v>18763</v>
      </c>
      <c r="B6216" s="234" t="s">
        <v>18764</v>
      </c>
      <c r="C6216" s="234" t="s">
        <v>18765</v>
      </c>
      <c r="D6216" s="234" t="s">
        <v>1176</v>
      </c>
    </row>
    <row r="6217" spans="1:4" hidden="1" x14ac:dyDescent="0.35">
      <c r="A6217" s="234" t="s">
        <v>18766</v>
      </c>
      <c r="B6217" s="234" t="s">
        <v>18767</v>
      </c>
      <c r="C6217" s="234" t="s">
        <v>18768</v>
      </c>
      <c r="D6217" s="234" t="s">
        <v>5133</v>
      </c>
    </row>
    <row r="6218" spans="1:4" hidden="1" x14ac:dyDescent="0.35">
      <c r="A6218" s="234" t="s">
        <v>18769</v>
      </c>
      <c r="B6218" s="234" t="s">
        <v>18770</v>
      </c>
      <c r="C6218" s="234" t="s">
        <v>18771</v>
      </c>
      <c r="D6218" s="234" t="s">
        <v>3240</v>
      </c>
    </row>
    <row r="6219" spans="1:4" hidden="1" x14ac:dyDescent="0.35">
      <c r="A6219" s="234" t="s">
        <v>18772</v>
      </c>
      <c r="B6219" s="234" t="s">
        <v>18773</v>
      </c>
      <c r="C6219" s="234" t="s">
        <v>18774</v>
      </c>
      <c r="D6219" s="234" t="s">
        <v>2332</v>
      </c>
    </row>
    <row r="6220" spans="1:4" hidden="1" x14ac:dyDescent="0.35">
      <c r="A6220" s="234" t="s">
        <v>18775</v>
      </c>
      <c r="B6220" s="234" t="s">
        <v>18776</v>
      </c>
      <c r="C6220" s="234" t="s">
        <v>18777</v>
      </c>
      <c r="D6220" s="234" t="s">
        <v>978</v>
      </c>
    </row>
    <row r="6221" spans="1:4" hidden="1" x14ac:dyDescent="0.35">
      <c r="A6221" s="234" t="s">
        <v>18778</v>
      </c>
      <c r="B6221" s="234" t="s">
        <v>18779</v>
      </c>
      <c r="C6221" s="234" t="s">
        <v>18780</v>
      </c>
      <c r="D6221" s="234" t="s">
        <v>18781</v>
      </c>
    </row>
    <row r="6222" spans="1:4" hidden="1" x14ac:dyDescent="0.35">
      <c r="A6222" s="234" t="s">
        <v>18782</v>
      </c>
      <c r="B6222" s="234" t="s">
        <v>18783</v>
      </c>
      <c r="C6222" s="234" t="s">
        <v>18784</v>
      </c>
      <c r="D6222" s="234" t="s">
        <v>3452</v>
      </c>
    </row>
    <row r="6223" spans="1:4" hidden="1" x14ac:dyDescent="0.35">
      <c r="A6223" s="234" t="s">
        <v>18785</v>
      </c>
      <c r="B6223" s="234" t="s">
        <v>18786</v>
      </c>
      <c r="C6223" s="234" t="s">
        <v>18786</v>
      </c>
      <c r="D6223" s="234" t="s">
        <v>18787</v>
      </c>
    </row>
    <row r="6224" spans="1:4" hidden="1" x14ac:dyDescent="0.35">
      <c r="A6224" s="234" t="s">
        <v>18788</v>
      </c>
      <c r="B6224" s="234" t="s">
        <v>18789</v>
      </c>
      <c r="C6224" s="234" t="s">
        <v>18789</v>
      </c>
      <c r="D6224" s="234" t="s">
        <v>18790</v>
      </c>
    </row>
    <row r="6225" spans="1:4" hidden="1" x14ac:dyDescent="0.35">
      <c r="A6225" s="234" t="s">
        <v>18791</v>
      </c>
      <c r="B6225" s="234" t="s">
        <v>18792</v>
      </c>
      <c r="C6225" s="234" t="s">
        <v>18792</v>
      </c>
      <c r="D6225" s="234" t="s">
        <v>18790</v>
      </c>
    </row>
    <row r="6226" spans="1:4" hidden="1" x14ac:dyDescent="0.35">
      <c r="A6226" s="234" t="s">
        <v>18793</v>
      </c>
      <c r="B6226" s="234" t="s">
        <v>18794</v>
      </c>
      <c r="C6226" s="234" t="s">
        <v>18795</v>
      </c>
      <c r="D6226" s="234" t="s">
        <v>1723</v>
      </c>
    </row>
    <row r="6227" spans="1:4" hidden="1" x14ac:dyDescent="0.35">
      <c r="A6227" s="234" t="s">
        <v>18796</v>
      </c>
      <c r="B6227" s="234" t="s">
        <v>18797</v>
      </c>
      <c r="C6227" s="234" t="s">
        <v>18797</v>
      </c>
      <c r="D6227" s="234" t="s">
        <v>1176</v>
      </c>
    </row>
    <row r="6228" spans="1:4" hidden="1" x14ac:dyDescent="0.35">
      <c r="A6228" s="234" t="s">
        <v>18798</v>
      </c>
      <c r="B6228" s="234" t="s">
        <v>18799</v>
      </c>
      <c r="C6228" s="234" t="s">
        <v>18800</v>
      </c>
      <c r="D6228" s="234" t="s">
        <v>1474</v>
      </c>
    </row>
    <row r="6229" spans="1:4" hidden="1" x14ac:dyDescent="0.35">
      <c r="A6229" s="234" t="s">
        <v>18801</v>
      </c>
      <c r="B6229" s="234" t="s">
        <v>9779</v>
      </c>
      <c r="C6229" s="234" t="s">
        <v>18802</v>
      </c>
      <c r="D6229" s="234" t="s">
        <v>1138</v>
      </c>
    </row>
    <row r="6230" spans="1:4" hidden="1" x14ac:dyDescent="0.35">
      <c r="A6230" s="234" t="s">
        <v>18803</v>
      </c>
      <c r="B6230" s="234" t="s">
        <v>18804</v>
      </c>
      <c r="C6230" s="234" t="s">
        <v>18805</v>
      </c>
      <c r="D6230" s="234" t="s">
        <v>1596</v>
      </c>
    </row>
    <row r="6231" spans="1:4" hidden="1" x14ac:dyDescent="0.35">
      <c r="A6231" s="234" t="s">
        <v>18806</v>
      </c>
      <c r="B6231" s="234" t="s">
        <v>18807</v>
      </c>
      <c r="C6231" s="234" t="s">
        <v>18808</v>
      </c>
      <c r="D6231" s="234" t="s">
        <v>2245</v>
      </c>
    </row>
    <row r="6232" spans="1:4" hidden="1" x14ac:dyDescent="0.35">
      <c r="A6232" s="234" t="s">
        <v>18809</v>
      </c>
      <c r="B6232" s="234" t="s">
        <v>18810</v>
      </c>
      <c r="C6232" s="234" t="s">
        <v>12461</v>
      </c>
      <c r="D6232" s="234" t="s">
        <v>1284</v>
      </c>
    </row>
    <row r="6233" spans="1:4" hidden="1" x14ac:dyDescent="0.35">
      <c r="A6233" s="234" t="s">
        <v>18811</v>
      </c>
      <c r="B6233" s="234" t="s">
        <v>18812</v>
      </c>
      <c r="C6233" s="234" t="s">
        <v>18813</v>
      </c>
      <c r="D6233" s="234" t="s">
        <v>18814</v>
      </c>
    </row>
    <row r="6234" spans="1:4" hidden="1" x14ac:dyDescent="0.35">
      <c r="A6234" s="234" t="s">
        <v>18815</v>
      </c>
      <c r="B6234" s="234" t="s">
        <v>18816</v>
      </c>
      <c r="C6234" s="234" t="s">
        <v>18817</v>
      </c>
      <c r="D6234" s="234" t="s">
        <v>18818</v>
      </c>
    </row>
    <row r="6235" spans="1:4" hidden="1" x14ac:dyDescent="0.35">
      <c r="A6235" s="234" t="s">
        <v>18819</v>
      </c>
      <c r="B6235" s="234" t="s">
        <v>18820</v>
      </c>
      <c r="C6235" s="234" t="s">
        <v>18821</v>
      </c>
      <c r="D6235" s="234" t="s">
        <v>2575</v>
      </c>
    </row>
    <row r="6236" spans="1:4" hidden="1" x14ac:dyDescent="0.35">
      <c r="A6236" s="234" t="s">
        <v>18822</v>
      </c>
      <c r="B6236" s="234" t="s">
        <v>18823</v>
      </c>
      <c r="C6236" s="234" t="s">
        <v>18824</v>
      </c>
      <c r="D6236" s="234" t="s">
        <v>18825</v>
      </c>
    </row>
    <row r="6237" spans="1:4" hidden="1" x14ac:dyDescent="0.35">
      <c r="A6237" s="234" t="s">
        <v>18826</v>
      </c>
      <c r="B6237" s="234" t="s">
        <v>18827</v>
      </c>
      <c r="C6237" s="234" t="s">
        <v>18828</v>
      </c>
      <c r="D6237" s="234" t="s">
        <v>18829</v>
      </c>
    </row>
    <row r="6238" spans="1:4" hidden="1" x14ac:dyDescent="0.35">
      <c r="A6238" s="234" t="s">
        <v>18830</v>
      </c>
      <c r="B6238" s="234" t="s">
        <v>18831</v>
      </c>
      <c r="C6238" s="234" t="s">
        <v>18832</v>
      </c>
      <c r="D6238" s="234" t="s">
        <v>1603</v>
      </c>
    </row>
    <row r="6239" spans="1:4" hidden="1" x14ac:dyDescent="0.35">
      <c r="A6239" s="234" t="s">
        <v>18833</v>
      </c>
      <c r="B6239" s="234" t="s">
        <v>18834</v>
      </c>
      <c r="C6239" s="234" t="s">
        <v>18835</v>
      </c>
      <c r="D6239" s="234" t="s">
        <v>16517</v>
      </c>
    </row>
    <row r="6240" spans="1:4" hidden="1" x14ac:dyDescent="0.35">
      <c r="A6240" s="234" t="s">
        <v>18836</v>
      </c>
      <c r="B6240" s="234" t="s">
        <v>18837</v>
      </c>
      <c r="C6240" s="234" t="s">
        <v>18838</v>
      </c>
      <c r="D6240" s="234" t="s">
        <v>2162</v>
      </c>
    </row>
    <row r="6241" spans="1:4" hidden="1" x14ac:dyDescent="0.35">
      <c r="A6241" s="234" t="s">
        <v>18839</v>
      </c>
      <c r="B6241" s="234" t="s">
        <v>18840</v>
      </c>
      <c r="C6241" s="234" t="s">
        <v>18841</v>
      </c>
      <c r="D6241" s="234" t="s">
        <v>1320</v>
      </c>
    </row>
    <row r="6242" spans="1:4" hidden="1" x14ac:dyDescent="0.35">
      <c r="A6242" s="234" t="s">
        <v>18842</v>
      </c>
      <c r="B6242" s="234" t="s">
        <v>18843</v>
      </c>
      <c r="C6242" s="234" t="s">
        <v>18843</v>
      </c>
      <c r="D6242" s="234" t="s">
        <v>5468</v>
      </c>
    </row>
    <row r="6243" spans="1:4" hidden="1" x14ac:dyDescent="0.35">
      <c r="A6243" s="234" t="s">
        <v>18844</v>
      </c>
      <c r="B6243" s="234" t="s">
        <v>18845</v>
      </c>
      <c r="C6243" s="234" t="s">
        <v>18846</v>
      </c>
      <c r="D6243" s="234" t="s">
        <v>2100</v>
      </c>
    </row>
    <row r="6244" spans="1:4" hidden="1" x14ac:dyDescent="0.35">
      <c r="A6244" s="234" t="s">
        <v>18847</v>
      </c>
      <c r="B6244" s="234" t="s">
        <v>18848</v>
      </c>
      <c r="C6244" s="234" t="s">
        <v>18849</v>
      </c>
      <c r="D6244" s="234" t="s">
        <v>1028</v>
      </c>
    </row>
    <row r="6245" spans="1:4" hidden="1" x14ac:dyDescent="0.35">
      <c r="A6245" s="234" t="s">
        <v>18850</v>
      </c>
      <c r="B6245" s="234" t="s">
        <v>18851</v>
      </c>
      <c r="C6245" s="234" t="s">
        <v>18852</v>
      </c>
      <c r="D6245" s="234" t="s">
        <v>2839</v>
      </c>
    </row>
    <row r="6246" spans="1:4" hidden="1" x14ac:dyDescent="0.35">
      <c r="A6246" s="234" t="s">
        <v>18853</v>
      </c>
      <c r="B6246" s="234" t="s">
        <v>18854</v>
      </c>
      <c r="C6246" s="234" t="s">
        <v>18855</v>
      </c>
      <c r="D6246" s="234" t="s">
        <v>1342</v>
      </c>
    </row>
    <row r="6247" spans="1:4" hidden="1" x14ac:dyDescent="0.35">
      <c r="A6247" s="234" t="s">
        <v>18856</v>
      </c>
      <c r="B6247" s="234" t="s">
        <v>18857</v>
      </c>
      <c r="C6247" s="234" t="s">
        <v>18858</v>
      </c>
      <c r="D6247" s="234" t="s">
        <v>1342</v>
      </c>
    </row>
    <row r="6248" spans="1:4" hidden="1" x14ac:dyDescent="0.35">
      <c r="A6248" s="234" t="s">
        <v>18859</v>
      </c>
      <c r="B6248" s="234" t="s">
        <v>18860</v>
      </c>
      <c r="C6248" s="234" t="s">
        <v>18861</v>
      </c>
      <c r="D6248" s="234" t="s">
        <v>1176</v>
      </c>
    </row>
    <row r="6249" spans="1:4" hidden="1" x14ac:dyDescent="0.35">
      <c r="A6249" s="234" t="s">
        <v>18862</v>
      </c>
      <c r="B6249" s="234" t="s">
        <v>18863</v>
      </c>
      <c r="C6249" s="234" t="s">
        <v>18864</v>
      </c>
      <c r="D6249" s="234" t="s">
        <v>5002</v>
      </c>
    </row>
    <row r="6250" spans="1:4" hidden="1" x14ac:dyDescent="0.35">
      <c r="A6250" s="234" t="s">
        <v>18865</v>
      </c>
      <c r="B6250" s="234" t="s">
        <v>18866</v>
      </c>
      <c r="C6250" s="234" t="s">
        <v>18867</v>
      </c>
      <c r="D6250" s="234" t="s">
        <v>1176</v>
      </c>
    </row>
    <row r="6251" spans="1:4" hidden="1" x14ac:dyDescent="0.35">
      <c r="A6251" s="234" t="s">
        <v>18868</v>
      </c>
      <c r="B6251" s="234" t="s">
        <v>18869</v>
      </c>
      <c r="C6251" s="234" t="s">
        <v>18870</v>
      </c>
      <c r="D6251" s="234" t="s">
        <v>3342</v>
      </c>
    </row>
    <row r="6252" spans="1:4" hidden="1" x14ac:dyDescent="0.35">
      <c r="A6252" s="234" t="s">
        <v>18871</v>
      </c>
      <c r="B6252" s="234" t="s">
        <v>18872</v>
      </c>
      <c r="C6252" s="234" t="s">
        <v>18872</v>
      </c>
      <c r="D6252" s="234" t="s">
        <v>1024</v>
      </c>
    </row>
    <row r="6253" spans="1:4" hidden="1" x14ac:dyDescent="0.35">
      <c r="A6253" s="234" t="s">
        <v>18873</v>
      </c>
      <c r="B6253" s="234" t="s">
        <v>18874</v>
      </c>
      <c r="C6253" s="234" t="s">
        <v>18875</v>
      </c>
      <c r="D6253" s="234" t="s">
        <v>1127</v>
      </c>
    </row>
    <row r="6254" spans="1:4" hidden="1" x14ac:dyDescent="0.35">
      <c r="A6254" s="234" t="s">
        <v>18876</v>
      </c>
      <c r="B6254" s="234" t="s">
        <v>18877</v>
      </c>
      <c r="C6254" s="234" t="s">
        <v>18877</v>
      </c>
      <c r="D6254" s="234" t="s">
        <v>6777</v>
      </c>
    </row>
    <row r="6255" spans="1:4" hidden="1" x14ac:dyDescent="0.35">
      <c r="A6255" s="234" t="s">
        <v>18878</v>
      </c>
      <c r="B6255" s="234" t="s">
        <v>3775</v>
      </c>
      <c r="C6255" s="234" t="s">
        <v>3776</v>
      </c>
      <c r="D6255" s="234" t="s">
        <v>1119</v>
      </c>
    </row>
    <row r="6256" spans="1:4" hidden="1" x14ac:dyDescent="0.35">
      <c r="A6256" s="234" t="s">
        <v>18879</v>
      </c>
      <c r="B6256" s="234" t="s">
        <v>3775</v>
      </c>
      <c r="C6256" s="234" t="s">
        <v>3776</v>
      </c>
      <c r="D6256" s="234" t="s">
        <v>986</v>
      </c>
    </row>
    <row r="6257" spans="1:4" hidden="1" x14ac:dyDescent="0.35">
      <c r="A6257" s="234" t="s">
        <v>18880</v>
      </c>
      <c r="B6257" s="234" t="s">
        <v>18881</v>
      </c>
      <c r="C6257" s="234" t="s">
        <v>18882</v>
      </c>
      <c r="D6257" s="234" t="s">
        <v>2839</v>
      </c>
    </row>
    <row r="6258" spans="1:4" hidden="1" x14ac:dyDescent="0.35">
      <c r="A6258" s="234" t="s">
        <v>18883</v>
      </c>
      <c r="B6258" s="234" t="s">
        <v>18884</v>
      </c>
      <c r="C6258" s="234" t="s">
        <v>18885</v>
      </c>
      <c r="D6258" s="234" t="s">
        <v>1138</v>
      </c>
    </row>
    <row r="6259" spans="1:4" hidden="1" x14ac:dyDescent="0.35">
      <c r="A6259" s="234" t="s">
        <v>18886</v>
      </c>
      <c r="B6259" s="234" t="s">
        <v>18887</v>
      </c>
      <c r="C6259" s="234" t="s">
        <v>18888</v>
      </c>
      <c r="D6259" s="234" t="s">
        <v>4369</v>
      </c>
    </row>
    <row r="6260" spans="1:4" hidden="1" x14ac:dyDescent="0.35">
      <c r="A6260" s="234" t="s">
        <v>18889</v>
      </c>
      <c r="B6260" s="234" t="s">
        <v>18890</v>
      </c>
      <c r="C6260" s="234" t="s">
        <v>18890</v>
      </c>
      <c r="D6260" s="234" t="s">
        <v>1070</v>
      </c>
    </row>
    <row r="6261" spans="1:4" hidden="1" x14ac:dyDescent="0.35">
      <c r="A6261" s="234" t="s">
        <v>18891</v>
      </c>
      <c r="B6261" s="234" t="s">
        <v>18892</v>
      </c>
      <c r="C6261" s="234" t="s">
        <v>18893</v>
      </c>
      <c r="D6261" s="234" t="s">
        <v>1639</v>
      </c>
    </row>
    <row r="6262" spans="1:4" hidden="1" x14ac:dyDescent="0.35">
      <c r="A6262" s="234" t="s">
        <v>18894</v>
      </c>
      <c r="B6262" s="234" t="s">
        <v>18895</v>
      </c>
      <c r="C6262" s="234" t="s">
        <v>18896</v>
      </c>
      <c r="D6262" s="234" t="s">
        <v>1346</v>
      </c>
    </row>
    <row r="6263" spans="1:4" hidden="1" x14ac:dyDescent="0.35">
      <c r="A6263" s="234" t="s">
        <v>18897</v>
      </c>
      <c r="B6263" s="234" t="s">
        <v>18898</v>
      </c>
      <c r="C6263" s="234" t="s">
        <v>18899</v>
      </c>
      <c r="D6263" s="234" t="s">
        <v>1036</v>
      </c>
    </row>
    <row r="6264" spans="1:4" hidden="1" x14ac:dyDescent="0.35">
      <c r="A6264" s="234" t="s">
        <v>18900</v>
      </c>
      <c r="B6264" s="234" t="s">
        <v>18901</v>
      </c>
      <c r="C6264" s="234" t="s">
        <v>18902</v>
      </c>
      <c r="D6264" s="234" t="s">
        <v>7327</v>
      </c>
    </row>
    <row r="6265" spans="1:4" hidden="1" x14ac:dyDescent="0.35">
      <c r="A6265" s="234" t="s">
        <v>18903</v>
      </c>
      <c r="B6265" s="234" t="s">
        <v>18904</v>
      </c>
      <c r="C6265" s="234" t="s">
        <v>18905</v>
      </c>
      <c r="D6265" s="234" t="s">
        <v>2558</v>
      </c>
    </row>
    <row r="6266" spans="1:4" hidden="1" x14ac:dyDescent="0.35">
      <c r="A6266" s="234" t="s">
        <v>18906</v>
      </c>
      <c r="B6266" s="234" t="s">
        <v>18907</v>
      </c>
      <c r="C6266" s="234" t="s">
        <v>18907</v>
      </c>
      <c r="D6266" s="234" t="s">
        <v>1119</v>
      </c>
    </row>
    <row r="6267" spans="1:4" hidden="1" x14ac:dyDescent="0.35">
      <c r="A6267" s="234" t="s">
        <v>18908</v>
      </c>
      <c r="B6267" s="234" t="s">
        <v>18909</v>
      </c>
      <c r="C6267" s="234" t="s">
        <v>18909</v>
      </c>
      <c r="D6267" s="234" t="s">
        <v>1119</v>
      </c>
    </row>
    <row r="6268" spans="1:4" hidden="1" x14ac:dyDescent="0.35">
      <c r="A6268" s="234" t="s">
        <v>18910</v>
      </c>
      <c r="B6268" s="234" t="s">
        <v>18911</v>
      </c>
      <c r="C6268" s="234" t="s">
        <v>18912</v>
      </c>
      <c r="D6268" s="234" t="s">
        <v>2124</v>
      </c>
    </row>
    <row r="6269" spans="1:4" hidden="1" x14ac:dyDescent="0.35">
      <c r="A6269" s="234" t="s">
        <v>18913</v>
      </c>
      <c r="B6269" s="234" t="s">
        <v>18914</v>
      </c>
      <c r="C6269" s="234" t="s">
        <v>18914</v>
      </c>
      <c r="D6269" s="234" t="s">
        <v>9121</v>
      </c>
    </row>
    <row r="6270" spans="1:4" hidden="1" x14ac:dyDescent="0.35">
      <c r="A6270" s="234" t="s">
        <v>18915</v>
      </c>
      <c r="B6270" s="234" t="s">
        <v>18916</v>
      </c>
      <c r="C6270" s="234" t="s">
        <v>18917</v>
      </c>
      <c r="D6270" s="234" t="s">
        <v>17012</v>
      </c>
    </row>
    <row r="6271" spans="1:4" hidden="1" x14ac:dyDescent="0.35">
      <c r="A6271" s="234" t="s">
        <v>18918</v>
      </c>
      <c r="B6271" s="234" t="s">
        <v>13734</v>
      </c>
      <c r="C6271" s="234" t="s">
        <v>13734</v>
      </c>
      <c r="D6271" s="234" t="s">
        <v>1596</v>
      </c>
    </row>
    <row r="6272" spans="1:4" hidden="1" x14ac:dyDescent="0.35">
      <c r="A6272" s="234" t="s">
        <v>18919</v>
      </c>
      <c r="B6272" s="234" t="s">
        <v>18920</v>
      </c>
      <c r="C6272" s="234" t="s">
        <v>18921</v>
      </c>
      <c r="D6272" s="234" t="s">
        <v>18922</v>
      </c>
    </row>
    <row r="6273" spans="1:4" hidden="1" x14ac:dyDescent="0.35">
      <c r="A6273" s="234" t="s">
        <v>18923</v>
      </c>
      <c r="B6273" s="234" t="s">
        <v>18924</v>
      </c>
      <c r="C6273" s="234" t="s">
        <v>18924</v>
      </c>
      <c r="D6273" s="234" t="s">
        <v>998</v>
      </c>
    </row>
    <row r="6274" spans="1:4" hidden="1" x14ac:dyDescent="0.35">
      <c r="A6274" s="234" t="s">
        <v>18925</v>
      </c>
      <c r="B6274" s="234" t="s">
        <v>18926</v>
      </c>
      <c r="C6274" s="234" t="s">
        <v>18927</v>
      </c>
      <c r="D6274" s="234" t="s">
        <v>1342</v>
      </c>
    </row>
    <row r="6275" spans="1:4" hidden="1" x14ac:dyDescent="0.35">
      <c r="A6275" s="234" t="s">
        <v>18928</v>
      </c>
      <c r="B6275" s="234" t="s">
        <v>18929</v>
      </c>
      <c r="C6275" s="234" t="s">
        <v>18930</v>
      </c>
      <c r="D6275" s="234" t="s">
        <v>2829</v>
      </c>
    </row>
    <row r="6276" spans="1:4" hidden="1" x14ac:dyDescent="0.35">
      <c r="A6276" s="234" t="s">
        <v>18931</v>
      </c>
      <c r="B6276" s="234" t="s">
        <v>18932</v>
      </c>
      <c r="C6276" s="234" t="s">
        <v>18933</v>
      </c>
      <c r="D6276" s="234" t="s">
        <v>1138</v>
      </c>
    </row>
    <row r="6277" spans="1:4" hidden="1" x14ac:dyDescent="0.35">
      <c r="A6277" s="234" t="s">
        <v>18934</v>
      </c>
      <c r="B6277" s="234" t="s">
        <v>18935</v>
      </c>
      <c r="C6277" s="234" t="s">
        <v>18936</v>
      </c>
      <c r="D6277" s="234" t="s">
        <v>1723</v>
      </c>
    </row>
    <row r="6278" spans="1:4" hidden="1" x14ac:dyDescent="0.35">
      <c r="A6278" s="234" t="s">
        <v>18937</v>
      </c>
      <c r="B6278" s="234" t="s">
        <v>18938</v>
      </c>
      <c r="C6278" s="234" t="s">
        <v>18939</v>
      </c>
      <c r="D6278" s="234" t="s">
        <v>4085</v>
      </c>
    </row>
    <row r="6279" spans="1:4" hidden="1" x14ac:dyDescent="0.35">
      <c r="A6279" s="234" t="s">
        <v>18940</v>
      </c>
      <c r="B6279" s="234" t="s">
        <v>18941</v>
      </c>
      <c r="C6279" s="234" t="s">
        <v>18942</v>
      </c>
      <c r="D6279" s="234" t="s">
        <v>1342</v>
      </c>
    </row>
    <row r="6280" spans="1:4" hidden="1" x14ac:dyDescent="0.35">
      <c r="A6280" s="234" t="s">
        <v>18943</v>
      </c>
      <c r="B6280" s="234" t="s">
        <v>18944</v>
      </c>
      <c r="C6280" s="234" t="s">
        <v>18945</v>
      </c>
      <c r="D6280" s="234" t="s">
        <v>2562</v>
      </c>
    </row>
    <row r="6281" spans="1:4" hidden="1" x14ac:dyDescent="0.35">
      <c r="A6281" s="234" t="s">
        <v>18946</v>
      </c>
      <c r="B6281" s="234" t="s">
        <v>18947</v>
      </c>
      <c r="C6281" s="234" t="s">
        <v>18948</v>
      </c>
      <c r="D6281" s="234" t="s">
        <v>1308</v>
      </c>
    </row>
    <row r="6282" spans="1:4" hidden="1" x14ac:dyDescent="0.35">
      <c r="A6282" s="234" t="s">
        <v>18949</v>
      </c>
      <c r="B6282" s="234" t="s">
        <v>18950</v>
      </c>
      <c r="C6282" s="234" t="s">
        <v>18951</v>
      </c>
      <c r="D6282" s="234" t="s">
        <v>18952</v>
      </c>
    </row>
    <row r="6283" spans="1:4" hidden="1" x14ac:dyDescent="0.35">
      <c r="A6283" s="234" t="s">
        <v>18953</v>
      </c>
      <c r="B6283" s="234" t="s">
        <v>1539</v>
      </c>
      <c r="C6283" s="234" t="s">
        <v>1540</v>
      </c>
      <c r="D6283" s="234" t="s">
        <v>1551</v>
      </c>
    </row>
    <row r="6284" spans="1:4" hidden="1" x14ac:dyDescent="0.35">
      <c r="A6284" s="234" t="s">
        <v>18954</v>
      </c>
      <c r="B6284" s="234" t="s">
        <v>18955</v>
      </c>
      <c r="C6284" s="234" t="s">
        <v>18955</v>
      </c>
      <c r="D6284" s="234" t="s">
        <v>1082</v>
      </c>
    </row>
    <row r="6285" spans="1:4" hidden="1" x14ac:dyDescent="0.35">
      <c r="A6285" s="234" t="s">
        <v>18956</v>
      </c>
      <c r="B6285" s="234" t="s">
        <v>18957</v>
      </c>
      <c r="C6285" s="234" t="s">
        <v>18958</v>
      </c>
      <c r="D6285" s="234" t="s">
        <v>990</v>
      </c>
    </row>
    <row r="6286" spans="1:4" hidden="1" x14ac:dyDescent="0.35">
      <c r="A6286" s="234" t="s">
        <v>18959</v>
      </c>
      <c r="B6286" s="234" t="s">
        <v>18960</v>
      </c>
      <c r="C6286" s="234" t="s">
        <v>18961</v>
      </c>
      <c r="D6286" s="234" t="s">
        <v>1112</v>
      </c>
    </row>
    <row r="6287" spans="1:4" hidden="1" x14ac:dyDescent="0.35">
      <c r="A6287" s="234" t="s">
        <v>18962</v>
      </c>
      <c r="B6287" s="234" t="s">
        <v>18963</v>
      </c>
      <c r="C6287" s="234" t="s">
        <v>18964</v>
      </c>
      <c r="D6287" s="234" t="s">
        <v>1520</v>
      </c>
    </row>
    <row r="6288" spans="1:4" hidden="1" x14ac:dyDescent="0.35">
      <c r="A6288" s="234" t="s">
        <v>18965</v>
      </c>
      <c r="B6288" s="234" t="s">
        <v>18966</v>
      </c>
      <c r="C6288" s="234" t="s">
        <v>18967</v>
      </c>
      <c r="D6288" s="234" t="s">
        <v>1261</v>
      </c>
    </row>
    <row r="6289" spans="1:4" hidden="1" x14ac:dyDescent="0.35">
      <c r="A6289" s="234" t="s">
        <v>18968</v>
      </c>
      <c r="B6289" s="234" t="s">
        <v>18969</v>
      </c>
      <c r="C6289" s="234" t="s">
        <v>18970</v>
      </c>
      <c r="D6289" s="234" t="s">
        <v>1589</v>
      </c>
    </row>
    <row r="6290" spans="1:4" hidden="1" x14ac:dyDescent="0.35">
      <c r="A6290" s="234" t="s">
        <v>18971</v>
      </c>
      <c r="B6290" s="234" t="s">
        <v>18972</v>
      </c>
      <c r="C6290" s="234" t="s">
        <v>18973</v>
      </c>
      <c r="D6290" s="234" t="s">
        <v>1102</v>
      </c>
    </row>
    <row r="6291" spans="1:4" hidden="1" x14ac:dyDescent="0.35">
      <c r="A6291" s="234" t="s">
        <v>18974</v>
      </c>
      <c r="B6291" s="234" t="s">
        <v>18975</v>
      </c>
      <c r="C6291" s="234" t="s">
        <v>18976</v>
      </c>
      <c r="D6291" s="234" t="s">
        <v>2088</v>
      </c>
    </row>
    <row r="6292" spans="1:4" hidden="1" x14ac:dyDescent="0.35">
      <c r="A6292" s="234" t="s">
        <v>18977</v>
      </c>
      <c r="B6292" s="234" t="s">
        <v>18978</v>
      </c>
      <c r="C6292" s="234" t="s">
        <v>18979</v>
      </c>
      <c r="D6292" s="234" t="s">
        <v>978</v>
      </c>
    </row>
    <row r="6293" spans="1:4" hidden="1" x14ac:dyDescent="0.35">
      <c r="A6293" s="234" t="s">
        <v>18980</v>
      </c>
      <c r="B6293" s="234" t="s">
        <v>18981</v>
      </c>
      <c r="C6293" s="234" t="s">
        <v>7731</v>
      </c>
      <c r="D6293" s="234" t="s">
        <v>1723</v>
      </c>
    </row>
    <row r="6294" spans="1:4" hidden="1" x14ac:dyDescent="0.35">
      <c r="A6294" s="234" t="s">
        <v>18982</v>
      </c>
      <c r="B6294" s="234" t="s">
        <v>18983</v>
      </c>
      <c r="C6294" s="234" t="s">
        <v>18984</v>
      </c>
      <c r="D6294" s="234" t="s">
        <v>1863</v>
      </c>
    </row>
    <row r="6295" spans="1:4" hidden="1" x14ac:dyDescent="0.35">
      <c r="A6295" s="234" t="s">
        <v>18985</v>
      </c>
      <c r="B6295" s="234" t="s">
        <v>18986</v>
      </c>
      <c r="C6295" s="234" t="s">
        <v>18987</v>
      </c>
      <c r="D6295" s="234" t="s">
        <v>1295</v>
      </c>
    </row>
    <row r="6296" spans="1:4" hidden="1" x14ac:dyDescent="0.35">
      <c r="A6296" s="234" t="s">
        <v>18988</v>
      </c>
      <c r="B6296" s="234" t="s">
        <v>18989</v>
      </c>
      <c r="C6296" s="234" t="s">
        <v>18990</v>
      </c>
      <c r="D6296" s="234" t="s">
        <v>1123</v>
      </c>
    </row>
    <row r="6297" spans="1:4" hidden="1" x14ac:dyDescent="0.35">
      <c r="A6297" s="234" t="s">
        <v>18991</v>
      </c>
      <c r="B6297" s="234" t="s">
        <v>18992</v>
      </c>
      <c r="C6297" s="234" t="s">
        <v>18993</v>
      </c>
      <c r="D6297" s="234" t="s">
        <v>13024</v>
      </c>
    </row>
    <row r="6298" spans="1:4" hidden="1" x14ac:dyDescent="0.35">
      <c r="A6298" s="234" t="s">
        <v>18994</v>
      </c>
      <c r="B6298" s="234" t="s">
        <v>18995</v>
      </c>
      <c r="C6298" s="234" t="s">
        <v>18996</v>
      </c>
      <c r="D6298" s="234" t="s">
        <v>3952</v>
      </c>
    </row>
    <row r="6299" spans="1:4" hidden="1" x14ac:dyDescent="0.35">
      <c r="A6299" s="234" t="s">
        <v>18997</v>
      </c>
      <c r="B6299" s="234" t="s">
        <v>18998</v>
      </c>
      <c r="C6299" s="234" t="s">
        <v>18999</v>
      </c>
      <c r="D6299" s="234" t="s">
        <v>1310</v>
      </c>
    </row>
    <row r="6300" spans="1:4" hidden="1" x14ac:dyDescent="0.35">
      <c r="A6300" s="234" t="s">
        <v>19000</v>
      </c>
      <c r="B6300" s="234" t="s">
        <v>19001</v>
      </c>
      <c r="C6300" s="234" t="s">
        <v>18118</v>
      </c>
      <c r="D6300" s="234" t="s">
        <v>1474</v>
      </c>
    </row>
    <row r="6301" spans="1:4" hidden="1" x14ac:dyDescent="0.35">
      <c r="A6301" s="234" t="s">
        <v>19002</v>
      </c>
      <c r="B6301" s="234" t="s">
        <v>19003</v>
      </c>
      <c r="C6301" s="234" t="s">
        <v>19004</v>
      </c>
      <c r="D6301" s="234" t="s">
        <v>4245</v>
      </c>
    </row>
    <row r="6302" spans="1:4" hidden="1" x14ac:dyDescent="0.35">
      <c r="A6302" s="234" t="s">
        <v>19005</v>
      </c>
      <c r="B6302" s="234" t="s">
        <v>9354</v>
      </c>
      <c r="C6302" s="234" t="s">
        <v>9355</v>
      </c>
      <c r="D6302" s="234" t="s">
        <v>1057</v>
      </c>
    </row>
    <row r="6303" spans="1:4" hidden="1" x14ac:dyDescent="0.35">
      <c r="A6303" s="234" t="s">
        <v>19006</v>
      </c>
      <c r="B6303" s="234" t="s">
        <v>19007</v>
      </c>
      <c r="C6303" s="234" t="s">
        <v>19008</v>
      </c>
      <c r="D6303" s="234" t="s">
        <v>2124</v>
      </c>
    </row>
    <row r="6304" spans="1:4" hidden="1" x14ac:dyDescent="0.35">
      <c r="A6304" s="234" t="s">
        <v>19009</v>
      </c>
      <c r="B6304" s="234" t="s">
        <v>19010</v>
      </c>
      <c r="C6304" s="234" t="s">
        <v>19011</v>
      </c>
      <c r="D6304" s="234" t="s">
        <v>8360</v>
      </c>
    </row>
    <row r="6305" spans="1:4" hidden="1" x14ac:dyDescent="0.35">
      <c r="A6305" s="234" t="s">
        <v>19012</v>
      </c>
      <c r="B6305" s="234" t="s">
        <v>19013</v>
      </c>
      <c r="C6305" s="234" t="s">
        <v>19014</v>
      </c>
      <c r="D6305" s="234" t="s">
        <v>1320</v>
      </c>
    </row>
    <row r="6306" spans="1:4" hidden="1" x14ac:dyDescent="0.35">
      <c r="A6306" s="234" t="s">
        <v>19015</v>
      </c>
      <c r="B6306" s="234" t="s">
        <v>19016</v>
      </c>
      <c r="C6306" s="234" t="s">
        <v>19017</v>
      </c>
      <c r="D6306" s="234" t="s">
        <v>19018</v>
      </c>
    </row>
    <row r="6307" spans="1:4" x14ac:dyDescent="0.35">
      <c r="A6307" s="234" t="s">
        <v>19019</v>
      </c>
      <c r="B6307" s="234" t="s">
        <v>19020</v>
      </c>
      <c r="C6307" s="234" t="s">
        <v>19021</v>
      </c>
      <c r="D6307" s="234" t="s">
        <v>1456</v>
      </c>
    </row>
    <row r="6308" spans="1:4" x14ac:dyDescent="0.35">
      <c r="A6308" s="234" t="s">
        <v>19022</v>
      </c>
      <c r="B6308" s="234" t="s">
        <v>19023</v>
      </c>
      <c r="C6308" s="234" t="s">
        <v>19024</v>
      </c>
      <c r="D6308" s="234" t="s">
        <v>1456</v>
      </c>
    </row>
    <row r="6309" spans="1:4" hidden="1" x14ac:dyDescent="0.35">
      <c r="A6309" s="234" t="s">
        <v>19025</v>
      </c>
      <c r="B6309" s="234" t="s">
        <v>19026</v>
      </c>
      <c r="C6309" s="234" t="s">
        <v>19027</v>
      </c>
      <c r="D6309" s="234" t="s">
        <v>1074</v>
      </c>
    </row>
    <row r="6310" spans="1:4" hidden="1" x14ac:dyDescent="0.35">
      <c r="A6310" s="234" t="s">
        <v>19028</v>
      </c>
      <c r="B6310" s="234" t="s">
        <v>19029</v>
      </c>
      <c r="C6310" s="234" t="s">
        <v>19030</v>
      </c>
      <c r="D6310" s="234" t="s">
        <v>2822</v>
      </c>
    </row>
    <row r="6311" spans="1:4" hidden="1" x14ac:dyDescent="0.35">
      <c r="A6311" s="234" t="s">
        <v>19031</v>
      </c>
      <c r="B6311" s="234" t="s">
        <v>19032</v>
      </c>
      <c r="C6311" s="234" t="s">
        <v>19032</v>
      </c>
      <c r="D6311" s="234" t="s">
        <v>978</v>
      </c>
    </row>
    <row r="6312" spans="1:4" hidden="1" x14ac:dyDescent="0.35">
      <c r="A6312" s="234" t="s">
        <v>19033</v>
      </c>
      <c r="B6312" s="234" t="s">
        <v>19034</v>
      </c>
      <c r="C6312" s="234" t="s">
        <v>19035</v>
      </c>
      <c r="D6312" s="234" t="s">
        <v>1238</v>
      </c>
    </row>
    <row r="6313" spans="1:4" hidden="1" x14ac:dyDescent="0.35">
      <c r="A6313" s="234" t="s">
        <v>19036</v>
      </c>
      <c r="B6313" s="234" t="s">
        <v>6419</v>
      </c>
      <c r="C6313" s="234" t="s">
        <v>19037</v>
      </c>
      <c r="D6313" s="234" t="s">
        <v>1839</v>
      </c>
    </row>
    <row r="6314" spans="1:4" hidden="1" x14ac:dyDescent="0.35">
      <c r="A6314" s="234" t="s">
        <v>19038</v>
      </c>
      <c r="B6314" s="234" t="s">
        <v>19039</v>
      </c>
      <c r="C6314" s="234" t="s">
        <v>19039</v>
      </c>
      <c r="D6314" s="234" t="s">
        <v>1439</v>
      </c>
    </row>
    <row r="6315" spans="1:4" hidden="1" x14ac:dyDescent="0.35">
      <c r="A6315" s="234" t="s">
        <v>19040</v>
      </c>
      <c r="B6315" s="234" t="s">
        <v>19041</v>
      </c>
      <c r="C6315" s="234" t="s">
        <v>19042</v>
      </c>
      <c r="D6315" s="234" t="s">
        <v>17726</v>
      </c>
    </row>
    <row r="6316" spans="1:4" hidden="1" x14ac:dyDescent="0.35">
      <c r="A6316" s="234" t="s">
        <v>19043</v>
      </c>
      <c r="B6316" s="234" t="s">
        <v>19044</v>
      </c>
      <c r="C6316" s="234" t="s">
        <v>19045</v>
      </c>
      <c r="D6316" s="234" t="s">
        <v>1112</v>
      </c>
    </row>
    <row r="6317" spans="1:4" hidden="1" x14ac:dyDescent="0.35">
      <c r="A6317" s="234" t="s">
        <v>19046</v>
      </c>
      <c r="B6317" s="234" t="s">
        <v>19047</v>
      </c>
      <c r="C6317" s="234" t="s">
        <v>19048</v>
      </c>
      <c r="D6317" s="234" t="s">
        <v>986</v>
      </c>
    </row>
    <row r="6318" spans="1:4" hidden="1" x14ac:dyDescent="0.35">
      <c r="A6318" s="234" t="s">
        <v>19049</v>
      </c>
      <c r="B6318" s="234" t="s">
        <v>19050</v>
      </c>
      <c r="C6318" s="234" t="s">
        <v>19051</v>
      </c>
      <c r="D6318" s="234" t="s">
        <v>986</v>
      </c>
    </row>
    <row r="6319" spans="1:4" hidden="1" x14ac:dyDescent="0.35">
      <c r="A6319" s="234" t="s">
        <v>19052</v>
      </c>
      <c r="B6319" s="234" t="s">
        <v>19053</v>
      </c>
      <c r="C6319" s="234" t="s">
        <v>19054</v>
      </c>
      <c r="D6319" s="234" t="s">
        <v>1006</v>
      </c>
    </row>
    <row r="6320" spans="1:4" hidden="1" x14ac:dyDescent="0.35">
      <c r="A6320" s="234" t="s">
        <v>19055</v>
      </c>
      <c r="B6320" s="234" t="s">
        <v>19056</v>
      </c>
      <c r="C6320" s="234" t="s">
        <v>19057</v>
      </c>
      <c r="D6320" s="234" t="s">
        <v>1006</v>
      </c>
    </row>
    <row r="6321" spans="1:4" hidden="1" x14ac:dyDescent="0.35">
      <c r="A6321" s="234" t="s">
        <v>19058</v>
      </c>
      <c r="B6321" s="234" t="s">
        <v>19059</v>
      </c>
      <c r="C6321" s="234" t="s">
        <v>19060</v>
      </c>
      <c r="D6321" s="234" t="s">
        <v>1863</v>
      </c>
    </row>
    <row r="6322" spans="1:4" hidden="1" x14ac:dyDescent="0.35">
      <c r="A6322" s="234" t="s">
        <v>19061</v>
      </c>
      <c r="B6322" s="234" t="s">
        <v>19062</v>
      </c>
      <c r="C6322" s="234" t="s">
        <v>19063</v>
      </c>
      <c r="D6322" s="234" t="s">
        <v>14231</v>
      </c>
    </row>
    <row r="6323" spans="1:4" hidden="1" x14ac:dyDescent="0.35">
      <c r="A6323" s="234" t="s">
        <v>19064</v>
      </c>
      <c r="B6323" s="234" t="s">
        <v>19065</v>
      </c>
      <c r="C6323" s="234" t="s">
        <v>19066</v>
      </c>
      <c r="D6323" s="234" t="s">
        <v>6643</v>
      </c>
    </row>
    <row r="6324" spans="1:4" hidden="1" x14ac:dyDescent="0.35">
      <c r="A6324" s="234" t="s">
        <v>19067</v>
      </c>
      <c r="B6324" s="234" t="s">
        <v>19068</v>
      </c>
      <c r="C6324" s="234" t="s">
        <v>19069</v>
      </c>
      <c r="D6324" s="234" t="s">
        <v>1102</v>
      </c>
    </row>
    <row r="6325" spans="1:4" hidden="1" x14ac:dyDescent="0.35">
      <c r="A6325" s="234" t="s">
        <v>19070</v>
      </c>
      <c r="B6325" s="234" t="s">
        <v>19071</v>
      </c>
      <c r="C6325" s="234" t="s">
        <v>19072</v>
      </c>
      <c r="D6325" s="234" t="s">
        <v>16517</v>
      </c>
    </row>
    <row r="6326" spans="1:4" hidden="1" x14ac:dyDescent="0.35">
      <c r="A6326" s="234" t="s">
        <v>19073</v>
      </c>
      <c r="B6326" s="234" t="s">
        <v>19074</v>
      </c>
      <c r="C6326" s="234" t="s">
        <v>19074</v>
      </c>
      <c r="D6326" s="234" t="s">
        <v>1295</v>
      </c>
    </row>
    <row r="6327" spans="1:4" hidden="1" x14ac:dyDescent="0.35">
      <c r="A6327" s="234" t="s">
        <v>19075</v>
      </c>
      <c r="B6327" s="234" t="s">
        <v>19076</v>
      </c>
      <c r="C6327" s="234" t="s">
        <v>19077</v>
      </c>
      <c r="D6327" s="234" t="s">
        <v>1299</v>
      </c>
    </row>
    <row r="6328" spans="1:4" hidden="1" x14ac:dyDescent="0.35">
      <c r="A6328" s="234" t="s">
        <v>19078</v>
      </c>
      <c r="B6328" s="234" t="s">
        <v>19079</v>
      </c>
      <c r="C6328" s="234" t="s">
        <v>19079</v>
      </c>
      <c r="D6328" s="234" t="s">
        <v>2523</v>
      </c>
    </row>
    <row r="6329" spans="1:4" hidden="1" x14ac:dyDescent="0.35">
      <c r="A6329" s="234" t="s">
        <v>19080</v>
      </c>
      <c r="B6329" s="234" t="s">
        <v>19081</v>
      </c>
      <c r="C6329" s="234" t="s">
        <v>19082</v>
      </c>
      <c r="D6329" s="234" t="s">
        <v>2558</v>
      </c>
    </row>
    <row r="6330" spans="1:4" hidden="1" x14ac:dyDescent="0.35">
      <c r="A6330" s="234" t="s">
        <v>19083</v>
      </c>
      <c r="B6330" s="234" t="s">
        <v>19084</v>
      </c>
      <c r="C6330" s="234" t="s">
        <v>19085</v>
      </c>
      <c r="D6330" s="234" t="s">
        <v>1074</v>
      </c>
    </row>
    <row r="6331" spans="1:4" hidden="1" x14ac:dyDescent="0.35">
      <c r="A6331" s="234" t="s">
        <v>19086</v>
      </c>
      <c r="B6331" s="234" t="s">
        <v>19087</v>
      </c>
      <c r="C6331" s="234" t="s">
        <v>17104</v>
      </c>
      <c r="D6331" s="234" t="s">
        <v>1123</v>
      </c>
    </row>
    <row r="6332" spans="1:4" hidden="1" x14ac:dyDescent="0.35">
      <c r="A6332" s="234" t="s">
        <v>19088</v>
      </c>
      <c r="B6332" s="234" t="s">
        <v>19089</v>
      </c>
      <c r="C6332" s="234" t="s">
        <v>19089</v>
      </c>
      <c r="D6332" s="234" t="s">
        <v>2558</v>
      </c>
    </row>
    <row r="6333" spans="1:4" hidden="1" x14ac:dyDescent="0.35">
      <c r="A6333" s="234" t="s">
        <v>19090</v>
      </c>
      <c r="B6333" s="234" t="s">
        <v>19091</v>
      </c>
      <c r="C6333" s="234" t="s">
        <v>19091</v>
      </c>
      <c r="D6333" s="234" t="s">
        <v>2562</v>
      </c>
    </row>
    <row r="6334" spans="1:4" hidden="1" x14ac:dyDescent="0.35">
      <c r="A6334" s="234" t="s">
        <v>19092</v>
      </c>
      <c r="B6334" s="234" t="s">
        <v>19093</v>
      </c>
      <c r="C6334" s="234" t="s">
        <v>19094</v>
      </c>
      <c r="D6334" s="234" t="s">
        <v>1064</v>
      </c>
    </row>
    <row r="6335" spans="1:4" hidden="1" x14ac:dyDescent="0.35">
      <c r="A6335" s="234" t="s">
        <v>19095</v>
      </c>
      <c r="B6335" s="234" t="s">
        <v>19096</v>
      </c>
      <c r="C6335" s="234" t="s">
        <v>19097</v>
      </c>
      <c r="D6335" s="234" t="s">
        <v>1176</v>
      </c>
    </row>
    <row r="6336" spans="1:4" hidden="1" x14ac:dyDescent="0.35">
      <c r="A6336" s="234" t="s">
        <v>19098</v>
      </c>
      <c r="B6336" s="234" t="s">
        <v>19099</v>
      </c>
      <c r="C6336" s="234" t="s">
        <v>19100</v>
      </c>
      <c r="D6336" s="234" t="s">
        <v>982</v>
      </c>
    </row>
    <row r="6337" spans="1:4" hidden="1" x14ac:dyDescent="0.35">
      <c r="A6337" s="234" t="s">
        <v>19101</v>
      </c>
      <c r="B6337" s="234" t="s">
        <v>19102</v>
      </c>
      <c r="C6337" s="234" t="s">
        <v>19103</v>
      </c>
      <c r="D6337" s="234" t="s">
        <v>982</v>
      </c>
    </row>
    <row r="6338" spans="1:4" hidden="1" x14ac:dyDescent="0.35">
      <c r="A6338" s="234" t="s">
        <v>19104</v>
      </c>
      <c r="B6338" s="234" t="s">
        <v>19105</v>
      </c>
      <c r="C6338" s="234" t="s">
        <v>19106</v>
      </c>
      <c r="D6338" s="234" t="s">
        <v>1024</v>
      </c>
    </row>
    <row r="6339" spans="1:4" hidden="1" x14ac:dyDescent="0.35">
      <c r="A6339" s="234" t="s">
        <v>19107</v>
      </c>
      <c r="B6339" s="234" t="s">
        <v>19108</v>
      </c>
      <c r="C6339" s="234" t="s">
        <v>19109</v>
      </c>
      <c r="D6339" s="234" t="s">
        <v>1024</v>
      </c>
    </row>
    <row r="6340" spans="1:4" hidden="1" x14ac:dyDescent="0.35">
      <c r="A6340" s="234" t="s">
        <v>19110</v>
      </c>
      <c r="B6340" s="234" t="s">
        <v>19111</v>
      </c>
      <c r="C6340" s="234" t="s">
        <v>19112</v>
      </c>
      <c r="D6340" s="234" t="s">
        <v>982</v>
      </c>
    </row>
    <row r="6341" spans="1:4" hidden="1" x14ac:dyDescent="0.35">
      <c r="A6341" s="234" t="s">
        <v>19113</v>
      </c>
      <c r="B6341" s="234" t="s">
        <v>19114</v>
      </c>
      <c r="C6341" s="234" t="s">
        <v>19115</v>
      </c>
      <c r="D6341" s="234" t="s">
        <v>982</v>
      </c>
    </row>
    <row r="6342" spans="1:4" hidden="1" x14ac:dyDescent="0.35">
      <c r="A6342" s="234" t="s">
        <v>19116</v>
      </c>
      <c r="B6342" s="234" t="s">
        <v>5216</v>
      </c>
      <c r="C6342" s="234" t="s">
        <v>5217</v>
      </c>
      <c r="D6342" s="234" t="s">
        <v>1302</v>
      </c>
    </row>
    <row r="6343" spans="1:4" hidden="1" x14ac:dyDescent="0.35">
      <c r="A6343" s="234" t="s">
        <v>19117</v>
      </c>
      <c r="B6343" s="234" t="s">
        <v>19118</v>
      </c>
      <c r="C6343" s="234" t="s">
        <v>19119</v>
      </c>
      <c r="D6343" s="234" t="s">
        <v>2110</v>
      </c>
    </row>
    <row r="6344" spans="1:4" hidden="1" x14ac:dyDescent="0.35">
      <c r="A6344" s="234" t="s">
        <v>19120</v>
      </c>
      <c r="B6344" s="234" t="s">
        <v>4196</v>
      </c>
      <c r="C6344" s="234" t="s">
        <v>19121</v>
      </c>
      <c r="D6344" s="234" t="s">
        <v>1582</v>
      </c>
    </row>
    <row r="6345" spans="1:4" hidden="1" x14ac:dyDescent="0.35">
      <c r="A6345" s="234" t="s">
        <v>19122</v>
      </c>
      <c r="B6345" s="234" t="s">
        <v>19123</v>
      </c>
      <c r="C6345" s="234" t="s">
        <v>19124</v>
      </c>
      <c r="D6345" s="234" t="s">
        <v>1261</v>
      </c>
    </row>
    <row r="6346" spans="1:4" hidden="1" x14ac:dyDescent="0.35">
      <c r="A6346" s="234" t="s">
        <v>19125</v>
      </c>
      <c r="B6346" s="234" t="s">
        <v>19126</v>
      </c>
      <c r="C6346" s="234" t="s">
        <v>19126</v>
      </c>
      <c r="D6346" s="234" t="s">
        <v>1082</v>
      </c>
    </row>
    <row r="6347" spans="1:4" hidden="1" x14ac:dyDescent="0.35">
      <c r="A6347" s="234" t="s">
        <v>19127</v>
      </c>
      <c r="B6347" s="234" t="s">
        <v>19128</v>
      </c>
      <c r="C6347" s="234" t="s">
        <v>19129</v>
      </c>
      <c r="D6347" s="234" t="s">
        <v>2002</v>
      </c>
    </row>
    <row r="6348" spans="1:4" hidden="1" x14ac:dyDescent="0.35">
      <c r="A6348" s="234" t="s">
        <v>19130</v>
      </c>
      <c r="B6348" s="234" t="s">
        <v>19131</v>
      </c>
      <c r="C6348" s="234" t="s">
        <v>19131</v>
      </c>
      <c r="D6348" s="234" t="s">
        <v>1082</v>
      </c>
    </row>
    <row r="6349" spans="1:4" hidden="1" x14ac:dyDescent="0.35">
      <c r="A6349" s="234" t="s">
        <v>19132</v>
      </c>
      <c r="B6349" s="234" t="s">
        <v>19133</v>
      </c>
      <c r="C6349" s="234" t="s">
        <v>19134</v>
      </c>
      <c r="D6349" s="234" t="s">
        <v>1123</v>
      </c>
    </row>
    <row r="6350" spans="1:4" hidden="1" x14ac:dyDescent="0.35">
      <c r="A6350" s="234" t="s">
        <v>19135</v>
      </c>
      <c r="B6350" s="234" t="s">
        <v>19136</v>
      </c>
      <c r="C6350" s="234" t="s">
        <v>19137</v>
      </c>
      <c r="D6350" s="234" t="s">
        <v>2655</v>
      </c>
    </row>
    <row r="6351" spans="1:4" hidden="1" x14ac:dyDescent="0.35">
      <c r="A6351" s="234" t="s">
        <v>19138</v>
      </c>
      <c r="B6351" s="234" t="s">
        <v>19139</v>
      </c>
      <c r="C6351" s="234" t="s">
        <v>19140</v>
      </c>
      <c r="D6351" s="234" t="s">
        <v>1082</v>
      </c>
    </row>
    <row r="6352" spans="1:4" hidden="1" x14ac:dyDescent="0.35">
      <c r="A6352" s="234" t="s">
        <v>19141</v>
      </c>
      <c r="B6352" s="234" t="s">
        <v>10388</v>
      </c>
      <c r="C6352" s="234" t="s">
        <v>19142</v>
      </c>
      <c r="D6352" s="234" t="s">
        <v>986</v>
      </c>
    </row>
    <row r="6353" spans="1:4" hidden="1" x14ac:dyDescent="0.35">
      <c r="A6353" s="234" t="s">
        <v>19143</v>
      </c>
      <c r="B6353" s="234" t="s">
        <v>19144</v>
      </c>
      <c r="C6353" s="234" t="s">
        <v>19145</v>
      </c>
      <c r="D6353" s="234" t="s">
        <v>1102</v>
      </c>
    </row>
    <row r="6354" spans="1:4" hidden="1" x14ac:dyDescent="0.35">
      <c r="A6354" s="234" t="s">
        <v>19146</v>
      </c>
      <c r="B6354" s="234" t="s">
        <v>19147</v>
      </c>
      <c r="C6354" s="234" t="s">
        <v>19148</v>
      </c>
      <c r="D6354" s="234" t="s">
        <v>1506</v>
      </c>
    </row>
    <row r="6355" spans="1:4" hidden="1" x14ac:dyDescent="0.35">
      <c r="A6355" s="234" t="s">
        <v>19149</v>
      </c>
      <c r="B6355" s="234" t="s">
        <v>19150</v>
      </c>
      <c r="C6355" s="234" t="s">
        <v>19151</v>
      </c>
      <c r="D6355" s="234" t="s">
        <v>2245</v>
      </c>
    </row>
    <row r="6356" spans="1:4" hidden="1" x14ac:dyDescent="0.35">
      <c r="A6356" s="234" t="s">
        <v>19152</v>
      </c>
      <c r="B6356" s="234" t="s">
        <v>19153</v>
      </c>
      <c r="C6356" s="234" t="s">
        <v>19154</v>
      </c>
      <c r="D6356" s="234" t="s">
        <v>1138</v>
      </c>
    </row>
    <row r="6357" spans="1:4" hidden="1" x14ac:dyDescent="0.35">
      <c r="A6357" s="234" t="s">
        <v>19155</v>
      </c>
      <c r="B6357" s="234" t="s">
        <v>19156</v>
      </c>
      <c r="C6357" s="234" t="s">
        <v>19157</v>
      </c>
      <c r="D6357" s="234" t="s">
        <v>1342</v>
      </c>
    </row>
    <row r="6358" spans="1:4" hidden="1" x14ac:dyDescent="0.35">
      <c r="A6358" s="234" t="s">
        <v>19158</v>
      </c>
      <c r="B6358" s="234" t="s">
        <v>19159</v>
      </c>
      <c r="C6358" s="234" t="s">
        <v>19160</v>
      </c>
      <c r="D6358" s="234" t="s">
        <v>1102</v>
      </c>
    </row>
    <row r="6359" spans="1:4" hidden="1" x14ac:dyDescent="0.35">
      <c r="A6359" s="234" t="s">
        <v>19161</v>
      </c>
      <c r="B6359" s="234" t="s">
        <v>19162</v>
      </c>
      <c r="C6359" s="234" t="s">
        <v>19163</v>
      </c>
      <c r="D6359" s="234" t="s">
        <v>2879</v>
      </c>
    </row>
    <row r="6360" spans="1:4" hidden="1" x14ac:dyDescent="0.35">
      <c r="A6360" s="234" t="s">
        <v>19164</v>
      </c>
      <c r="B6360" s="234" t="s">
        <v>19165</v>
      </c>
      <c r="C6360" s="234" t="s">
        <v>19166</v>
      </c>
      <c r="D6360" s="234" t="s">
        <v>1187</v>
      </c>
    </row>
    <row r="6361" spans="1:4" hidden="1" x14ac:dyDescent="0.35">
      <c r="A6361" s="234" t="s">
        <v>19167</v>
      </c>
      <c r="B6361" s="234" t="s">
        <v>19168</v>
      </c>
      <c r="C6361" s="234" t="s">
        <v>19169</v>
      </c>
      <c r="D6361" s="234" t="s">
        <v>3967</v>
      </c>
    </row>
    <row r="6362" spans="1:4" hidden="1" x14ac:dyDescent="0.35">
      <c r="A6362" s="234" t="s">
        <v>19170</v>
      </c>
      <c r="B6362" s="234" t="s">
        <v>19171</v>
      </c>
      <c r="C6362" s="234" t="s">
        <v>19172</v>
      </c>
      <c r="D6362" s="234" t="s">
        <v>1187</v>
      </c>
    </row>
    <row r="6363" spans="1:4" hidden="1" x14ac:dyDescent="0.35">
      <c r="A6363" s="234" t="s">
        <v>19173</v>
      </c>
      <c r="B6363" s="234" t="s">
        <v>19174</v>
      </c>
      <c r="C6363" s="234" t="s">
        <v>19175</v>
      </c>
      <c r="D6363" s="234" t="s">
        <v>7689</v>
      </c>
    </row>
    <row r="6364" spans="1:4" hidden="1" x14ac:dyDescent="0.35">
      <c r="A6364" s="234" t="s">
        <v>19176</v>
      </c>
      <c r="B6364" s="234" t="s">
        <v>19177</v>
      </c>
      <c r="C6364" s="234" t="s">
        <v>19178</v>
      </c>
      <c r="D6364" s="234" t="s">
        <v>2506</v>
      </c>
    </row>
    <row r="6365" spans="1:4" hidden="1" x14ac:dyDescent="0.35">
      <c r="A6365" s="234" t="s">
        <v>19179</v>
      </c>
      <c r="B6365" s="234" t="s">
        <v>19180</v>
      </c>
      <c r="C6365" s="234" t="s">
        <v>19181</v>
      </c>
      <c r="D6365" s="234" t="s">
        <v>1973</v>
      </c>
    </row>
    <row r="6366" spans="1:4" hidden="1" x14ac:dyDescent="0.35">
      <c r="A6366" s="234" t="s">
        <v>19182</v>
      </c>
      <c r="B6366" s="234" t="s">
        <v>19183</v>
      </c>
      <c r="C6366" s="234" t="s">
        <v>19184</v>
      </c>
      <c r="D6366" s="234" t="s">
        <v>1082</v>
      </c>
    </row>
    <row r="6367" spans="1:4" hidden="1" x14ac:dyDescent="0.35">
      <c r="A6367" s="234" t="s">
        <v>19185</v>
      </c>
      <c r="B6367" s="234" t="s">
        <v>19186</v>
      </c>
      <c r="C6367" s="234" t="s">
        <v>19187</v>
      </c>
      <c r="D6367" s="234" t="s">
        <v>1082</v>
      </c>
    </row>
    <row r="6368" spans="1:4" hidden="1" x14ac:dyDescent="0.35">
      <c r="A6368" s="234" t="s">
        <v>19188</v>
      </c>
      <c r="B6368" s="234" t="s">
        <v>19189</v>
      </c>
      <c r="C6368" s="234" t="s">
        <v>19190</v>
      </c>
      <c r="D6368" s="234" t="s">
        <v>1082</v>
      </c>
    </row>
    <row r="6369" spans="1:4" hidden="1" x14ac:dyDescent="0.35">
      <c r="A6369" s="234" t="s">
        <v>19191</v>
      </c>
      <c r="B6369" s="234" t="s">
        <v>19192</v>
      </c>
      <c r="C6369" s="234" t="s">
        <v>19193</v>
      </c>
      <c r="D6369" s="234" t="s">
        <v>1082</v>
      </c>
    </row>
    <row r="6370" spans="1:4" hidden="1" x14ac:dyDescent="0.35">
      <c r="A6370" s="234" t="s">
        <v>19194</v>
      </c>
      <c r="B6370" s="234" t="s">
        <v>19195</v>
      </c>
      <c r="C6370" s="234" t="s">
        <v>19196</v>
      </c>
      <c r="D6370" s="234" t="s">
        <v>10152</v>
      </c>
    </row>
    <row r="6371" spans="1:4" hidden="1" x14ac:dyDescent="0.35">
      <c r="A6371" s="234" t="s">
        <v>19197</v>
      </c>
      <c r="B6371" s="234" t="s">
        <v>19198</v>
      </c>
      <c r="C6371" s="234" t="s">
        <v>19199</v>
      </c>
      <c r="D6371" s="234" t="s">
        <v>1061</v>
      </c>
    </row>
    <row r="6372" spans="1:4" hidden="1" x14ac:dyDescent="0.35">
      <c r="A6372" s="234" t="s">
        <v>19200</v>
      </c>
      <c r="B6372" s="234" t="s">
        <v>19201</v>
      </c>
      <c r="C6372" s="234" t="s">
        <v>19202</v>
      </c>
      <c r="D6372" s="234" t="s">
        <v>974</v>
      </c>
    </row>
    <row r="6373" spans="1:4" hidden="1" x14ac:dyDescent="0.35">
      <c r="A6373" s="234" t="s">
        <v>19203</v>
      </c>
      <c r="B6373" s="234" t="s">
        <v>19204</v>
      </c>
      <c r="C6373" s="234" t="s">
        <v>19205</v>
      </c>
      <c r="D6373" s="234" t="s">
        <v>2124</v>
      </c>
    </row>
    <row r="6374" spans="1:4" hidden="1" x14ac:dyDescent="0.35">
      <c r="A6374" s="234" t="s">
        <v>19206</v>
      </c>
      <c r="B6374" s="234" t="s">
        <v>19207</v>
      </c>
      <c r="C6374" s="234" t="s">
        <v>19208</v>
      </c>
      <c r="D6374" s="234" t="s">
        <v>1346</v>
      </c>
    </row>
    <row r="6375" spans="1:4" hidden="1" x14ac:dyDescent="0.35">
      <c r="A6375" s="234" t="s">
        <v>19209</v>
      </c>
      <c r="B6375" s="234" t="s">
        <v>8621</v>
      </c>
      <c r="C6375" s="234" t="s">
        <v>8621</v>
      </c>
      <c r="D6375" s="234" t="s">
        <v>2822</v>
      </c>
    </row>
    <row r="6376" spans="1:4" hidden="1" x14ac:dyDescent="0.35">
      <c r="A6376" s="234" t="s">
        <v>19210</v>
      </c>
      <c r="B6376" s="234" t="s">
        <v>19211</v>
      </c>
      <c r="C6376" s="234" t="s">
        <v>19212</v>
      </c>
      <c r="D6376" s="234" t="s">
        <v>1112</v>
      </c>
    </row>
    <row r="6377" spans="1:4" hidden="1" x14ac:dyDescent="0.35">
      <c r="A6377" s="234" t="s">
        <v>19213</v>
      </c>
      <c r="B6377" s="234" t="s">
        <v>19214</v>
      </c>
      <c r="C6377" s="234" t="s">
        <v>19215</v>
      </c>
      <c r="D6377" s="234" t="s">
        <v>16517</v>
      </c>
    </row>
    <row r="6378" spans="1:4" hidden="1" x14ac:dyDescent="0.35">
      <c r="A6378" s="234" t="s">
        <v>19216</v>
      </c>
      <c r="B6378" s="234" t="s">
        <v>19217</v>
      </c>
      <c r="C6378" s="234" t="s">
        <v>19218</v>
      </c>
      <c r="D6378" s="234" t="s">
        <v>2332</v>
      </c>
    </row>
    <row r="6379" spans="1:4" hidden="1" x14ac:dyDescent="0.35">
      <c r="A6379" s="234" t="s">
        <v>19219</v>
      </c>
      <c r="B6379" s="234" t="s">
        <v>19220</v>
      </c>
      <c r="C6379" s="234" t="s">
        <v>19221</v>
      </c>
      <c r="D6379" s="234" t="s">
        <v>1205</v>
      </c>
    </row>
    <row r="6380" spans="1:4" hidden="1" x14ac:dyDescent="0.35">
      <c r="A6380" s="234" t="s">
        <v>19222</v>
      </c>
      <c r="B6380" s="234" t="s">
        <v>19223</v>
      </c>
      <c r="C6380" s="234" t="s">
        <v>19223</v>
      </c>
      <c r="D6380" s="234" t="s">
        <v>19224</v>
      </c>
    </row>
    <row r="6381" spans="1:4" hidden="1" x14ac:dyDescent="0.35">
      <c r="A6381" s="234" t="s">
        <v>19225</v>
      </c>
      <c r="B6381" s="234" t="s">
        <v>19226</v>
      </c>
      <c r="C6381" s="234" t="s">
        <v>19227</v>
      </c>
      <c r="D6381" s="234" t="s">
        <v>1127</v>
      </c>
    </row>
    <row r="6382" spans="1:4" hidden="1" x14ac:dyDescent="0.35">
      <c r="A6382" s="234" t="s">
        <v>19228</v>
      </c>
      <c r="B6382" s="234" t="s">
        <v>19229</v>
      </c>
      <c r="C6382" s="234" t="s">
        <v>19230</v>
      </c>
      <c r="D6382" s="234" t="s">
        <v>1299</v>
      </c>
    </row>
    <row r="6383" spans="1:4" hidden="1" x14ac:dyDescent="0.35">
      <c r="A6383" s="234" t="s">
        <v>19231</v>
      </c>
      <c r="B6383" s="234" t="s">
        <v>19232</v>
      </c>
      <c r="C6383" s="234" t="s">
        <v>19233</v>
      </c>
      <c r="D6383" s="234" t="s">
        <v>1723</v>
      </c>
    </row>
    <row r="6384" spans="1:4" hidden="1" x14ac:dyDescent="0.35">
      <c r="A6384" s="234" t="s">
        <v>19234</v>
      </c>
      <c r="B6384" s="234" t="s">
        <v>19235</v>
      </c>
      <c r="C6384" s="234" t="s">
        <v>12368</v>
      </c>
      <c r="D6384" s="234" t="s">
        <v>1127</v>
      </c>
    </row>
    <row r="6385" spans="1:4" hidden="1" x14ac:dyDescent="0.35">
      <c r="A6385" s="234" t="s">
        <v>19236</v>
      </c>
      <c r="B6385" s="234" t="s">
        <v>19237</v>
      </c>
      <c r="C6385" s="234" t="s">
        <v>19238</v>
      </c>
      <c r="D6385" s="234" t="s">
        <v>1127</v>
      </c>
    </row>
    <row r="6386" spans="1:4" hidden="1" x14ac:dyDescent="0.35">
      <c r="A6386" s="234" t="s">
        <v>19239</v>
      </c>
      <c r="B6386" s="234" t="s">
        <v>3251</v>
      </c>
      <c r="C6386" s="234" t="s">
        <v>3252</v>
      </c>
      <c r="D6386" s="234" t="s">
        <v>1201</v>
      </c>
    </row>
    <row r="6387" spans="1:4" hidden="1" x14ac:dyDescent="0.35">
      <c r="A6387" s="234" t="s">
        <v>19240</v>
      </c>
      <c r="B6387" s="234" t="s">
        <v>19241</v>
      </c>
      <c r="C6387" s="234" t="s">
        <v>19242</v>
      </c>
      <c r="D6387" s="234" t="s">
        <v>1201</v>
      </c>
    </row>
    <row r="6388" spans="1:4" hidden="1" x14ac:dyDescent="0.35">
      <c r="A6388" s="234" t="s">
        <v>19243</v>
      </c>
      <c r="B6388" s="234" t="s">
        <v>19244</v>
      </c>
      <c r="C6388" s="234" t="s">
        <v>19245</v>
      </c>
      <c r="D6388" s="234" t="s">
        <v>17012</v>
      </c>
    </row>
    <row r="6389" spans="1:4" hidden="1" x14ac:dyDescent="0.35">
      <c r="A6389" s="234" t="s">
        <v>19246</v>
      </c>
      <c r="B6389" s="234" t="s">
        <v>19247</v>
      </c>
      <c r="C6389" s="234" t="s">
        <v>19248</v>
      </c>
      <c r="D6389" s="234" t="s">
        <v>1013</v>
      </c>
    </row>
    <row r="6390" spans="1:4" hidden="1" x14ac:dyDescent="0.35">
      <c r="A6390" s="234" t="s">
        <v>19249</v>
      </c>
      <c r="B6390" s="234" t="s">
        <v>19250</v>
      </c>
      <c r="C6390" s="234" t="s">
        <v>3296</v>
      </c>
      <c r="D6390" s="234" t="s">
        <v>1224</v>
      </c>
    </row>
    <row r="6391" spans="1:4" hidden="1" x14ac:dyDescent="0.35">
      <c r="A6391" s="234" t="s">
        <v>19251</v>
      </c>
      <c r="B6391" s="234" t="s">
        <v>19252</v>
      </c>
      <c r="C6391" s="234" t="s">
        <v>19253</v>
      </c>
      <c r="D6391" s="234" t="s">
        <v>1342</v>
      </c>
    </row>
    <row r="6392" spans="1:4" hidden="1" x14ac:dyDescent="0.35">
      <c r="A6392" s="234" t="s">
        <v>19254</v>
      </c>
      <c r="B6392" s="234" t="s">
        <v>19255</v>
      </c>
      <c r="C6392" s="234" t="s">
        <v>19256</v>
      </c>
      <c r="D6392" s="234" t="s">
        <v>1342</v>
      </c>
    </row>
    <row r="6393" spans="1:4" hidden="1" x14ac:dyDescent="0.35">
      <c r="A6393" s="234" t="s">
        <v>19257</v>
      </c>
      <c r="B6393" s="234" t="s">
        <v>19258</v>
      </c>
      <c r="C6393" s="234" t="s">
        <v>19259</v>
      </c>
      <c r="D6393" s="234" t="s">
        <v>19260</v>
      </c>
    </row>
    <row r="6394" spans="1:4" hidden="1" x14ac:dyDescent="0.35">
      <c r="A6394" s="234" t="s">
        <v>19261</v>
      </c>
      <c r="B6394" s="234" t="s">
        <v>19262</v>
      </c>
      <c r="C6394" s="234" t="s">
        <v>19263</v>
      </c>
      <c r="D6394" s="234" t="s">
        <v>4104</v>
      </c>
    </row>
    <row r="6395" spans="1:4" hidden="1" x14ac:dyDescent="0.35">
      <c r="A6395" s="234" t="s">
        <v>19264</v>
      </c>
      <c r="B6395" s="234" t="s">
        <v>19265</v>
      </c>
      <c r="C6395" s="234" t="s">
        <v>19266</v>
      </c>
      <c r="D6395" s="234" t="s">
        <v>2669</v>
      </c>
    </row>
    <row r="6396" spans="1:4" hidden="1" x14ac:dyDescent="0.35">
      <c r="A6396" s="234" t="s">
        <v>19267</v>
      </c>
      <c r="B6396" s="234" t="s">
        <v>19268</v>
      </c>
      <c r="C6396" s="234" t="s">
        <v>19269</v>
      </c>
      <c r="D6396" s="234" t="s">
        <v>1064</v>
      </c>
    </row>
    <row r="6397" spans="1:4" hidden="1" x14ac:dyDescent="0.35">
      <c r="A6397" s="234" t="s">
        <v>19270</v>
      </c>
      <c r="B6397" s="234" t="s">
        <v>19271</v>
      </c>
      <c r="C6397" s="234" t="s">
        <v>19272</v>
      </c>
      <c r="D6397" s="234" t="s">
        <v>1082</v>
      </c>
    </row>
    <row r="6398" spans="1:4" hidden="1" x14ac:dyDescent="0.35">
      <c r="A6398" s="234" t="s">
        <v>19273</v>
      </c>
      <c r="B6398" s="234" t="s">
        <v>19274</v>
      </c>
      <c r="C6398" s="234" t="s">
        <v>19275</v>
      </c>
      <c r="D6398" s="234" t="s">
        <v>1342</v>
      </c>
    </row>
    <row r="6399" spans="1:4" hidden="1" x14ac:dyDescent="0.35">
      <c r="A6399" s="234" t="s">
        <v>19276</v>
      </c>
      <c r="B6399" s="234" t="s">
        <v>19277</v>
      </c>
      <c r="C6399" s="234" t="s">
        <v>19278</v>
      </c>
      <c r="D6399" s="234" t="s">
        <v>11492</v>
      </c>
    </row>
    <row r="6400" spans="1:4" hidden="1" x14ac:dyDescent="0.35">
      <c r="A6400" s="234" t="s">
        <v>19279</v>
      </c>
      <c r="B6400" s="234" t="s">
        <v>19280</v>
      </c>
      <c r="C6400" s="234" t="s">
        <v>19281</v>
      </c>
      <c r="D6400" s="234" t="s">
        <v>7689</v>
      </c>
    </row>
    <row r="6401" spans="1:4" hidden="1" x14ac:dyDescent="0.35">
      <c r="A6401" s="234" t="s">
        <v>19282</v>
      </c>
      <c r="B6401" s="234" t="s">
        <v>19283</v>
      </c>
      <c r="C6401" s="234" t="s">
        <v>19284</v>
      </c>
      <c r="D6401" s="234" t="s">
        <v>2409</v>
      </c>
    </row>
    <row r="6402" spans="1:4" hidden="1" x14ac:dyDescent="0.35">
      <c r="A6402" s="234" t="s">
        <v>19285</v>
      </c>
      <c r="B6402" s="234" t="s">
        <v>19286</v>
      </c>
      <c r="C6402" s="234" t="s">
        <v>19287</v>
      </c>
      <c r="D6402" s="234" t="s">
        <v>3659</v>
      </c>
    </row>
    <row r="6403" spans="1:4" hidden="1" x14ac:dyDescent="0.35">
      <c r="A6403" s="234" t="s">
        <v>19288</v>
      </c>
      <c r="B6403" s="234" t="s">
        <v>19289</v>
      </c>
      <c r="C6403" s="234" t="s">
        <v>19289</v>
      </c>
      <c r="D6403" s="234" t="s">
        <v>3659</v>
      </c>
    </row>
    <row r="6404" spans="1:4" hidden="1" x14ac:dyDescent="0.35">
      <c r="A6404" s="234" t="s">
        <v>19290</v>
      </c>
      <c r="B6404" s="234" t="s">
        <v>19291</v>
      </c>
      <c r="C6404" s="234" t="s">
        <v>19292</v>
      </c>
      <c r="D6404" s="234" t="s">
        <v>1082</v>
      </c>
    </row>
    <row r="6405" spans="1:4" hidden="1" x14ac:dyDescent="0.35">
      <c r="A6405" s="234" t="s">
        <v>19293</v>
      </c>
      <c r="B6405" s="234" t="s">
        <v>19294</v>
      </c>
      <c r="C6405" s="234" t="s">
        <v>19295</v>
      </c>
      <c r="D6405" s="234" t="s">
        <v>1082</v>
      </c>
    </row>
    <row r="6406" spans="1:4" hidden="1" x14ac:dyDescent="0.35">
      <c r="A6406" s="234" t="s">
        <v>19296</v>
      </c>
      <c r="B6406" s="234" t="s">
        <v>19297</v>
      </c>
      <c r="C6406" s="234" t="s">
        <v>19298</v>
      </c>
      <c r="D6406" s="234" t="s">
        <v>1082</v>
      </c>
    </row>
    <row r="6407" spans="1:4" hidden="1" x14ac:dyDescent="0.35">
      <c r="A6407" s="234" t="s">
        <v>19299</v>
      </c>
      <c r="B6407" s="234" t="s">
        <v>15513</v>
      </c>
      <c r="C6407" s="234" t="s">
        <v>19300</v>
      </c>
      <c r="D6407" s="234" t="s">
        <v>1082</v>
      </c>
    </row>
    <row r="6408" spans="1:4" hidden="1" x14ac:dyDescent="0.35">
      <c r="A6408" s="234" t="s">
        <v>19301</v>
      </c>
      <c r="B6408" s="234" t="s">
        <v>19302</v>
      </c>
      <c r="C6408" s="234" t="s">
        <v>19303</v>
      </c>
      <c r="D6408" s="234" t="s">
        <v>2314</v>
      </c>
    </row>
    <row r="6409" spans="1:4" hidden="1" x14ac:dyDescent="0.35">
      <c r="A6409" s="234" t="s">
        <v>19304</v>
      </c>
      <c r="B6409" s="234" t="s">
        <v>19305</v>
      </c>
      <c r="C6409" s="234" t="s">
        <v>19306</v>
      </c>
      <c r="D6409" s="234" t="s">
        <v>1302</v>
      </c>
    </row>
    <row r="6410" spans="1:4" hidden="1" x14ac:dyDescent="0.35">
      <c r="A6410" s="234" t="s">
        <v>19307</v>
      </c>
      <c r="B6410" s="234" t="s">
        <v>19308</v>
      </c>
      <c r="C6410" s="234" t="s">
        <v>19309</v>
      </c>
      <c r="D6410" s="234" t="s">
        <v>1359</v>
      </c>
    </row>
    <row r="6411" spans="1:4" hidden="1" x14ac:dyDescent="0.35">
      <c r="A6411" s="234" t="s">
        <v>19310</v>
      </c>
      <c r="B6411" s="234" t="s">
        <v>19311</v>
      </c>
      <c r="C6411" s="234" t="s">
        <v>19312</v>
      </c>
      <c r="D6411" s="234" t="s">
        <v>2393</v>
      </c>
    </row>
    <row r="6412" spans="1:4" hidden="1" x14ac:dyDescent="0.35">
      <c r="A6412" s="234" t="s">
        <v>19313</v>
      </c>
      <c r="B6412" s="234" t="s">
        <v>19314</v>
      </c>
      <c r="C6412" s="234" t="s">
        <v>19315</v>
      </c>
      <c r="D6412" s="234" t="s">
        <v>1881</v>
      </c>
    </row>
    <row r="6413" spans="1:4" hidden="1" x14ac:dyDescent="0.35">
      <c r="A6413" s="234" t="s">
        <v>19316</v>
      </c>
      <c r="B6413" s="234" t="s">
        <v>19317</v>
      </c>
      <c r="C6413" s="234" t="s">
        <v>19318</v>
      </c>
      <c r="D6413" s="234" t="s">
        <v>4085</v>
      </c>
    </row>
    <row r="6414" spans="1:4" hidden="1" x14ac:dyDescent="0.35">
      <c r="A6414" s="234" t="s">
        <v>19319</v>
      </c>
      <c r="B6414" s="234" t="s">
        <v>1228</v>
      </c>
      <c r="C6414" s="234" t="s">
        <v>1229</v>
      </c>
      <c r="D6414" s="234" t="s">
        <v>4085</v>
      </c>
    </row>
    <row r="6415" spans="1:4" hidden="1" x14ac:dyDescent="0.35">
      <c r="A6415" s="234" t="s">
        <v>19320</v>
      </c>
      <c r="B6415" s="234" t="s">
        <v>19321</v>
      </c>
      <c r="C6415" s="234" t="s">
        <v>19322</v>
      </c>
      <c r="D6415" s="234" t="s">
        <v>4085</v>
      </c>
    </row>
    <row r="6416" spans="1:4" hidden="1" x14ac:dyDescent="0.35">
      <c r="A6416" s="234" t="s">
        <v>19323</v>
      </c>
      <c r="B6416" s="234" t="s">
        <v>2824</v>
      </c>
      <c r="C6416" s="234" t="s">
        <v>2825</v>
      </c>
      <c r="D6416" s="234" t="s">
        <v>4085</v>
      </c>
    </row>
    <row r="6417" spans="1:4" hidden="1" x14ac:dyDescent="0.35">
      <c r="A6417" s="234" t="s">
        <v>19324</v>
      </c>
      <c r="B6417" s="234" t="s">
        <v>19325</v>
      </c>
      <c r="C6417" s="234" t="s">
        <v>19326</v>
      </c>
      <c r="D6417" s="234" t="s">
        <v>4085</v>
      </c>
    </row>
    <row r="6418" spans="1:4" hidden="1" x14ac:dyDescent="0.35">
      <c r="A6418" s="234" t="s">
        <v>19327</v>
      </c>
      <c r="B6418" s="234" t="s">
        <v>8728</v>
      </c>
      <c r="C6418" s="234" t="s">
        <v>12424</v>
      </c>
      <c r="D6418" s="234" t="s">
        <v>4085</v>
      </c>
    </row>
    <row r="6419" spans="1:4" hidden="1" x14ac:dyDescent="0.35">
      <c r="A6419" s="234" t="s">
        <v>19328</v>
      </c>
      <c r="B6419" s="234" t="s">
        <v>7674</v>
      </c>
      <c r="C6419" s="234" t="s">
        <v>7675</v>
      </c>
      <c r="D6419" s="234" t="s">
        <v>4085</v>
      </c>
    </row>
    <row r="6420" spans="1:4" hidden="1" x14ac:dyDescent="0.35">
      <c r="A6420" s="234" t="s">
        <v>19329</v>
      </c>
      <c r="B6420" s="234" t="s">
        <v>19330</v>
      </c>
      <c r="C6420" s="234" t="s">
        <v>19331</v>
      </c>
      <c r="D6420" s="234" t="s">
        <v>2238</v>
      </c>
    </row>
    <row r="6421" spans="1:4" hidden="1" x14ac:dyDescent="0.35">
      <c r="A6421" s="234" t="s">
        <v>19332</v>
      </c>
      <c r="B6421" s="234" t="s">
        <v>8267</v>
      </c>
      <c r="C6421" s="234" t="s">
        <v>19333</v>
      </c>
      <c r="D6421" s="234" t="s">
        <v>1028</v>
      </c>
    </row>
    <row r="6422" spans="1:4" hidden="1" x14ac:dyDescent="0.35">
      <c r="A6422" s="234" t="s">
        <v>19334</v>
      </c>
      <c r="B6422" s="234" t="s">
        <v>8270</v>
      </c>
      <c r="C6422" s="234" t="s">
        <v>19335</v>
      </c>
      <c r="D6422" s="234" t="s">
        <v>1028</v>
      </c>
    </row>
    <row r="6423" spans="1:4" hidden="1" x14ac:dyDescent="0.35">
      <c r="A6423" s="234" t="s">
        <v>19336</v>
      </c>
      <c r="B6423" s="234" t="s">
        <v>19337</v>
      </c>
      <c r="C6423" s="234" t="s">
        <v>19337</v>
      </c>
      <c r="D6423" s="234" t="s">
        <v>1057</v>
      </c>
    </row>
    <row r="6424" spans="1:4" hidden="1" x14ac:dyDescent="0.35">
      <c r="A6424" s="234" t="s">
        <v>19338</v>
      </c>
      <c r="B6424" s="234" t="s">
        <v>19339</v>
      </c>
      <c r="C6424" s="234" t="s">
        <v>19340</v>
      </c>
      <c r="D6424" s="234" t="s">
        <v>1528</v>
      </c>
    </row>
    <row r="6425" spans="1:4" hidden="1" x14ac:dyDescent="0.35">
      <c r="A6425" s="234" t="s">
        <v>19341</v>
      </c>
      <c r="B6425" s="234" t="s">
        <v>19342</v>
      </c>
      <c r="C6425" s="234" t="s">
        <v>19343</v>
      </c>
      <c r="D6425" s="234" t="s">
        <v>1024</v>
      </c>
    </row>
    <row r="6426" spans="1:4" hidden="1" x14ac:dyDescent="0.35">
      <c r="A6426" s="234" t="s">
        <v>19344</v>
      </c>
      <c r="B6426" s="234" t="s">
        <v>19345</v>
      </c>
      <c r="C6426" s="234" t="s">
        <v>19345</v>
      </c>
      <c r="D6426" s="234" t="s">
        <v>1342</v>
      </c>
    </row>
    <row r="6427" spans="1:4" hidden="1" x14ac:dyDescent="0.35">
      <c r="A6427" s="234" t="s">
        <v>19346</v>
      </c>
      <c r="B6427" s="234" t="s">
        <v>19347</v>
      </c>
      <c r="C6427" s="234" t="s">
        <v>19347</v>
      </c>
      <c r="D6427" s="234" t="s">
        <v>11185</v>
      </c>
    </row>
    <row r="6428" spans="1:4" hidden="1" x14ac:dyDescent="0.35">
      <c r="A6428" s="234" t="s">
        <v>19348</v>
      </c>
      <c r="B6428" s="234" t="s">
        <v>19349</v>
      </c>
      <c r="C6428" s="234" t="s">
        <v>19350</v>
      </c>
      <c r="D6428" s="234" t="s">
        <v>1074</v>
      </c>
    </row>
    <row r="6429" spans="1:4" hidden="1" x14ac:dyDescent="0.35">
      <c r="A6429" s="234" t="s">
        <v>19351</v>
      </c>
      <c r="B6429" s="234" t="s">
        <v>19352</v>
      </c>
      <c r="C6429" s="234" t="s">
        <v>19353</v>
      </c>
      <c r="D6429" s="234" t="s">
        <v>2199</v>
      </c>
    </row>
    <row r="6430" spans="1:4" hidden="1" x14ac:dyDescent="0.35">
      <c r="A6430" s="234" t="s">
        <v>19354</v>
      </c>
      <c r="B6430" s="234" t="s">
        <v>19355</v>
      </c>
      <c r="C6430" s="234" t="s">
        <v>19356</v>
      </c>
      <c r="D6430" s="234" t="s">
        <v>2192</v>
      </c>
    </row>
    <row r="6431" spans="1:4" hidden="1" x14ac:dyDescent="0.35">
      <c r="A6431" s="234" t="s">
        <v>19357</v>
      </c>
      <c r="B6431" s="234" t="s">
        <v>19358</v>
      </c>
      <c r="C6431" s="234" t="s">
        <v>19359</v>
      </c>
      <c r="D6431" s="234" t="s">
        <v>1767</v>
      </c>
    </row>
    <row r="6432" spans="1:4" hidden="1" x14ac:dyDescent="0.35">
      <c r="A6432" s="234" t="s">
        <v>19360</v>
      </c>
      <c r="B6432" s="234" t="s">
        <v>19361</v>
      </c>
      <c r="C6432" s="234" t="s">
        <v>19362</v>
      </c>
      <c r="D6432" s="234" t="s">
        <v>3545</v>
      </c>
    </row>
    <row r="6433" spans="1:4" hidden="1" x14ac:dyDescent="0.35">
      <c r="A6433" s="234" t="s">
        <v>19363</v>
      </c>
      <c r="B6433" s="234" t="s">
        <v>19364</v>
      </c>
      <c r="C6433" s="234" t="s">
        <v>19365</v>
      </c>
      <c r="D6433" s="234" t="s">
        <v>1541</v>
      </c>
    </row>
    <row r="6434" spans="1:4" hidden="1" x14ac:dyDescent="0.35">
      <c r="A6434" s="234" t="s">
        <v>19366</v>
      </c>
      <c r="B6434" s="234" t="s">
        <v>19367</v>
      </c>
      <c r="C6434" s="234" t="s">
        <v>19368</v>
      </c>
      <c r="D6434" s="234" t="s">
        <v>1463</v>
      </c>
    </row>
    <row r="6435" spans="1:4" hidden="1" x14ac:dyDescent="0.35">
      <c r="A6435" s="234" t="s">
        <v>19369</v>
      </c>
      <c r="B6435" s="234" t="s">
        <v>19370</v>
      </c>
      <c r="C6435" s="234" t="s">
        <v>19371</v>
      </c>
      <c r="D6435" s="234" t="s">
        <v>1572</v>
      </c>
    </row>
    <row r="6436" spans="1:4" hidden="1" x14ac:dyDescent="0.35">
      <c r="A6436" s="234" t="s">
        <v>19372</v>
      </c>
      <c r="B6436" s="234" t="s">
        <v>15687</v>
      </c>
      <c r="C6436" s="234" t="s">
        <v>15688</v>
      </c>
      <c r="D6436" s="234" t="s">
        <v>4642</v>
      </c>
    </row>
    <row r="6437" spans="1:4" hidden="1" x14ac:dyDescent="0.35">
      <c r="A6437" s="234" t="s">
        <v>19373</v>
      </c>
      <c r="B6437" s="234" t="s">
        <v>19374</v>
      </c>
      <c r="C6437" s="234" t="s">
        <v>19375</v>
      </c>
      <c r="D6437" s="234" t="s">
        <v>15521</v>
      </c>
    </row>
    <row r="6438" spans="1:4" hidden="1" x14ac:dyDescent="0.35">
      <c r="A6438" s="234" t="s">
        <v>19376</v>
      </c>
      <c r="B6438" s="234" t="s">
        <v>19377</v>
      </c>
      <c r="C6438" s="234" t="s">
        <v>19378</v>
      </c>
      <c r="D6438" s="234" t="s">
        <v>2124</v>
      </c>
    </row>
    <row r="6439" spans="1:4" hidden="1" x14ac:dyDescent="0.35">
      <c r="A6439" s="234" t="s">
        <v>19379</v>
      </c>
      <c r="B6439" s="234" t="s">
        <v>5216</v>
      </c>
      <c r="C6439" s="234" t="s">
        <v>5217</v>
      </c>
      <c r="D6439" s="234" t="s">
        <v>1119</v>
      </c>
    </row>
    <row r="6440" spans="1:4" hidden="1" x14ac:dyDescent="0.35">
      <c r="A6440" s="234" t="s">
        <v>19380</v>
      </c>
      <c r="B6440" s="234" t="s">
        <v>4871</v>
      </c>
      <c r="C6440" s="234" t="s">
        <v>4872</v>
      </c>
      <c r="D6440" s="234" t="s">
        <v>1119</v>
      </c>
    </row>
    <row r="6441" spans="1:4" hidden="1" x14ac:dyDescent="0.35">
      <c r="A6441" s="234" t="s">
        <v>19381</v>
      </c>
      <c r="B6441" s="234" t="s">
        <v>19382</v>
      </c>
      <c r="C6441" s="234" t="s">
        <v>19383</v>
      </c>
      <c r="D6441" s="234" t="s">
        <v>1146</v>
      </c>
    </row>
    <row r="6442" spans="1:4" hidden="1" x14ac:dyDescent="0.35">
      <c r="A6442" s="234" t="s">
        <v>19384</v>
      </c>
      <c r="B6442" s="234" t="s">
        <v>19385</v>
      </c>
      <c r="C6442" s="234" t="s">
        <v>19386</v>
      </c>
      <c r="D6442" s="234" t="s">
        <v>1877</v>
      </c>
    </row>
    <row r="6443" spans="1:4" hidden="1" x14ac:dyDescent="0.35">
      <c r="A6443" s="234" t="s">
        <v>19387</v>
      </c>
      <c r="B6443" s="234" t="s">
        <v>19388</v>
      </c>
      <c r="C6443" s="234" t="s">
        <v>19389</v>
      </c>
      <c r="D6443" s="234" t="s">
        <v>5288</v>
      </c>
    </row>
    <row r="6444" spans="1:4" hidden="1" x14ac:dyDescent="0.35">
      <c r="A6444" s="234" t="s">
        <v>19390</v>
      </c>
      <c r="B6444" s="234" t="s">
        <v>19391</v>
      </c>
      <c r="C6444" s="234" t="s">
        <v>19392</v>
      </c>
      <c r="D6444" s="234" t="s">
        <v>3692</v>
      </c>
    </row>
    <row r="6445" spans="1:4" hidden="1" x14ac:dyDescent="0.35">
      <c r="A6445" s="234" t="s">
        <v>19393</v>
      </c>
      <c r="B6445" s="234" t="s">
        <v>19394</v>
      </c>
      <c r="C6445" s="234" t="s">
        <v>19395</v>
      </c>
      <c r="D6445" s="234" t="s">
        <v>1150</v>
      </c>
    </row>
    <row r="6446" spans="1:4" hidden="1" x14ac:dyDescent="0.35">
      <c r="A6446" s="234" t="s">
        <v>19396</v>
      </c>
      <c r="B6446" s="234" t="s">
        <v>19397</v>
      </c>
      <c r="C6446" s="234" t="s">
        <v>19398</v>
      </c>
      <c r="D6446" s="234" t="s">
        <v>1112</v>
      </c>
    </row>
    <row r="6447" spans="1:4" hidden="1" x14ac:dyDescent="0.35">
      <c r="A6447" s="234" t="s">
        <v>19399</v>
      </c>
      <c r="B6447" s="234" t="s">
        <v>19400</v>
      </c>
      <c r="C6447" s="234" t="s">
        <v>19401</v>
      </c>
      <c r="D6447" s="234" t="s">
        <v>1209</v>
      </c>
    </row>
    <row r="6448" spans="1:4" hidden="1" x14ac:dyDescent="0.35">
      <c r="A6448" s="234" t="s">
        <v>19402</v>
      </c>
      <c r="B6448" s="234" t="s">
        <v>19403</v>
      </c>
      <c r="C6448" s="234" t="s">
        <v>19404</v>
      </c>
      <c r="D6448" s="234" t="s">
        <v>1779</v>
      </c>
    </row>
    <row r="6449" spans="1:4" hidden="1" x14ac:dyDescent="0.35">
      <c r="A6449" s="234" t="s">
        <v>19405</v>
      </c>
      <c r="B6449" s="234" t="s">
        <v>19406</v>
      </c>
      <c r="C6449" s="234" t="s">
        <v>19407</v>
      </c>
      <c r="D6449" s="234" t="s">
        <v>1051</v>
      </c>
    </row>
    <row r="6450" spans="1:4" hidden="1" x14ac:dyDescent="0.35">
      <c r="A6450" s="234" t="s">
        <v>19408</v>
      </c>
      <c r="B6450" s="234" t="s">
        <v>19409</v>
      </c>
      <c r="C6450" s="234" t="s">
        <v>19410</v>
      </c>
      <c r="D6450" s="234" t="s">
        <v>982</v>
      </c>
    </row>
    <row r="6451" spans="1:4" hidden="1" x14ac:dyDescent="0.35">
      <c r="A6451" s="234" t="s">
        <v>19411</v>
      </c>
      <c r="B6451" s="234" t="s">
        <v>19412</v>
      </c>
      <c r="C6451" s="234" t="s">
        <v>19413</v>
      </c>
      <c r="D6451" s="234" t="s">
        <v>1082</v>
      </c>
    </row>
    <row r="6452" spans="1:4" hidden="1" x14ac:dyDescent="0.35">
      <c r="A6452" s="234" t="s">
        <v>19414</v>
      </c>
      <c r="B6452" s="234" t="s">
        <v>19415</v>
      </c>
      <c r="C6452" s="234" t="s">
        <v>19416</v>
      </c>
      <c r="D6452" s="234" t="s">
        <v>1082</v>
      </c>
    </row>
    <row r="6453" spans="1:4" hidden="1" x14ac:dyDescent="0.35">
      <c r="A6453" s="234" t="s">
        <v>19417</v>
      </c>
      <c r="B6453" s="234" t="s">
        <v>19418</v>
      </c>
      <c r="C6453" s="234" t="s">
        <v>19419</v>
      </c>
      <c r="D6453" s="234" t="s">
        <v>1342</v>
      </c>
    </row>
    <row r="6454" spans="1:4" hidden="1" x14ac:dyDescent="0.35">
      <c r="A6454" s="234" t="s">
        <v>19420</v>
      </c>
      <c r="B6454" s="234" t="s">
        <v>19421</v>
      </c>
      <c r="C6454" s="234" t="s">
        <v>19422</v>
      </c>
      <c r="D6454" s="234" t="s">
        <v>1596</v>
      </c>
    </row>
    <row r="6455" spans="1:4" hidden="1" x14ac:dyDescent="0.35">
      <c r="A6455" s="234" t="s">
        <v>19423</v>
      </c>
      <c r="B6455" s="234" t="s">
        <v>19424</v>
      </c>
      <c r="C6455" s="234" t="s">
        <v>19425</v>
      </c>
      <c r="D6455" s="234" t="s">
        <v>4224</v>
      </c>
    </row>
    <row r="6456" spans="1:4" hidden="1" x14ac:dyDescent="0.35">
      <c r="A6456" s="234" t="s">
        <v>19426</v>
      </c>
      <c r="B6456" s="234" t="s">
        <v>19427</v>
      </c>
      <c r="C6456" s="234" t="s">
        <v>19428</v>
      </c>
      <c r="D6456" s="234" t="s">
        <v>1205</v>
      </c>
    </row>
    <row r="6457" spans="1:4" hidden="1" x14ac:dyDescent="0.35">
      <c r="A6457" s="234" t="s">
        <v>19429</v>
      </c>
      <c r="B6457" s="234" t="s">
        <v>1042</v>
      </c>
      <c r="C6457" s="234" t="s">
        <v>19430</v>
      </c>
      <c r="D6457" s="234" t="s">
        <v>1127</v>
      </c>
    </row>
    <row r="6458" spans="1:4" hidden="1" x14ac:dyDescent="0.35">
      <c r="A6458" s="234" t="s">
        <v>19431</v>
      </c>
      <c r="B6458" s="234" t="s">
        <v>19432</v>
      </c>
      <c r="C6458" s="234" t="s">
        <v>19433</v>
      </c>
      <c r="D6458" s="234" t="s">
        <v>1467</v>
      </c>
    </row>
    <row r="6459" spans="1:4" hidden="1" x14ac:dyDescent="0.35">
      <c r="A6459" s="234" t="s">
        <v>19434</v>
      </c>
      <c r="B6459" s="234" t="s">
        <v>19435</v>
      </c>
      <c r="C6459" s="234" t="s">
        <v>19436</v>
      </c>
      <c r="D6459" s="234" t="s">
        <v>1112</v>
      </c>
    </row>
    <row r="6460" spans="1:4" hidden="1" x14ac:dyDescent="0.35">
      <c r="A6460" s="234" t="s">
        <v>19437</v>
      </c>
      <c r="B6460" s="234" t="s">
        <v>2174</v>
      </c>
      <c r="C6460" s="234" t="s">
        <v>2175</v>
      </c>
      <c r="D6460" s="234" t="s">
        <v>1701</v>
      </c>
    </row>
    <row r="6461" spans="1:4" hidden="1" x14ac:dyDescent="0.35">
      <c r="A6461" s="234" t="s">
        <v>19438</v>
      </c>
      <c r="B6461" s="234" t="s">
        <v>19439</v>
      </c>
      <c r="C6461" s="234" t="s">
        <v>19440</v>
      </c>
      <c r="D6461" s="234" t="s">
        <v>1316</v>
      </c>
    </row>
    <row r="6462" spans="1:4" hidden="1" x14ac:dyDescent="0.35">
      <c r="A6462" s="234" t="s">
        <v>19441</v>
      </c>
      <c r="B6462" s="234" t="s">
        <v>19442</v>
      </c>
      <c r="C6462" s="234" t="s">
        <v>19443</v>
      </c>
      <c r="D6462" s="234" t="s">
        <v>8112</v>
      </c>
    </row>
    <row r="6463" spans="1:4" hidden="1" x14ac:dyDescent="0.35">
      <c r="A6463" s="234" t="s">
        <v>19444</v>
      </c>
      <c r="B6463" s="234" t="s">
        <v>19445</v>
      </c>
      <c r="C6463" s="234" t="s">
        <v>19446</v>
      </c>
      <c r="D6463" s="234" t="s">
        <v>1463</v>
      </c>
    </row>
    <row r="6464" spans="1:4" hidden="1" x14ac:dyDescent="0.35">
      <c r="A6464" s="234" t="s">
        <v>19447</v>
      </c>
      <c r="B6464" s="234" t="s">
        <v>19448</v>
      </c>
      <c r="C6464" s="234" t="s">
        <v>19449</v>
      </c>
      <c r="D6464" s="234" t="s">
        <v>1261</v>
      </c>
    </row>
    <row r="6465" spans="1:4" hidden="1" x14ac:dyDescent="0.35">
      <c r="A6465" s="234" t="s">
        <v>19450</v>
      </c>
      <c r="B6465" s="234" t="s">
        <v>19451</v>
      </c>
      <c r="C6465" s="234" t="s">
        <v>19452</v>
      </c>
      <c r="D6465" s="234" t="s">
        <v>19453</v>
      </c>
    </row>
    <row r="6466" spans="1:4" hidden="1" x14ac:dyDescent="0.35">
      <c r="A6466" s="234" t="s">
        <v>19454</v>
      </c>
      <c r="B6466" s="234" t="s">
        <v>19455</v>
      </c>
      <c r="C6466" s="234" t="s">
        <v>19456</v>
      </c>
      <c r="D6466" s="234" t="s">
        <v>2088</v>
      </c>
    </row>
    <row r="6467" spans="1:4" hidden="1" x14ac:dyDescent="0.35">
      <c r="A6467" s="234" t="s">
        <v>19457</v>
      </c>
      <c r="B6467" s="234" t="s">
        <v>19458</v>
      </c>
      <c r="C6467" s="234" t="s">
        <v>19459</v>
      </c>
      <c r="D6467" s="234" t="s">
        <v>1194</v>
      </c>
    </row>
    <row r="6468" spans="1:4" hidden="1" x14ac:dyDescent="0.35">
      <c r="A6468" s="234" t="s">
        <v>19460</v>
      </c>
      <c r="B6468" s="234" t="s">
        <v>19461</v>
      </c>
      <c r="C6468" s="234" t="s">
        <v>19462</v>
      </c>
      <c r="D6468" s="234" t="s">
        <v>1024</v>
      </c>
    </row>
    <row r="6469" spans="1:4" hidden="1" x14ac:dyDescent="0.35">
      <c r="A6469" s="234" t="s">
        <v>19463</v>
      </c>
      <c r="B6469" s="234" t="s">
        <v>19464</v>
      </c>
      <c r="C6469" s="234" t="s">
        <v>19465</v>
      </c>
      <c r="D6469" s="234" t="s">
        <v>2669</v>
      </c>
    </row>
    <row r="6470" spans="1:4" hidden="1" x14ac:dyDescent="0.35">
      <c r="A6470" s="234" t="s">
        <v>19466</v>
      </c>
      <c r="B6470" s="234" t="s">
        <v>14153</v>
      </c>
      <c r="C6470" s="234" t="s">
        <v>19467</v>
      </c>
      <c r="D6470" s="234" t="s">
        <v>1138</v>
      </c>
    </row>
    <row r="6471" spans="1:4" hidden="1" x14ac:dyDescent="0.35">
      <c r="A6471" s="234" t="s">
        <v>19468</v>
      </c>
      <c r="B6471" s="234" t="s">
        <v>19469</v>
      </c>
      <c r="C6471" s="234" t="s">
        <v>19470</v>
      </c>
      <c r="D6471" s="234" t="s">
        <v>1138</v>
      </c>
    </row>
    <row r="6472" spans="1:4" hidden="1" x14ac:dyDescent="0.35">
      <c r="A6472" s="234" t="s">
        <v>19471</v>
      </c>
      <c r="B6472" s="234" t="s">
        <v>19472</v>
      </c>
      <c r="C6472" s="234" t="s">
        <v>19473</v>
      </c>
      <c r="D6472" s="234" t="s">
        <v>1138</v>
      </c>
    </row>
    <row r="6473" spans="1:4" hidden="1" x14ac:dyDescent="0.35">
      <c r="A6473" s="234" t="s">
        <v>19474</v>
      </c>
      <c r="B6473" s="234" t="s">
        <v>19475</v>
      </c>
      <c r="C6473" s="234" t="s">
        <v>19476</v>
      </c>
      <c r="D6473" s="234" t="s">
        <v>19477</v>
      </c>
    </row>
    <row r="6474" spans="1:4" hidden="1" x14ac:dyDescent="0.35">
      <c r="A6474" s="234" t="s">
        <v>19478</v>
      </c>
      <c r="B6474" s="234" t="s">
        <v>19479</v>
      </c>
      <c r="C6474" s="234" t="s">
        <v>19479</v>
      </c>
      <c r="D6474" s="234" t="s">
        <v>1024</v>
      </c>
    </row>
    <row r="6475" spans="1:4" hidden="1" x14ac:dyDescent="0.35">
      <c r="A6475" s="234" t="s">
        <v>19480</v>
      </c>
      <c r="B6475" s="234" t="s">
        <v>19481</v>
      </c>
      <c r="C6475" s="234" t="s">
        <v>19481</v>
      </c>
      <c r="D6475" s="234" t="s">
        <v>1973</v>
      </c>
    </row>
    <row r="6476" spans="1:4" hidden="1" x14ac:dyDescent="0.35">
      <c r="A6476" s="234" t="s">
        <v>19482</v>
      </c>
      <c r="B6476" s="234" t="s">
        <v>19483</v>
      </c>
      <c r="C6476" s="234" t="s">
        <v>19484</v>
      </c>
      <c r="D6476" s="234" t="s">
        <v>986</v>
      </c>
    </row>
    <row r="6477" spans="1:4" hidden="1" x14ac:dyDescent="0.35">
      <c r="A6477" s="234" t="s">
        <v>19485</v>
      </c>
      <c r="B6477" s="234" t="s">
        <v>19486</v>
      </c>
      <c r="C6477" s="234" t="s">
        <v>19487</v>
      </c>
      <c r="D6477" s="234" t="s">
        <v>19453</v>
      </c>
    </row>
    <row r="6478" spans="1:4" hidden="1" x14ac:dyDescent="0.35">
      <c r="A6478" s="234" t="s">
        <v>19488</v>
      </c>
      <c r="B6478" s="234" t="s">
        <v>19489</v>
      </c>
      <c r="C6478" s="234" t="s">
        <v>19490</v>
      </c>
      <c r="D6478" s="234" t="s">
        <v>1201</v>
      </c>
    </row>
    <row r="6479" spans="1:4" x14ac:dyDescent="0.35">
      <c r="A6479" s="234" t="s">
        <v>19491</v>
      </c>
      <c r="B6479" s="234" t="s">
        <v>19492</v>
      </c>
      <c r="C6479" s="234" t="s">
        <v>19493</v>
      </c>
      <c r="D6479" s="234" t="s">
        <v>1456</v>
      </c>
    </row>
    <row r="6480" spans="1:4" hidden="1" x14ac:dyDescent="0.35">
      <c r="A6480" s="234" t="s">
        <v>19494</v>
      </c>
      <c r="B6480" s="234" t="s">
        <v>3111</v>
      </c>
      <c r="C6480" s="234" t="s">
        <v>3112</v>
      </c>
      <c r="D6480" s="234" t="s">
        <v>1572</v>
      </c>
    </row>
    <row r="6481" spans="1:4" x14ac:dyDescent="0.35">
      <c r="A6481" s="234" t="s">
        <v>19495</v>
      </c>
      <c r="B6481" s="234" t="s">
        <v>2824</v>
      </c>
      <c r="C6481" s="234" t="s">
        <v>2825</v>
      </c>
      <c r="D6481" s="234" t="s">
        <v>1456</v>
      </c>
    </row>
    <row r="6482" spans="1:4" x14ac:dyDescent="0.35">
      <c r="A6482" s="234" t="s">
        <v>19496</v>
      </c>
      <c r="B6482" s="234" t="s">
        <v>19377</v>
      </c>
      <c r="C6482" s="234" t="s">
        <v>19378</v>
      </c>
      <c r="D6482" s="234" t="s">
        <v>1456</v>
      </c>
    </row>
    <row r="6483" spans="1:4" hidden="1" x14ac:dyDescent="0.35">
      <c r="A6483" s="234" t="s">
        <v>19497</v>
      </c>
      <c r="B6483" s="234" t="s">
        <v>19498</v>
      </c>
      <c r="C6483" s="234" t="s">
        <v>19499</v>
      </c>
      <c r="D6483" s="234" t="s">
        <v>1342</v>
      </c>
    </row>
    <row r="6484" spans="1:4" hidden="1" x14ac:dyDescent="0.35">
      <c r="A6484" s="234" t="s">
        <v>19500</v>
      </c>
      <c r="B6484" s="234" t="s">
        <v>19501</v>
      </c>
      <c r="C6484" s="234" t="s">
        <v>19502</v>
      </c>
      <c r="D6484" s="234" t="s">
        <v>4341</v>
      </c>
    </row>
    <row r="6485" spans="1:4" hidden="1" x14ac:dyDescent="0.35">
      <c r="A6485" s="234" t="s">
        <v>19503</v>
      </c>
      <c r="B6485" s="234" t="s">
        <v>19504</v>
      </c>
      <c r="C6485" s="234" t="s">
        <v>19505</v>
      </c>
      <c r="D6485" s="234" t="s">
        <v>1392</v>
      </c>
    </row>
    <row r="6486" spans="1:4" hidden="1" x14ac:dyDescent="0.35">
      <c r="A6486" s="234" t="s">
        <v>19506</v>
      </c>
      <c r="B6486" s="234" t="s">
        <v>11205</v>
      </c>
      <c r="C6486" s="234" t="s">
        <v>11206</v>
      </c>
      <c r="D6486" s="234" t="s">
        <v>2435</v>
      </c>
    </row>
    <row r="6487" spans="1:4" hidden="1" x14ac:dyDescent="0.35">
      <c r="A6487" s="234" t="s">
        <v>19507</v>
      </c>
      <c r="B6487" s="234" t="s">
        <v>11205</v>
      </c>
      <c r="C6487" s="234" t="s">
        <v>11206</v>
      </c>
      <c r="D6487" s="234" t="s">
        <v>1146</v>
      </c>
    </row>
    <row r="6488" spans="1:4" hidden="1" x14ac:dyDescent="0.35">
      <c r="A6488" s="234" t="s">
        <v>19508</v>
      </c>
      <c r="B6488" s="234" t="s">
        <v>11205</v>
      </c>
      <c r="C6488" s="234" t="s">
        <v>11206</v>
      </c>
      <c r="D6488" s="234" t="s">
        <v>1150</v>
      </c>
    </row>
    <row r="6489" spans="1:4" hidden="1" x14ac:dyDescent="0.35">
      <c r="A6489" s="234" t="s">
        <v>19509</v>
      </c>
      <c r="B6489" s="234" t="s">
        <v>19510</v>
      </c>
      <c r="C6489" s="234" t="s">
        <v>19511</v>
      </c>
      <c r="D6489" s="234" t="s">
        <v>1176</v>
      </c>
    </row>
    <row r="6490" spans="1:4" hidden="1" x14ac:dyDescent="0.35">
      <c r="A6490" s="234" t="s">
        <v>19512</v>
      </c>
      <c r="B6490" s="234" t="s">
        <v>19513</v>
      </c>
      <c r="C6490" s="234" t="s">
        <v>19514</v>
      </c>
      <c r="D6490" s="234" t="s">
        <v>1057</v>
      </c>
    </row>
    <row r="6491" spans="1:4" hidden="1" x14ac:dyDescent="0.35">
      <c r="A6491" s="234" t="s">
        <v>19515</v>
      </c>
      <c r="B6491" s="234" t="s">
        <v>19516</v>
      </c>
      <c r="C6491" s="234" t="s">
        <v>19517</v>
      </c>
      <c r="D6491" s="234" t="s">
        <v>1142</v>
      </c>
    </row>
    <row r="6492" spans="1:4" hidden="1" x14ac:dyDescent="0.35">
      <c r="A6492" s="234" t="s">
        <v>19518</v>
      </c>
      <c r="B6492" s="234" t="s">
        <v>2998</v>
      </c>
      <c r="C6492" s="234" t="s">
        <v>2999</v>
      </c>
      <c r="D6492" s="234" t="s">
        <v>1127</v>
      </c>
    </row>
    <row r="6493" spans="1:4" hidden="1" x14ac:dyDescent="0.35">
      <c r="A6493" s="234" t="s">
        <v>19519</v>
      </c>
      <c r="B6493" s="234" t="s">
        <v>19520</v>
      </c>
      <c r="C6493" s="234" t="s">
        <v>1134</v>
      </c>
      <c r="D6493" s="234" t="s">
        <v>1127</v>
      </c>
    </row>
    <row r="6494" spans="1:4" hidden="1" x14ac:dyDescent="0.35">
      <c r="A6494" s="234" t="s">
        <v>19521</v>
      </c>
      <c r="B6494" s="234" t="s">
        <v>3067</v>
      </c>
      <c r="C6494" s="234" t="s">
        <v>3068</v>
      </c>
      <c r="D6494" s="234" t="s">
        <v>1119</v>
      </c>
    </row>
    <row r="6495" spans="1:4" hidden="1" x14ac:dyDescent="0.35">
      <c r="A6495" s="234" t="s">
        <v>19522</v>
      </c>
      <c r="B6495" s="234" t="s">
        <v>19523</v>
      </c>
      <c r="C6495" s="234" t="s">
        <v>19524</v>
      </c>
      <c r="D6495" s="234" t="s">
        <v>1176</v>
      </c>
    </row>
    <row r="6496" spans="1:4" hidden="1" x14ac:dyDescent="0.35">
      <c r="A6496" s="234" t="s">
        <v>19525</v>
      </c>
      <c r="B6496" s="234" t="s">
        <v>19526</v>
      </c>
      <c r="C6496" s="234" t="s">
        <v>19527</v>
      </c>
      <c r="D6496" s="234" t="s">
        <v>1074</v>
      </c>
    </row>
    <row r="6497" spans="1:4" hidden="1" x14ac:dyDescent="0.35">
      <c r="A6497" s="234" t="s">
        <v>19528</v>
      </c>
      <c r="B6497" s="234" t="s">
        <v>19529</v>
      </c>
      <c r="C6497" s="234" t="s">
        <v>19530</v>
      </c>
      <c r="D6497" s="234" t="s">
        <v>1701</v>
      </c>
    </row>
    <row r="6498" spans="1:4" hidden="1" x14ac:dyDescent="0.35">
      <c r="A6498" s="234" t="s">
        <v>19531</v>
      </c>
      <c r="B6498" s="234" t="s">
        <v>19532</v>
      </c>
      <c r="C6498" s="234" t="s">
        <v>19533</v>
      </c>
      <c r="D6498" s="234" t="s">
        <v>4642</v>
      </c>
    </row>
    <row r="6499" spans="1:4" hidden="1" x14ac:dyDescent="0.35">
      <c r="A6499" s="234" t="s">
        <v>19534</v>
      </c>
      <c r="B6499" s="234" t="s">
        <v>19535</v>
      </c>
      <c r="C6499" s="234" t="s">
        <v>19536</v>
      </c>
      <c r="D6499" s="234" t="s">
        <v>2365</v>
      </c>
    </row>
    <row r="6500" spans="1:4" hidden="1" x14ac:dyDescent="0.35">
      <c r="A6500" s="234" t="s">
        <v>19537</v>
      </c>
      <c r="B6500" s="234" t="s">
        <v>19538</v>
      </c>
      <c r="C6500" s="234" t="s">
        <v>19539</v>
      </c>
      <c r="D6500" s="234" t="s">
        <v>1238</v>
      </c>
    </row>
    <row r="6501" spans="1:4" hidden="1" x14ac:dyDescent="0.35">
      <c r="A6501" s="234" t="s">
        <v>19540</v>
      </c>
      <c r="B6501" s="234" t="s">
        <v>19541</v>
      </c>
      <c r="C6501" s="234" t="s">
        <v>19542</v>
      </c>
      <c r="D6501" s="234" t="s">
        <v>4774</v>
      </c>
    </row>
    <row r="6502" spans="1:4" hidden="1" x14ac:dyDescent="0.35">
      <c r="A6502" s="234" t="s">
        <v>19543</v>
      </c>
      <c r="B6502" s="234" t="s">
        <v>19544</v>
      </c>
      <c r="C6502" s="234" t="s">
        <v>19545</v>
      </c>
      <c r="D6502" s="234" t="s">
        <v>2265</v>
      </c>
    </row>
    <row r="6503" spans="1:4" hidden="1" x14ac:dyDescent="0.35">
      <c r="A6503" s="234" t="s">
        <v>19546</v>
      </c>
      <c r="B6503" s="234" t="s">
        <v>19547</v>
      </c>
      <c r="C6503" s="234" t="s">
        <v>19548</v>
      </c>
      <c r="D6503" s="234" t="s">
        <v>4569</v>
      </c>
    </row>
    <row r="6504" spans="1:4" hidden="1" x14ac:dyDescent="0.35">
      <c r="A6504" s="234" t="s">
        <v>19549</v>
      </c>
      <c r="B6504" s="234" t="s">
        <v>19550</v>
      </c>
      <c r="C6504" s="234" t="s">
        <v>19550</v>
      </c>
      <c r="D6504" s="234" t="s">
        <v>13529</v>
      </c>
    </row>
    <row r="6505" spans="1:4" hidden="1" x14ac:dyDescent="0.35">
      <c r="A6505" s="234" t="s">
        <v>19551</v>
      </c>
      <c r="B6505" s="234" t="s">
        <v>19552</v>
      </c>
      <c r="C6505" s="234" t="s">
        <v>19553</v>
      </c>
      <c r="D6505" s="234" t="s">
        <v>974</v>
      </c>
    </row>
    <row r="6506" spans="1:4" hidden="1" x14ac:dyDescent="0.35">
      <c r="A6506" s="234" t="s">
        <v>19554</v>
      </c>
      <c r="B6506" s="234" t="s">
        <v>19555</v>
      </c>
      <c r="C6506" s="234" t="s">
        <v>19556</v>
      </c>
      <c r="D6506" s="234" t="s">
        <v>4249</v>
      </c>
    </row>
    <row r="6507" spans="1:4" hidden="1" x14ac:dyDescent="0.35">
      <c r="A6507" s="234" t="s">
        <v>19557</v>
      </c>
      <c r="B6507" s="234" t="s">
        <v>19558</v>
      </c>
      <c r="C6507" s="234" t="s">
        <v>19559</v>
      </c>
      <c r="D6507" s="234" t="s">
        <v>1320</v>
      </c>
    </row>
    <row r="6508" spans="1:4" hidden="1" x14ac:dyDescent="0.35">
      <c r="A6508" s="234" t="s">
        <v>19560</v>
      </c>
      <c r="B6508" s="234" t="s">
        <v>19561</v>
      </c>
      <c r="C6508" s="234" t="s">
        <v>19562</v>
      </c>
      <c r="D6508" s="234" t="s">
        <v>1251</v>
      </c>
    </row>
    <row r="6509" spans="1:4" hidden="1" x14ac:dyDescent="0.35">
      <c r="A6509" s="234" t="s">
        <v>19563</v>
      </c>
      <c r="B6509" s="234" t="s">
        <v>19564</v>
      </c>
      <c r="C6509" s="234" t="s">
        <v>19565</v>
      </c>
      <c r="D6509" s="234" t="s">
        <v>1247</v>
      </c>
    </row>
    <row r="6510" spans="1:4" hidden="1" x14ac:dyDescent="0.35">
      <c r="A6510" s="234" t="s">
        <v>19566</v>
      </c>
      <c r="B6510" s="234" t="s">
        <v>8339</v>
      </c>
      <c r="C6510" s="234" t="s">
        <v>19567</v>
      </c>
      <c r="D6510" s="234" t="s">
        <v>2523</v>
      </c>
    </row>
    <row r="6511" spans="1:4" hidden="1" x14ac:dyDescent="0.35">
      <c r="A6511" s="234" t="s">
        <v>19568</v>
      </c>
      <c r="B6511" s="234" t="s">
        <v>19569</v>
      </c>
      <c r="C6511" s="234" t="s">
        <v>19570</v>
      </c>
      <c r="D6511" s="234" t="s">
        <v>3692</v>
      </c>
    </row>
    <row r="6512" spans="1:4" hidden="1" x14ac:dyDescent="0.35">
      <c r="A6512" s="234" t="s">
        <v>19571</v>
      </c>
      <c r="B6512" s="234" t="s">
        <v>19572</v>
      </c>
      <c r="C6512" s="234" t="s">
        <v>19573</v>
      </c>
      <c r="D6512" s="234" t="s">
        <v>4345</v>
      </c>
    </row>
    <row r="6513" spans="1:4" hidden="1" x14ac:dyDescent="0.35">
      <c r="A6513" s="234" t="s">
        <v>19574</v>
      </c>
      <c r="B6513" s="234" t="s">
        <v>19575</v>
      </c>
      <c r="C6513" s="234" t="s">
        <v>19575</v>
      </c>
      <c r="D6513" s="234" t="s">
        <v>1082</v>
      </c>
    </row>
    <row r="6514" spans="1:4" hidden="1" x14ac:dyDescent="0.35">
      <c r="A6514" s="234" t="s">
        <v>19576</v>
      </c>
      <c r="B6514" s="234" t="s">
        <v>19577</v>
      </c>
      <c r="C6514" s="234" t="s">
        <v>19577</v>
      </c>
      <c r="D6514" s="234" t="s">
        <v>1082</v>
      </c>
    </row>
    <row r="6515" spans="1:4" hidden="1" x14ac:dyDescent="0.35">
      <c r="A6515" s="234" t="s">
        <v>19578</v>
      </c>
      <c r="B6515" s="234" t="s">
        <v>19579</v>
      </c>
      <c r="C6515" s="234" t="s">
        <v>19580</v>
      </c>
      <c r="D6515" s="234" t="s">
        <v>18704</v>
      </c>
    </row>
    <row r="6516" spans="1:4" hidden="1" x14ac:dyDescent="0.35">
      <c r="A6516" s="234" t="s">
        <v>19581</v>
      </c>
      <c r="B6516" s="234" t="s">
        <v>10699</v>
      </c>
      <c r="C6516" s="234" t="s">
        <v>19582</v>
      </c>
      <c r="D6516" s="234" t="s">
        <v>10699</v>
      </c>
    </row>
    <row r="6517" spans="1:4" hidden="1" x14ac:dyDescent="0.35">
      <c r="A6517" s="234" t="s">
        <v>19583</v>
      </c>
      <c r="B6517" s="234" t="s">
        <v>14697</v>
      </c>
      <c r="C6517" s="234" t="s">
        <v>19584</v>
      </c>
      <c r="D6517" s="234" t="s">
        <v>1342</v>
      </c>
    </row>
    <row r="6518" spans="1:4" hidden="1" x14ac:dyDescent="0.35">
      <c r="A6518" s="234" t="s">
        <v>19585</v>
      </c>
      <c r="B6518" s="234" t="s">
        <v>11215</v>
      </c>
      <c r="C6518" s="234" t="s">
        <v>11216</v>
      </c>
      <c r="D6518" s="234" t="s">
        <v>4307</v>
      </c>
    </row>
    <row r="6519" spans="1:4" hidden="1" x14ac:dyDescent="0.35">
      <c r="A6519" s="234" t="s">
        <v>19586</v>
      </c>
      <c r="B6519" s="234" t="s">
        <v>19587</v>
      </c>
      <c r="C6519" s="234" t="s">
        <v>19588</v>
      </c>
      <c r="D6519" s="234" t="s">
        <v>4934</v>
      </c>
    </row>
    <row r="6520" spans="1:4" hidden="1" x14ac:dyDescent="0.35">
      <c r="A6520" s="234" t="s">
        <v>19589</v>
      </c>
      <c r="B6520" s="234" t="s">
        <v>19590</v>
      </c>
      <c r="C6520" s="234" t="s">
        <v>19591</v>
      </c>
      <c r="D6520" s="234" t="s">
        <v>2336</v>
      </c>
    </row>
    <row r="6521" spans="1:4" hidden="1" x14ac:dyDescent="0.35">
      <c r="A6521" s="234" t="s">
        <v>19592</v>
      </c>
      <c r="B6521" s="234" t="s">
        <v>19593</v>
      </c>
      <c r="C6521" s="234" t="s">
        <v>19594</v>
      </c>
      <c r="D6521" s="234" t="s">
        <v>1855</v>
      </c>
    </row>
    <row r="6522" spans="1:4" hidden="1" x14ac:dyDescent="0.35">
      <c r="A6522" s="234" t="s">
        <v>19595</v>
      </c>
      <c r="B6522" s="234" t="s">
        <v>19596</v>
      </c>
      <c r="C6522" s="234" t="s">
        <v>19597</v>
      </c>
      <c r="D6522" s="234" t="s">
        <v>2365</v>
      </c>
    </row>
    <row r="6523" spans="1:4" hidden="1" x14ac:dyDescent="0.35">
      <c r="A6523" s="234" t="s">
        <v>19598</v>
      </c>
      <c r="B6523" s="234" t="s">
        <v>19599</v>
      </c>
      <c r="C6523" s="234" t="s">
        <v>19600</v>
      </c>
      <c r="D6523" s="234" t="s">
        <v>1051</v>
      </c>
    </row>
    <row r="6524" spans="1:4" hidden="1" x14ac:dyDescent="0.35">
      <c r="A6524" s="234" t="s">
        <v>19601</v>
      </c>
      <c r="B6524" s="234" t="s">
        <v>19602</v>
      </c>
      <c r="C6524" s="234" t="s">
        <v>19603</v>
      </c>
      <c r="D6524" s="234" t="s">
        <v>1051</v>
      </c>
    </row>
    <row r="6525" spans="1:4" hidden="1" x14ac:dyDescent="0.35">
      <c r="A6525" s="234" t="s">
        <v>19604</v>
      </c>
      <c r="B6525" s="234" t="s">
        <v>19605</v>
      </c>
      <c r="C6525" s="234" t="s">
        <v>19606</v>
      </c>
      <c r="D6525" s="234" t="s">
        <v>1051</v>
      </c>
    </row>
    <row r="6526" spans="1:4" hidden="1" x14ac:dyDescent="0.35">
      <c r="A6526" s="234" t="s">
        <v>19607</v>
      </c>
      <c r="B6526" s="234" t="s">
        <v>10586</v>
      </c>
      <c r="C6526" s="234" t="s">
        <v>10587</v>
      </c>
      <c r="D6526" s="234" t="s">
        <v>1051</v>
      </c>
    </row>
    <row r="6527" spans="1:4" hidden="1" x14ac:dyDescent="0.35">
      <c r="A6527" s="234" t="s">
        <v>19608</v>
      </c>
      <c r="B6527" s="234" t="s">
        <v>19609</v>
      </c>
      <c r="C6527" s="234" t="s">
        <v>19610</v>
      </c>
      <c r="D6527" s="234" t="s">
        <v>1051</v>
      </c>
    </row>
    <row r="6528" spans="1:4" hidden="1" x14ac:dyDescent="0.35">
      <c r="A6528" s="234" t="s">
        <v>19611</v>
      </c>
      <c r="B6528" s="234" t="s">
        <v>1837</v>
      </c>
      <c r="C6528" s="234" t="s">
        <v>16636</v>
      </c>
      <c r="D6528" s="234" t="s">
        <v>1051</v>
      </c>
    </row>
    <row r="6529" spans="1:4" hidden="1" x14ac:dyDescent="0.35">
      <c r="A6529" s="234" t="s">
        <v>19612</v>
      </c>
      <c r="B6529" s="234" t="s">
        <v>19613</v>
      </c>
      <c r="C6529" s="234" t="s">
        <v>19614</v>
      </c>
      <c r="D6529" s="234" t="s">
        <v>998</v>
      </c>
    </row>
    <row r="6530" spans="1:4" hidden="1" x14ac:dyDescent="0.35">
      <c r="A6530" s="234" t="s">
        <v>19615</v>
      </c>
      <c r="B6530" s="234" t="s">
        <v>19616</v>
      </c>
      <c r="C6530" s="234" t="s">
        <v>19617</v>
      </c>
      <c r="D6530" s="234" t="s">
        <v>19618</v>
      </c>
    </row>
    <row r="6531" spans="1:4" hidden="1" x14ac:dyDescent="0.35">
      <c r="A6531" s="234" t="s">
        <v>19619</v>
      </c>
      <c r="B6531" s="234" t="s">
        <v>19620</v>
      </c>
      <c r="C6531" s="234" t="s">
        <v>19620</v>
      </c>
      <c r="D6531" s="234" t="s">
        <v>8098</v>
      </c>
    </row>
    <row r="6532" spans="1:4" hidden="1" x14ac:dyDescent="0.35">
      <c r="A6532" s="234" t="s">
        <v>19621</v>
      </c>
      <c r="B6532" s="234" t="s">
        <v>19622</v>
      </c>
      <c r="C6532" s="234" t="s">
        <v>19622</v>
      </c>
      <c r="D6532" s="234" t="s">
        <v>1977</v>
      </c>
    </row>
    <row r="6533" spans="1:4" hidden="1" x14ac:dyDescent="0.35">
      <c r="A6533" s="234" t="s">
        <v>19623</v>
      </c>
      <c r="B6533" s="234" t="s">
        <v>19624</v>
      </c>
      <c r="C6533" s="234" t="s">
        <v>19624</v>
      </c>
      <c r="D6533" s="234" t="s">
        <v>1973</v>
      </c>
    </row>
    <row r="6534" spans="1:4" hidden="1" x14ac:dyDescent="0.35">
      <c r="A6534" s="234" t="s">
        <v>19625</v>
      </c>
      <c r="B6534" s="234" t="s">
        <v>19626</v>
      </c>
      <c r="C6534" s="234" t="s">
        <v>19627</v>
      </c>
      <c r="D6534" s="234" t="s">
        <v>3967</v>
      </c>
    </row>
    <row r="6535" spans="1:4" hidden="1" x14ac:dyDescent="0.35">
      <c r="A6535" s="234" t="s">
        <v>19628</v>
      </c>
      <c r="B6535" s="234" t="s">
        <v>19629</v>
      </c>
      <c r="C6535" s="234" t="s">
        <v>19629</v>
      </c>
      <c r="D6535" s="234" t="s">
        <v>1342</v>
      </c>
    </row>
    <row r="6536" spans="1:4" hidden="1" x14ac:dyDescent="0.35">
      <c r="A6536" s="234" t="s">
        <v>19630</v>
      </c>
      <c r="B6536" s="234" t="s">
        <v>19631</v>
      </c>
      <c r="C6536" s="234" t="s">
        <v>19631</v>
      </c>
      <c r="D6536" s="234" t="s">
        <v>2484</v>
      </c>
    </row>
    <row r="6537" spans="1:4" hidden="1" x14ac:dyDescent="0.35">
      <c r="A6537" s="234" t="s">
        <v>19632</v>
      </c>
      <c r="B6537" s="234" t="s">
        <v>19633</v>
      </c>
      <c r="C6537" s="234" t="s">
        <v>19634</v>
      </c>
      <c r="D6537" s="234" t="s">
        <v>19635</v>
      </c>
    </row>
    <row r="6538" spans="1:4" hidden="1" x14ac:dyDescent="0.35">
      <c r="A6538" s="234" t="s">
        <v>19636</v>
      </c>
      <c r="B6538" s="234" t="s">
        <v>10597</v>
      </c>
      <c r="C6538" s="234" t="s">
        <v>19637</v>
      </c>
      <c r="D6538" s="234" t="s">
        <v>1767</v>
      </c>
    </row>
    <row r="6539" spans="1:4" hidden="1" x14ac:dyDescent="0.35">
      <c r="A6539" s="234" t="s">
        <v>19638</v>
      </c>
      <c r="B6539" s="234" t="s">
        <v>19639</v>
      </c>
      <c r="C6539" s="234" t="s">
        <v>19640</v>
      </c>
      <c r="D6539" s="234" t="s">
        <v>1251</v>
      </c>
    </row>
    <row r="6540" spans="1:4" hidden="1" x14ac:dyDescent="0.35">
      <c r="A6540" s="234" t="s">
        <v>19641</v>
      </c>
      <c r="B6540" s="234" t="s">
        <v>19642</v>
      </c>
      <c r="C6540" s="234" t="s">
        <v>19643</v>
      </c>
      <c r="D6540" s="234" t="s">
        <v>1463</v>
      </c>
    </row>
    <row r="6541" spans="1:4" hidden="1" x14ac:dyDescent="0.35">
      <c r="A6541" s="234" t="s">
        <v>19644</v>
      </c>
      <c r="B6541" s="234" t="s">
        <v>19645</v>
      </c>
      <c r="C6541" s="234" t="s">
        <v>19646</v>
      </c>
      <c r="D6541" s="234" t="s">
        <v>1127</v>
      </c>
    </row>
    <row r="6542" spans="1:4" hidden="1" x14ac:dyDescent="0.35">
      <c r="A6542" s="234" t="s">
        <v>19647</v>
      </c>
      <c r="B6542" s="234" t="s">
        <v>19648</v>
      </c>
      <c r="C6542" s="234" t="s">
        <v>19649</v>
      </c>
      <c r="D6542" s="234" t="s">
        <v>1127</v>
      </c>
    </row>
    <row r="6543" spans="1:4" hidden="1" x14ac:dyDescent="0.35">
      <c r="A6543" s="234" t="s">
        <v>19650</v>
      </c>
      <c r="B6543" s="234" t="s">
        <v>19651</v>
      </c>
      <c r="C6543" s="234" t="s">
        <v>19652</v>
      </c>
      <c r="D6543" s="234" t="s">
        <v>1064</v>
      </c>
    </row>
    <row r="6544" spans="1:4" hidden="1" x14ac:dyDescent="0.35">
      <c r="A6544" s="234" t="s">
        <v>19653</v>
      </c>
      <c r="B6544" s="234" t="s">
        <v>19654</v>
      </c>
      <c r="C6544" s="234" t="s">
        <v>19655</v>
      </c>
      <c r="D6544" s="234" t="s">
        <v>1142</v>
      </c>
    </row>
    <row r="6545" spans="1:4" hidden="1" x14ac:dyDescent="0.35">
      <c r="A6545" s="234" t="s">
        <v>19656</v>
      </c>
      <c r="B6545" s="234" t="s">
        <v>19657</v>
      </c>
      <c r="C6545" s="234" t="s">
        <v>19658</v>
      </c>
      <c r="D6545" s="234" t="s">
        <v>1112</v>
      </c>
    </row>
    <row r="6546" spans="1:4" hidden="1" x14ac:dyDescent="0.35">
      <c r="A6546" s="234" t="s">
        <v>19659</v>
      </c>
      <c r="B6546" s="234" t="s">
        <v>19660</v>
      </c>
      <c r="C6546" s="234" t="s">
        <v>19661</v>
      </c>
      <c r="D6546" s="234" t="s">
        <v>1839</v>
      </c>
    </row>
    <row r="6547" spans="1:4" hidden="1" x14ac:dyDescent="0.35">
      <c r="A6547" s="234" t="s">
        <v>19662</v>
      </c>
      <c r="B6547" s="234" t="s">
        <v>2112</v>
      </c>
      <c r="C6547" s="234" t="s">
        <v>2113</v>
      </c>
      <c r="D6547" s="234" t="s">
        <v>1839</v>
      </c>
    </row>
    <row r="6548" spans="1:4" hidden="1" x14ac:dyDescent="0.35">
      <c r="A6548" s="234" t="s">
        <v>19663</v>
      </c>
      <c r="B6548" s="234" t="s">
        <v>19664</v>
      </c>
      <c r="C6548" s="234" t="s">
        <v>19665</v>
      </c>
      <c r="D6548" s="234" t="s">
        <v>1572</v>
      </c>
    </row>
    <row r="6549" spans="1:4" hidden="1" x14ac:dyDescent="0.35">
      <c r="A6549" s="234" t="s">
        <v>19666</v>
      </c>
      <c r="B6549" s="234" t="s">
        <v>19667</v>
      </c>
      <c r="C6549" s="234" t="s">
        <v>19668</v>
      </c>
      <c r="D6549" s="234" t="s">
        <v>1142</v>
      </c>
    </row>
    <row r="6550" spans="1:4" hidden="1" x14ac:dyDescent="0.35">
      <c r="A6550" s="234" t="s">
        <v>19669</v>
      </c>
      <c r="B6550" s="234" t="s">
        <v>19670</v>
      </c>
      <c r="C6550" s="234" t="s">
        <v>19670</v>
      </c>
      <c r="D6550" s="234" t="s">
        <v>1392</v>
      </c>
    </row>
    <row r="6551" spans="1:4" hidden="1" x14ac:dyDescent="0.35">
      <c r="A6551" s="234" t="s">
        <v>19671</v>
      </c>
      <c r="B6551" s="234" t="s">
        <v>19672</v>
      </c>
      <c r="C6551" s="234" t="s">
        <v>19673</v>
      </c>
      <c r="D6551" s="234" t="s">
        <v>1102</v>
      </c>
    </row>
    <row r="6552" spans="1:4" hidden="1" x14ac:dyDescent="0.35">
      <c r="A6552" s="234" t="s">
        <v>19674</v>
      </c>
      <c r="B6552" s="234" t="s">
        <v>19675</v>
      </c>
      <c r="C6552" s="234" t="s">
        <v>19676</v>
      </c>
      <c r="D6552" s="234" t="s">
        <v>3948</v>
      </c>
    </row>
    <row r="6553" spans="1:4" hidden="1" x14ac:dyDescent="0.35">
      <c r="A6553" s="234" t="s">
        <v>19677</v>
      </c>
      <c r="B6553" s="234" t="s">
        <v>19678</v>
      </c>
      <c r="C6553" s="234" t="s">
        <v>19679</v>
      </c>
      <c r="D6553" s="234" t="s">
        <v>1127</v>
      </c>
    </row>
    <row r="6554" spans="1:4" hidden="1" x14ac:dyDescent="0.35">
      <c r="A6554" s="234" t="s">
        <v>19680</v>
      </c>
      <c r="B6554" s="234" t="s">
        <v>19681</v>
      </c>
      <c r="C6554" s="234" t="s">
        <v>19682</v>
      </c>
      <c r="D6554" s="234" t="s">
        <v>1127</v>
      </c>
    </row>
    <row r="6555" spans="1:4" hidden="1" x14ac:dyDescent="0.35">
      <c r="A6555" s="234" t="s">
        <v>19683</v>
      </c>
      <c r="B6555" s="234" t="s">
        <v>19684</v>
      </c>
      <c r="C6555" s="234" t="s">
        <v>19685</v>
      </c>
      <c r="D6555" s="234" t="s">
        <v>1342</v>
      </c>
    </row>
    <row r="6556" spans="1:4" hidden="1" x14ac:dyDescent="0.35">
      <c r="A6556" s="234" t="s">
        <v>19686</v>
      </c>
      <c r="B6556" s="234" t="s">
        <v>19687</v>
      </c>
      <c r="C6556" s="234" t="s">
        <v>19688</v>
      </c>
      <c r="D6556" s="234" t="s">
        <v>19689</v>
      </c>
    </row>
    <row r="6557" spans="1:4" hidden="1" x14ac:dyDescent="0.35">
      <c r="A6557" s="234" t="s">
        <v>19690</v>
      </c>
      <c r="B6557" s="234" t="s">
        <v>19691</v>
      </c>
      <c r="C6557" s="234" t="s">
        <v>19691</v>
      </c>
      <c r="D6557" s="234" t="s">
        <v>1082</v>
      </c>
    </row>
    <row r="6558" spans="1:4" hidden="1" x14ac:dyDescent="0.35">
      <c r="A6558" s="234" t="s">
        <v>19692</v>
      </c>
      <c r="B6558" s="234" t="s">
        <v>19693</v>
      </c>
      <c r="C6558" s="234" t="s">
        <v>19693</v>
      </c>
      <c r="D6558" s="234" t="s">
        <v>1082</v>
      </c>
    </row>
    <row r="6559" spans="1:4" hidden="1" x14ac:dyDescent="0.35">
      <c r="A6559" s="234" t="s">
        <v>19694</v>
      </c>
      <c r="B6559" s="234" t="s">
        <v>19695</v>
      </c>
      <c r="C6559" s="234" t="s">
        <v>19696</v>
      </c>
      <c r="D6559" s="234" t="s">
        <v>1082</v>
      </c>
    </row>
    <row r="6560" spans="1:4" hidden="1" x14ac:dyDescent="0.35">
      <c r="A6560" s="234" t="s">
        <v>19697</v>
      </c>
      <c r="B6560" s="234" t="s">
        <v>19698</v>
      </c>
      <c r="C6560" s="234" t="s">
        <v>19698</v>
      </c>
      <c r="D6560" s="234" t="s">
        <v>1082</v>
      </c>
    </row>
    <row r="6561" spans="1:4" hidden="1" x14ac:dyDescent="0.35">
      <c r="A6561" s="234" t="s">
        <v>19699</v>
      </c>
      <c r="B6561" s="234" t="s">
        <v>19700</v>
      </c>
      <c r="C6561" s="234" t="s">
        <v>15492</v>
      </c>
      <c r="D6561" s="234" t="s">
        <v>1082</v>
      </c>
    </row>
    <row r="6562" spans="1:4" hidden="1" x14ac:dyDescent="0.35">
      <c r="A6562" s="234" t="s">
        <v>19701</v>
      </c>
      <c r="B6562" s="234" t="s">
        <v>11089</v>
      </c>
      <c r="C6562" s="234" t="s">
        <v>11090</v>
      </c>
      <c r="D6562" s="234" t="s">
        <v>2962</v>
      </c>
    </row>
    <row r="6563" spans="1:4" hidden="1" x14ac:dyDescent="0.35">
      <c r="A6563" s="234" t="s">
        <v>19702</v>
      </c>
      <c r="B6563" s="234" t="s">
        <v>19703</v>
      </c>
      <c r="C6563" s="234" t="s">
        <v>19703</v>
      </c>
      <c r="D6563" s="234" t="s">
        <v>1082</v>
      </c>
    </row>
    <row r="6564" spans="1:4" hidden="1" x14ac:dyDescent="0.35">
      <c r="A6564" s="234" t="s">
        <v>19704</v>
      </c>
      <c r="B6564" s="234" t="s">
        <v>19705</v>
      </c>
      <c r="C6564" s="234" t="s">
        <v>19705</v>
      </c>
      <c r="D6564" s="234" t="s">
        <v>1082</v>
      </c>
    </row>
    <row r="6565" spans="1:4" hidden="1" x14ac:dyDescent="0.35">
      <c r="A6565" s="234" t="s">
        <v>19706</v>
      </c>
      <c r="B6565" s="234" t="s">
        <v>19707</v>
      </c>
      <c r="C6565" s="234" t="s">
        <v>19707</v>
      </c>
      <c r="D6565" s="234" t="s">
        <v>1082</v>
      </c>
    </row>
    <row r="6566" spans="1:4" hidden="1" x14ac:dyDescent="0.35">
      <c r="A6566" s="234" t="s">
        <v>19708</v>
      </c>
      <c r="B6566" s="234" t="s">
        <v>19709</v>
      </c>
      <c r="C6566" s="234" t="s">
        <v>19710</v>
      </c>
      <c r="D6566" s="234" t="s">
        <v>2829</v>
      </c>
    </row>
    <row r="6567" spans="1:4" hidden="1" x14ac:dyDescent="0.35">
      <c r="A6567" s="234" t="s">
        <v>19711</v>
      </c>
      <c r="B6567" s="234" t="s">
        <v>19712</v>
      </c>
      <c r="C6567" s="234" t="s">
        <v>19713</v>
      </c>
      <c r="D6567" s="234" t="s">
        <v>4701</v>
      </c>
    </row>
    <row r="6568" spans="1:4" hidden="1" x14ac:dyDescent="0.35">
      <c r="A6568" s="234" t="s">
        <v>19714</v>
      </c>
      <c r="B6568" s="234" t="s">
        <v>3775</v>
      </c>
      <c r="C6568" s="234" t="s">
        <v>3776</v>
      </c>
      <c r="D6568" s="234" t="s">
        <v>1302</v>
      </c>
    </row>
    <row r="6569" spans="1:4" hidden="1" x14ac:dyDescent="0.35">
      <c r="A6569" s="234" t="s">
        <v>19715</v>
      </c>
      <c r="B6569" s="234" t="s">
        <v>3775</v>
      </c>
      <c r="C6569" s="234" t="s">
        <v>19716</v>
      </c>
      <c r="D6569" s="234" t="s">
        <v>1295</v>
      </c>
    </row>
    <row r="6570" spans="1:4" hidden="1" x14ac:dyDescent="0.35">
      <c r="A6570" s="234" t="s">
        <v>19717</v>
      </c>
      <c r="B6570" s="234" t="s">
        <v>3775</v>
      </c>
      <c r="C6570" s="234" t="s">
        <v>3776</v>
      </c>
      <c r="D6570" s="234" t="s">
        <v>986</v>
      </c>
    </row>
    <row r="6571" spans="1:4" hidden="1" x14ac:dyDescent="0.35">
      <c r="A6571" s="234" t="s">
        <v>19718</v>
      </c>
      <c r="B6571" s="234" t="s">
        <v>4875</v>
      </c>
      <c r="C6571" s="234" t="s">
        <v>4875</v>
      </c>
      <c r="D6571" s="234" t="s">
        <v>1302</v>
      </c>
    </row>
    <row r="6572" spans="1:4" hidden="1" x14ac:dyDescent="0.35">
      <c r="A6572" s="234" t="s">
        <v>19719</v>
      </c>
      <c r="B6572" s="234" t="s">
        <v>19720</v>
      </c>
      <c r="C6572" s="234" t="s">
        <v>19720</v>
      </c>
      <c r="D6572" s="234" t="s">
        <v>1082</v>
      </c>
    </row>
    <row r="6573" spans="1:4" hidden="1" x14ac:dyDescent="0.35">
      <c r="A6573" s="234" t="s">
        <v>19721</v>
      </c>
      <c r="B6573" s="234" t="s">
        <v>19722</v>
      </c>
      <c r="C6573" s="234" t="s">
        <v>19723</v>
      </c>
      <c r="D6573" s="234" t="s">
        <v>3038</v>
      </c>
    </row>
    <row r="6574" spans="1:4" hidden="1" x14ac:dyDescent="0.35">
      <c r="A6574" s="234" t="s">
        <v>19724</v>
      </c>
      <c r="B6574" s="234" t="s">
        <v>19725</v>
      </c>
      <c r="C6574" s="234" t="s">
        <v>19726</v>
      </c>
      <c r="D6574" s="234" t="s">
        <v>17344</v>
      </c>
    </row>
    <row r="6575" spans="1:4" hidden="1" x14ac:dyDescent="0.35">
      <c r="A6575" s="234" t="s">
        <v>19727</v>
      </c>
      <c r="B6575" s="234" t="s">
        <v>19728</v>
      </c>
      <c r="C6575" s="234" t="s">
        <v>19729</v>
      </c>
      <c r="D6575" s="234" t="s">
        <v>1082</v>
      </c>
    </row>
    <row r="6576" spans="1:4" hidden="1" x14ac:dyDescent="0.35">
      <c r="A6576" s="234" t="s">
        <v>19730</v>
      </c>
      <c r="B6576" s="234" t="s">
        <v>19731</v>
      </c>
      <c r="C6576" s="234" t="s">
        <v>19732</v>
      </c>
      <c r="D6576" s="234" t="s">
        <v>3152</v>
      </c>
    </row>
    <row r="6577" spans="1:4" hidden="1" x14ac:dyDescent="0.35">
      <c r="A6577" s="234" t="s">
        <v>19733</v>
      </c>
      <c r="B6577" s="234" t="s">
        <v>19734</v>
      </c>
      <c r="C6577" s="234" t="s">
        <v>19735</v>
      </c>
      <c r="D6577" s="234" t="s">
        <v>982</v>
      </c>
    </row>
    <row r="6578" spans="1:4" hidden="1" x14ac:dyDescent="0.35">
      <c r="A6578" s="234" t="s">
        <v>19736</v>
      </c>
      <c r="B6578" s="234" t="s">
        <v>19737</v>
      </c>
      <c r="C6578" s="234" t="s">
        <v>19738</v>
      </c>
      <c r="D6578" s="234" t="s">
        <v>982</v>
      </c>
    </row>
    <row r="6579" spans="1:4" hidden="1" x14ac:dyDescent="0.35">
      <c r="A6579" s="234" t="s">
        <v>19739</v>
      </c>
      <c r="B6579" s="234" t="s">
        <v>19740</v>
      </c>
      <c r="C6579" s="234" t="s">
        <v>19741</v>
      </c>
      <c r="D6579" s="234" t="s">
        <v>4927</v>
      </c>
    </row>
    <row r="6580" spans="1:4" hidden="1" x14ac:dyDescent="0.35">
      <c r="A6580" s="234" t="s">
        <v>19742</v>
      </c>
      <c r="B6580" s="234" t="s">
        <v>19743</v>
      </c>
      <c r="C6580" s="234" t="s">
        <v>19744</v>
      </c>
      <c r="D6580" s="234" t="s">
        <v>2162</v>
      </c>
    </row>
    <row r="6581" spans="1:4" hidden="1" x14ac:dyDescent="0.35">
      <c r="A6581" s="234" t="s">
        <v>19745</v>
      </c>
      <c r="B6581" s="234" t="s">
        <v>19746</v>
      </c>
      <c r="C6581" s="234" t="s">
        <v>19747</v>
      </c>
      <c r="D6581" s="234" t="s">
        <v>2754</v>
      </c>
    </row>
    <row r="6582" spans="1:4" hidden="1" x14ac:dyDescent="0.35">
      <c r="A6582" s="234" t="s">
        <v>19748</v>
      </c>
      <c r="B6582" s="234" t="s">
        <v>19749</v>
      </c>
      <c r="C6582" s="234" t="s">
        <v>19750</v>
      </c>
      <c r="D6582" s="234" t="s">
        <v>14472</v>
      </c>
    </row>
    <row r="6583" spans="1:4" hidden="1" x14ac:dyDescent="0.35">
      <c r="A6583" s="234" t="s">
        <v>19751</v>
      </c>
      <c r="B6583" s="234" t="s">
        <v>19752</v>
      </c>
      <c r="C6583" s="234" t="s">
        <v>19753</v>
      </c>
      <c r="D6583" s="234" t="s">
        <v>4488</v>
      </c>
    </row>
    <row r="6584" spans="1:4" hidden="1" x14ac:dyDescent="0.35">
      <c r="A6584" s="234" t="s">
        <v>19754</v>
      </c>
      <c r="B6584" s="234" t="s">
        <v>19755</v>
      </c>
      <c r="C6584" s="234" t="s">
        <v>19756</v>
      </c>
      <c r="D6584" s="234" t="s">
        <v>1194</v>
      </c>
    </row>
    <row r="6585" spans="1:4" hidden="1" x14ac:dyDescent="0.35">
      <c r="A6585" s="234" t="s">
        <v>19757</v>
      </c>
      <c r="B6585" s="234" t="s">
        <v>19758</v>
      </c>
      <c r="C6585" s="234" t="s">
        <v>19758</v>
      </c>
      <c r="D6585" s="234" t="s">
        <v>1082</v>
      </c>
    </row>
    <row r="6586" spans="1:4" hidden="1" x14ac:dyDescent="0.35">
      <c r="A6586" s="234" t="s">
        <v>19759</v>
      </c>
      <c r="B6586" s="234" t="s">
        <v>19760</v>
      </c>
      <c r="C6586" s="234" t="s">
        <v>19761</v>
      </c>
      <c r="D6586" s="234" t="s">
        <v>1127</v>
      </c>
    </row>
    <row r="6587" spans="1:4" hidden="1" x14ac:dyDescent="0.35">
      <c r="A6587" s="234" t="s">
        <v>19762</v>
      </c>
      <c r="B6587" s="234" t="s">
        <v>19763</v>
      </c>
      <c r="C6587" s="234" t="s">
        <v>19764</v>
      </c>
      <c r="D6587" s="234" t="s">
        <v>1176</v>
      </c>
    </row>
    <row r="6588" spans="1:4" hidden="1" x14ac:dyDescent="0.35">
      <c r="A6588" s="234" t="s">
        <v>19765</v>
      </c>
      <c r="B6588" s="234" t="s">
        <v>19766</v>
      </c>
      <c r="C6588" s="234" t="s">
        <v>19767</v>
      </c>
      <c r="D6588" s="234" t="s">
        <v>2506</v>
      </c>
    </row>
    <row r="6589" spans="1:4" hidden="1" x14ac:dyDescent="0.35">
      <c r="A6589" s="234" t="s">
        <v>19768</v>
      </c>
      <c r="B6589" s="234" t="s">
        <v>19769</v>
      </c>
      <c r="C6589" s="234" t="s">
        <v>19770</v>
      </c>
      <c r="D6589" s="234" t="s">
        <v>4352</v>
      </c>
    </row>
    <row r="6590" spans="1:4" hidden="1" x14ac:dyDescent="0.35">
      <c r="A6590" s="234" t="s">
        <v>19771</v>
      </c>
      <c r="B6590" s="234" t="s">
        <v>19772</v>
      </c>
      <c r="C6590" s="234" t="s">
        <v>19773</v>
      </c>
      <c r="D6590" s="234" t="s">
        <v>19774</v>
      </c>
    </row>
    <row r="6591" spans="1:4" hidden="1" x14ac:dyDescent="0.35">
      <c r="A6591" s="234" t="s">
        <v>19775</v>
      </c>
      <c r="B6591" s="234" t="s">
        <v>19776</v>
      </c>
      <c r="C6591" s="234" t="s">
        <v>19777</v>
      </c>
      <c r="D6591" s="234" t="s">
        <v>1024</v>
      </c>
    </row>
    <row r="6592" spans="1:4" hidden="1" x14ac:dyDescent="0.35">
      <c r="A6592" s="234" t="s">
        <v>19778</v>
      </c>
      <c r="B6592" s="234" t="s">
        <v>19779</v>
      </c>
      <c r="C6592" s="234" t="s">
        <v>19780</v>
      </c>
      <c r="D6592" s="234" t="s">
        <v>7059</v>
      </c>
    </row>
    <row r="6593" spans="1:4" hidden="1" x14ac:dyDescent="0.35">
      <c r="A6593" s="234" t="s">
        <v>19781</v>
      </c>
      <c r="B6593" s="234" t="s">
        <v>19782</v>
      </c>
      <c r="C6593" s="234" t="s">
        <v>19783</v>
      </c>
      <c r="D6593" s="234" t="s">
        <v>1150</v>
      </c>
    </row>
    <row r="6594" spans="1:4" hidden="1" x14ac:dyDescent="0.35">
      <c r="A6594" s="234" t="s">
        <v>19784</v>
      </c>
      <c r="B6594" s="234" t="s">
        <v>19785</v>
      </c>
      <c r="C6594" s="234" t="s">
        <v>19786</v>
      </c>
      <c r="D6594" s="234" t="s">
        <v>1127</v>
      </c>
    </row>
    <row r="6595" spans="1:4" hidden="1" x14ac:dyDescent="0.35">
      <c r="A6595" s="234" t="s">
        <v>19787</v>
      </c>
      <c r="B6595" s="234" t="s">
        <v>19788</v>
      </c>
      <c r="C6595" s="234" t="s">
        <v>19789</v>
      </c>
      <c r="D6595" s="234" t="s">
        <v>2829</v>
      </c>
    </row>
    <row r="6596" spans="1:4" hidden="1" x14ac:dyDescent="0.35">
      <c r="A6596" s="234" t="s">
        <v>19790</v>
      </c>
      <c r="B6596" s="234" t="s">
        <v>19791</v>
      </c>
      <c r="C6596" s="234" t="s">
        <v>19791</v>
      </c>
      <c r="D6596" s="234" t="s">
        <v>1463</v>
      </c>
    </row>
    <row r="6597" spans="1:4" hidden="1" x14ac:dyDescent="0.35">
      <c r="A6597" s="234" t="s">
        <v>19792</v>
      </c>
      <c r="B6597" s="234" t="s">
        <v>14417</v>
      </c>
      <c r="C6597" s="234" t="s">
        <v>14418</v>
      </c>
      <c r="D6597" s="234" t="s">
        <v>4824</v>
      </c>
    </row>
    <row r="6598" spans="1:4" hidden="1" x14ac:dyDescent="0.35">
      <c r="A6598" s="234" t="s">
        <v>19793</v>
      </c>
      <c r="B6598" s="234" t="s">
        <v>3923</v>
      </c>
      <c r="C6598" s="234" t="s">
        <v>3924</v>
      </c>
      <c r="D6598" s="234" t="s">
        <v>3829</v>
      </c>
    </row>
    <row r="6599" spans="1:4" hidden="1" x14ac:dyDescent="0.35">
      <c r="A6599" s="234" t="s">
        <v>19794</v>
      </c>
      <c r="B6599" s="234" t="s">
        <v>19795</v>
      </c>
      <c r="C6599" s="234" t="s">
        <v>19796</v>
      </c>
      <c r="D6599" s="234" t="s">
        <v>1112</v>
      </c>
    </row>
    <row r="6600" spans="1:4" hidden="1" x14ac:dyDescent="0.35">
      <c r="A6600" s="234" t="s">
        <v>19797</v>
      </c>
      <c r="B6600" s="234" t="s">
        <v>19798</v>
      </c>
      <c r="C6600" s="234" t="s">
        <v>19799</v>
      </c>
      <c r="D6600" s="234" t="s">
        <v>2294</v>
      </c>
    </row>
    <row r="6601" spans="1:4" hidden="1" x14ac:dyDescent="0.35">
      <c r="A6601" s="234" t="s">
        <v>19800</v>
      </c>
      <c r="B6601" s="234" t="s">
        <v>15487</v>
      </c>
      <c r="C6601" s="234" t="s">
        <v>19801</v>
      </c>
      <c r="D6601" s="234" t="s">
        <v>1006</v>
      </c>
    </row>
    <row r="6602" spans="1:4" hidden="1" x14ac:dyDescent="0.35">
      <c r="A6602" s="234" t="s">
        <v>19802</v>
      </c>
      <c r="B6602" s="234" t="s">
        <v>16250</v>
      </c>
      <c r="C6602" s="234" t="s">
        <v>19803</v>
      </c>
      <c r="D6602" s="234" t="s">
        <v>5569</v>
      </c>
    </row>
    <row r="6603" spans="1:4" hidden="1" x14ac:dyDescent="0.35">
      <c r="A6603" s="234" t="s">
        <v>19804</v>
      </c>
      <c r="B6603" s="234" t="s">
        <v>19805</v>
      </c>
      <c r="C6603" s="234" t="s">
        <v>19806</v>
      </c>
      <c r="D6603" s="234" t="s">
        <v>1261</v>
      </c>
    </row>
    <row r="6604" spans="1:4" hidden="1" x14ac:dyDescent="0.35">
      <c r="A6604" s="234" t="s">
        <v>19807</v>
      </c>
      <c r="B6604" s="234" t="s">
        <v>16254</v>
      </c>
      <c r="C6604" s="234" t="s">
        <v>19808</v>
      </c>
      <c r="D6604" s="234" t="s">
        <v>2072</v>
      </c>
    </row>
    <row r="6605" spans="1:4" hidden="1" x14ac:dyDescent="0.35">
      <c r="A6605" s="234" t="s">
        <v>19809</v>
      </c>
      <c r="B6605" s="234" t="s">
        <v>19810</v>
      </c>
      <c r="C6605" s="234" t="s">
        <v>19811</v>
      </c>
      <c r="D6605" s="234" t="s">
        <v>1855</v>
      </c>
    </row>
    <row r="6606" spans="1:4" hidden="1" x14ac:dyDescent="0.35">
      <c r="A6606" s="234" t="s">
        <v>19812</v>
      </c>
      <c r="B6606" s="234" t="s">
        <v>19813</v>
      </c>
      <c r="C6606" s="234" t="s">
        <v>19814</v>
      </c>
      <c r="D6606" s="234" t="s">
        <v>978</v>
      </c>
    </row>
    <row r="6607" spans="1:4" hidden="1" x14ac:dyDescent="0.35">
      <c r="A6607" s="234" t="s">
        <v>19815</v>
      </c>
      <c r="B6607" s="234" t="s">
        <v>19816</v>
      </c>
      <c r="C6607" s="234" t="s">
        <v>19817</v>
      </c>
      <c r="D6607" s="234" t="s">
        <v>1127</v>
      </c>
    </row>
    <row r="6608" spans="1:4" hidden="1" x14ac:dyDescent="0.35">
      <c r="A6608" s="234" t="s">
        <v>19818</v>
      </c>
      <c r="B6608" s="234" t="s">
        <v>19819</v>
      </c>
      <c r="C6608" s="234" t="s">
        <v>19820</v>
      </c>
      <c r="D6608" s="234" t="s">
        <v>1701</v>
      </c>
    </row>
    <row r="6609" spans="1:4" hidden="1" x14ac:dyDescent="0.35">
      <c r="A6609" s="234" t="s">
        <v>19821</v>
      </c>
      <c r="B6609" s="234" t="s">
        <v>19822</v>
      </c>
      <c r="C6609" s="234" t="s">
        <v>19823</v>
      </c>
      <c r="D6609" s="234" t="s">
        <v>1701</v>
      </c>
    </row>
    <row r="6610" spans="1:4" hidden="1" x14ac:dyDescent="0.35">
      <c r="A6610" s="234" t="s">
        <v>19824</v>
      </c>
      <c r="B6610" s="234" t="s">
        <v>19825</v>
      </c>
      <c r="C6610" s="234" t="s">
        <v>19826</v>
      </c>
      <c r="D6610" s="234" t="s">
        <v>8058</v>
      </c>
    </row>
    <row r="6611" spans="1:4" hidden="1" x14ac:dyDescent="0.35">
      <c r="A6611" s="234" t="s">
        <v>19827</v>
      </c>
      <c r="B6611" s="234" t="s">
        <v>19828</v>
      </c>
      <c r="C6611" s="234" t="s">
        <v>19829</v>
      </c>
      <c r="D6611" s="234" t="s">
        <v>1478</v>
      </c>
    </row>
    <row r="6612" spans="1:4" hidden="1" x14ac:dyDescent="0.35">
      <c r="A6612" s="234" t="s">
        <v>19830</v>
      </c>
      <c r="B6612" s="234" t="s">
        <v>19831</v>
      </c>
      <c r="C6612" s="234" t="s">
        <v>19832</v>
      </c>
      <c r="D6612" s="234" t="s">
        <v>2669</v>
      </c>
    </row>
    <row r="6613" spans="1:4" hidden="1" x14ac:dyDescent="0.35">
      <c r="A6613" s="234" t="s">
        <v>19833</v>
      </c>
      <c r="B6613" s="234" t="s">
        <v>1282</v>
      </c>
      <c r="C6613" s="234" t="s">
        <v>1283</v>
      </c>
      <c r="D6613" s="234" t="s">
        <v>19834</v>
      </c>
    </row>
    <row r="6614" spans="1:4" hidden="1" x14ac:dyDescent="0.35">
      <c r="A6614" s="234" t="s">
        <v>19835</v>
      </c>
      <c r="B6614" s="234" t="s">
        <v>10630</v>
      </c>
      <c r="C6614" s="234" t="s">
        <v>10631</v>
      </c>
      <c r="D6614" s="234" t="s">
        <v>10632</v>
      </c>
    </row>
    <row r="6615" spans="1:4" hidden="1" x14ac:dyDescent="0.35">
      <c r="A6615" s="234" t="s">
        <v>19836</v>
      </c>
      <c r="B6615" s="234" t="s">
        <v>19837</v>
      </c>
      <c r="C6615" s="234" t="s">
        <v>19838</v>
      </c>
      <c r="D6615" s="234" t="s">
        <v>1664</v>
      </c>
    </row>
    <row r="6616" spans="1:4" hidden="1" x14ac:dyDescent="0.35">
      <c r="A6616" s="234" t="s">
        <v>19839</v>
      </c>
      <c r="B6616" s="234" t="s">
        <v>19840</v>
      </c>
      <c r="C6616" s="234" t="s">
        <v>19840</v>
      </c>
      <c r="D6616" s="234" t="s">
        <v>1701</v>
      </c>
    </row>
    <row r="6617" spans="1:4" hidden="1" x14ac:dyDescent="0.35">
      <c r="A6617" s="234" t="s">
        <v>19841</v>
      </c>
      <c r="B6617" s="234" t="s">
        <v>19842</v>
      </c>
      <c r="C6617" s="234" t="s">
        <v>19843</v>
      </c>
      <c r="D6617" s="234" t="s">
        <v>2983</v>
      </c>
    </row>
    <row r="6618" spans="1:4" hidden="1" x14ac:dyDescent="0.35">
      <c r="A6618" s="234" t="s">
        <v>19844</v>
      </c>
      <c r="B6618" s="234" t="s">
        <v>19845</v>
      </c>
      <c r="C6618" s="234" t="s">
        <v>19846</v>
      </c>
      <c r="D6618" s="234" t="s">
        <v>4934</v>
      </c>
    </row>
    <row r="6619" spans="1:4" hidden="1" x14ac:dyDescent="0.35">
      <c r="A6619" s="234" t="s">
        <v>19847</v>
      </c>
      <c r="B6619" s="234" t="s">
        <v>19848</v>
      </c>
      <c r="C6619" s="234" t="s">
        <v>19849</v>
      </c>
      <c r="D6619" s="234" t="s">
        <v>4786</v>
      </c>
    </row>
    <row r="6620" spans="1:4" hidden="1" x14ac:dyDescent="0.35">
      <c r="A6620" s="234" t="s">
        <v>19850</v>
      </c>
      <c r="B6620" s="234" t="s">
        <v>19851</v>
      </c>
      <c r="C6620" s="234" t="s">
        <v>19852</v>
      </c>
      <c r="D6620" s="234" t="s">
        <v>2162</v>
      </c>
    </row>
    <row r="6621" spans="1:4" hidden="1" x14ac:dyDescent="0.35">
      <c r="A6621" s="234" t="s">
        <v>19853</v>
      </c>
      <c r="B6621" s="234" t="s">
        <v>19854</v>
      </c>
      <c r="C6621" s="234" t="s">
        <v>19855</v>
      </c>
      <c r="D6621" s="234" t="s">
        <v>1127</v>
      </c>
    </row>
    <row r="6622" spans="1:4" hidden="1" x14ac:dyDescent="0.35">
      <c r="A6622" s="234" t="s">
        <v>19856</v>
      </c>
      <c r="B6622" s="234" t="s">
        <v>19857</v>
      </c>
      <c r="C6622" s="234" t="s">
        <v>19858</v>
      </c>
      <c r="D6622" s="234" t="s">
        <v>1091</v>
      </c>
    </row>
    <row r="6623" spans="1:4" hidden="1" x14ac:dyDescent="0.35">
      <c r="A6623" s="234" t="s">
        <v>19859</v>
      </c>
      <c r="B6623" s="234" t="s">
        <v>19860</v>
      </c>
      <c r="C6623" s="234" t="s">
        <v>19861</v>
      </c>
      <c r="D6623" s="234" t="s">
        <v>1467</v>
      </c>
    </row>
    <row r="6624" spans="1:4" hidden="1" x14ac:dyDescent="0.35">
      <c r="A6624" s="234" t="s">
        <v>19862</v>
      </c>
      <c r="B6624" s="234" t="s">
        <v>19863</v>
      </c>
      <c r="C6624" s="234" t="s">
        <v>19864</v>
      </c>
      <c r="D6624" s="234" t="s">
        <v>2452</v>
      </c>
    </row>
    <row r="6625" spans="1:4" hidden="1" x14ac:dyDescent="0.35">
      <c r="A6625" s="234" t="s">
        <v>19865</v>
      </c>
      <c r="B6625" s="234" t="s">
        <v>4196</v>
      </c>
      <c r="C6625" s="234" t="s">
        <v>19866</v>
      </c>
      <c r="D6625" s="234" t="s">
        <v>3626</v>
      </c>
    </row>
    <row r="6626" spans="1:4" hidden="1" x14ac:dyDescent="0.35">
      <c r="A6626" s="234" t="s">
        <v>19867</v>
      </c>
      <c r="B6626" s="234" t="s">
        <v>19868</v>
      </c>
      <c r="C6626" s="234" t="s">
        <v>19869</v>
      </c>
      <c r="D6626" s="234" t="s">
        <v>2907</v>
      </c>
    </row>
    <row r="6627" spans="1:4" hidden="1" x14ac:dyDescent="0.35">
      <c r="A6627" s="234" t="s">
        <v>19870</v>
      </c>
      <c r="B6627" s="234" t="s">
        <v>19871</v>
      </c>
      <c r="C6627" s="234" t="s">
        <v>19872</v>
      </c>
      <c r="D6627" s="234" t="s">
        <v>1002</v>
      </c>
    </row>
    <row r="6628" spans="1:4" hidden="1" x14ac:dyDescent="0.35">
      <c r="A6628" s="234" t="s">
        <v>19873</v>
      </c>
      <c r="B6628" s="234" t="s">
        <v>19874</v>
      </c>
      <c r="C6628" s="234" t="s">
        <v>19875</v>
      </c>
      <c r="D6628" s="234" t="s">
        <v>6112</v>
      </c>
    </row>
    <row r="6629" spans="1:4" hidden="1" x14ac:dyDescent="0.35">
      <c r="A6629" s="234" t="s">
        <v>19876</v>
      </c>
      <c r="B6629" s="234" t="s">
        <v>19877</v>
      </c>
      <c r="C6629" s="234" t="s">
        <v>19878</v>
      </c>
      <c r="D6629" s="234" t="s">
        <v>2222</v>
      </c>
    </row>
    <row r="6630" spans="1:4" hidden="1" x14ac:dyDescent="0.35">
      <c r="A6630" s="234" t="s">
        <v>19879</v>
      </c>
      <c r="B6630" s="234" t="s">
        <v>19880</v>
      </c>
      <c r="C6630" s="234" t="s">
        <v>19881</v>
      </c>
      <c r="D6630" s="234" t="s">
        <v>2245</v>
      </c>
    </row>
    <row r="6631" spans="1:4" hidden="1" x14ac:dyDescent="0.35">
      <c r="A6631" s="234" t="s">
        <v>19882</v>
      </c>
      <c r="B6631" s="234" t="s">
        <v>19883</v>
      </c>
      <c r="C6631" s="234" t="s">
        <v>19884</v>
      </c>
      <c r="D6631" s="234" t="s">
        <v>2495</v>
      </c>
    </row>
    <row r="6632" spans="1:4" hidden="1" x14ac:dyDescent="0.35">
      <c r="A6632" s="234" t="s">
        <v>19885</v>
      </c>
      <c r="B6632" s="234" t="s">
        <v>19886</v>
      </c>
      <c r="C6632" s="234" t="s">
        <v>19887</v>
      </c>
      <c r="D6632" s="234" t="s">
        <v>1064</v>
      </c>
    </row>
    <row r="6633" spans="1:4" hidden="1" x14ac:dyDescent="0.35">
      <c r="A6633" s="234" t="s">
        <v>19888</v>
      </c>
      <c r="B6633" s="234" t="s">
        <v>19889</v>
      </c>
      <c r="C6633" s="234" t="s">
        <v>19890</v>
      </c>
      <c r="D6633" s="234" t="s">
        <v>6221</v>
      </c>
    </row>
    <row r="6634" spans="1:4" hidden="1" x14ac:dyDescent="0.35">
      <c r="A6634" s="234" t="s">
        <v>19891</v>
      </c>
      <c r="B6634" s="234" t="s">
        <v>19892</v>
      </c>
      <c r="C6634" s="234" t="s">
        <v>19893</v>
      </c>
      <c r="D6634" s="234" t="s">
        <v>1176</v>
      </c>
    </row>
    <row r="6635" spans="1:4" hidden="1" x14ac:dyDescent="0.35">
      <c r="A6635" s="234" t="s">
        <v>19894</v>
      </c>
      <c r="B6635" s="234" t="s">
        <v>19895</v>
      </c>
      <c r="C6635" s="234" t="s">
        <v>19896</v>
      </c>
      <c r="D6635" s="234" t="s">
        <v>2416</v>
      </c>
    </row>
    <row r="6636" spans="1:4" hidden="1" x14ac:dyDescent="0.35">
      <c r="A6636" s="234" t="s">
        <v>19897</v>
      </c>
      <c r="B6636" s="234" t="s">
        <v>19898</v>
      </c>
      <c r="C6636" s="234" t="s">
        <v>19898</v>
      </c>
      <c r="D6636" s="234" t="s">
        <v>2523</v>
      </c>
    </row>
    <row r="6637" spans="1:4" hidden="1" x14ac:dyDescent="0.35">
      <c r="A6637" s="234" t="s">
        <v>19899</v>
      </c>
      <c r="B6637" s="234" t="s">
        <v>19900</v>
      </c>
      <c r="C6637" s="234" t="s">
        <v>19900</v>
      </c>
      <c r="D6637" s="234" t="s">
        <v>2523</v>
      </c>
    </row>
    <row r="6638" spans="1:4" hidden="1" x14ac:dyDescent="0.35">
      <c r="A6638" s="234" t="s">
        <v>19901</v>
      </c>
      <c r="B6638" s="234" t="s">
        <v>19902</v>
      </c>
      <c r="C6638" s="234" t="s">
        <v>19903</v>
      </c>
      <c r="D6638" s="234" t="s">
        <v>1551</v>
      </c>
    </row>
    <row r="6639" spans="1:4" hidden="1" x14ac:dyDescent="0.35">
      <c r="A6639" s="234" t="s">
        <v>19904</v>
      </c>
      <c r="B6639" s="234" t="s">
        <v>19905</v>
      </c>
      <c r="C6639" s="234" t="s">
        <v>19906</v>
      </c>
      <c r="D6639" s="234" t="s">
        <v>1342</v>
      </c>
    </row>
    <row r="6640" spans="1:4" hidden="1" x14ac:dyDescent="0.35">
      <c r="A6640" s="234" t="s">
        <v>19907</v>
      </c>
      <c r="B6640" s="234" t="s">
        <v>19908</v>
      </c>
      <c r="C6640" s="234" t="s">
        <v>19908</v>
      </c>
      <c r="D6640" s="234" t="s">
        <v>1346</v>
      </c>
    </row>
    <row r="6641" spans="1:4" hidden="1" x14ac:dyDescent="0.35">
      <c r="A6641" s="234" t="s">
        <v>19909</v>
      </c>
      <c r="B6641" s="234" t="s">
        <v>19910</v>
      </c>
      <c r="C6641" s="234" t="s">
        <v>19910</v>
      </c>
      <c r="D6641" s="234" t="s">
        <v>1082</v>
      </c>
    </row>
    <row r="6642" spans="1:4" hidden="1" x14ac:dyDescent="0.35">
      <c r="A6642" s="234" t="s">
        <v>19911</v>
      </c>
      <c r="B6642" s="234" t="s">
        <v>19912</v>
      </c>
      <c r="C6642" s="234" t="s">
        <v>19913</v>
      </c>
      <c r="D6642" s="234" t="s">
        <v>1138</v>
      </c>
    </row>
    <row r="6643" spans="1:4" hidden="1" x14ac:dyDescent="0.35">
      <c r="A6643" s="234" t="s">
        <v>19914</v>
      </c>
      <c r="B6643" s="234" t="s">
        <v>19915</v>
      </c>
      <c r="C6643" s="234" t="s">
        <v>19916</v>
      </c>
      <c r="D6643" s="234" t="s">
        <v>2409</v>
      </c>
    </row>
    <row r="6644" spans="1:4" hidden="1" x14ac:dyDescent="0.35">
      <c r="A6644" s="234" t="s">
        <v>19917</v>
      </c>
      <c r="B6644" s="234" t="s">
        <v>19918</v>
      </c>
      <c r="C6644" s="234" t="s">
        <v>19919</v>
      </c>
      <c r="D6644" s="234" t="s">
        <v>1176</v>
      </c>
    </row>
    <row r="6645" spans="1:4" hidden="1" x14ac:dyDescent="0.35">
      <c r="A6645" s="234" t="s">
        <v>19920</v>
      </c>
      <c r="B6645" s="234" t="s">
        <v>19921</v>
      </c>
      <c r="C6645" s="234" t="s">
        <v>19922</v>
      </c>
      <c r="D6645" s="234" t="s">
        <v>4914</v>
      </c>
    </row>
    <row r="6646" spans="1:4" hidden="1" x14ac:dyDescent="0.35">
      <c r="A6646" s="234" t="s">
        <v>19923</v>
      </c>
      <c r="B6646" s="234" t="s">
        <v>19924</v>
      </c>
      <c r="C6646" s="234" t="s">
        <v>19925</v>
      </c>
      <c r="D6646" s="234" t="s">
        <v>19926</v>
      </c>
    </row>
    <row r="6647" spans="1:4" hidden="1" x14ac:dyDescent="0.35">
      <c r="A6647" s="234" t="s">
        <v>19927</v>
      </c>
      <c r="B6647" s="234" t="s">
        <v>19928</v>
      </c>
      <c r="C6647" s="234" t="s">
        <v>19929</v>
      </c>
      <c r="D6647" s="234" t="s">
        <v>5731</v>
      </c>
    </row>
    <row r="6648" spans="1:4" hidden="1" x14ac:dyDescent="0.35">
      <c r="A6648" s="234" t="s">
        <v>19930</v>
      </c>
      <c r="B6648" s="234" t="s">
        <v>19931</v>
      </c>
      <c r="C6648" s="234" t="s">
        <v>19932</v>
      </c>
      <c r="D6648" s="234" t="s">
        <v>1251</v>
      </c>
    </row>
    <row r="6649" spans="1:4" hidden="1" x14ac:dyDescent="0.35">
      <c r="A6649" s="234" t="s">
        <v>19933</v>
      </c>
      <c r="B6649" s="234" t="s">
        <v>19934</v>
      </c>
      <c r="C6649" s="234" t="s">
        <v>19935</v>
      </c>
      <c r="D6649" s="234" t="s">
        <v>1024</v>
      </c>
    </row>
    <row r="6650" spans="1:4" hidden="1" x14ac:dyDescent="0.35">
      <c r="A6650" s="234" t="s">
        <v>19936</v>
      </c>
      <c r="B6650" s="234" t="s">
        <v>19937</v>
      </c>
      <c r="C6650" s="234" t="s">
        <v>19938</v>
      </c>
      <c r="D6650" s="234" t="s">
        <v>1342</v>
      </c>
    </row>
    <row r="6651" spans="1:4" hidden="1" x14ac:dyDescent="0.35">
      <c r="A6651" s="234" t="s">
        <v>19939</v>
      </c>
      <c r="B6651" s="234" t="s">
        <v>19940</v>
      </c>
      <c r="C6651" s="234" t="s">
        <v>19941</v>
      </c>
      <c r="D6651" s="234" t="s">
        <v>1024</v>
      </c>
    </row>
    <row r="6652" spans="1:4" hidden="1" x14ac:dyDescent="0.35">
      <c r="A6652" s="234" t="s">
        <v>19942</v>
      </c>
      <c r="B6652" s="234" t="s">
        <v>19943</v>
      </c>
      <c r="C6652" s="234" t="s">
        <v>19944</v>
      </c>
      <c r="D6652" s="234" t="s">
        <v>2110</v>
      </c>
    </row>
    <row r="6653" spans="1:4" hidden="1" x14ac:dyDescent="0.35">
      <c r="A6653" s="234" t="s">
        <v>19945</v>
      </c>
      <c r="B6653" s="234" t="s">
        <v>19946</v>
      </c>
      <c r="C6653" s="234" t="s">
        <v>19947</v>
      </c>
      <c r="D6653" s="234" t="s">
        <v>19948</v>
      </c>
    </row>
    <row r="6654" spans="1:4" hidden="1" x14ac:dyDescent="0.35">
      <c r="A6654" s="234" t="s">
        <v>19949</v>
      </c>
      <c r="B6654" s="234" t="s">
        <v>19950</v>
      </c>
      <c r="C6654" s="234" t="s">
        <v>19950</v>
      </c>
      <c r="D6654" s="234" t="s">
        <v>18818</v>
      </c>
    </row>
    <row r="6655" spans="1:4" hidden="1" x14ac:dyDescent="0.35">
      <c r="A6655" s="234" t="s">
        <v>19951</v>
      </c>
      <c r="B6655" s="234" t="s">
        <v>1042</v>
      </c>
      <c r="C6655" s="234" t="s">
        <v>19952</v>
      </c>
      <c r="D6655" s="234" t="s">
        <v>1308</v>
      </c>
    </row>
    <row r="6656" spans="1:4" hidden="1" x14ac:dyDescent="0.35">
      <c r="A6656" s="234" t="s">
        <v>19953</v>
      </c>
      <c r="B6656" s="234" t="s">
        <v>1042</v>
      </c>
      <c r="C6656" s="234" t="s">
        <v>6999</v>
      </c>
      <c r="D6656" s="234" t="s">
        <v>6213</v>
      </c>
    </row>
    <row r="6657" spans="1:4" hidden="1" x14ac:dyDescent="0.35">
      <c r="A6657" s="234" t="s">
        <v>19954</v>
      </c>
      <c r="B6657" s="234" t="s">
        <v>1042</v>
      </c>
      <c r="C6657" s="234" t="s">
        <v>19955</v>
      </c>
      <c r="D6657" s="234" t="s">
        <v>1723</v>
      </c>
    </row>
    <row r="6658" spans="1:4" hidden="1" x14ac:dyDescent="0.35">
      <c r="A6658" s="234" t="s">
        <v>19956</v>
      </c>
      <c r="B6658" s="234" t="s">
        <v>19957</v>
      </c>
      <c r="C6658" s="234" t="s">
        <v>19958</v>
      </c>
      <c r="D6658" s="234" t="s">
        <v>1467</v>
      </c>
    </row>
    <row r="6659" spans="1:4" hidden="1" x14ac:dyDescent="0.35">
      <c r="A6659" s="234" t="s">
        <v>19959</v>
      </c>
      <c r="B6659" s="234" t="s">
        <v>1042</v>
      </c>
      <c r="C6659" s="234" t="s">
        <v>19960</v>
      </c>
      <c r="D6659" s="234" t="s">
        <v>1467</v>
      </c>
    </row>
    <row r="6660" spans="1:4" hidden="1" x14ac:dyDescent="0.35">
      <c r="A6660" s="234" t="s">
        <v>19961</v>
      </c>
      <c r="B6660" s="234" t="s">
        <v>1042</v>
      </c>
      <c r="C6660" s="234" t="s">
        <v>14454</v>
      </c>
      <c r="D6660" s="234" t="s">
        <v>1150</v>
      </c>
    </row>
    <row r="6661" spans="1:4" hidden="1" x14ac:dyDescent="0.35">
      <c r="A6661" s="234" t="s">
        <v>19962</v>
      </c>
      <c r="B6661" s="234" t="s">
        <v>19963</v>
      </c>
      <c r="C6661" s="234" t="s">
        <v>19964</v>
      </c>
      <c r="D6661" s="234" t="s">
        <v>1697</v>
      </c>
    </row>
    <row r="6662" spans="1:4" hidden="1" x14ac:dyDescent="0.35">
      <c r="A6662" s="234" t="s">
        <v>19965</v>
      </c>
      <c r="B6662" s="234" t="s">
        <v>19966</v>
      </c>
      <c r="C6662" s="234" t="s">
        <v>19967</v>
      </c>
      <c r="D6662" s="234" t="s">
        <v>1342</v>
      </c>
    </row>
    <row r="6663" spans="1:4" hidden="1" x14ac:dyDescent="0.35">
      <c r="A6663" s="234" t="s">
        <v>19968</v>
      </c>
      <c r="B6663" s="234" t="s">
        <v>19969</v>
      </c>
      <c r="C6663" s="234" t="s">
        <v>19970</v>
      </c>
      <c r="D6663" s="234" t="s">
        <v>7533</v>
      </c>
    </row>
    <row r="6664" spans="1:4" hidden="1" x14ac:dyDescent="0.35">
      <c r="A6664" s="234" t="s">
        <v>19971</v>
      </c>
      <c r="B6664" s="234" t="s">
        <v>19972</v>
      </c>
      <c r="C6664" s="234" t="s">
        <v>19973</v>
      </c>
      <c r="D6664" s="234" t="s">
        <v>1474</v>
      </c>
    </row>
    <row r="6665" spans="1:4" hidden="1" x14ac:dyDescent="0.35">
      <c r="A6665" s="234" t="s">
        <v>19974</v>
      </c>
      <c r="B6665" s="234" t="s">
        <v>19975</v>
      </c>
      <c r="C6665" s="234" t="s">
        <v>19976</v>
      </c>
      <c r="D6665" s="234" t="s">
        <v>11492</v>
      </c>
    </row>
    <row r="6666" spans="1:4" hidden="1" x14ac:dyDescent="0.35">
      <c r="A6666" s="234" t="s">
        <v>19977</v>
      </c>
      <c r="B6666" s="234" t="s">
        <v>19978</v>
      </c>
      <c r="C6666" s="234" t="s">
        <v>19979</v>
      </c>
      <c r="D6666" s="234" t="s">
        <v>1392</v>
      </c>
    </row>
    <row r="6667" spans="1:4" hidden="1" x14ac:dyDescent="0.35">
      <c r="A6667" s="234" t="s">
        <v>19980</v>
      </c>
      <c r="B6667" s="234" t="s">
        <v>19981</v>
      </c>
      <c r="C6667" s="234" t="s">
        <v>19981</v>
      </c>
      <c r="D6667" s="234" t="s">
        <v>1342</v>
      </c>
    </row>
    <row r="6668" spans="1:4" hidden="1" x14ac:dyDescent="0.35">
      <c r="A6668" s="234" t="s">
        <v>19982</v>
      </c>
      <c r="B6668" s="234" t="s">
        <v>19983</v>
      </c>
      <c r="C6668" s="234" t="s">
        <v>19983</v>
      </c>
      <c r="D6668" s="234" t="s">
        <v>8665</v>
      </c>
    </row>
    <row r="6669" spans="1:4" hidden="1" x14ac:dyDescent="0.35">
      <c r="A6669" s="234" t="s">
        <v>19984</v>
      </c>
      <c r="B6669" s="234" t="s">
        <v>19985</v>
      </c>
      <c r="C6669" s="234" t="s">
        <v>19986</v>
      </c>
      <c r="D6669" s="234" t="s">
        <v>1057</v>
      </c>
    </row>
    <row r="6670" spans="1:4" hidden="1" x14ac:dyDescent="0.35">
      <c r="A6670" s="234" t="s">
        <v>19987</v>
      </c>
      <c r="B6670" s="234" t="s">
        <v>19988</v>
      </c>
      <c r="C6670" s="234" t="s">
        <v>19989</v>
      </c>
      <c r="D6670" s="234" t="s">
        <v>978</v>
      </c>
    </row>
    <row r="6671" spans="1:4" hidden="1" x14ac:dyDescent="0.35">
      <c r="A6671" s="234" t="s">
        <v>19990</v>
      </c>
      <c r="B6671" s="234" t="s">
        <v>2174</v>
      </c>
      <c r="C6671" s="234" t="s">
        <v>2175</v>
      </c>
      <c r="D6671" s="234" t="s">
        <v>3057</v>
      </c>
    </row>
    <row r="6672" spans="1:4" hidden="1" x14ac:dyDescent="0.35">
      <c r="A6672" s="234" t="s">
        <v>19991</v>
      </c>
      <c r="B6672" s="234" t="s">
        <v>19992</v>
      </c>
      <c r="C6672" s="234" t="s">
        <v>19993</v>
      </c>
      <c r="D6672" s="234" t="s">
        <v>1127</v>
      </c>
    </row>
    <row r="6673" spans="1:4" hidden="1" x14ac:dyDescent="0.35">
      <c r="A6673" s="234" t="s">
        <v>19994</v>
      </c>
      <c r="B6673" s="234" t="s">
        <v>19995</v>
      </c>
      <c r="C6673" s="234" t="s">
        <v>19996</v>
      </c>
      <c r="D6673" s="234" t="s">
        <v>1308</v>
      </c>
    </row>
    <row r="6674" spans="1:4" hidden="1" x14ac:dyDescent="0.35">
      <c r="A6674" s="234" t="s">
        <v>19997</v>
      </c>
      <c r="B6674" s="234" t="s">
        <v>19998</v>
      </c>
      <c r="C6674" s="234" t="s">
        <v>19999</v>
      </c>
      <c r="D6674" s="234" t="s">
        <v>1127</v>
      </c>
    </row>
    <row r="6675" spans="1:4" hidden="1" x14ac:dyDescent="0.35">
      <c r="A6675" s="234" t="s">
        <v>20000</v>
      </c>
      <c r="B6675" s="234" t="s">
        <v>20001</v>
      </c>
      <c r="C6675" s="234" t="s">
        <v>20002</v>
      </c>
      <c r="D6675" s="234" t="s">
        <v>2192</v>
      </c>
    </row>
    <row r="6676" spans="1:4" hidden="1" x14ac:dyDescent="0.35">
      <c r="A6676" s="234" t="s">
        <v>20003</v>
      </c>
      <c r="B6676" s="234" t="s">
        <v>3271</v>
      </c>
      <c r="C6676" s="234" t="s">
        <v>3272</v>
      </c>
      <c r="D6676" s="234" t="s">
        <v>1541</v>
      </c>
    </row>
    <row r="6677" spans="1:4" hidden="1" x14ac:dyDescent="0.35">
      <c r="A6677" s="234" t="s">
        <v>20004</v>
      </c>
      <c r="B6677" s="234" t="s">
        <v>3767</v>
      </c>
      <c r="C6677" s="234" t="s">
        <v>3768</v>
      </c>
      <c r="D6677" s="234" t="s">
        <v>1541</v>
      </c>
    </row>
    <row r="6678" spans="1:4" hidden="1" x14ac:dyDescent="0.35">
      <c r="A6678" s="234" t="s">
        <v>20005</v>
      </c>
      <c r="B6678" s="234" t="s">
        <v>20006</v>
      </c>
      <c r="C6678" s="234" t="s">
        <v>20007</v>
      </c>
      <c r="D6678" s="234" t="s">
        <v>2562</v>
      </c>
    </row>
    <row r="6679" spans="1:4" hidden="1" x14ac:dyDescent="0.35">
      <c r="A6679" s="234" t="s">
        <v>20008</v>
      </c>
      <c r="B6679" s="234" t="s">
        <v>20009</v>
      </c>
      <c r="C6679" s="234" t="s">
        <v>20010</v>
      </c>
      <c r="D6679" s="234" t="s">
        <v>20011</v>
      </c>
    </row>
    <row r="6680" spans="1:4" hidden="1" x14ac:dyDescent="0.35">
      <c r="A6680" s="234" t="s">
        <v>20012</v>
      </c>
      <c r="B6680" s="234" t="s">
        <v>20013</v>
      </c>
      <c r="C6680" s="234" t="s">
        <v>20014</v>
      </c>
      <c r="D6680" s="234" t="s">
        <v>2983</v>
      </c>
    </row>
    <row r="6681" spans="1:4" hidden="1" x14ac:dyDescent="0.35">
      <c r="A6681" s="234" t="s">
        <v>20015</v>
      </c>
      <c r="B6681" s="234" t="s">
        <v>20016</v>
      </c>
      <c r="C6681" s="234" t="s">
        <v>20017</v>
      </c>
      <c r="D6681" s="234" t="s">
        <v>1330</v>
      </c>
    </row>
    <row r="6682" spans="1:4" hidden="1" x14ac:dyDescent="0.35">
      <c r="A6682" s="234" t="s">
        <v>20018</v>
      </c>
      <c r="B6682" s="234" t="s">
        <v>20019</v>
      </c>
      <c r="C6682" s="234" t="s">
        <v>20020</v>
      </c>
      <c r="D6682" s="234" t="s">
        <v>1877</v>
      </c>
    </row>
    <row r="6683" spans="1:4" hidden="1" x14ac:dyDescent="0.35">
      <c r="A6683" s="234" t="s">
        <v>20021</v>
      </c>
      <c r="B6683" s="234" t="s">
        <v>3067</v>
      </c>
      <c r="C6683" s="234" t="s">
        <v>3068</v>
      </c>
      <c r="D6683" s="234" t="s">
        <v>1295</v>
      </c>
    </row>
    <row r="6684" spans="1:4" hidden="1" x14ac:dyDescent="0.35">
      <c r="A6684" s="234" t="s">
        <v>20022</v>
      </c>
      <c r="B6684" s="234" t="s">
        <v>20023</v>
      </c>
      <c r="C6684" s="234" t="s">
        <v>20024</v>
      </c>
      <c r="D6684" s="234" t="s">
        <v>1463</v>
      </c>
    </row>
    <row r="6685" spans="1:4" hidden="1" x14ac:dyDescent="0.35">
      <c r="A6685" s="234" t="s">
        <v>20025</v>
      </c>
      <c r="B6685" s="234" t="s">
        <v>20026</v>
      </c>
      <c r="C6685" s="234" t="s">
        <v>20027</v>
      </c>
      <c r="D6685" s="234" t="s">
        <v>1261</v>
      </c>
    </row>
    <row r="6686" spans="1:4" hidden="1" x14ac:dyDescent="0.35">
      <c r="A6686" s="234" t="s">
        <v>20028</v>
      </c>
      <c r="B6686" s="234" t="s">
        <v>20029</v>
      </c>
      <c r="C6686" s="234" t="s">
        <v>20030</v>
      </c>
      <c r="D6686" s="234" t="s">
        <v>1047</v>
      </c>
    </row>
    <row r="6687" spans="1:4" hidden="1" x14ac:dyDescent="0.35">
      <c r="A6687" s="234" t="s">
        <v>20031</v>
      </c>
      <c r="B6687" s="234" t="s">
        <v>20032</v>
      </c>
      <c r="C6687" s="234" t="s">
        <v>20033</v>
      </c>
      <c r="D6687" s="234" t="s">
        <v>2192</v>
      </c>
    </row>
    <row r="6688" spans="1:4" hidden="1" x14ac:dyDescent="0.35">
      <c r="A6688" s="234" t="s">
        <v>20034</v>
      </c>
      <c r="B6688" s="234" t="s">
        <v>20035</v>
      </c>
      <c r="C6688" s="234" t="s">
        <v>20036</v>
      </c>
      <c r="D6688" s="234" t="s">
        <v>2506</v>
      </c>
    </row>
    <row r="6689" spans="1:4" hidden="1" x14ac:dyDescent="0.35">
      <c r="A6689" s="234" t="s">
        <v>20037</v>
      </c>
      <c r="B6689" s="234" t="s">
        <v>20038</v>
      </c>
      <c r="C6689" s="234" t="s">
        <v>20039</v>
      </c>
      <c r="D6689" s="234" t="s">
        <v>2754</v>
      </c>
    </row>
    <row r="6690" spans="1:4" hidden="1" x14ac:dyDescent="0.35">
      <c r="A6690" s="234" t="s">
        <v>20040</v>
      </c>
      <c r="B6690" s="234" t="s">
        <v>20041</v>
      </c>
      <c r="C6690" s="234" t="s">
        <v>20042</v>
      </c>
      <c r="D6690" s="234" t="s">
        <v>1112</v>
      </c>
    </row>
    <row r="6691" spans="1:4" hidden="1" x14ac:dyDescent="0.35">
      <c r="A6691" s="234" t="s">
        <v>20043</v>
      </c>
      <c r="B6691" s="234" t="s">
        <v>20044</v>
      </c>
      <c r="C6691" s="234" t="s">
        <v>20044</v>
      </c>
      <c r="D6691" s="234" t="s">
        <v>1127</v>
      </c>
    </row>
    <row r="6692" spans="1:4" hidden="1" x14ac:dyDescent="0.35">
      <c r="A6692" s="234" t="s">
        <v>20045</v>
      </c>
      <c r="B6692" s="234" t="s">
        <v>20046</v>
      </c>
      <c r="C6692" s="234" t="s">
        <v>20046</v>
      </c>
      <c r="D6692" s="234" t="s">
        <v>1024</v>
      </c>
    </row>
    <row r="6693" spans="1:4" hidden="1" x14ac:dyDescent="0.35">
      <c r="A6693" s="234" t="s">
        <v>20047</v>
      </c>
      <c r="B6693" s="234" t="s">
        <v>20048</v>
      </c>
      <c r="C6693" s="234" t="s">
        <v>20048</v>
      </c>
      <c r="D6693" s="234" t="s">
        <v>1359</v>
      </c>
    </row>
    <row r="6694" spans="1:4" hidden="1" x14ac:dyDescent="0.35">
      <c r="A6694" s="234" t="s">
        <v>20049</v>
      </c>
      <c r="B6694" s="234" t="s">
        <v>20050</v>
      </c>
      <c r="C6694" s="234" t="s">
        <v>20051</v>
      </c>
      <c r="D6694" s="234" t="s">
        <v>14811</v>
      </c>
    </row>
    <row r="6695" spans="1:4" hidden="1" x14ac:dyDescent="0.35">
      <c r="A6695" s="234" t="s">
        <v>20052</v>
      </c>
      <c r="B6695" s="234" t="s">
        <v>20053</v>
      </c>
      <c r="C6695" s="234" t="s">
        <v>20054</v>
      </c>
      <c r="D6695" s="234" t="s">
        <v>1270</v>
      </c>
    </row>
    <row r="6696" spans="1:4" hidden="1" x14ac:dyDescent="0.35">
      <c r="A6696" s="234" t="s">
        <v>20055</v>
      </c>
      <c r="B6696" s="234" t="s">
        <v>20056</v>
      </c>
      <c r="C6696" s="234" t="s">
        <v>20057</v>
      </c>
      <c r="D6696" s="234" t="s">
        <v>1194</v>
      </c>
    </row>
    <row r="6697" spans="1:4" hidden="1" x14ac:dyDescent="0.35">
      <c r="A6697" s="234" t="s">
        <v>20058</v>
      </c>
      <c r="B6697" s="234" t="s">
        <v>20059</v>
      </c>
      <c r="C6697" s="234" t="s">
        <v>20060</v>
      </c>
      <c r="D6697" s="234" t="s">
        <v>1064</v>
      </c>
    </row>
    <row r="6698" spans="1:4" hidden="1" x14ac:dyDescent="0.35">
      <c r="A6698" s="234" t="s">
        <v>20061</v>
      </c>
      <c r="B6698" s="234" t="s">
        <v>20062</v>
      </c>
      <c r="C6698" s="234" t="s">
        <v>20063</v>
      </c>
      <c r="D6698" s="234" t="s">
        <v>1551</v>
      </c>
    </row>
    <row r="6699" spans="1:4" hidden="1" x14ac:dyDescent="0.35">
      <c r="A6699" s="234" t="s">
        <v>20064</v>
      </c>
      <c r="B6699" s="234" t="s">
        <v>20065</v>
      </c>
      <c r="C6699" s="234" t="s">
        <v>20066</v>
      </c>
      <c r="D6699" s="234" t="s">
        <v>3009</v>
      </c>
    </row>
    <row r="6700" spans="1:4" hidden="1" x14ac:dyDescent="0.35">
      <c r="A6700" s="234" t="s">
        <v>20067</v>
      </c>
      <c r="B6700" s="234" t="s">
        <v>20068</v>
      </c>
      <c r="C6700" s="234" t="s">
        <v>20069</v>
      </c>
      <c r="D6700" s="234" t="s">
        <v>1024</v>
      </c>
    </row>
    <row r="6701" spans="1:4" hidden="1" x14ac:dyDescent="0.35">
      <c r="A6701" s="234" t="s">
        <v>20070</v>
      </c>
      <c r="B6701" s="234" t="s">
        <v>20071</v>
      </c>
      <c r="C6701" s="234" t="s">
        <v>20072</v>
      </c>
      <c r="D6701" s="234" t="s">
        <v>2986</v>
      </c>
    </row>
    <row r="6702" spans="1:4" hidden="1" x14ac:dyDescent="0.35">
      <c r="A6702" s="234" t="s">
        <v>20073</v>
      </c>
      <c r="B6702" s="234" t="s">
        <v>20074</v>
      </c>
      <c r="C6702" s="234" t="s">
        <v>20075</v>
      </c>
      <c r="D6702" s="234" t="s">
        <v>1036</v>
      </c>
    </row>
    <row r="6703" spans="1:4" hidden="1" x14ac:dyDescent="0.35">
      <c r="A6703" s="234" t="s">
        <v>20076</v>
      </c>
      <c r="B6703" s="234" t="s">
        <v>20077</v>
      </c>
      <c r="C6703" s="234" t="s">
        <v>20078</v>
      </c>
      <c r="D6703" s="234" t="s">
        <v>4314</v>
      </c>
    </row>
    <row r="6704" spans="1:4" hidden="1" x14ac:dyDescent="0.35">
      <c r="A6704" s="234" t="s">
        <v>20079</v>
      </c>
      <c r="B6704" s="234" t="s">
        <v>20080</v>
      </c>
      <c r="C6704" s="234" t="s">
        <v>20081</v>
      </c>
      <c r="D6704" s="234" t="s">
        <v>20082</v>
      </c>
    </row>
    <row r="6705" spans="1:4" hidden="1" x14ac:dyDescent="0.35">
      <c r="A6705" s="234" t="s">
        <v>20083</v>
      </c>
      <c r="B6705" s="234" t="s">
        <v>20084</v>
      </c>
      <c r="C6705" s="234" t="s">
        <v>20085</v>
      </c>
      <c r="D6705" s="234" t="s">
        <v>1261</v>
      </c>
    </row>
    <row r="6706" spans="1:4" hidden="1" x14ac:dyDescent="0.35">
      <c r="A6706" s="234" t="s">
        <v>20086</v>
      </c>
      <c r="B6706" s="234" t="s">
        <v>1093</v>
      </c>
      <c r="C6706" s="234" t="s">
        <v>20087</v>
      </c>
      <c r="D6706" s="234" t="s">
        <v>1024</v>
      </c>
    </row>
    <row r="6707" spans="1:4" hidden="1" x14ac:dyDescent="0.35">
      <c r="A6707" s="234" t="s">
        <v>20088</v>
      </c>
      <c r="B6707" s="234" t="s">
        <v>20089</v>
      </c>
      <c r="C6707" s="234" t="s">
        <v>20090</v>
      </c>
      <c r="D6707" s="234" t="s">
        <v>1176</v>
      </c>
    </row>
    <row r="6708" spans="1:4" hidden="1" x14ac:dyDescent="0.35">
      <c r="A6708" s="234" t="s">
        <v>20091</v>
      </c>
      <c r="B6708" s="234" t="s">
        <v>20092</v>
      </c>
      <c r="C6708" s="234" t="s">
        <v>20093</v>
      </c>
      <c r="D6708" s="234" t="s">
        <v>1701</v>
      </c>
    </row>
    <row r="6709" spans="1:4" hidden="1" x14ac:dyDescent="0.35">
      <c r="A6709" s="234" t="s">
        <v>20094</v>
      </c>
      <c r="B6709" s="234" t="s">
        <v>20095</v>
      </c>
      <c r="C6709" s="234" t="s">
        <v>20096</v>
      </c>
      <c r="D6709" s="234" t="s">
        <v>1064</v>
      </c>
    </row>
    <row r="6710" spans="1:4" hidden="1" x14ac:dyDescent="0.35">
      <c r="A6710" s="234" t="s">
        <v>20097</v>
      </c>
      <c r="B6710" s="234" t="s">
        <v>20098</v>
      </c>
      <c r="C6710" s="234" t="s">
        <v>20099</v>
      </c>
      <c r="D6710" s="234" t="s">
        <v>7537</v>
      </c>
    </row>
    <row r="6711" spans="1:4" hidden="1" x14ac:dyDescent="0.35">
      <c r="A6711" s="234" t="s">
        <v>20100</v>
      </c>
      <c r="B6711" s="234" t="s">
        <v>20101</v>
      </c>
      <c r="C6711" s="234" t="s">
        <v>20102</v>
      </c>
      <c r="D6711" s="234" t="s">
        <v>14697</v>
      </c>
    </row>
    <row r="6712" spans="1:4" hidden="1" x14ac:dyDescent="0.35">
      <c r="A6712" s="234" t="s">
        <v>20103</v>
      </c>
      <c r="B6712" s="234" t="s">
        <v>20104</v>
      </c>
      <c r="C6712" s="234" t="s">
        <v>20105</v>
      </c>
      <c r="D6712" s="234" t="s">
        <v>18230</v>
      </c>
    </row>
    <row r="6713" spans="1:4" x14ac:dyDescent="0.35">
      <c r="A6713" s="234" t="s">
        <v>20106</v>
      </c>
      <c r="B6713" s="234" t="s">
        <v>20107</v>
      </c>
      <c r="C6713" s="234" t="s">
        <v>20108</v>
      </c>
      <c r="D6713" s="234" t="s">
        <v>1456</v>
      </c>
    </row>
    <row r="6714" spans="1:4" hidden="1" x14ac:dyDescent="0.35">
      <c r="A6714" s="234" t="s">
        <v>20109</v>
      </c>
      <c r="B6714" s="234" t="s">
        <v>20110</v>
      </c>
      <c r="C6714" s="234" t="s">
        <v>20110</v>
      </c>
      <c r="D6714" s="234" t="s">
        <v>1024</v>
      </c>
    </row>
    <row r="6715" spans="1:4" hidden="1" x14ac:dyDescent="0.35">
      <c r="A6715" s="234" t="s">
        <v>20111</v>
      </c>
      <c r="B6715" s="234" t="s">
        <v>20112</v>
      </c>
      <c r="C6715" s="234" t="s">
        <v>20112</v>
      </c>
      <c r="D6715" s="234" t="s">
        <v>1112</v>
      </c>
    </row>
    <row r="6716" spans="1:4" hidden="1" x14ac:dyDescent="0.35">
      <c r="A6716" s="234" t="s">
        <v>20113</v>
      </c>
      <c r="B6716" s="234" t="s">
        <v>20114</v>
      </c>
      <c r="C6716" s="234" t="s">
        <v>20115</v>
      </c>
      <c r="D6716" s="234" t="s">
        <v>1074</v>
      </c>
    </row>
    <row r="6717" spans="1:4" hidden="1" x14ac:dyDescent="0.35">
      <c r="A6717" s="234" t="s">
        <v>20116</v>
      </c>
      <c r="B6717" s="234" t="s">
        <v>20117</v>
      </c>
      <c r="C6717" s="234" t="s">
        <v>1150</v>
      </c>
      <c r="D6717" s="234" t="s">
        <v>1150</v>
      </c>
    </row>
    <row r="6718" spans="1:4" hidden="1" x14ac:dyDescent="0.35">
      <c r="A6718" s="234" t="s">
        <v>20118</v>
      </c>
      <c r="B6718" s="234" t="s">
        <v>20119</v>
      </c>
      <c r="C6718" s="234" t="s">
        <v>20120</v>
      </c>
      <c r="D6718" s="234" t="s">
        <v>2245</v>
      </c>
    </row>
    <row r="6719" spans="1:4" hidden="1" x14ac:dyDescent="0.35">
      <c r="A6719" s="234" t="s">
        <v>20121</v>
      </c>
      <c r="B6719" s="234" t="s">
        <v>20122</v>
      </c>
      <c r="C6719" s="234" t="s">
        <v>20123</v>
      </c>
      <c r="D6719" s="234" t="s">
        <v>1338</v>
      </c>
    </row>
    <row r="6720" spans="1:4" hidden="1" x14ac:dyDescent="0.35">
      <c r="A6720" s="234" t="s">
        <v>20124</v>
      </c>
      <c r="B6720" s="234" t="s">
        <v>20125</v>
      </c>
      <c r="C6720" s="234" t="s">
        <v>20126</v>
      </c>
      <c r="D6720" s="234" t="s">
        <v>1338</v>
      </c>
    </row>
    <row r="6721" spans="1:4" hidden="1" x14ac:dyDescent="0.35">
      <c r="A6721" s="234" t="s">
        <v>20127</v>
      </c>
      <c r="B6721" s="234" t="s">
        <v>20128</v>
      </c>
      <c r="C6721" s="234" t="s">
        <v>20129</v>
      </c>
      <c r="D6721" s="234" t="s">
        <v>6643</v>
      </c>
    </row>
    <row r="6722" spans="1:4" hidden="1" x14ac:dyDescent="0.35">
      <c r="A6722" s="234" t="s">
        <v>20130</v>
      </c>
      <c r="B6722" s="234" t="s">
        <v>20131</v>
      </c>
      <c r="C6722" s="234" t="s">
        <v>20132</v>
      </c>
      <c r="D6722" s="234" t="s">
        <v>1674</v>
      </c>
    </row>
    <row r="6723" spans="1:4" hidden="1" x14ac:dyDescent="0.35">
      <c r="A6723" s="234" t="s">
        <v>20133</v>
      </c>
      <c r="B6723" s="234" t="s">
        <v>20134</v>
      </c>
      <c r="C6723" s="234" t="s">
        <v>20135</v>
      </c>
      <c r="D6723" s="234" t="s">
        <v>2081</v>
      </c>
    </row>
    <row r="6724" spans="1:4" hidden="1" x14ac:dyDescent="0.35">
      <c r="A6724" s="234" t="s">
        <v>20136</v>
      </c>
      <c r="B6724" s="234" t="s">
        <v>20137</v>
      </c>
      <c r="C6724" s="234" t="s">
        <v>20137</v>
      </c>
      <c r="D6724" s="234" t="s">
        <v>1112</v>
      </c>
    </row>
    <row r="6725" spans="1:4" hidden="1" x14ac:dyDescent="0.35">
      <c r="A6725" s="234" t="s">
        <v>20138</v>
      </c>
      <c r="B6725" s="234" t="s">
        <v>20139</v>
      </c>
      <c r="C6725" s="234" t="s">
        <v>20140</v>
      </c>
      <c r="D6725" s="234" t="s">
        <v>5903</v>
      </c>
    </row>
    <row r="6726" spans="1:4" hidden="1" x14ac:dyDescent="0.35">
      <c r="A6726" s="234" t="s">
        <v>20141</v>
      </c>
      <c r="B6726" s="234" t="s">
        <v>20142</v>
      </c>
      <c r="C6726" s="234" t="s">
        <v>20143</v>
      </c>
      <c r="D6726" s="234" t="s">
        <v>1541</v>
      </c>
    </row>
    <row r="6727" spans="1:4" hidden="1" x14ac:dyDescent="0.35">
      <c r="A6727" s="234" t="s">
        <v>20144</v>
      </c>
      <c r="B6727" s="234" t="s">
        <v>20145</v>
      </c>
      <c r="C6727" s="234" t="s">
        <v>17210</v>
      </c>
      <c r="D6727" s="234" t="s">
        <v>4642</v>
      </c>
    </row>
    <row r="6728" spans="1:4" x14ac:dyDescent="0.35">
      <c r="A6728" s="234" t="s">
        <v>20146</v>
      </c>
      <c r="B6728" s="234" t="s">
        <v>20147</v>
      </c>
      <c r="C6728" s="234" t="s">
        <v>20148</v>
      </c>
      <c r="D6728" s="234" t="s">
        <v>1456</v>
      </c>
    </row>
    <row r="6729" spans="1:4" hidden="1" x14ac:dyDescent="0.35">
      <c r="A6729" s="234" t="s">
        <v>20149</v>
      </c>
      <c r="B6729" s="234" t="s">
        <v>20150</v>
      </c>
      <c r="C6729" s="234" t="s">
        <v>20151</v>
      </c>
      <c r="D6729" s="234" t="s">
        <v>8058</v>
      </c>
    </row>
    <row r="6730" spans="1:4" hidden="1" x14ac:dyDescent="0.35">
      <c r="A6730" s="234" t="s">
        <v>20152</v>
      </c>
      <c r="B6730" s="234" t="s">
        <v>20153</v>
      </c>
      <c r="C6730" s="234" t="s">
        <v>20154</v>
      </c>
      <c r="D6730" s="234" t="s">
        <v>1024</v>
      </c>
    </row>
    <row r="6731" spans="1:4" hidden="1" x14ac:dyDescent="0.35">
      <c r="A6731" s="234" t="s">
        <v>20155</v>
      </c>
      <c r="B6731" s="234" t="s">
        <v>20156</v>
      </c>
      <c r="C6731" s="234" t="s">
        <v>20157</v>
      </c>
      <c r="D6731" s="234" t="s">
        <v>1270</v>
      </c>
    </row>
    <row r="6732" spans="1:4" hidden="1" x14ac:dyDescent="0.35">
      <c r="A6732" s="234" t="s">
        <v>20158</v>
      </c>
      <c r="B6732" s="234" t="s">
        <v>20159</v>
      </c>
      <c r="C6732" s="234" t="s">
        <v>20160</v>
      </c>
      <c r="D6732" s="234" t="s">
        <v>1127</v>
      </c>
    </row>
    <row r="6733" spans="1:4" hidden="1" x14ac:dyDescent="0.35">
      <c r="A6733" s="234" t="s">
        <v>20161</v>
      </c>
      <c r="B6733" s="234" t="s">
        <v>20162</v>
      </c>
      <c r="C6733" s="234" t="s">
        <v>20163</v>
      </c>
      <c r="D6733" s="234" t="s">
        <v>4428</v>
      </c>
    </row>
    <row r="6734" spans="1:4" hidden="1" x14ac:dyDescent="0.35">
      <c r="A6734" s="234" t="s">
        <v>20164</v>
      </c>
      <c r="B6734" s="234" t="s">
        <v>20165</v>
      </c>
      <c r="C6734" s="234" t="s">
        <v>20166</v>
      </c>
      <c r="D6734" s="234" t="s">
        <v>3728</v>
      </c>
    </row>
    <row r="6735" spans="1:4" hidden="1" x14ac:dyDescent="0.35">
      <c r="A6735" s="234" t="s">
        <v>20167</v>
      </c>
      <c r="B6735" s="234" t="s">
        <v>20168</v>
      </c>
      <c r="C6735" s="234" t="s">
        <v>20169</v>
      </c>
      <c r="D6735" s="234" t="s">
        <v>1138</v>
      </c>
    </row>
    <row r="6736" spans="1:4" hidden="1" x14ac:dyDescent="0.35">
      <c r="A6736" s="234" t="s">
        <v>20170</v>
      </c>
      <c r="B6736" s="234" t="s">
        <v>20171</v>
      </c>
      <c r="C6736" s="234" t="s">
        <v>20172</v>
      </c>
      <c r="D6736" s="234" t="s">
        <v>2192</v>
      </c>
    </row>
    <row r="6737" spans="1:4" hidden="1" x14ac:dyDescent="0.35">
      <c r="A6737" s="234" t="s">
        <v>20173</v>
      </c>
      <c r="B6737" s="234" t="s">
        <v>20174</v>
      </c>
      <c r="C6737" s="234" t="s">
        <v>20175</v>
      </c>
      <c r="D6737" s="234" t="s">
        <v>5456</v>
      </c>
    </row>
    <row r="6738" spans="1:4" hidden="1" x14ac:dyDescent="0.35">
      <c r="A6738" s="234" t="s">
        <v>20176</v>
      </c>
      <c r="B6738" s="234" t="s">
        <v>20177</v>
      </c>
      <c r="C6738" s="234" t="s">
        <v>20178</v>
      </c>
      <c r="D6738" s="234" t="s">
        <v>4345</v>
      </c>
    </row>
    <row r="6739" spans="1:4" hidden="1" x14ac:dyDescent="0.35">
      <c r="A6739" s="234" t="s">
        <v>20179</v>
      </c>
      <c r="B6739" s="234" t="s">
        <v>20180</v>
      </c>
      <c r="C6739" s="234" t="s">
        <v>20181</v>
      </c>
      <c r="D6739" s="234" t="s">
        <v>2558</v>
      </c>
    </row>
    <row r="6740" spans="1:4" hidden="1" x14ac:dyDescent="0.35">
      <c r="A6740" s="234" t="s">
        <v>20182</v>
      </c>
      <c r="B6740" s="234" t="s">
        <v>20183</v>
      </c>
      <c r="C6740" s="234" t="s">
        <v>20184</v>
      </c>
      <c r="D6740" s="234" t="s">
        <v>1481</v>
      </c>
    </row>
    <row r="6741" spans="1:4" hidden="1" x14ac:dyDescent="0.35">
      <c r="A6741" s="234" t="s">
        <v>20185</v>
      </c>
      <c r="B6741" s="234" t="s">
        <v>20186</v>
      </c>
      <c r="C6741" s="234" t="s">
        <v>20186</v>
      </c>
      <c r="D6741" s="234" t="s">
        <v>1051</v>
      </c>
    </row>
    <row r="6742" spans="1:4" hidden="1" x14ac:dyDescent="0.35">
      <c r="A6742" s="234" t="s">
        <v>20187</v>
      </c>
      <c r="B6742" s="234" t="s">
        <v>20188</v>
      </c>
      <c r="C6742" s="234" t="s">
        <v>20189</v>
      </c>
      <c r="D6742" s="234" t="s">
        <v>1036</v>
      </c>
    </row>
    <row r="6743" spans="1:4" hidden="1" x14ac:dyDescent="0.35">
      <c r="A6743" s="234" t="s">
        <v>20190</v>
      </c>
      <c r="B6743" s="234" t="s">
        <v>20191</v>
      </c>
      <c r="C6743" s="234" t="s">
        <v>20192</v>
      </c>
      <c r="D6743" s="234" t="s">
        <v>3967</v>
      </c>
    </row>
    <row r="6744" spans="1:4" hidden="1" x14ac:dyDescent="0.35">
      <c r="A6744" s="234" t="s">
        <v>20193</v>
      </c>
      <c r="B6744" s="234" t="s">
        <v>20194</v>
      </c>
      <c r="C6744" s="234" t="s">
        <v>20195</v>
      </c>
      <c r="D6744" s="234" t="s">
        <v>1342</v>
      </c>
    </row>
    <row r="6745" spans="1:4" hidden="1" x14ac:dyDescent="0.35">
      <c r="A6745" s="234" t="s">
        <v>20196</v>
      </c>
      <c r="B6745" s="234" t="s">
        <v>20197</v>
      </c>
      <c r="C6745" s="234" t="s">
        <v>20198</v>
      </c>
      <c r="D6745" s="234" t="s">
        <v>1346</v>
      </c>
    </row>
    <row r="6746" spans="1:4" hidden="1" x14ac:dyDescent="0.35">
      <c r="A6746" s="234" t="s">
        <v>20199</v>
      </c>
      <c r="B6746" s="234" t="s">
        <v>20200</v>
      </c>
      <c r="C6746" s="234" t="s">
        <v>20201</v>
      </c>
      <c r="D6746" s="234" t="s">
        <v>1316</v>
      </c>
    </row>
    <row r="6747" spans="1:4" hidden="1" x14ac:dyDescent="0.35">
      <c r="A6747" s="234" t="s">
        <v>20202</v>
      </c>
      <c r="B6747" s="234" t="s">
        <v>20203</v>
      </c>
      <c r="C6747" s="234" t="s">
        <v>20204</v>
      </c>
      <c r="D6747" s="234" t="s">
        <v>1150</v>
      </c>
    </row>
    <row r="6748" spans="1:4" hidden="1" x14ac:dyDescent="0.35">
      <c r="A6748" s="234" t="s">
        <v>20205</v>
      </c>
      <c r="B6748" s="234" t="s">
        <v>20206</v>
      </c>
      <c r="C6748" s="234" t="s">
        <v>20207</v>
      </c>
      <c r="D6748" s="234" t="s">
        <v>1146</v>
      </c>
    </row>
    <row r="6749" spans="1:4" hidden="1" x14ac:dyDescent="0.35">
      <c r="A6749" s="234" t="s">
        <v>20208</v>
      </c>
      <c r="B6749" s="234" t="s">
        <v>20209</v>
      </c>
      <c r="C6749" s="234" t="s">
        <v>20210</v>
      </c>
      <c r="D6749" s="234" t="s">
        <v>20211</v>
      </c>
    </row>
    <row r="6750" spans="1:4" hidden="1" x14ac:dyDescent="0.35">
      <c r="A6750" s="234" t="s">
        <v>20212</v>
      </c>
      <c r="B6750" s="234" t="s">
        <v>20213</v>
      </c>
      <c r="C6750" s="234" t="s">
        <v>20214</v>
      </c>
      <c r="D6750" s="234" t="s">
        <v>2314</v>
      </c>
    </row>
    <row r="6751" spans="1:4" hidden="1" x14ac:dyDescent="0.35">
      <c r="A6751" s="234" t="s">
        <v>20215</v>
      </c>
      <c r="B6751" s="234" t="s">
        <v>20216</v>
      </c>
      <c r="C6751" s="234" t="s">
        <v>20217</v>
      </c>
      <c r="D6751" s="234" t="s">
        <v>1176</v>
      </c>
    </row>
    <row r="6752" spans="1:4" hidden="1" x14ac:dyDescent="0.35">
      <c r="A6752" s="234" t="s">
        <v>20218</v>
      </c>
      <c r="B6752" s="234" t="s">
        <v>17854</v>
      </c>
      <c r="C6752" s="234" t="s">
        <v>17855</v>
      </c>
      <c r="D6752" s="234" t="s">
        <v>1176</v>
      </c>
    </row>
    <row r="6753" spans="1:4" hidden="1" x14ac:dyDescent="0.35">
      <c r="A6753" s="234" t="s">
        <v>20219</v>
      </c>
      <c r="B6753" s="234" t="s">
        <v>3775</v>
      </c>
      <c r="C6753" s="234" t="s">
        <v>3776</v>
      </c>
      <c r="D6753" s="234" t="s">
        <v>1280</v>
      </c>
    </row>
    <row r="6754" spans="1:4" hidden="1" x14ac:dyDescent="0.35">
      <c r="A6754" s="234" t="s">
        <v>20220</v>
      </c>
      <c r="B6754" s="234" t="s">
        <v>20221</v>
      </c>
      <c r="C6754" s="234" t="s">
        <v>20222</v>
      </c>
      <c r="D6754" s="234" t="s">
        <v>1392</v>
      </c>
    </row>
    <row r="6755" spans="1:4" hidden="1" x14ac:dyDescent="0.35">
      <c r="A6755" s="234" t="s">
        <v>20223</v>
      </c>
      <c r="B6755" s="234" t="s">
        <v>20224</v>
      </c>
      <c r="C6755" s="234" t="s">
        <v>20225</v>
      </c>
      <c r="D6755" s="234" t="s">
        <v>20226</v>
      </c>
    </row>
    <row r="6756" spans="1:4" hidden="1" x14ac:dyDescent="0.35">
      <c r="A6756" s="234" t="s">
        <v>20227</v>
      </c>
      <c r="B6756" s="234" t="s">
        <v>20228</v>
      </c>
      <c r="C6756" s="234" t="s">
        <v>20229</v>
      </c>
      <c r="D6756" s="234" t="s">
        <v>3307</v>
      </c>
    </row>
    <row r="6757" spans="1:4" hidden="1" x14ac:dyDescent="0.35">
      <c r="A6757" s="234" t="s">
        <v>20230</v>
      </c>
      <c r="B6757" s="234" t="s">
        <v>20231</v>
      </c>
      <c r="C6757" s="234" t="s">
        <v>20232</v>
      </c>
      <c r="D6757" s="234" t="s">
        <v>2192</v>
      </c>
    </row>
    <row r="6758" spans="1:4" hidden="1" x14ac:dyDescent="0.35">
      <c r="A6758" s="234" t="s">
        <v>20233</v>
      </c>
      <c r="B6758" s="234" t="s">
        <v>20234</v>
      </c>
      <c r="C6758" s="234" t="s">
        <v>20235</v>
      </c>
      <c r="D6758" s="234" t="s">
        <v>1295</v>
      </c>
    </row>
    <row r="6759" spans="1:4" hidden="1" x14ac:dyDescent="0.35">
      <c r="A6759" s="234" t="s">
        <v>20236</v>
      </c>
      <c r="B6759" s="234" t="s">
        <v>20237</v>
      </c>
      <c r="C6759" s="234" t="s">
        <v>20237</v>
      </c>
      <c r="D6759" s="234" t="s">
        <v>1123</v>
      </c>
    </row>
    <row r="6760" spans="1:4" hidden="1" x14ac:dyDescent="0.35">
      <c r="A6760" s="234" t="s">
        <v>20238</v>
      </c>
      <c r="B6760" s="234" t="s">
        <v>20239</v>
      </c>
      <c r="C6760" s="234" t="s">
        <v>20239</v>
      </c>
      <c r="D6760" s="234" t="s">
        <v>8112</v>
      </c>
    </row>
    <row r="6761" spans="1:4" hidden="1" x14ac:dyDescent="0.35">
      <c r="A6761" s="234" t="s">
        <v>20240</v>
      </c>
      <c r="B6761" s="234" t="s">
        <v>20241</v>
      </c>
      <c r="C6761" s="234" t="s">
        <v>20241</v>
      </c>
      <c r="D6761" s="234" t="s">
        <v>8112</v>
      </c>
    </row>
    <row r="6762" spans="1:4" hidden="1" x14ac:dyDescent="0.35">
      <c r="A6762" s="234" t="s">
        <v>20242</v>
      </c>
      <c r="B6762" s="234" t="s">
        <v>20243</v>
      </c>
      <c r="C6762" s="234" t="s">
        <v>20243</v>
      </c>
      <c r="D6762" s="234" t="s">
        <v>8112</v>
      </c>
    </row>
    <row r="6763" spans="1:4" hidden="1" x14ac:dyDescent="0.35">
      <c r="A6763" s="234" t="s">
        <v>20244</v>
      </c>
      <c r="B6763" s="234" t="s">
        <v>20245</v>
      </c>
      <c r="C6763" s="234" t="s">
        <v>20246</v>
      </c>
      <c r="D6763" s="234" t="s">
        <v>1295</v>
      </c>
    </row>
    <row r="6764" spans="1:4" hidden="1" x14ac:dyDescent="0.35">
      <c r="A6764" s="234" t="s">
        <v>20247</v>
      </c>
      <c r="B6764" s="234" t="s">
        <v>20248</v>
      </c>
      <c r="C6764" s="234" t="s">
        <v>20248</v>
      </c>
      <c r="D6764" s="234" t="s">
        <v>1112</v>
      </c>
    </row>
    <row r="6765" spans="1:4" hidden="1" x14ac:dyDescent="0.35">
      <c r="A6765" s="234" t="s">
        <v>20249</v>
      </c>
      <c r="B6765" s="234" t="s">
        <v>20250</v>
      </c>
      <c r="C6765" s="234" t="s">
        <v>20251</v>
      </c>
      <c r="D6765" s="234" t="s">
        <v>1596</v>
      </c>
    </row>
    <row r="6766" spans="1:4" hidden="1" x14ac:dyDescent="0.35">
      <c r="A6766" s="234" t="s">
        <v>20252</v>
      </c>
      <c r="B6766" s="234" t="s">
        <v>20253</v>
      </c>
      <c r="C6766" s="234" t="s">
        <v>20254</v>
      </c>
      <c r="D6766" s="234" t="s">
        <v>1613</v>
      </c>
    </row>
    <row r="6767" spans="1:4" hidden="1" x14ac:dyDescent="0.35">
      <c r="A6767" s="234" t="s">
        <v>20255</v>
      </c>
      <c r="B6767" s="234" t="s">
        <v>20256</v>
      </c>
      <c r="C6767" s="234" t="s">
        <v>20257</v>
      </c>
      <c r="D6767" s="234" t="s">
        <v>20258</v>
      </c>
    </row>
    <row r="6768" spans="1:4" hidden="1" x14ac:dyDescent="0.35">
      <c r="A6768" s="234" t="s">
        <v>20259</v>
      </c>
      <c r="B6768" s="234" t="s">
        <v>20260</v>
      </c>
      <c r="C6768" s="234" t="s">
        <v>20261</v>
      </c>
      <c r="D6768" s="234" t="s">
        <v>1750</v>
      </c>
    </row>
    <row r="6769" spans="1:4" hidden="1" x14ac:dyDescent="0.35">
      <c r="A6769" s="234" t="s">
        <v>20262</v>
      </c>
      <c r="B6769" s="234" t="s">
        <v>20263</v>
      </c>
      <c r="C6769" s="234" t="s">
        <v>20264</v>
      </c>
      <c r="D6769" s="234" t="s">
        <v>1024</v>
      </c>
    </row>
    <row r="6770" spans="1:4" hidden="1" x14ac:dyDescent="0.35">
      <c r="A6770" s="234" t="s">
        <v>20265</v>
      </c>
      <c r="B6770" s="234" t="s">
        <v>20266</v>
      </c>
      <c r="C6770" s="234" t="s">
        <v>20267</v>
      </c>
      <c r="D6770" s="234" t="s">
        <v>7382</v>
      </c>
    </row>
    <row r="6771" spans="1:4" hidden="1" x14ac:dyDescent="0.35">
      <c r="A6771" s="234" t="s">
        <v>20268</v>
      </c>
      <c r="B6771" s="234" t="s">
        <v>20269</v>
      </c>
      <c r="C6771" s="234" t="s">
        <v>20270</v>
      </c>
      <c r="D6771" s="234" t="s">
        <v>1091</v>
      </c>
    </row>
    <row r="6772" spans="1:4" hidden="1" x14ac:dyDescent="0.35">
      <c r="A6772" s="234" t="s">
        <v>20271</v>
      </c>
      <c r="B6772" s="234" t="s">
        <v>20272</v>
      </c>
      <c r="C6772" s="234" t="s">
        <v>20273</v>
      </c>
      <c r="D6772" s="234" t="s">
        <v>1730</v>
      </c>
    </row>
    <row r="6773" spans="1:4" hidden="1" x14ac:dyDescent="0.35">
      <c r="A6773" s="234" t="s">
        <v>20274</v>
      </c>
      <c r="B6773" s="234" t="s">
        <v>2174</v>
      </c>
      <c r="C6773" s="234" t="s">
        <v>2175</v>
      </c>
      <c r="D6773" s="234" t="s">
        <v>3057</v>
      </c>
    </row>
    <row r="6774" spans="1:4" hidden="1" x14ac:dyDescent="0.35">
      <c r="A6774" s="234" t="s">
        <v>20275</v>
      </c>
      <c r="B6774" s="234" t="s">
        <v>20276</v>
      </c>
      <c r="C6774" s="234" t="s">
        <v>20277</v>
      </c>
      <c r="D6774" s="234" t="s">
        <v>1051</v>
      </c>
    </row>
    <row r="6775" spans="1:4" hidden="1" x14ac:dyDescent="0.35">
      <c r="A6775" s="234" t="s">
        <v>20278</v>
      </c>
      <c r="B6775" s="234" t="s">
        <v>20279</v>
      </c>
      <c r="C6775" s="234" t="s">
        <v>20280</v>
      </c>
      <c r="D6775" s="234" t="s">
        <v>986</v>
      </c>
    </row>
    <row r="6776" spans="1:4" hidden="1" x14ac:dyDescent="0.35">
      <c r="A6776" s="234" t="s">
        <v>20281</v>
      </c>
      <c r="B6776" s="234" t="s">
        <v>20282</v>
      </c>
      <c r="C6776" s="234" t="s">
        <v>20283</v>
      </c>
      <c r="D6776" s="234" t="s">
        <v>1295</v>
      </c>
    </row>
    <row r="6777" spans="1:4" hidden="1" x14ac:dyDescent="0.35">
      <c r="A6777" s="234" t="s">
        <v>20284</v>
      </c>
      <c r="B6777" s="234" t="s">
        <v>20285</v>
      </c>
      <c r="C6777" s="234" t="s">
        <v>20286</v>
      </c>
      <c r="D6777" s="234" t="s">
        <v>14649</v>
      </c>
    </row>
    <row r="6778" spans="1:4" hidden="1" x14ac:dyDescent="0.35">
      <c r="A6778" s="234" t="s">
        <v>20287</v>
      </c>
      <c r="B6778" s="234" t="s">
        <v>20288</v>
      </c>
      <c r="C6778" s="234" t="s">
        <v>20289</v>
      </c>
      <c r="D6778" s="234" t="s">
        <v>982</v>
      </c>
    </row>
    <row r="6779" spans="1:4" hidden="1" x14ac:dyDescent="0.35">
      <c r="A6779" s="234" t="s">
        <v>20290</v>
      </c>
      <c r="B6779" s="234" t="s">
        <v>6785</v>
      </c>
      <c r="C6779" s="234" t="s">
        <v>20291</v>
      </c>
      <c r="D6779" s="234" t="s">
        <v>4927</v>
      </c>
    </row>
    <row r="6780" spans="1:4" hidden="1" x14ac:dyDescent="0.35">
      <c r="A6780" s="234" t="s">
        <v>20292</v>
      </c>
      <c r="B6780" s="234" t="s">
        <v>20293</v>
      </c>
      <c r="C6780" s="234" t="s">
        <v>20294</v>
      </c>
      <c r="D6780" s="234" t="s">
        <v>3452</v>
      </c>
    </row>
    <row r="6781" spans="1:4" hidden="1" x14ac:dyDescent="0.35">
      <c r="A6781" s="234" t="s">
        <v>20295</v>
      </c>
      <c r="B6781" s="234" t="s">
        <v>20296</v>
      </c>
      <c r="C6781" s="234" t="s">
        <v>20297</v>
      </c>
      <c r="D6781" s="234" t="s">
        <v>4953</v>
      </c>
    </row>
    <row r="6782" spans="1:4" hidden="1" x14ac:dyDescent="0.35">
      <c r="A6782" s="234" t="s">
        <v>20298</v>
      </c>
      <c r="B6782" s="234" t="s">
        <v>20299</v>
      </c>
      <c r="C6782" s="234" t="s">
        <v>20300</v>
      </c>
      <c r="D6782" s="234" t="s">
        <v>1308</v>
      </c>
    </row>
    <row r="6783" spans="1:4" hidden="1" x14ac:dyDescent="0.35">
      <c r="A6783" s="234" t="s">
        <v>20301</v>
      </c>
      <c r="B6783" s="234" t="s">
        <v>20302</v>
      </c>
      <c r="C6783" s="234" t="s">
        <v>20303</v>
      </c>
      <c r="D6783" s="234" t="s">
        <v>1176</v>
      </c>
    </row>
    <row r="6784" spans="1:4" hidden="1" x14ac:dyDescent="0.35">
      <c r="A6784" s="234" t="s">
        <v>20304</v>
      </c>
      <c r="B6784" s="234" t="s">
        <v>20305</v>
      </c>
      <c r="C6784" s="234" t="s">
        <v>20306</v>
      </c>
      <c r="D6784" s="234" t="s">
        <v>1338</v>
      </c>
    </row>
    <row r="6785" spans="1:4" hidden="1" x14ac:dyDescent="0.35">
      <c r="A6785" s="234" t="s">
        <v>20307</v>
      </c>
      <c r="B6785" s="234" t="s">
        <v>20308</v>
      </c>
      <c r="C6785" s="234" t="s">
        <v>20309</v>
      </c>
      <c r="D6785" s="234" t="s">
        <v>978</v>
      </c>
    </row>
    <row r="6786" spans="1:4" x14ac:dyDescent="0.35">
      <c r="A6786" s="234" t="s">
        <v>20310</v>
      </c>
      <c r="B6786" s="234" t="s">
        <v>7018</v>
      </c>
      <c r="C6786" s="234" t="s">
        <v>7019</v>
      </c>
      <c r="D6786" s="234" t="s">
        <v>1456</v>
      </c>
    </row>
    <row r="6787" spans="1:4" hidden="1" x14ac:dyDescent="0.35">
      <c r="A6787" s="234" t="s">
        <v>20311</v>
      </c>
      <c r="B6787" s="234" t="s">
        <v>20312</v>
      </c>
      <c r="C6787" s="234" t="s">
        <v>20313</v>
      </c>
      <c r="D6787" s="234" t="s">
        <v>990</v>
      </c>
    </row>
    <row r="6788" spans="1:4" hidden="1" x14ac:dyDescent="0.35">
      <c r="A6788" s="234" t="s">
        <v>20314</v>
      </c>
      <c r="B6788" s="234" t="s">
        <v>20315</v>
      </c>
      <c r="C6788" s="234" t="s">
        <v>20316</v>
      </c>
      <c r="D6788" s="234" t="s">
        <v>990</v>
      </c>
    </row>
    <row r="6789" spans="1:4" hidden="1" x14ac:dyDescent="0.35">
      <c r="A6789" s="234" t="s">
        <v>20317</v>
      </c>
      <c r="B6789" s="234" t="s">
        <v>20318</v>
      </c>
      <c r="C6789" s="234" t="s">
        <v>20319</v>
      </c>
      <c r="D6789" s="234" t="s">
        <v>2484</v>
      </c>
    </row>
    <row r="6790" spans="1:4" hidden="1" x14ac:dyDescent="0.35">
      <c r="A6790" s="234" t="s">
        <v>20320</v>
      </c>
      <c r="B6790" s="234" t="s">
        <v>20321</v>
      </c>
      <c r="C6790" s="234" t="s">
        <v>20322</v>
      </c>
      <c r="D6790" s="234" t="s">
        <v>1127</v>
      </c>
    </row>
    <row r="6791" spans="1:4" x14ac:dyDescent="0.35">
      <c r="A6791" s="234" t="s">
        <v>20323</v>
      </c>
      <c r="B6791" s="234" t="s">
        <v>20324</v>
      </c>
      <c r="C6791" s="234" t="s">
        <v>20324</v>
      </c>
      <c r="D6791" s="234" t="s">
        <v>1456</v>
      </c>
    </row>
    <row r="6792" spans="1:4" hidden="1" x14ac:dyDescent="0.35">
      <c r="A6792" s="234" t="s">
        <v>20325</v>
      </c>
      <c r="B6792" s="234" t="s">
        <v>20326</v>
      </c>
      <c r="C6792" s="234" t="s">
        <v>20327</v>
      </c>
      <c r="D6792" s="234" t="s">
        <v>1051</v>
      </c>
    </row>
    <row r="6793" spans="1:4" hidden="1" x14ac:dyDescent="0.35">
      <c r="A6793" s="234" t="s">
        <v>20328</v>
      </c>
      <c r="B6793" s="234" t="s">
        <v>20329</v>
      </c>
      <c r="C6793" s="234" t="s">
        <v>20329</v>
      </c>
      <c r="D6793" s="234" t="s">
        <v>1176</v>
      </c>
    </row>
    <row r="6794" spans="1:4" hidden="1" x14ac:dyDescent="0.35">
      <c r="A6794" s="234" t="s">
        <v>20330</v>
      </c>
      <c r="B6794" s="234" t="s">
        <v>20331</v>
      </c>
      <c r="C6794" s="234" t="s">
        <v>20332</v>
      </c>
      <c r="D6794" s="234" t="s">
        <v>20333</v>
      </c>
    </row>
    <row r="6795" spans="1:4" hidden="1" x14ac:dyDescent="0.35">
      <c r="A6795" s="234" t="s">
        <v>20334</v>
      </c>
      <c r="B6795" s="234" t="s">
        <v>20335</v>
      </c>
      <c r="C6795" s="234" t="s">
        <v>20336</v>
      </c>
      <c r="D6795" s="234" t="s">
        <v>1176</v>
      </c>
    </row>
    <row r="6796" spans="1:4" hidden="1" x14ac:dyDescent="0.35">
      <c r="A6796" s="234" t="s">
        <v>20337</v>
      </c>
      <c r="B6796" s="234" t="s">
        <v>20338</v>
      </c>
      <c r="C6796" s="234" t="s">
        <v>20339</v>
      </c>
      <c r="D6796" s="234" t="s">
        <v>990</v>
      </c>
    </row>
    <row r="6797" spans="1:4" hidden="1" x14ac:dyDescent="0.35">
      <c r="A6797" s="234" t="s">
        <v>20340</v>
      </c>
      <c r="B6797" s="234" t="s">
        <v>20341</v>
      </c>
      <c r="C6797" s="234" t="s">
        <v>20342</v>
      </c>
      <c r="D6797" s="234" t="s">
        <v>2484</v>
      </c>
    </row>
    <row r="6798" spans="1:4" hidden="1" x14ac:dyDescent="0.35">
      <c r="A6798" s="234" t="s">
        <v>20343</v>
      </c>
      <c r="B6798" s="234" t="s">
        <v>20344</v>
      </c>
      <c r="C6798" s="234" t="s">
        <v>20345</v>
      </c>
      <c r="D6798" s="234" t="s">
        <v>2484</v>
      </c>
    </row>
    <row r="6799" spans="1:4" hidden="1" x14ac:dyDescent="0.35">
      <c r="A6799" s="234" t="s">
        <v>20346</v>
      </c>
      <c r="B6799" s="234" t="s">
        <v>20347</v>
      </c>
      <c r="C6799" s="234" t="s">
        <v>20348</v>
      </c>
      <c r="D6799" s="234" t="s">
        <v>982</v>
      </c>
    </row>
    <row r="6800" spans="1:4" hidden="1" x14ac:dyDescent="0.35">
      <c r="A6800" s="234" t="s">
        <v>20349</v>
      </c>
      <c r="B6800" s="234" t="s">
        <v>20350</v>
      </c>
      <c r="C6800" s="234" t="s">
        <v>20351</v>
      </c>
      <c r="D6800" s="234" t="s">
        <v>982</v>
      </c>
    </row>
    <row r="6801" spans="1:4" hidden="1" x14ac:dyDescent="0.35">
      <c r="A6801" s="234" t="s">
        <v>20352</v>
      </c>
      <c r="B6801" s="234" t="s">
        <v>20353</v>
      </c>
      <c r="C6801" s="234" t="s">
        <v>20354</v>
      </c>
      <c r="D6801" s="234" t="s">
        <v>1572</v>
      </c>
    </row>
    <row r="6802" spans="1:4" hidden="1" x14ac:dyDescent="0.35">
      <c r="A6802" s="234" t="s">
        <v>20355</v>
      </c>
      <c r="B6802" s="234" t="s">
        <v>1543</v>
      </c>
      <c r="C6802" s="234" t="s">
        <v>1544</v>
      </c>
      <c r="D6802" s="234" t="s">
        <v>1070</v>
      </c>
    </row>
    <row r="6803" spans="1:4" hidden="1" x14ac:dyDescent="0.35">
      <c r="A6803" s="234" t="s">
        <v>20356</v>
      </c>
      <c r="B6803" s="234" t="s">
        <v>2824</v>
      </c>
      <c r="C6803" s="234" t="s">
        <v>2825</v>
      </c>
      <c r="D6803" s="234" t="s">
        <v>1070</v>
      </c>
    </row>
    <row r="6804" spans="1:4" hidden="1" x14ac:dyDescent="0.35">
      <c r="A6804" s="234" t="s">
        <v>20357</v>
      </c>
      <c r="B6804" s="234" t="s">
        <v>1546</v>
      </c>
      <c r="C6804" s="234" t="s">
        <v>1547</v>
      </c>
      <c r="D6804" s="234" t="s">
        <v>1070</v>
      </c>
    </row>
    <row r="6805" spans="1:4" hidden="1" x14ac:dyDescent="0.35">
      <c r="A6805" s="234" t="s">
        <v>20358</v>
      </c>
      <c r="B6805" s="234" t="s">
        <v>20359</v>
      </c>
      <c r="C6805" s="234" t="s">
        <v>20360</v>
      </c>
      <c r="D6805" s="234" t="s">
        <v>19224</v>
      </c>
    </row>
    <row r="6806" spans="1:4" hidden="1" x14ac:dyDescent="0.35">
      <c r="A6806" s="234" t="s">
        <v>20361</v>
      </c>
      <c r="B6806" s="234" t="s">
        <v>20362</v>
      </c>
      <c r="C6806" s="234" t="s">
        <v>20363</v>
      </c>
      <c r="D6806" s="234" t="s">
        <v>1098</v>
      </c>
    </row>
    <row r="6807" spans="1:4" hidden="1" x14ac:dyDescent="0.35">
      <c r="A6807" s="234" t="s">
        <v>20364</v>
      </c>
      <c r="B6807" s="234" t="s">
        <v>20365</v>
      </c>
      <c r="C6807" s="234" t="s">
        <v>20366</v>
      </c>
      <c r="D6807" s="234" t="s">
        <v>4100</v>
      </c>
    </row>
    <row r="6808" spans="1:4" hidden="1" x14ac:dyDescent="0.35">
      <c r="A6808" s="234" t="s">
        <v>20367</v>
      </c>
      <c r="B6808" s="234" t="s">
        <v>20368</v>
      </c>
      <c r="C6808" s="234" t="s">
        <v>20369</v>
      </c>
      <c r="D6808" s="234" t="s">
        <v>1123</v>
      </c>
    </row>
    <row r="6809" spans="1:4" hidden="1" x14ac:dyDescent="0.35">
      <c r="A6809" s="234" t="s">
        <v>20370</v>
      </c>
      <c r="B6809" s="234" t="s">
        <v>20371</v>
      </c>
      <c r="C6809" s="234" t="s">
        <v>20372</v>
      </c>
      <c r="D6809" s="234" t="s">
        <v>1238</v>
      </c>
    </row>
    <row r="6810" spans="1:4" hidden="1" x14ac:dyDescent="0.35">
      <c r="A6810" s="234" t="s">
        <v>20373</v>
      </c>
      <c r="B6810" s="234" t="s">
        <v>20374</v>
      </c>
      <c r="C6810" s="234" t="s">
        <v>20375</v>
      </c>
      <c r="D6810" s="234" t="s">
        <v>1589</v>
      </c>
    </row>
    <row r="6811" spans="1:4" hidden="1" x14ac:dyDescent="0.35">
      <c r="A6811" s="234" t="s">
        <v>20376</v>
      </c>
      <c r="B6811" s="234" t="s">
        <v>20377</v>
      </c>
      <c r="C6811" s="234" t="s">
        <v>20378</v>
      </c>
      <c r="D6811" s="234" t="s">
        <v>17780</v>
      </c>
    </row>
    <row r="6812" spans="1:4" hidden="1" x14ac:dyDescent="0.35">
      <c r="A6812" s="234" t="s">
        <v>20379</v>
      </c>
      <c r="B6812" s="234" t="s">
        <v>20380</v>
      </c>
      <c r="C6812" s="234" t="s">
        <v>20381</v>
      </c>
      <c r="D6812" s="234" t="s">
        <v>4100</v>
      </c>
    </row>
    <row r="6813" spans="1:4" hidden="1" x14ac:dyDescent="0.35">
      <c r="A6813" s="234" t="s">
        <v>20382</v>
      </c>
      <c r="B6813" s="234" t="s">
        <v>20383</v>
      </c>
      <c r="C6813" s="234" t="s">
        <v>20384</v>
      </c>
      <c r="D6813" s="234" t="s">
        <v>13554</v>
      </c>
    </row>
    <row r="6814" spans="1:4" hidden="1" x14ac:dyDescent="0.35">
      <c r="A6814" s="234" t="s">
        <v>20385</v>
      </c>
      <c r="B6814" s="234" t="s">
        <v>20386</v>
      </c>
      <c r="C6814" s="234" t="s">
        <v>20387</v>
      </c>
      <c r="D6814" s="234" t="s">
        <v>1863</v>
      </c>
    </row>
    <row r="6815" spans="1:4" hidden="1" x14ac:dyDescent="0.35">
      <c r="A6815" s="234" t="s">
        <v>20388</v>
      </c>
      <c r="B6815" s="234" t="s">
        <v>20389</v>
      </c>
      <c r="C6815" s="234" t="s">
        <v>20389</v>
      </c>
      <c r="D6815" s="234" t="s">
        <v>1036</v>
      </c>
    </row>
    <row r="6816" spans="1:4" hidden="1" x14ac:dyDescent="0.35">
      <c r="A6816" s="234" t="s">
        <v>20390</v>
      </c>
      <c r="B6816" s="234" t="s">
        <v>20391</v>
      </c>
      <c r="C6816" s="234" t="s">
        <v>20392</v>
      </c>
      <c r="D6816" s="234" t="s">
        <v>2562</v>
      </c>
    </row>
    <row r="6817" spans="1:4" hidden="1" x14ac:dyDescent="0.35">
      <c r="A6817" s="234" t="s">
        <v>20393</v>
      </c>
      <c r="B6817" s="234" t="s">
        <v>20394</v>
      </c>
      <c r="C6817" s="234" t="s">
        <v>20395</v>
      </c>
      <c r="D6817" s="234" t="s">
        <v>1396</v>
      </c>
    </row>
    <row r="6818" spans="1:4" hidden="1" x14ac:dyDescent="0.35">
      <c r="A6818" s="234" t="s">
        <v>20396</v>
      </c>
      <c r="B6818" s="234" t="s">
        <v>20397</v>
      </c>
      <c r="C6818" s="234" t="s">
        <v>20398</v>
      </c>
      <c r="D6818" s="234" t="s">
        <v>15474</v>
      </c>
    </row>
    <row r="6819" spans="1:4" hidden="1" x14ac:dyDescent="0.35">
      <c r="A6819" s="234" t="s">
        <v>20399</v>
      </c>
      <c r="B6819" s="234" t="s">
        <v>20400</v>
      </c>
      <c r="C6819" s="234" t="s">
        <v>20401</v>
      </c>
      <c r="D6819" s="234" t="s">
        <v>1002</v>
      </c>
    </row>
    <row r="6820" spans="1:4" hidden="1" x14ac:dyDescent="0.35">
      <c r="A6820" s="234" t="s">
        <v>20402</v>
      </c>
      <c r="B6820" s="234" t="s">
        <v>20403</v>
      </c>
      <c r="C6820" s="234" t="s">
        <v>20404</v>
      </c>
      <c r="D6820" s="234" t="s">
        <v>1467</v>
      </c>
    </row>
    <row r="6821" spans="1:4" hidden="1" x14ac:dyDescent="0.35">
      <c r="A6821" s="234" t="s">
        <v>20405</v>
      </c>
      <c r="B6821" s="234" t="s">
        <v>20406</v>
      </c>
      <c r="C6821" s="234" t="s">
        <v>20406</v>
      </c>
      <c r="D6821" s="234" t="s">
        <v>1127</v>
      </c>
    </row>
    <row r="6822" spans="1:4" hidden="1" x14ac:dyDescent="0.35">
      <c r="A6822" s="234" t="s">
        <v>20407</v>
      </c>
      <c r="B6822" s="234" t="s">
        <v>20408</v>
      </c>
      <c r="C6822" s="234" t="s">
        <v>20408</v>
      </c>
      <c r="D6822" s="234" t="s">
        <v>1082</v>
      </c>
    </row>
    <row r="6823" spans="1:4" hidden="1" x14ac:dyDescent="0.35">
      <c r="A6823" s="234" t="s">
        <v>20409</v>
      </c>
      <c r="B6823" s="234" t="s">
        <v>20410</v>
      </c>
      <c r="C6823" s="234" t="s">
        <v>20411</v>
      </c>
      <c r="D6823" s="234" t="s">
        <v>4059</v>
      </c>
    </row>
    <row r="6824" spans="1:4" hidden="1" x14ac:dyDescent="0.35">
      <c r="A6824" s="234" t="s">
        <v>20412</v>
      </c>
      <c r="B6824" s="234" t="s">
        <v>20413</v>
      </c>
      <c r="C6824" s="234" t="s">
        <v>20414</v>
      </c>
      <c r="D6824" s="234" t="s">
        <v>4059</v>
      </c>
    </row>
    <row r="6825" spans="1:4" hidden="1" x14ac:dyDescent="0.35">
      <c r="A6825" s="234" t="s">
        <v>20415</v>
      </c>
      <c r="B6825" s="234" t="s">
        <v>20416</v>
      </c>
      <c r="C6825" s="234" t="s">
        <v>20417</v>
      </c>
      <c r="D6825" s="234" t="s">
        <v>1541</v>
      </c>
    </row>
    <row r="6826" spans="1:4" hidden="1" x14ac:dyDescent="0.35">
      <c r="A6826" s="234" t="s">
        <v>20418</v>
      </c>
      <c r="B6826" s="234" t="s">
        <v>20419</v>
      </c>
      <c r="C6826" s="234" t="s">
        <v>20419</v>
      </c>
      <c r="D6826" s="234" t="s">
        <v>1541</v>
      </c>
    </row>
    <row r="6827" spans="1:4" hidden="1" x14ac:dyDescent="0.35">
      <c r="A6827" s="234" t="s">
        <v>20420</v>
      </c>
      <c r="B6827" s="234" t="s">
        <v>2174</v>
      </c>
      <c r="C6827" s="234" t="s">
        <v>2175</v>
      </c>
      <c r="D6827" s="234" t="s">
        <v>5020</v>
      </c>
    </row>
    <row r="6828" spans="1:4" hidden="1" x14ac:dyDescent="0.35">
      <c r="A6828" s="234" t="s">
        <v>20421</v>
      </c>
      <c r="B6828" s="234" t="s">
        <v>19220</v>
      </c>
      <c r="C6828" s="234" t="s">
        <v>20422</v>
      </c>
      <c r="D6828" s="234" t="s">
        <v>1374</v>
      </c>
    </row>
    <row r="6829" spans="1:4" hidden="1" x14ac:dyDescent="0.35">
      <c r="A6829" s="234" t="s">
        <v>20423</v>
      </c>
      <c r="B6829" s="234" t="s">
        <v>20424</v>
      </c>
      <c r="C6829" s="234" t="s">
        <v>20425</v>
      </c>
      <c r="D6829" s="234" t="s">
        <v>3342</v>
      </c>
    </row>
    <row r="6830" spans="1:4" hidden="1" x14ac:dyDescent="0.35">
      <c r="A6830" s="234" t="s">
        <v>20426</v>
      </c>
      <c r="B6830" s="234" t="s">
        <v>20427</v>
      </c>
      <c r="C6830" s="234" t="s">
        <v>20428</v>
      </c>
      <c r="D6830" s="234" t="s">
        <v>2310</v>
      </c>
    </row>
    <row r="6831" spans="1:4" hidden="1" x14ac:dyDescent="0.35">
      <c r="A6831" s="234" t="s">
        <v>20429</v>
      </c>
      <c r="B6831" s="234" t="s">
        <v>1059</v>
      </c>
      <c r="C6831" s="234" t="s">
        <v>1266</v>
      </c>
      <c r="D6831" s="234" t="s">
        <v>1807</v>
      </c>
    </row>
    <row r="6832" spans="1:4" hidden="1" x14ac:dyDescent="0.35">
      <c r="A6832" s="234" t="s">
        <v>20430</v>
      </c>
      <c r="B6832" s="234" t="s">
        <v>1059</v>
      </c>
      <c r="C6832" s="234" t="s">
        <v>1060</v>
      </c>
      <c r="D6832" s="234" t="s">
        <v>4085</v>
      </c>
    </row>
    <row r="6833" spans="1:4" hidden="1" x14ac:dyDescent="0.35">
      <c r="A6833" s="234" t="s">
        <v>20431</v>
      </c>
      <c r="B6833" s="234" t="s">
        <v>20432</v>
      </c>
      <c r="C6833" s="234" t="s">
        <v>20433</v>
      </c>
      <c r="D6833" s="234" t="s">
        <v>1024</v>
      </c>
    </row>
    <row r="6834" spans="1:4" hidden="1" x14ac:dyDescent="0.35">
      <c r="A6834" s="234" t="s">
        <v>20434</v>
      </c>
      <c r="B6834" s="234" t="s">
        <v>1053</v>
      </c>
      <c r="C6834" s="234" t="s">
        <v>1054</v>
      </c>
      <c r="D6834" s="234" t="s">
        <v>4085</v>
      </c>
    </row>
    <row r="6835" spans="1:4" hidden="1" x14ac:dyDescent="0.35">
      <c r="A6835" s="234" t="s">
        <v>20435</v>
      </c>
      <c r="B6835" s="234" t="s">
        <v>20436</v>
      </c>
      <c r="C6835" s="234" t="s">
        <v>20437</v>
      </c>
      <c r="D6835" s="234" t="s">
        <v>1626</v>
      </c>
    </row>
    <row r="6836" spans="1:4" hidden="1" x14ac:dyDescent="0.35">
      <c r="A6836" s="234" t="s">
        <v>20438</v>
      </c>
      <c r="B6836" s="234" t="s">
        <v>20439</v>
      </c>
      <c r="C6836" s="234" t="s">
        <v>20440</v>
      </c>
      <c r="D6836" s="234" t="s">
        <v>20441</v>
      </c>
    </row>
    <row r="6837" spans="1:4" hidden="1" x14ac:dyDescent="0.35">
      <c r="A6837" s="234" t="s">
        <v>20442</v>
      </c>
      <c r="B6837" s="234" t="s">
        <v>20443</v>
      </c>
      <c r="C6837" s="234" t="s">
        <v>20444</v>
      </c>
      <c r="D6837" s="234" t="s">
        <v>1686</v>
      </c>
    </row>
    <row r="6838" spans="1:4" hidden="1" x14ac:dyDescent="0.35">
      <c r="A6838" s="234" t="s">
        <v>20445</v>
      </c>
      <c r="B6838" s="234" t="s">
        <v>20446</v>
      </c>
      <c r="C6838" s="234" t="s">
        <v>20447</v>
      </c>
      <c r="D6838" s="234" t="s">
        <v>1074</v>
      </c>
    </row>
    <row r="6839" spans="1:4" hidden="1" x14ac:dyDescent="0.35">
      <c r="A6839" s="234" t="s">
        <v>20448</v>
      </c>
      <c r="B6839" s="234" t="s">
        <v>20449</v>
      </c>
      <c r="C6839" s="234" t="s">
        <v>20450</v>
      </c>
      <c r="D6839" s="234" t="s">
        <v>1064</v>
      </c>
    </row>
    <row r="6840" spans="1:4" hidden="1" x14ac:dyDescent="0.35">
      <c r="A6840" s="234" t="s">
        <v>20451</v>
      </c>
      <c r="B6840" s="234" t="s">
        <v>20452</v>
      </c>
      <c r="C6840" s="234" t="s">
        <v>20453</v>
      </c>
      <c r="D6840" s="234" t="s">
        <v>1131</v>
      </c>
    </row>
    <row r="6841" spans="1:4" hidden="1" x14ac:dyDescent="0.35">
      <c r="A6841" s="234" t="s">
        <v>20454</v>
      </c>
      <c r="B6841" s="234" t="s">
        <v>20455</v>
      </c>
      <c r="C6841" s="234" t="s">
        <v>20456</v>
      </c>
      <c r="D6841" s="234" t="s">
        <v>1723</v>
      </c>
    </row>
    <row r="6842" spans="1:4" hidden="1" x14ac:dyDescent="0.35">
      <c r="A6842" s="234" t="s">
        <v>20457</v>
      </c>
      <c r="B6842" s="234" t="s">
        <v>20458</v>
      </c>
      <c r="C6842" s="234" t="s">
        <v>20459</v>
      </c>
      <c r="D6842" s="234" t="s">
        <v>1342</v>
      </c>
    </row>
    <row r="6843" spans="1:4" hidden="1" x14ac:dyDescent="0.35">
      <c r="A6843" s="234" t="s">
        <v>20460</v>
      </c>
      <c r="B6843" s="234" t="s">
        <v>20461</v>
      </c>
      <c r="C6843" s="234" t="s">
        <v>20462</v>
      </c>
      <c r="D6843" s="234" t="s">
        <v>5808</v>
      </c>
    </row>
    <row r="6844" spans="1:4" hidden="1" x14ac:dyDescent="0.35">
      <c r="A6844" s="234" t="s">
        <v>20463</v>
      </c>
      <c r="B6844" s="234" t="s">
        <v>20464</v>
      </c>
      <c r="C6844" s="234" t="s">
        <v>20465</v>
      </c>
      <c r="D6844" s="234" t="s">
        <v>2251</v>
      </c>
    </row>
    <row r="6845" spans="1:4" hidden="1" x14ac:dyDescent="0.35">
      <c r="A6845" s="234" t="s">
        <v>20466</v>
      </c>
      <c r="B6845" s="234" t="s">
        <v>20467</v>
      </c>
      <c r="C6845" s="234" t="s">
        <v>20468</v>
      </c>
      <c r="D6845" s="234" t="s">
        <v>1935</v>
      </c>
    </row>
    <row r="6846" spans="1:4" hidden="1" x14ac:dyDescent="0.35">
      <c r="A6846" s="234" t="s">
        <v>20469</v>
      </c>
      <c r="B6846" s="234" t="s">
        <v>20470</v>
      </c>
      <c r="C6846" s="234" t="s">
        <v>20471</v>
      </c>
      <c r="D6846" s="234" t="s">
        <v>1463</v>
      </c>
    </row>
    <row r="6847" spans="1:4" hidden="1" x14ac:dyDescent="0.35">
      <c r="A6847" s="234" t="s">
        <v>20472</v>
      </c>
      <c r="B6847" s="234" t="s">
        <v>16737</v>
      </c>
      <c r="C6847" s="234" t="s">
        <v>16737</v>
      </c>
      <c r="D6847" s="234" t="s">
        <v>4613</v>
      </c>
    </row>
    <row r="6848" spans="1:4" hidden="1" x14ac:dyDescent="0.35">
      <c r="A6848" s="234" t="s">
        <v>20473</v>
      </c>
      <c r="B6848" s="234" t="s">
        <v>20474</v>
      </c>
      <c r="C6848" s="234" t="s">
        <v>20475</v>
      </c>
      <c r="D6848" s="234" t="s">
        <v>990</v>
      </c>
    </row>
    <row r="6849" spans="1:4" hidden="1" x14ac:dyDescent="0.35">
      <c r="A6849" s="234" t="s">
        <v>20476</v>
      </c>
      <c r="B6849" s="234" t="s">
        <v>20477</v>
      </c>
      <c r="C6849" s="234" t="s">
        <v>20478</v>
      </c>
      <c r="D6849" s="234" t="s">
        <v>1176</v>
      </c>
    </row>
    <row r="6850" spans="1:4" hidden="1" x14ac:dyDescent="0.35">
      <c r="A6850" s="234" t="s">
        <v>20479</v>
      </c>
      <c r="B6850" s="234" t="s">
        <v>20480</v>
      </c>
      <c r="C6850" s="234" t="s">
        <v>20481</v>
      </c>
      <c r="D6850" s="234" t="s">
        <v>2162</v>
      </c>
    </row>
    <row r="6851" spans="1:4" hidden="1" x14ac:dyDescent="0.35">
      <c r="A6851" s="234" t="s">
        <v>20482</v>
      </c>
      <c r="B6851" s="234" t="s">
        <v>20483</v>
      </c>
      <c r="C6851" s="234" t="s">
        <v>20484</v>
      </c>
      <c r="D6851" s="234" t="s">
        <v>2172</v>
      </c>
    </row>
    <row r="6852" spans="1:4" hidden="1" x14ac:dyDescent="0.35">
      <c r="A6852" s="234" t="s">
        <v>20485</v>
      </c>
      <c r="B6852" s="234" t="s">
        <v>20486</v>
      </c>
      <c r="C6852" s="234" t="s">
        <v>20487</v>
      </c>
      <c r="D6852" s="234" t="s">
        <v>1499</v>
      </c>
    </row>
    <row r="6853" spans="1:4" hidden="1" x14ac:dyDescent="0.35">
      <c r="A6853" s="234" t="s">
        <v>20488</v>
      </c>
      <c r="B6853" s="234" t="s">
        <v>20489</v>
      </c>
      <c r="C6853" s="234" t="s">
        <v>20490</v>
      </c>
      <c r="D6853" s="234" t="s">
        <v>1024</v>
      </c>
    </row>
    <row r="6854" spans="1:4" hidden="1" x14ac:dyDescent="0.35">
      <c r="A6854" s="234" t="s">
        <v>20491</v>
      </c>
      <c r="B6854" s="234" t="s">
        <v>3767</v>
      </c>
      <c r="C6854" s="234" t="s">
        <v>3768</v>
      </c>
      <c r="D6854" s="234" t="s">
        <v>2192</v>
      </c>
    </row>
    <row r="6855" spans="1:4" hidden="1" x14ac:dyDescent="0.35">
      <c r="A6855" s="234" t="s">
        <v>20492</v>
      </c>
      <c r="B6855" s="234" t="s">
        <v>1042</v>
      </c>
      <c r="C6855" s="234" t="s">
        <v>8552</v>
      </c>
      <c r="D6855" s="234" t="s">
        <v>1142</v>
      </c>
    </row>
    <row r="6856" spans="1:4" hidden="1" x14ac:dyDescent="0.35">
      <c r="A6856" s="234" t="s">
        <v>20493</v>
      </c>
      <c r="B6856" s="234" t="s">
        <v>20494</v>
      </c>
      <c r="C6856" s="234" t="s">
        <v>20495</v>
      </c>
      <c r="D6856" s="234" t="s">
        <v>1771</v>
      </c>
    </row>
    <row r="6857" spans="1:4" hidden="1" x14ac:dyDescent="0.35">
      <c r="A6857" s="234" t="s">
        <v>20496</v>
      </c>
      <c r="B6857" s="234" t="s">
        <v>20497</v>
      </c>
      <c r="C6857" s="234" t="s">
        <v>20498</v>
      </c>
      <c r="D6857" s="234" t="s">
        <v>1091</v>
      </c>
    </row>
    <row r="6858" spans="1:4" hidden="1" x14ac:dyDescent="0.35">
      <c r="A6858" s="234" t="s">
        <v>20499</v>
      </c>
      <c r="B6858" s="234" t="s">
        <v>20500</v>
      </c>
      <c r="C6858" s="234" t="s">
        <v>20501</v>
      </c>
      <c r="D6858" s="234" t="s">
        <v>974</v>
      </c>
    </row>
    <row r="6859" spans="1:4" hidden="1" x14ac:dyDescent="0.35">
      <c r="A6859" s="234" t="s">
        <v>20502</v>
      </c>
      <c r="B6859" s="234" t="s">
        <v>20503</v>
      </c>
      <c r="C6859" s="234" t="s">
        <v>20503</v>
      </c>
      <c r="D6859" s="234" t="s">
        <v>1176</v>
      </c>
    </row>
    <row r="6860" spans="1:4" hidden="1" x14ac:dyDescent="0.35">
      <c r="A6860" s="234" t="s">
        <v>20504</v>
      </c>
      <c r="B6860" s="234" t="s">
        <v>20505</v>
      </c>
      <c r="C6860" s="234" t="s">
        <v>20506</v>
      </c>
      <c r="D6860" s="234" t="s">
        <v>1082</v>
      </c>
    </row>
    <row r="6861" spans="1:4" hidden="1" x14ac:dyDescent="0.35">
      <c r="A6861" s="234" t="s">
        <v>20507</v>
      </c>
      <c r="B6861" s="234" t="s">
        <v>20508</v>
      </c>
      <c r="C6861" s="234" t="s">
        <v>20509</v>
      </c>
      <c r="D6861" s="234" t="s">
        <v>1082</v>
      </c>
    </row>
    <row r="6862" spans="1:4" hidden="1" x14ac:dyDescent="0.35">
      <c r="A6862" s="234" t="s">
        <v>20510</v>
      </c>
      <c r="B6862" s="234" t="s">
        <v>20511</v>
      </c>
      <c r="C6862" s="234" t="s">
        <v>20512</v>
      </c>
      <c r="D6862" s="234" t="s">
        <v>1082</v>
      </c>
    </row>
    <row r="6863" spans="1:4" hidden="1" x14ac:dyDescent="0.35">
      <c r="A6863" s="234" t="s">
        <v>20513</v>
      </c>
      <c r="B6863" s="234" t="s">
        <v>20514</v>
      </c>
      <c r="C6863" s="234" t="s">
        <v>20515</v>
      </c>
      <c r="D6863" s="234" t="s">
        <v>1082</v>
      </c>
    </row>
    <row r="6864" spans="1:4" hidden="1" x14ac:dyDescent="0.35">
      <c r="A6864" s="234" t="s">
        <v>20516</v>
      </c>
      <c r="B6864" s="234" t="s">
        <v>20517</v>
      </c>
      <c r="C6864" s="234" t="s">
        <v>20517</v>
      </c>
      <c r="D6864" s="234" t="s">
        <v>1082</v>
      </c>
    </row>
    <row r="6865" spans="1:4" hidden="1" x14ac:dyDescent="0.35">
      <c r="A6865" s="234" t="s">
        <v>20518</v>
      </c>
      <c r="B6865" s="234" t="s">
        <v>20519</v>
      </c>
      <c r="C6865" s="234" t="s">
        <v>20520</v>
      </c>
      <c r="D6865" s="234" t="s">
        <v>1082</v>
      </c>
    </row>
    <row r="6866" spans="1:4" hidden="1" x14ac:dyDescent="0.35">
      <c r="A6866" s="234" t="s">
        <v>20521</v>
      </c>
      <c r="B6866" s="234" t="s">
        <v>20522</v>
      </c>
      <c r="C6866" s="234" t="s">
        <v>20523</v>
      </c>
      <c r="D6866" s="234" t="s">
        <v>1082</v>
      </c>
    </row>
    <row r="6867" spans="1:4" hidden="1" x14ac:dyDescent="0.35">
      <c r="A6867" s="234" t="s">
        <v>20524</v>
      </c>
      <c r="B6867" s="234" t="s">
        <v>20525</v>
      </c>
      <c r="C6867" s="234" t="s">
        <v>20525</v>
      </c>
      <c r="D6867" s="234" t="s">
        <v>1082</v>
      </c>
    </row>
    <row r="6868" spans="1:4" hidden="1" x14ac:dyDescent="0.35">
      <c r="A6868" s="234" t="s">
        <v>20526</v>
      </c>
      <c r="B6868" s="234" t="s">
        <v>20527</v>
      </c>
      <c r="C6868" s="234" t="s">
        <v>20527</v>
      </c>
      <c r="D6868" s="234" t="s">
        <v>1082</v>
      </c>
    </row>
    <row r="6869" spans="1:4" hidden="1" x14ac:dyDescent="0.35">
      <c r="A6869" s="234" t="s">
        <v>20528</v>
      </c>
      <c r="B6869" s="234" t="s">
        <v>20529</v>
      </c>
      <c r="C6869" s="234" t="s">
        <v>20529</v>
      </c>
      <c r="D6869" s="234" t="s">
        <v>1082</v>
      </c>
    </row>
    <row r="6870" spans="1:4" hidden="1" x14ac:dyDescent="0.35">
      <c r="A6870" s="234" t="s">
        <v>20530</v>
      </c>
      <c r="B6870" s="234" t="s">
        <v>20531</v>
      </c>
      <c r="C6870" s="234" t="s">
        <v>20532</v>
      </c>
      <c r="D6870" s="234" t="s">
        <v>990</v>
      </c>
    </row>
    <row r="6871" spans="1:4" hidden="1" x14ac:dyDescent="0.35">
      <c r="A6871" s="234" t="s">
        <v>20533</v>
      </c>
      <c r="B6871" s="234" t="s">
        <v>20534</v>
      </c>
      <c r="C6871" s="234" t="s">
        <v>20535</v>
      </c>
      <c r="D6871" s="234" t="s">
        <v>2110</v>
      </c>
    </row>
    <row r="6872" spans="1:4" hidden="1" x14ac:dyDescent="0.35">
      <c r="A6872" s="234" t="s">
        <v>20536</v>
      </c>
      <c r="B6872" s="234" t="s">
        <v>20537</v>
      </c>
      <c r="C6872" s="234" t="s">
        <v>20538</v>
      </c>
      <c r="D6872" s="234" t="s">
        <v>1010</v>
      </c>
    </row>
    <row r="6873" spans="1:4" hidden="1" x14ac:dyDescent="0.35">
      <c r="A6873" s="234" t="s">
        <v>20539</v>
      </c>
      <c r="B6873" s="234" t="s">
        <v>20540</v>
      </c>
      <c r="C6873" s="234" t="s">
        <v>20541</v>
      </c>
      <c r="D6873" s="234" t="s">
        <v>1142</v>
      </c>
    </row>
    <row r="6874" spans="1:4" hidden="1" x14ac:dyDescent="0.35">
      <c r="A6874" s="234" t="s">
        <v>20542</v>
      </c>
      <c r="B6874" s="234" t="s">
        <v>20543</v>
      </c>
      <c r="C6874" s="234" t="s">
        <v>20544</v>
      </c>
      <c r="D6874" s="234" t="s">
        <v>1839</v>
      </c>
    </row>
    <row r="6875" spans="1:4" hidden="1" x14ac:dyDescent="0.35">
      <c r="A6875" s="234" t="s">
        <v>20545</v>
      </c>
      <c r="B6875" s="234" t="s">
        <v>20546</v>
      </c>
      <c r="C6875" s="234" t="s">
        <v>20547</v>
      </c>
      <c r="D6875" s="234" t="s">
        <v>1859</v>
      </c>
    </row>
    <row r="6876" spans="1:4" hidden="1" x14ac:dyDescent="0.35">
      <c r="A6876" s="234" t="s">
        <v>20548</v>
      </c>
      <c r="B6876" s="234" t="s">
        <v>20549</v>
      </c>
      <c r="C6876" s="234" t="s">
        <v>15496</v>
      </c>
      <c r="D6876" s="234" t="s">
        <v>1078</v>
      </c>
    </row>
    <row r="6877" spans="1:4" hidden="1" x14ac:dyDescent="0.35">
      <c r="A6877" s="234" t="s">
        <v>20550</v>
      </c>
      <c r="B6877" s="234" t="s">
        <v>20551</v>
      </c>
      <c r="C6877" s="234" t="s">
        <v>20552</v>
      </c>
      <c r="D6877" s="234" t="s">
        <v>3552</v>
      </c>
    </row>
    <row r="6878" spans="1:4" hidden="1" x14ac:dyDescent="0.35">
      <c r="A6878" s="234" t="s">
        <v>20553</v>
      </c>
      <c r="B6878" s="234" t="s">
        <v>20554</v>
      </c>
      <c r="C6878" s="234" t="s">
        <v>20555</v>
      </c>
      <c r="D6878" s="234" t="s">
        <v>1238</v>
      </c>
    </row>
    <row r="6879" spans="1:4" hidden="1" x14ac:dyDescent="0.35">
      <c r="A6879" s="234" t="s">
        <v>20556</v>
      </c>
      <c r="B6879" s="234" t="s">
        <v>20557</v>
      </c>
      <c r="C6879" s="234" t="s">
        <v>20558</v>
      </c>
      <c r="D6879" s="234" t="s">
        <v>1238</v>
      </c>
    </row>
    <row r="6880" spans="1:4" hidden="1" x14ac:dyDescent="0.35">
      <c r="A6880" s="234" t="s">
        <v>20559</v>
      </c>
      <c r="B6880" s="234" t="s">
        <v>20560</v>
      </c>
      <c r="C6880" s="234" t="s">
        <v>20561</v>
      </c>
      <c r="D6880" s="234" t="s">
        <v>3728</v>
      </c>
    </row>
    <row r="6881" spans="1:4" hidden="1" x14ac:dyDescent="0.35">
      <c r="A6881" s="234" t="s">
        <v>20562</v>
      </c>
      <c r="B6881" s="234" t="s">
        <v>20563</v>
      </c>
      <c r="C6881" s="234" t="s">
        <v>20564</v>
      </c>
      <c r="D6881" s="234" t="s">
        <v>1310</v>
      </c>
    </row>
    <row r="6882" spans="1:4" hidden="1" x14ac:dyDescent="0.35">
      <c r="A6882" s="234" t="s">
        <v>20565</v>
      </c>
      <c r="B6882" s="234" t="s">
        <v>20566</v>
      </c>
      <c r="C6882" s="234" t="s">
        <v>20567</v>
      </c>
      <c r="D6882" s="234" t="s">
        <v>1205</v>
      </c>
    </row>
    <row r="6883" spans="1:4" hidden="1" x14ac:dyDescent="0.35">
      <c r="A6883" s="234" t="s">
        <v>20568</v>
      </c>
      <c r="B6883" s="234" t="s">
        <v>20569</v>
      </c>
      <c r="C6883" s="234" t="s">
        <v>20570</v>
      </c>
      <c r="D6883" s="234" t="s">
        <v>1316</v>
      </c>
    </row>
    <row r="6884" spans="1:4" hidden="1" x14ac:dyDescent="0.35">
      <c r="A6884" s="234" t="s">
        <v>20571</v>
      </c>
      <c r="B6884" s="234" t="s">
        <v>20572</v>
      </c>
      <c r="C6884" s="234" t="s">
        <v>20573</v>
      </c>
      <c r="D6884" s="234" t="s">
        <v>2039</v>
      </c>
    </row>
    <row r="6885" spans="1:4" hidden="1" x14ac:dyDescent="0.35">
      <c r="A6885" s="234" t="s">
        <v>20574</v>
      </c>
      <c r="B6885" s="234" t="s">
        <v>20575</v>
      </c>
      <c r="C6885" s="234" t="s">
        <v>20576</v>
      </c>
      <c r="D6885" s="234" t="s">
        <v>18818</v>
      </c>
    </row>
    <row r="6886" spans="1:4" hidden="1" x14ac:dyDescent="0.35">
      <c r="A6886" s="234" t="s">
        <v>20577</v>
      </c>
      <c r="B6886" s="234" t="s">
        <v>20578</v>
      </c>
      <c r="C6886" s="234" t="s">
        <v>20579</v>
      </c>
      <c r="D6886" s="234" t="s">
        <v>1176</v>
      </c>
    </row>
    <row r="6887" spans="1:4" hidden="1" x14ac:dyDescent="0.35">
      <c r="A6887" s="234" t="s">
        <v>20580</v>
      </c>
      <c r="B6887" s="234" t="s">
        <v>4685</v>
      </c>
      <c r="C6887" s="234" t="s">
        <v>4686</v>
      </c>
      <c r="D6887" s="234" t="s">
        <v>2238</v>
      </c>
    </row>
    <row r="6888" spans="1:4" hidden="1" x14ac:dyDescent="0.35">
      <c r="A6888" s="234" t="s">
        <v>20581</v>
      </c>
      <c r="B6888" s="234" t="s">
        <v>20582</v>
      </c>
      <c r="C6888" s="234" t="s">
        <v>20583</v>
      </c>
      <c r="D6888" s="234" t="s">
        <v>1381</v>
      </c>
    </row>
    <row r="6889" spans="1:4" hidden="1" x14ac:dyDescent="0.35">
      <c r="A6889" s="234" t="s">
        <v>20584</v>
      </c>
      <c r="B6889" s="234" t="s">
        <v>20585</v>
      </c>
      <c r="C6889" s="234" t="s">
        <v>20586</v>
      </c>
      <c r="D6889" s="234" t="s">
        <v>1596</v>
      </c>
    </row>
    <row r="6890" spans="1:4" hidden="1" x14ac:dyDescent="0.35">
      <c r="A6890" s="234" t="s">
        <v>20587</v>
      </c>
      <c r="B6890" s="234" t="s">
        <v>20588</v>
      </c>
      <c r="C6890" s="234" t="s">
        <v>20589</v>
      </c>
      <c r="D6890" s="234" t="s">
        <v>1074</v>
      </c>
    </row>
    <row r="6891" spans="1:4" hidden="1" x14ac:dyDescent="0.35">
      <c r="A6891" s="234" t="s">
        <v>20590</v>
      </c>
      <c r="B6891" s="234" t="s">
        <v>20591</v>
      </c>
      <c r="C6891" s="234" t="s">
        <v>20591</v>
      </c>
      <c r="D6891" s="234" t="s">
        <v>20592</v>
      </c>
    </row>
    <row r="6892" spans="1:4" hidden="1" x14ac:dyDescent="0.35">
      <c r="A6892" s="234" t="s">
        <v>20593</v>
      </c>
      <c r="B6892" s="234" t="s">
        <v>1469</v>
      </c>
      <c r="C6892" s="234" t="s">
        <v>20594</v>
      </c>
      <c r="D6892" s="234" t="s">
        <v>1006</v>
      </c>
    </row>
    <row r="6893" spans="1:4" hidden="1" x14ac:dyDescent="0.35">
      <c r="A6893" s="234" t="s">
        <v>20595</v>
      </c>
      <c r="B6893" s="234" t="s">
        <v>20596</v>
      </c>
      <c r="C6893" s="234" t="s">
        <v>20597</v>
      </c>
      <c r="D6893" s="234" t="s">
        <v>15234</v>
      </c>
    </row>
    <row r="6894" spans="1:4" hidden="1" x14ac:dyDescent="0.35">
      <c r="A6894" s="234" t="s">
        <v>20598</v>
      </c>
      <c r="B6894" s="234" t="s">
        <v>20599</v>
      </c>
      <c r="C6894" s="234" t="s">
        <v>20599</v>
      </c>
      <c r="D6894" s="234" t="s">
        <v>3307</v>
      </c>
    </row>
    <row r="6895" spans="1:4" hidden="1" x14ac:dyDescent="0.35">
      <c r="A6895" s="234" t="s">
        <v>20600</v>
      </c>
      <c r="B6895" s="234" t="s">
        <v>20601</v>
      </c>
      <c r="C6895" s="234" t="s">
        <v>20602</v>
      </c>
      <c r="D6895" s="234" t="s">
        <v>1127</v>
      </c>
    </row>
    <row r="6896" spans="1:4" hidden="1" x14ac:dyDescent="0.35">
      <c r="A6896" s="234" t="s">
        <v>20603</v>
      </c>
      <c r="B6896" s="234" t="s">
        <v>20604</v>
      </c>
      <c r="C6896" s="234" t="s">
        <v>20605</v>
      </c>
      <c r="D6896" s="234" t="s">
        <v>1032</v>
      </c>
    </row>
    <row r="6897" spans="1:4" hidden="1" x14ac:dyDescent="0.35">
      <c r="A6897" s="234" t="s">
        <v>20606</v>
      </c>
      <c r="B6897" s="234" t="s">
        <v>20607</v>
      </c>
      <c r="C6897" s="234" t="s">
        <v>20608</v>
      </c>
      <c r="D6897" s="234" t="s">
        <v>1127</v>
      </c>
    </row>
    <row r="6898" spans="1:4" hidden="1" x14ac:dyDescent="0.35">
      <c r="A6898" s="234" t="s">
        <v>20609</v>
      </c>
      <c r="B6898" s="234" t="s">
        <v>20610</v>
      </c>
      <c r="C6898" s="234" t="s">
        <v>20611</v>
      </c>
      <c r="D6898" s="234" t="s">
        <v>1674</v>
      </c>
    </row>
    <row r="6899" spans="1:4" hidden="1" x14ac:dyDescent="0.35">
      <c r="A6899" s="234" t="s">
        <v>20612</v>
      </c>
      <c r="B6899" s="234" t="s">
        <v>20613</v>
      </c>
      <c r="C6899" s="234" t="s">
        <v>20614</v>
      </c>
      <c r="D6899" s="234" t="s">
        <v>1524</v>
      </c>
    </row>
    <row r="6900" spans="1:4" hidden="1" x14ac:dyDescent="0.35">
      <c r="A6900" s="234" t="s">
        <v>20615</v>
      </c>
      <c r="B6900" s="234" t="s">
        <v>20616</v>
      </c>
      <c r="C6900" s="234" t="s">
        <v>20617</v>
      </c>
      <c r="D6900" s="234" t="s">
        <v>1082</v>
      </c>
    </row>
    <row r="6901" spans="1:4" hidden="1" x14ac:dyDescent="0.35">
      <c r="A6901" s="234" t="s">
        <v>20618</v>
      </c>
      <c r="B6901" s="234" t="s">
        <v>20619</v>
      </c>
      <c r="C6901" s="234" t="s">
        <v>20620</v>
      </c>
      <c r="D6901" s="234" t="s">
        <v>1082</v>
      </c>
    </row>
    <row r="6902" spans="1:4" hidden="1" x14ac:dyDescent="0.35">
      <c r="A6902" s="234" t="s">
        <v>20621</v>
      </c>
      <c r="B6902" s="234" t="s">
        <v>20622</v>
      </c>
      <c r="C6902" s="234" t="s">
        <v>20623</v>
      </c>
      <c r="D6902" s="234" t="s">
        <v>1082</v>
      </c>
    </row>
    <row r="6903" spans="1:4" hidden="1" x14ac:dyDescent="0.35">
      <c r="A6903" s="234" t="s">
        <v>20624</v>
      </c>
      <c r="B6903" s="234" t="s">
        <v>20625</v>
      </c>
      <c r="C6903" s="234" t="s">
        <v>20626</v>
      </c>
      <c r="D6903" s="234" t="s">
        <v>16852</v>
      </c>
    </row>
    <row r="6904" spans="1:4" hidden="1" x14ac:dyDescent="0.35">
      <c r="A6904" s="234" t="s">
        <v>20627</v>
      </c>
      <c r="B6904" s="234" t="s">
        <v>20628</v>
      </c>
      <c r="C6904" s="234" t="s">
        <v>20628</v>
      </c>
      <c r="D6904" s="234" t="s">
        <v>2516</v>
      </c>
    </row>
    <row r="6905" spans="1:4" hidden="1" x14ac:dyDescent="0.35">
      <c r="A6905" s="234" t="s">
        <v>20629</v>
      </c>
      <c r="B6905" s="234" t="s">
        <v>20630</v>
      </c>
      <c r="C6905" s="234" t="s">
        <v>20631</v>
      </c>
      <c r="D6905" s="234" t="s">
        <v>15493</v>
      </c>
    </row>
    <row r="6906" spans="1:4" hidden="1" x14ac:dyDescent="0.35">
      <c r="A6906" s="234" t="s">
        <v>20632</v>
      </c>
      <c r="B6906" s="234" t="s">
        <v>20633</v>
      </c>
      <c r="C6906" s="234" t="s">
        <v>20634</v>
      </c>
      <c r="D6906" s="234" t="s">
        <v>1626</v>
      </c>
    </row>
    <row r="6907" spans="1:4" hidden="1" x14ac:dyDescent="0.35">
      <c r="A6907" s="234" t="s">
        <v>20635</v>
      </c>
      <c r="B6907" s="234" t="s">
        <v>20636</v>
      </c>
      <c r="C6907" s="234" t="s">
        <v>20636</v>
      </c>
      <c r="D6907" s="234" t="s">
        <v>2829</v>
      </c>
    </row>
    <row r="6908" spans="1:4" hidden="1" x14ac:dyDescent="0.35">
      <c r="A6908" s="234" t="s">
        <v>20637</v>
      </c>
      <c r="B6908" s="234" t="s">
        <v>20638</v>
      </c>
      <c r="C6908" s="234" t="s">
        <v>20639</v>
      </c>
      <c r="D6908" s="234" t="s">
        <v>3829</v>
      </c>
    </row>
    <row r="6909" spans="1:4" hidden="1" x14ac:dyDescent="0.35">
      <c r="A6909" s="234" t="s">
        <v>20640</v>
      </c>
      <c r="B6909" s="234" t="s">
        <v>20641</v>
      </c>
      <c r="C6909" s="234" t="s">
        <v>20642</v>
      </c>
      <c r="D6909" s="234" t="s">
        <v>1082</v>
      </c>
    </row>
    <row r="6910" spans="1:4" hidden="1" x14ac:dyDescent="0.35">
      <c r="A6910" s="234" t="s">
        <v>20643</v>
      </c>
      <c r="B6910" s="234" t="s">
        <v>20644</v>
      </c>
      <c r="C6910" s="234" t="s">
        <v>20645</v>
      </c>
      <c r="D6910" s="234" t="s">
        <v>1127</v>
      </c>
    </row>
    <row r="6911" spans="1:4" hidden="1" x14ac:dyDescent="0.35">
      <c r="A6911" s="234" t="s">
        <v>20646</v>
      </c>
      <c r="B6911" s="234" t="s">
        <v>20647</v>
      </c>
      <c r="C6911" s="234" t="s">
        <v>20648</v>
      </c>
      <c r="D6911" s="234" t="s">
        <v>2562</v>
      </c>
    </row>
    <row r="6912" spans="1:4" hidden="1" x14ac:dyDescent="0.35">
      <c r="A6912" s="234" t="s">
        <v>20649</v>
      </c>
      <c r="B6912" s="234" t="s">
        <v>20650</v>
      </c>
      <c r="C6912" s="234" t="s">
        <v>20651</v>
      </c>
      <c r="D6912" s="234" t="s">
        <v>5697</v>
      </c>
    </row>
    <row r="6913" spans="1:4" hidden="1" x14ac:dyDescent="0.35">
      <c r="A6913" s="234" t="s">
        <v>20652</v>
      </c>
      <c r="B6913" s="234" t="s">
        <v>20653</v>
      </c>
      <c r="C6913" s="234" t="s">
        <v>20654</v>
      </c>
      <c r="D6913" s="234" t="s">
        <v>9121</v>
      </c>
    </row>
    <row r="6914" spans="1:4" hidden="1" x14ac:dyDescent="0.35">
      <c r="A6914" s="234" t="s">
        <v>20655</v>
      </c>
      <c r="B6914" s="234" t="s">
        <v>20656</v>
      </c>
      <c r="C6914" s="234" t="s">
        <v>20656</v>
      </c>
      <c r="D6914" s="234" t="s">
        <v>16378</v>
      </c>
    </row>
    <row r="6915" spans="1:4" hidden="1" x14ac:dyDescent="0.35">
      <c r="A6915" s="234" t="s">
        <v>20657</v>
      </c>
      <c r="B6915" s="234" t="s">
        <v>20658</v>
      </c>
      <c r="C6915" s="234" t="s">
        <v>20658</v>
      </c>
      <c r="D6915" s="234" t="s">
        <v>2265</v>
      </c>
    </row>
    <row r="6916" spans="1:4" hidden="1" x14ac:dyDescent="0.35">
      <c r="A6916" s="234" t="s">
        <v>20659</v>
      </c>
      <c r="B6916" s="234" t="s">
        <v>20660</v>
      </c>
      <c r="C6916" s="234" t="s">
        <v>20660</v>
      </c>
      <c r="D6916" s="234" t="s">
        <v>20661</v>
      </c>
    </row>
    <row r="6917" spans="1:4" hidden="1" x14ac:dyDescent="0.35">
      <c r="A6917" s="234" t="s">
        <v>20662</v>
      </c>
      <c r="B6917" s="234" t="s">
        <v>20663</v>
      </c>
      <c r="C6917" s="234" t="s">
        <v>20663</v>
      </c>
      <c r="D6917" s="234" t="s">
        <v>20664</v>
      </c>
    </row>
    <row r="6918" spans="1:4" hidden="1" x14ac:dyDescent="0.35">
      <c r="A6918" s="234" t="s">
        <v>20665</v>
      </c>
      <c r="B6918" s="234" t="s">
        <v>20666</v>
      </c>
      <c r="C6918" s="234" t="s">
        <v>20666</v>
      </c>
      <c r="D6918" s="234" t="s">
        <v>1701</v>
      </c>
    </row>
    <row r="6919" spans="1:4" hidden="1" x14ac:dyDescent="0.35">
      <c r="A6919" s="234" t="s">
        <v>20667</v>
      </c>
      <c r="B6919" s="234" t="s">
        <v>20668</v>
      </c>
      <c r="C6919" s="234" t="s">
        <v>20668</v>
      </c>
      <c r="D6919" s="234" t="s">
        <v>1074</v>
      </c>
    </row>
    <row r="6920" spans="1:4" hidden="1" x14ac:dyDescent="0.35">
      <c r="A6920" s="234" t="s">
        <v>20669</v>
      </c>
      <c r="B6920" s="234" t="s">
        <v>20670</v>
      </c>
      <c r="C6920" s="234" t="s">
        <v>20671</v>
      </c>
      <c r="D6920" s="234" t="s">
        <v>3967</v>
      </c>
    </row>
    <row r="6921" spans="1:4" hidden="1" x14ac:dyDescent="0.35">
      <c r="A6921" s="234" t="s">
        <v>20672</v>
      </c>
      <c r="B6921" s="234" t="s">
        <v>1543</v>
      </c>
      <c r="C6921" s="234" t="s">
        <v>1544</v>
      </c>
      <c r="D6921" s="234" t="s">
        <v>1201</v>
      </c>
    </row>
    <row r="6922" spans="1:4" hidden="1" x14ac:dyDescent="0.35">
      <c r="A6922" s="234" t="s">
        <v>20673</v>
      </c>
      <c r="B6922" s="234" t="s">
        <v>20674</v>
      </c>
      <c r="C6922" s="234" t="s">
        <v>20675</v>
      </c>
      <c r="D6922" s="234" t="s">
        <v>4927</v>
      </c>
    </row>
    <row r="6923" spans="1:4" hidden="1" x14ac:dyDescent="0.35">
      <c r="A6923" s="234" t="s">
        <v>20676</v>
      </c>
      <c r="B6923" s="234" t="s">
        <v>20677</v>
      </c>
      <c r="C6923" s="234" t="s">
        <v>20678</v>
      </c>
      <c r="D6923" s="234" t="s">
        <v>4927</v>
      </c>
    </row>
    <row r="6924" spans="1:4" hidden="1" x14ac:dyDescent="0.35">
      <c r="A6924" s="234" t="s">
        <v>20679</v>
      </c>
      <c r="B6924" s="234" t="s">
        <v>20680</v>
      </c>
      <c r="C6924" s="234" t="s">
        <v>20681</v>
      </c>
      <c r="D6924" s="234" t="s">
        <v>4927</v>
      </c>
    </row>
    <row r="6925" spans="1:4" hidden="1" x14ac:dyDescent="0.35">
      <c r="A6925" s="234" t="s">
        <v>20682</v>
      </c>
      <c r="B6925" s="234" t="s">
        <v>4358</v>
      </c>
      <c r="C6925" s="234" t="s">
        <v>4359</v>
      </c>
      <c r="D6925" s="234" t="s">
        <v>1963</v>
      </c>
    </row>
    <row r="6926" spans="1:4" hidden="1" x14ac:dyDescent="0.35">
      <c r="A6926" s="234" t="s">
        <v>20683</v>
      </c>
      <c r="B6926" s="234" t="s">
        <v>20684</v>
      </c>
      <c r="C6926" s="234" t="s">
        <v>20685</v>
      </c>
      <c r="D6926" s="234" t="s">
        <v>1963</v>
      </c>
    </row>
    <row r="6927" spans="1:4" hidden="1" x14ac:dyDescent="0.35">
      <c r="A6927" s="234" t="s">
        <v>20686</v>
      </c>
      <c r="B6927" s="234" t="s">
        <v>4453</v>
      </c>
      <c r="C6927" s="234" t="s">
        <v>20687</v>
      </c>
      <c r="D6927" s="234" t="s">
        <v>1963</v>
      </c>
    </row>
    <row r="6928" spans="1:4" hidden="1" x14ac:dyDescent="0.35">
      <c r="A6928" s="234" t="s">
        <v>20688</v>
      </c>
      <c r="B6928" s="234" t="s">
        <v>20689</v>
      </c>
      <c r="C6928" s="234" t="s">
        <v>20690</v>
      </c>
      <c r="D6928" s="234" t="s">
        <v>1639</v>
      </c>
    </row>
    <row r="6929" spans="1:4" hidden="1" x14ac:dyDescent="0.35">
      <c r="A6929" s="234" t="s">
        <v>20691</v>
      </c>
      <c r="B6929" s="234" t="s">
        <v>20692</v>
      </c>
      <c r="C6929" s="234" t="s">
        <v>20693</v>
      </c>
      <c r="D6929" s="234" t="s">
        <v>1036</v>
      </c>
    </row>
    <row r="6930" spans="1:4" hidden="1" x14ac:dyDescent="0.35">
      <c r="A6930" s="234" t="s">
        <v>20694</v>
      </c>
      <c r="B6930" s="234" t="s">
        <v>20695</v>
      </c>
      <c r="C6930" s="234" t="s">
        <v>20696</v>
      </c>
      <c r="D6930" s="234" t="s">
        <v>1775</v>
      </c>
    </row>
    <row r="6931" spans="1:4" hidden="1" x14ac:dyDescent="0.35">
      <c r="A6931" s="234" t="s">
        <v>20697</v>
      </c>
      <c r="B6931" s="234" t="s">
        <v>20698</v>
      </c>
      <c r="C6931" s="234" t="s">
        <v>20699</v>
      </c>
      <c r="D6931" s="234" t="s">
        <v>7689</v>
      </c>
    </row>
    <row r="6932" spans="1:4" hidden="1" x14ac:dyDescent="0.35">
      <c r="A6932" s="234" t="s">
        <v>20700</v>
      </c>
      <c r="B6932" s="234" t="s">
        <v>20701</v>
      </c>
      <c r="C6932" s="234" t="s">
        <v>20701</v>
      </c>
      <c r="D6932" s="234" t="s">
        <v>1057</v>
      </c>
    </row>
    <row r="6933" spans="1:4" hidden="1" x14ac:dyDescent="0.35">
      <c r="A6933" s="234" t="s">
        <v>20702</v>
      </c>
      <c r="B6933" s="234" t="s">
        <v>20703</v>
      </c>
      <c r="C6933" s="234" t="s">
        <v>20704</v>
      </c>
      <c r="D6933" s="234" t="s">
        <v>2754</v>
      </c>
    </row>
    <row r="6934" spans="1:4" hidden="1" x14ac:dyDescent="0.35">
      <c r="A6934" s="234" t="s">
        <v>20705</v>
      </c>
      <c r="B6934" s="234" t="s">
        <v>2160</v>
      </c>
      <c r="C6934" s="234" t="s">
        <v>2161</v>
      </c>
      <c r="D6934" s="234" t="s">
        <v>2754</v>
      </c>
    </row>
    <row r="6935" spans="1:4" hidden="1" x14ac:dyDescent="0.35">
      <c r="A6935" s="234" t="s">
        <v>20706</v>
      </c>
      <c r="B6935" s="234" t="s">
        <v>20707</v>
      </c>
      <c r="C6935" s="234" t="s">
        <v>20708</v>
      </c>
      <c r="D6935" s="234" t="s">
        <v>2754</v>
      </c>
    </row>
    <row r="6936" spans="1:4" hidden="1" x14ac:dyDescent="0.35">
      <c r="A6936" s="234" t="s">
        <v>20709</v>
      </c>
      <c r="B6936" s="234" t="s">
        <v>20710</v>
      </c>
      <c r="C6936" s="234" t="s">
        <v>20711</v>
      </c>
      <c r="D6936" s="234" t="s">
        <v>1036</v>
      </c>
    </row>
    <row r="6937" spans="1:4" hidden="1" x14ac:dyDescent="0.35">
      <c r="A6937" s="234" t="s">
        <v>20712</v>
      </c>
      <c r="B6937" s="234" t="s">
        <v>20713</v>
      </c>
      <c r="C6937" s="234" t="s">
        <v>20713</v>
      </c>
      <c r="D6937" s="234" t="s">
        <v>1127</v>
      </c>
    </row>
    <row r="6938" spans="1:4" hidden="1" x14ac:dyDescent="0.35">
      <c r="A6938" s="234" t="s">
        <v>20714</v>
      </c>
      <c r="B6938" s="234" t="s">
        <v>20715</v>
      </c>
      <c r="C6938" s="234" t="s">
        <v>20716</v>
      </c>
      <c r="D6938" s="234" t="s">
        <v>1127</v>
      </c>
    </row>
    <row r="6939" spans="1:4" hidden="1" x14ac:dyDescent="0.35">
      <c r="A6939" s="234" t="s">
        <v>20717</v>
      </c>
      <c r="B6939" s="234" t="s">
        <v>20718</v>
      </c>
      <c r="C6939" s="234" t="s">
        <v>20719</v>
      </c>
      <c r="D6939" s="234" t="s">
        <v>1310</v>
      </c>
    </row>
    <row r="6940" spans="1:4" hidden="1" x14ac:dyDescent="0.35">
      <c r="A6940" s="234" t="s">
        <v>20720</v>
      </c>
      <c r="B6940" s="234" t="s">
        <v>20721</v>
      </c>
      <c r="C6940" s="234" t="s">
        <v>20722</v>
      </c>
      <c r="D6940" s="234" t="s">
        <v>1357</v>
      </c>
    </row>
    <row r="6941" spans="1:4" hidden="1" x14ac:dyDescent="0.35">
      <c r="A6941" s="234" t="s">
        <v>20723</v>
      </c>
      <c r="B6941" s="234" t="s">
        <v>20724</v>
      </c>
      <c r="C6941" s="234" t="s">
        <v>20725</v>
      </c>
      <c r="D6941" s="234" t="s">
        <v>998</v>
      </c>
    </row>
    <row r="6942" spans="1:4" hidden="1" x14ac:dyDescent="0.35">
      <c r="A6942" s="234" t="s">
        <v>20726</v>
      </c>
      <c r="B6942" s="234" t="s">
        <v>20727</v>
      </c>
      <c r="C6942" s="234" t="s">
        <v>20728</v>
      </c>
      <c r="D6942" s="234" t="s">
        <v>5916</v>
      </c>
    </row>
    <row r="6943" spans="1:4" hidden="1" x14ac:dyDescent="0.35">
      <c r="A6943" s="234" t="s">
        <v>20729</v>
      </c>
      <c r="B6943" s="234" t="s">
        <v>20730</v>
      </c>
      <c r="C6943" s="234" t="s">
        <v>20731</v>
      </c>
      <c r="D6943" s="234" t="s">
        <v>1006</v>
      </c>
    </row>
    <row r="6944" spans="1:4" hidden="1" x14ac:dyDescent="0.35">
      <c r="A6944" s="234" t="s">
        <v>20732</v>
      </c>
      <c r="B6944" s="234" t="s">
        <v>20733</v>
      </c>
      <c r="C6944" s="234" t="s">
        <v>20734</v>
      </c>
      <c r="D6944" s="234" t="s">
        <v>1467</v>
      </c>
    </row>
    <row r="6945" spans="1:4" hidden="1" x14ac:dyDescent="0.35">
      <c r="A6945" s="234" t="s">
        <v>20735</v>
      </c>
      <c r="B6945" s="234" t="s">
        <v>20736</v>
      </c>
      <c r="C6945" s="234" t="s">
        <v>20737</v>
      </c>
      <c r="D6945" s="234" t="s">
        <v>2245</v>
      </c>
    </row>
    <row r="6946" spans="1:4" hidden="1" x14ac:dyDescent="0.35">
      <c r="A6946" s="234" t="s">
        <v>20738</v>
      </c>
      <c r="B6946" s="234" t="s">
        <v>20739</v>
      </c>
      <c r="C6946" s="234" t="s">
        <v>20740</v>
      </c>
      <c r="D6946" s="234" t="s">
        <v>1572</v>
      </c>
    </row>
    <row r="6947" spans="1:4" hidden="1" x14ac:dyDescent="0.35">
      <c r="A6947" s="234" t="s">
        <v>20741</v>
      </c>
      <c r="B6947" s="234" t="s">
        <v>1721</v>
      </c>
      <c r="C6947" s="234" t="s">
        <v>20742</v>
      </c>
      <c r="D6947" s="234" t="s">
        <v>7689</v>
      </c>
    </row>
    <row r="6948" spans="1:4" hidden="1" x14ac:dyDescent="0.35">
      <c r="A6948" s="234" t="s">
        <v>20743</v>
      </c>
      <c r="B6948" s="234" t="s">
        <v>20744</v>
      </c>
      <c r="C6948" s="234" t="s">
        <v>20745</v>
      </c>
      <c r="D6948" s="234" t="s">
        <v>4004</v>
      </c>
    </row>
    <row r="6949" spans="1:4" hidden="1" x14ac:dyDescent="0.35">
      <c r="A6949" s="234" t="s">
        <v>20746</v>
      </c>
      <c r="B6949" s="234" t="s">
        <v>20747</v>
      </c>
      <c r="C6949" s="234" t="s">
        <v>20748</v>
      </c>
      <c r="D6949" s="234" t="s">
        <v>1686</v>
      </c>
    </row>
    <row r="6950" spans="1:4" hidden="1" x14ac:dyDescent="0.35">
      <c r="A6950" s="234" t="s">
        <v>20749</v>
      </c>
      <c r="B6950" s="234" t="s">
        <v>20750</v>
      </c>
      <c r="C6950" s="234" t="s">
        <v>20751</v>
      </c>
      <c r="D6950" s="234" t="s">
        <v>4927</v>
      </c>
    </row>
    <row r="6951" spans="1:4" hidden="1" x14ac:dyDescent="0.35">
      <c r="A6951" s="234" t="s">
        <v>20752</v>
      </c>
      <c r="B6951" s="234" t="s">
        <v>20753</v>
      </c>
      <c r="C6951" s="234" t="s">
        <v>20754</v>
      </c>
      <c r="D6951" s="234" t="s">
        <v>1551</v>
      </c>
    </row>
    <row r="6952" spans="1:4" hidden="1" x14ac:dyDescent="0.35">
      <c r="A6952" s="234" t="s">
        <v>20755</v>
      </c>
      <c r="B6952" s="234" t="s">
        <v>20756</v>
      </c>
      <c r="C6952" s="234" t="s">
        <v>20757</v>
      </c>
      <c r="D6952" s="234" t="s">
        <v>4432</v>
      </c>
    </row>
    <row r="6953" spans="1:4" hidden="1" x14ac:dyDescent="0.35">
      <c r="A6953" s="234" t="s">
        <v>20758</v>
      </c>
      <c r="B6953" s="234" t="s">
        <v>10544</v>
      </c>
      <c r="C6953" s="234" t="s">
        <v>20759</v>
      </c>
      <c r="D6953" s="234" t="s">
        <v>5456</v>
      </c>
    </row>
    <row r="6954" spans="1:4" hidden="1" x14ac:dyDescent="0.35">
      <c r="A6954" s="234" t="s">
        <v>20760</v>
      </c>
      <c r="B6954" s="234" t="s">
        <v>20761</v>
      </c>
      <c r="C6954" s="234" t="s">
        <v>20762</v>
      </c>
      <c r="D6954" s="234" t="s">
        <v>5456</v>
      </c>
    </row>
    <row r="6955" spans="1:4" hidden="1" x14ac:dyDescent="0.35">
      <c r="A6955" s="234" t="s">
        <v>20763</v>
      </c>
      <c r="B6955" s="234" t="s">
        <v>20764</v>
      </c>
      <c r="C6955" s="234" t="s">
        <v>20765</v>
      </c>
      <c r="D6955" s="234" t="s">
        <v>1779</v>
      </c>
    </row>
    <row r="6956" spans="1:4" hidden="1" x14ac:dyDescent="0.35">
      <c r="A6956" s="234" t="s">
        <v>20766</v>
      </c>
      <c r="B6956" s="234" t="s">
        <v>20767</v>
      </c>
      <c r="C6956" s="234" t="s">
        <v>20767</v>
      </c>
      <c r="D6956" s="234" t="s">
        <v>1779</v>
      </c>
    </row>
    <row r="6957" spans="1:4" hidden="1" x14ac:dyDescent="0.35">
      <c r="A6957" s="234" t="s">
        <v>20768</v>
      </c>
      <c r="B6957" s="234" t="s">
        <v>20769</v>
      </c>
      <c r="C6957" s="234" t="s">
        <v>20770</v>
      </c>
      <c r="D6957" s="234" t="s">
        <v>1047</v>
      </c>
    </row>
    <row r="6958" spans="1:4" hidden="1" x14ac:dyDescent="0.35">
      <c r="A6958" s="234" t="s">
        <v>20771</v>
      </c>
      <c r="B6958" s="234" t="s">
        <v>20772</v>
      </c>
      <c r="C6958" s="234" t="s">
        <v>20773</v>
      </c>
      <c r="D6958" s="234" t="s">
        <v>2409</v>
      </c>
    </row>
    <row r="6959" spans="1:4" hidden="1" x14ac:dyDescent="0.35">
      <c r="A6959" s="234" t="s">
        <v>20774</v>
      </c>
      <c r="B6959" s="234" t="s">
        <v>20775</v>
      </c>
      <c r="C6959" s="234" t="s">
        <v>20776</v>
      </c>
      <c r="D6959" s="234" t="s">
        <v>13071</v>
      </c>
    </row>
    <row r="6960" spans="1:4" hidden="1" x14ac:dyDescent="0.35">
      <c r="A6960" s="234" t="s">
        <v>20777</v>
      </c>
      <c r="B6960" s="234" t="s">
        <v>20778</v>
      </c>
      <c r="C6960" s="234" t="s">
        <v>20779</v>
      </c>
      <c r="D6960" s="234" t="s">
        <v>1112</v>
      </c>
    </row>
    <row r="6961" spans="1:4" hidden="1" x14ac:dyDescent="0.35">
      <c r="A6961" s="234" t="s">
        <v>20780</v>
      </c>
      <c r="B6961" s="234" t="s">
        <v>20781</v>
      </c>
      <c r="C6961" s="234" t="s">
        <v>20782</v>
      </c>
      <c r="D6961" s="234" t="s">
        <v>1528</v>
      </c>
    </row>
    <row r="6962" spans="1:4" hidden="1" x14ac:dyDescent="0.35">
      <c r="A6962" s="234" t="s">
        <v>20783</v>
      </c>
      <c r="B6962" s="234" t="s">
        <v>20784</v>
      </c>
      <c r="C6962" s="234" t="s">
        <v>20785</v>
      </c>
      <c r="D6962" s="234" t="s">
        <v>1589</v>
      </c>
    </row>
    <row r="6963" spans="1:4" hidden="1" x14ac:dyDescent="0.35">
      <c r="A6963" s="234" t="s">
        <v>20786</v>
      </c>
      <c r="B6963" s="234" t="s">
        <v>20787</v>
      </c>
      <c r="C6963" s="234" t="s">
        <v>20787</v>
      </c>
      <c r="D6963" s="234" t="s">
        <v>3203</v>
      </c>
    </row>
    <row r="6964" spans="1:4" hidden="1" x14ac:dyDescent="0.35">
      <c r="A6964" s="234" t="s">
        <v>20788</v>
      </c>
      <c r="B6964" s="234" t="s">
        <v>20789</v>
      </c>
      <c r="C6964" s="234" t="s">
        <v>20790</v>
      </c>
      <c r="D6964" s="234" t="s">
        <v>974</v>
      </c>
    </row>
    <row r="6965" spans="1:4" hidden="1" x14ac:dyDescent="0.35">
      <c r="A6965" s="234" t="s">
        <v>20791</v>
      </c>
      <c r="B6965" s="234" t="s">
        <v>20792</v>
      </c>
      <c r="C6965" s="234" t="s">
        <v>20793</v>
      </c>
      <c r="D6965" s="234" t="s">
        <v>20794</v>
      </c>
    </row>
    <row r="6966" spans="1:4" hidden="1" x14ac:dyDescent="0.35">
      <c r="A6966" s="234" t="s">
        <v>20795</v>
      </c>
      <c r="B6966" s="234" t="s">
        <v>20796</v>
      </c>
      <c r="C6966" s="234" t="s">
        <v>20797</v>
      </c>
      <c r="D6966" s="234" t="s">
        <v>1596</v>
      </c>
    </row>
    <row r="6967" spans="1:4" hidden="1" x14ac:dyDescent="0.35">
      <c r="A6967" s="234" t="s">
        <v>20798</v>
      </c>
      <c r="B6967" s="234" t="s">
        <v>6785</v>
      </c>
      <c r="C6967" s="234" t="s">
        <v>20799</v>
      </c>
      <c r="D6967" s="234" t="s">
        <v>994</v>
      </c>
    </row>
    <row r="6968" spans="1:4" hidden="1" x14ac:dyDescent="0.35">
      <c r="A6968" s="234" t="s">
        <v>20800</v>
      </c>
      <c r="B6968" s="234" t="s">
        <v>20801</v>
      </c>
      <c r="C6968" s="234" t="s">
        <v>20802</v>
      </c>
      <c r="D6968" s="234" t="s">
        <v>994</v>
      </c>
    </row>
    <row r="6969" spans="1:4" hidden="1" x14ac:dyDescent="0.35">
      <c r="A6969" s="234" t="s">
        <v>20803</v>
      </c>
      <c r="B6969" s="234" t="s">
        <v>20804</v>
      </c>
      <c r="C6969" s="234" t="s">
        <v>20805</v>
      </c>
      <c r="D6969" s="234" t="s">
        <v>19926</v>
      </c>
    </row>
    <row r="6970" spans="1:4" hidden="1" x14ac:dyDescent="0.35">
      <c r="A6970" s="234" t="s">
        <v>20806</v>
      </c>
      <c r="B6970" s="234" t="s">
        <v>20807</v>
      </c>
      <c r="C6970" s="234" t="s">
        <v>20808</v>
      </c>
      <c r="D6970" s="234" t="s">
        <v>1807</v>
      </c>
    </row>
    <row r="6971" spans="1:4" hidden="1" x14ac:dyDescent="0.35">
      <c r="A6971" s="234" t="s">
        <v>20809</v>
      </c>
      <c r="B6971" s="234" t="s">
        <v>20810</v>
      </c>
      <c r="C6971" s="234" t="s">
        <v>20811</v>
      </c>
      <c r="D6971" s="234" t="s">
        <v>1142</v>
      </c>
    </row>
    <row r="6972" spans="1:4" hidden="1" x14ac:dyDescent="0.35">
      <c r="A6972" s="234" t="s">
        <v>20812</v>
      </c>
      <c r="B6972" s="234" t="s">
        <v>20813</v>
      </c>
      <c r="C6972" s="234" t="s">
        <v>20814</v>
      </c>
      <c r="D6972" s="234" t="s">
        <v>1082</v>
      </c>
    </row>
    <row r="6973" spans="1:4" hidden="1" x14ac:dyDescent="0.35">
      <c r="A6973" s="234" t="s">
        <v>20815</v>
      </c>
      <c r="B6973" s="234" t="s">
        <v>20816</v>
      </c>
      <c r="C6973" s="234" t="s">
        <v>20817</v>
      </c>
      <c r="D6973" s="234" t="s">
        <v>1146</v>
      </c>
    </row>
    <row r="6974" spans="1:4" hidden="1" x14ac:dyDescent="0.35">
      <c r="A6974" s="234" t="s">
        <v>20818</v>
      </c>
      <c r="B6974" s="234" t="s">
        <v>20819</v>
      </c>
      <c r="C6974" s="234" t="s">
        <v>20820</v>
      </c>
      <c r="D6974" s="234" t="s">
        <v>2265</v>
      </c>
    </row>
    <row r="6975" spans="1:4" hidden="1" x14ac:dyDescent="0.35">
      <c r="A6975" s="234" t="s">
        <v>20821</v>
      </c>
      <c r="B6975" s="234" t="s">
        <v>20822</v>
      </c>
      <c r="C6975" s="234" t="s">
        <v>20823</v>
      </c>
      <c r="D6975" s="234" t="s">
        <v>1467</v>
      </c>
    </row>
    <row r="6976" spans="1:4" hidden="1" x14ac:dyDescent="0.35">
      <c r="A6976" s="234" t="s">
        <v>20824</v>
      </c>
      <c r="B6976" s="234" t="s">
        <v>20825</v>
      </c>
      <c r="C6976" s="234" t="s">
        <v>20826</v>
      </c>
      <c r="D6976" s="234" t="s">
        <v>2245</v>
      </c>
    </row>
    <row r="6977" spans="1:4" hidden="1" x14ac:dyDescent="0.35">
      <c r="A6977" s="234" t="s">
        <v>20827</v>
      </c>
      <c r="B6977" s="234" t="s">
        <v>20828</v>
      </c>
      <c r="C6977" s="234" t="s">
        <v>20829</v>
      </c>
      <c r="D6977" s="234" t="s">
        <v>19477</v>
      </c>
    </row>
    <row r="6978" spans="1:4" hidden="1" x14ac:dyDescent="0.35">
      <c r="A6978" s="234" t="s">
        <v>20830</v>
      </c>
      <c r="B6978" s="234" t="s">
        <v>20831</v>
      </c>
      <c r="C6978" s="234" t="s">
        <v>20832</v>
      </c>
      <c r="D6978" s="234" t="s">
        <v>1723</v>
      </c>
    </row>
    <row r="6979" spans="1:4" hidden="1" x14ac:dyDescent="0.35">
      <c r="A6979" s="234" t="s">
        <v>20833</v>
      </c>
      <c r="B6979" s="234" t="s">
        <v>20834</v>
      </c>
      <c r="C6979" s="234" t="s">
        <v>20835</v>
      </c>
      <c r="D6979" s="234" t="s">
        <v>1385</v>
      </c>
    </row>
    <row r="6980" spans="1:4" hidden="1" x14ac:dyDescent="0.35">
      <c r="A6980" s="234" t="s">
        <v>20836</v>
      </c>
      <c r="B6980" s="234" t="s">
        <v>20837</v>
      </c>
      <c r="C6980" s="234" t="s">
        <v>20838</v>
      </c>
      <c r="D6980" s="234" t="s">
        <v>1308</v>
      </c>
    </row>
    <row r="6981" spans="1:4" hidden="1" x14ac:dyDescent="0.35">
      <c r="A6981" s="234" t="s">
        <v>20839</v>
      </c>
      <c r="B6981" s="234" t="s">
        <v>20840</v>
      </c>
      <c r="C6981" s="234" t="s">
        <v>20840</v>
      </c>
      <c r="D6981" s="234" t="s">
        <v>1730</v>
      </c>
    </row>
    <row r="6982" spans="1:4" hidden="1" x14ac:dyDescent="0.35">
      <c r="A6982" s="234" t="s">
        <v>20841</v>
      </c>
      <c r="B6982" s="234" t="s">
        <v>20842</v>
      </c>
      <c r="C6982" s="234" t="s">
        <v>20843</v>
      </c>
      <c r="D6982" s="234" t="s">
        <v>1320</v>
      </c>
    </row>
    <row r="6983" spans="1:4" hidden="1" x14ac:dyDescent="0.35">
      <c r="A6983" s="234" t="s">
        <v>20844</v>
      </c>
      <c r="B6983" s="234" t="s">
        <v>20845</v>
      </c>
      <c r="C6983" s="234" t="s">
        <v>20845</v>
      </c>
      <c r="D6983" s="234" t="s">
        <v>1308</v>
      </c>
    </row>
    <row r="6984" spans="1:4" hidden="1" x14ac:dyDescent="0.35">
      <c r="A6984" s="234" t="s">
        <v>20846</v>
      </c>
      <c r="B6984" s="234" t="s">
        <v>20847</v>
      </c>
      <c r="C6984" s="234" t="s">
        <v>20848</v>
      </c>
      <c r="D6984" s="234" t="s">
        <v>1528</v>
      </c>
    </row>
    <row r="6985" spans="1:4" hidden="1" x14ac:dyDescent="0.35">
      <c r="A6985" s="234" t="s">
        <v>20849</v>
      </c>
      <c r="B6985" s="234" t="s">
        <v>20850</v>
      </c>
      <c r="C6985" s="234" t="s">
        <v>20851</v>
      </c>
      <c r="D6985" s="234" t="s">
        <v>1291</v>
      </c>
    </row>
    <row r="6986" spans="1:4" hidden="1" x14ac:dyDescent="0.35">
      <c r="A6986" s="234" t="s">
        <v>20852</v>
      </c>
      <c r="B6986" s="234" t="s">
        <v>20853</v>
      </c>
      <c r="C6986" s="234" t="s">
        <v>20854</v>
      </c>
      <c r="D6986" s="234" t="s">
        <v>1024</v>
      </c>
    </row>
    <row r="6987" spans="1:4" hidden="1" x14ac:dyDescent="0.35">
      <c r="A6987" s="234" t="s">
        <v>20855</v>
      </c>
      <c r="B6987" s="234" t="s">
        <v>20856</v>
      </c>
      <c r="C6987" s="234" t="s">
        <v>20857</v>
      </c>
      <c r="D6987" s="234" t="s">
        <v>1589</v>
      </c>
    </row>
    <row r="6988" spans="1:4" hidden="1" x14ac:dyDescent="0.35">
      <c r="A6988" s="234" t="s">
        <v>20858</v>
      </c>
      <c r="B6988" s="234" t="s">
        <v>20859</v>
      </c>
      <c r="C6988" s="234" t="s">
        <v>20860</v>
      </c>
      <c r="D6988" s="234" t="s">
        <v>1863</v>
      </c>
    </row>
    <row r="6989" spans="1:4" hidden="1" x14ac:dyDescent="0.35">
      <c r="A6989" s="234" t="s">
        <v>20861</v>
      </c>
      <c r="B6989" s="234" t="s">
        <v>20862</v>
      </c>
      <c r="C6989" s="234" t="s">
        <v>20863</v>
      </c>
      <c r="D6989" s="234" t="s">
        <v>986</v>
      </c>
    </row>
    <row r="6990" spans="1:4" hidden="1" x14ac:dyDescent="0.35">
      <c r="A6990" s="234" t="s">
        <v>20864</v>
      </c>
      <c r="B6990" s="234" t="s">
        <v>20865</v>
      </c>
      <c r="C6990" s="234" t="s">
        <v>20866</v>
      </c>
      <c r="D6990" s="234" t="s">
        <v>2506</v>
      </c>
    </row>
    <row r="6991" spans="1:4" hidden="1" x14ac:dyDescent="0.35">
      <c r="A6991" s="234" t="s">
        <v>20867</v>
      </c>
      <c r="B6991" s="234" t="s">
        <v>20868</v>
      </c>
      <c r="C6991" s="234" t="s">
        <v>20869</v>
      </c>
      <c r="D6991" s="234" t="s">
        <v>1697</v>
      </c>
    </row>
    <row r="6992" spans="1:4" hidden="1" x14ac:dyDescent="0.35">
      <c r="A6992" s="234" t="s">
        <v>20870</v>
      </c>
      <c r="B6992" s="234" t="s">
        <v>20871</v>
      </c>
      <c r="C6992" s="234" t="s">
        <v>20872</v>
      </c>
      <c r="D6992" s="234" t="s">
        <v>16378</v>
      </c>
    </row>
    <row r="6993" spans="1:4" hidden="1" x14ac:dyDescent="0.35">
      <c r="A6993" s="234" t="s">
        <v>20873</v>
      </c>
      <c r="B6993" s="234" t="s">
        <v>20874</v>
      </c>
      <c r="C6993" s="234" t="s">
        <v>20875</v>
      </c>
      <c r="D6993" s="234" t="s">
        <v>1596</v>
      </c>
    </row>
    <row r="6994" spans="1:4" hidden="1" x14ac:dyDescent="0.35">
      <c r="A6994" s="234" t="s">
        <v>20876</v>
      </c>
      <c r="B6994" s="234" t="s">
        <v>20877</v>
      </c>
      <c r="C6994" s="234" t="s">
        <v>20878</v>
      </c>
      <c r="D6994" s="234" t="s">
        <v>1596</v>
      </c>
    </row>
    <row r="6995" spans="1:4" hidden="1" x14ac:dyDescent="0.35">
      <c r="A6995" s="234" t="s">
        <v>20879</v>
      </c>
      <c r="B6995" s="234" t="s">
        <v>20880</v>
      </c>
      <c r="C6995" s="234" t="s">
        <v>20881</v>
      </c>
      <c r="D6995" s="234" t="s">
        <v>1596</v>
      </c>
    </row>
    <row r="6996" spans="1:4" hidden="1" x14ac:dyDescent="0.35">
      <c r="A6996" s="234" t="s">
        <v>20882</v>
      </c>
      <c r="B6996" s="234" t="s">
        <v>20883</v>
      </c>
      <c r="C6996" s="234" t="s">
        <v>20884</v>
      </c>
      <c r="D6996" s="234" t="s">
        <v>8715</v>
      </c>
    </row>
    <row r="6997" spans="1:4" hidden="1" x14ac:dyDescent="0.35">
      <c r="A6997" s="234" t="s">
        <v>20885</v>
      </c>
      <c r="B6997" s="234" t="s">
        <v>20886</v>
      </c>
      <c r="C6997" s="234" t="s">
        <v>20887</v>
      </c>
      <c r="D6997" s="234" t="s">
        <v>1082</v>
      </c>
    </row>
    <row r="6998" spans="1:4" hidden="1" x14ac:dyDescent="0.35">
      <c r="A6998" s="234" t="s">
        <v>20888</v>
      </c>
      <c r="B6998" s="234" t="s">
        <v>20889</v>
      </c>
      <c r="C6998" s="234" t="s">
        <v>20890</v>
      </c>
      <c r="D6998" s="234" t="s">
        <v>1082</v>
      </c>
    </row>
    <row r="6999" spans="1:4" hidden="1" x14ac:dyDescent="0.35">
      <c r="A6999" s="234" t="s">
        <v>20891</v>
      </c>
      <c r="B6999" s="234" t="s">
        <v>20892</v>
      </c>
      <c r="C6999" s="234" t="s">
        <v>20892</v>
      </c>
      <c r="D6999" s="234" t="s">
        <v>1082</v>
      </c>
    </row>
    <row r="7000" spans="1:4" hidden="1" x14ac:dyDescent="0.35">
      <c r="A7000" s="234" t="s">
        <v>20893</v>
      </c>
      <c r="B7000" s="234" t="s">
        <v>20894</v>
      </c>
      <c r="C7000" s="234" t="s">
        <v>20895</v>
      </c>
      <c r="D7000" s="234" t="s">
        <v>1082</v>
      </c>
    </row>
    <row r="7001" spans="1:4" hidden="1" x14ac:dyDescent="0.35">
      <c r="A7001" s="234" t="s">
        <v>20896</v>
      </c>
      <c r="B7001" s="234" t="s">
        <v>20897</v>
      </c>
      <c r="C7001" s="234" t="s">
        <v>20898</v>
      </c>
      <c r="D7001" s="234" t="s">
        <v>4451</v>
      </c>
    </row>
    <row r="7002" spans="1:4" hidden="1" x14ac:dyDescent="0.35">
      <c r="A7002" s="234" t="s">
        <v>20899</v>
      </c>
      <c r="B7002" s="234" t="s">
        <v>20900</v>
      </c>
      <c r="C7002" s="234" t="s">
        <v>20901</v>
      </c>
      <c r="D7002" s="234" t="s">
        <v>1051</v>
      </c>
    </row>
    <row r="7003" spans="1:4" hidden="1" x14ac:dyDescent="0.35">
      <c r="A7003" s="234" t="s">
        <v>20902</v>
      </c>
      <c r="B7003" s="234" t="s">
        <v>20903</v>
      </c>
      <c r="C7003" s="234" t="s">
        <v>20904</v>
      </c>
      <c r="D7003" s="234" t="s">
        <v>982</v>
      </c>
    </row>
    <row r="7004" spans="1:4" hidden="1" x14ac:dyDescent="0.35">
      <c r="A7004" s="234" t="s">
        <v>20905</v>
      </c>
      <c r="B7004" s="234" t="s">
        <v>20906</v>
      </c>
      <c r="C7004" s="234" t="s">
        <v>20907</v>
      </c>
      <c r="D7004" s="234" t="s">
        <v>20908</v>
      </c>
    </row>
    <row r="7005" spans="1:4" hidden="1" x14ac:dyDescent="0.35">
      <c r="A7005" s="234" t="s">
        <v>20909</v>
      </c>
      <c r="B7005" s="234" t="s">
        <v>20910</v>
      </c>
      <c r="C7005" s="234" t="s">
        <v>20911</v>
      </c>
      <c r="D7005" s="234" t="s">
        <v>1870</v>
      </c>
    </row>
    <row r="7006" spans="1:4" hidden="1" x14ac:dyDescent="0.35">
      <c r="A7006" s="234" t="s">
        <v>20912</v>
      </c>
      <c r="B7006" s="234" t="s">
        <v>20913</v>
      </c>
      <c r="C7006" s="234" t="s">
        <v>20914</v>
      </c>
      <c r="D7006" s="234" t="s">
        <v>1392</v>
      </c>
    </row>
    <row r="7007" spans="1:4" hidden="1" x14ac:dyDescent="0.35">
      <c r="A7007" s="234" t="s">
        <v>20915</v>
      </c>
      <c r="B7007" s="234" t="s">
        <v>20916</v>
      </c>
      <c r="C7007" s="234" t="s">
        <v>20917</v>
      </c>
      <c r="D7007" s="234" t="s">
        <v>1176</v>
      </c>
    </row>
    <row r="7008" spans="1:4" hidden="1" x14ac:dyDescent="0.35">
      <c r="A7008" s="234" t="s">
        <v>20918</v>
      </c>
      <c r="B7008" s="234" t="s">
        <v>20919</v>
      </c>
      <c r="C7008" s="234" t="s">
        <v>20920</v>
      </c>
      <c r="D7008" s="234" t="s">
        <v>1779</v>
      </c>
    </row>
    <row r="7009" spans="1:4" hidden="1" x14ac:dyDescent="0.35">
      <c r="A7009" s="234" t="s">
        <v>20921</v>
      </c>
      <c r="B7009" s="234" t="s">
        <v>20922</v>
      </c>
      <c r="C7009" s="234" t="s">
        <v>20922</v>
      </c>
      <c r="D7009" s="234" t="s">
        <v>2809</v>
      </c>
    </row>
    <row r="7010" spans="1:4" hidden="1" x14ac:dyDescent="0.35">
      <c r="A7010" s="234" t="s">
        <v>20923</v>
      </c>
      <c r="B7010" s="234" t="s">
        <v>20924</v>
      </c>
      <c r="C7010" s="234" t="s">
        <v>20924</v>
      </c>
      <c r="D7010" s="234" t="s">
        <v>1963</v>
      </c>
    </row>
    <row r="7011" spans="1:4" hidden="1" x14ac:dyDescent="0.35">
      <c r="A7011" s="234" t="s">
        <v>20925</v>
      </c>
      <c r="B7011" s="234" t="s">
        <v>20926</v>
      </c>
      <c r="C7011" s="234" t="s">
        <v>20926</v>
      </c>
      <c r="D7011" s="234" t="s">
        <v>3300</v>
      </c>
    </row>
    <row r="7012" spans="1:4" hidden="1" x14ac:dyDescent="0.35">
      <c r="A7012" s="234" t="s">
        <v>20927</v>
      </c>
      <c r="B7012" s="234" t="s">
        <v>20928</v>
      </c>
      <c r="C7012" s="234" t="s">
        <v>20929</v>
      </c>
      <c r="D7012" s="234" t="s">
        <v>1346</v>
      </c>
    </row>
    <row r="7013" spans="1:4" hidden="1" x14ac:dyDescent="0.35">
      <c r="A7013" s="234" t="s">
        <v>20930</v>
      </c>
      <c r="B7013" s="234" t="s">
        <v>20931</v>
      </c>
      <c r="C7013" s="234" t="s">
        <v>20932</v>
      </c>
      <c r="D7013" s="234" t="s">
        <v>1176</v>
      </c>
    </row>
    <row r="7014" spans="1:4" hidden="1" x14ac:dyDescent="0.35">
      <c r="A7014" s="234" t="s">
        <v>20933</v>
      </c>
      <c r="B7014" s="234" t="s">
        <v>1304</v>
      </c>
      <c r="C7014" s="234" t="s">
        <v>1305</v>
      </c>
      <c r="D7014" s="234" t="s">
        <v>1723</v>
      </c>
    </row>
    <row r="7015" spans="1:4" hidden="1" x14ac:dyDescent="0.35">
      <c r="A7015" s="234" t="s">
        <v>20934</v>
      </c>
      <c r="B7015" s="234" t="s">
        <v>20935</v>
      </c>
      <c r="C7015" s="234" t="s">
        <v>20936</v>
      </c>
      <c r="D7015" s="234" t="s">
        <v>1024</v>
      </c>
    </row>
    <row r="7016" spans="1:4" hidden="1" x14ac:dyDescent="0.35">
      <c r="A7016" s="234" t="s">
        <v>20937</v>
      </c>
      <c r="B7016" s="234" t="s">
        <v>1539</v>
      </c>
      <c r="C7016" s="234" t="s">
        <v>1540</v>
      </c>
      <c r="D7016" s="234" t="s">
        <v>1102</v>
      </c>
    </row>
    <row r="7017" spans="1:4" hidden="1" x14ac:dyDescent="0.35">
      <c r="A7017" s="234" t="s">
        <v>20938</v>
      </c>
      <c r="B7017" s="234" t="s">
        <v>1546</v>
      </c>
      <c r="C7017" s="234" t="s">
        <v>1547</v>
      </c>
      <c r="D7017" s="234" t="s">
        <v>1102</v>
      </c>
    </row>
    <row r="7018" spans="1:4" hidden="1" x14ac:dyDescent="0.35">
      <c r="A7018" s="234" t="s">
        <v>20939</v>
      </c>
      <c r="B7018" s="234" t="s">
        <v>3251</v>
      </c>
      <c r="C7018" s="234" t="s">
        <v>3252</v>
      </c>
      <c r="D7018" s="234" t="s">
        <v>1551</v>
      </c>
    </row>
    <row r="7019" spans="1:4" hidden="1" x14ac:dyDescent="0.35">
      <c r="A7019" s="234" t="s">
        <v>20940</v>
      </c>
      <c r="B7019" s="234" t="s">
        <v>20941</v>
      </c>
      <c r="C7019" s="234" t="s">
        <v>20942</v>
      </c>
      <c r="D7019" s="234" t="s">
        <v>1551</v>
      </c>
    </row>
    <row r="7020" spans="1:4" hidden="1" x14ac:dyDescent="0.35">
      <c r="A7020" s="234" t="s">
        <v>20943</v>
      </c>
      <c r="B7020" s="234" t="s">
        <v>1226</v>
      </c>
      <c r="C7020" s="234" t="s">
        <v>1226</v>
      </c>
      <c r="D7020" s="234" t="s">
        <v>1551</v>
      </c>
    </row>
    <row r="7021" spans="1:4" hidden="1" x14ac:dyDescent="0.35">
      <c r="A7021" s="234" t="s">
        <v>20944</v>
      </c>
      <c r="B7021" s="234" t="s">
        <v>1228</v>
      </c>
      <c r="C7021" s="234" t="s">
        <v>1229</v>
      </c>
      <c r="D7021" s="234" t="s">
        <v>1551</v>
      </c>
    </row>
    <row r="7022" spans="1:4" hidden="1" x14ac:dyDescent="0.35">
      <c r="A7022" s="234" t="s">
        <v>20945</v>
      </c>
      <c r="B7022" s="234" t="s">
        <v>18938</v>
      </c>
      <c r="C7022" s="234" t="s">
        <v>20946</v>
      </c>
      <c r="D7022" s="234" t="s">
        <v>1551</v>
      </c>
    </row>
    <row r="7023" spans="1:4" hidden="1" x14ac:dyDescent="0.35">
      <c r="A7023" s="234" t="s">
        <v>20947</v>
      </c>
      <c r="B7023" s="234" t="s">
        <v>4196</v>
      </c>
      <c r="C7023" s="234" t="s">
        <v>20948</v>
      </c>
      <c r="D7023" s="234" t="s">
        <v>20949</v>
      </c>
    </row>
    <row r="7024" spans="1:4" hidden="1" x14ac:dyDescent="0.35">
      <c r="A7024" s="234" t="s">
        <v>20950</v>
      </c>
      <c r="B7024" s="234" t="s">
        <v>20951</v>
      </c>
      <c r="C7024" s="234" t="s">
        <v>20952</v>
      </c>
      <c r="D7024" s="234" t="s">
        <v>982</v>
      </c>
    </row>
    <row r="7025" spans="1:4" hidden="1" x14ac:dyDescent="0.35">
      <c r="A7025" s="234" t="s">
        <v>20953</v>
      </c>
      <c r="B7025" s="234" t="s">
        <v>20954</v>
      </c>
      <c r="C7025" s="234" t="s">
        <v>20955</v>
      </c>
      <c r="D7025" s="234" t="s">
        <v>982</v>
      </c>
    </row>
    <row r="7026" spans="1:4" hidden="1" x14ac:dyDescent="0.35">
      <c r="A7026" s="234" t="s">
        <v>20956</v>
      </c>
      <c r="B7026" s="234" t="s">
        <v>20957</v>
      </c>
      <c r="C7026" s="234" t="s">
        <v>20958</v>
      </c>
      <c r="D7026" s="234" t="s">
        <v>4927</v>
      </c>
    </row>
    <row r="7027" spans="1:4" hidden="1" x14ac:dyDescent="0.35">
      <c r="A7027" s="234" t="s">
        <v>20959</v>
      </c>
      <c r="B7027" s="234" t="s">
        <v>8267</v>
      </c>
      <c r="C7027" s="234" t="s">
        <v>20960</v>
      </c>
      <c r="D7027" s="234" t="s">
        <v>1439</v>
      </c>
    </row>
    <row r="7028" spans="1:4" hidden="1" x14ac:dyDescent="0.35">
      <c r="A7028" s="234" t="s">
        <v>20961</v>
      </c>
      <c r="B7028" s="234" t="s">
        <v>20962</v>
      </c>
      <c r="C7028" s="234" t="s">
        <v>20963</v>
      </c>
      <c r="D7028" s="234" t="s">
        <v>1973</v>
      </c>
    </row>
    <row r="7029" spans="1:4" hidden="1" x14ac:dyDescent="0.35">
      <c r="A7029" s="234" t="s">
        <v>20964</v>
      </c>
      <c r="B7029" s="234" t="s">
        <v>20965</v>
      </c>
      <c r="C7029" s="234" t="s">
        <v>20966</v>
      </c>
      <c r="D7029" s="234" t="s">
        <v>1701</v>
      </c>
    </row>
    <row r="7030" spans="1:4" hidden="1" x14ac:dyDescent="0.35">
      <c r="A7030" s="234" t="s">
        <v>20967</v>
      </c>
      <c r="B7030" s="234" t="s">
        <v>20968</v>
      </c>
      <c r="C7030" s="234" t="s">
        <v>20969</v>
      </c>
      <c r="D7030" s="234" t="s">
        <v>1346</v>
      </c>
    </row>
    <row r="7031" spans="1:4" hidden="1" x14ac:dyDescent="0.35">
      <c r="A7031" s="234" t="s">
        <v>20970</v>
      </c>
      <c r="B7031" s="234" t="s">
        <v>20971</v>
      </c>
      <c r="C7031" s="234" t="s">
        <v>20972</v>
      </c>
      <c r="D7031" s="234" t="s">
        <v>2983</v>
      </c>
    </row>
    <row r="7032" spans="1:4" hidden="1" x14ac:dyDescent="0.35">
      <c r="A7032" s="234" t="s">
        <v>20973</v>
      </c>
      <c r="B7032" s="234" t="s">
        <v>20974</v>
      </c>
      <c r="C7032" s="234" t="s">
        <v>20975</v>
      </c>
      <c r="D7032" s="234" t="s">
        <v>1082</v>
      </c>
    </row>
    <row r="7033" spans="1:4" hidden="1" x14ac:dyDescent="0.35">
      <c r="A7033" s="234" t="s">
        <v>20976</v>
      </c>
      <c r="B7033" s="234" t="s">
        <v>20977</v>
      </c>
      <c r="C7033" s="234" t="s">
        <v>20978</v>
      </c>
      <c r="D7033" s="234" t="s">
        <v>1082</v>
      </c>
    </row>
    <row r="7034" spans="1:4" hidden="1" x14ac:dyDescent="0.35">
      <c r="A7034" s="234" t="s">
        <v>20979</v>
      </c>
      <c r="B7034" s="234" t="s">
        <v>20980</v>
      </c>
      <c r="C7034" s="234" t="s">
        <v>20981</v>
      </c>
      <c r="D7034" s="234" t="s">
        <v>1082</v>
      </c>
    </row>
    <row r="7035" spans="1:4" hidden="1" x14ac:dyDescent="0.35">
      <c r="A7035" s="234" t="s">
        <v>20982</v>
      </c>
      <c r="B7035" s="234" t="s">
        <v>20983</v>
      </c>
      <c r="C7035" s="234" t="s">
        <v>20984</v>
      </c>
      <c r="D7035" s="234" t="s">
        <v>1342</v>
      </c>
    </row>
    <row r="7036" spans="1:4" hidden="1" x14ac:dyDescent="0.35">
      <c r="A7036" s="234" t="s">
        <v>20985</v>
      </c>
      <c r="B7036" s="234" t="s">
        <v>20986</v>
      </c>
      <c r="C7036" s="234" t="s">
        <v>20987</v>
      </c>
      <c r="D7036" s="234" t="s">
        <v>5002</v>
      </c>
    </row>
    <row r="7037" spans="1:4" hidden="1" x14ac:dyDescent="0.35">
      <c r="A7037" s="234" t="s">
        <v>20988</v>
      </c>
      <c r="B7037" s="234" t="s">
        <v>20989</v>
      </c>
      <c r="C7037" s="234" t="s">
        <v>20990</v>
      </c>
      <c r="D7037" s="234" t="s">
        <v>2081</v>
      </c>
    </row>
    <row r="7038" spans="1:4" hidden="1" x14ac:dyDescent="0.35">
      <c r="A7038" s="234" t="s">
        <v>20991</v>
      </c>
      <c r="B7038" s="234" t="s">
        <v>20992</v>
      </c>
      <c r="C7038" s="234" t="s">
        <v>20993</v>
      </c>
      <c r="D7038" s="234" t="s">
        <v>1024</v>
      </c>
    </row>
    <row r="7039" spans="1:4" hidden="1" x14ac:dyDescent="0.35">
      <c r="A7039" s="234" t="s">
        <v>20994</v>
      </c>
      <c r="B7039" s="234" t="s">
        <v>20995</v>
      </c>
      <c r="C7039" s="234" t="s">
        <v>20995</v>
      </c>
      <c r="D7039" s="234" t="s">
        <v>1420</v>
      </c>
    </row>
    <row r="7040" spans="1:4" hidden="1" x14ac:dyDescent="0.35">
      <c r="A7040" s="234" t="s">
        <v>20996</v>
      </c>
      <c r="B7040" s="234" t="s">
        <v>20997</v>
      </c>
      <c r="C7040" s="234" t="s">
        <v>20998</v>
      </c>
      <c r="D7040" s="234" t="s">
        <v>3878</v>
      </c>
    </row>
    <row r="7041" spans="1:4" hidden="1" x14ac:dyDescent="0.35">
      <c r="A7041" s="234" t="s">
        <v>20999</v>
      </c>
      <c r="B7041" s="234" t="s">
        <v>21000</v>
      </c>
      <c r="C7041" s="234" t="s">
        <v>21001</v>
      </c>
      <c r="D7041" s="234" t="s">
        <v>1701</v>
      </c>
    </row>
    <row r="7042" spans="1:4" hidden="1" x14ac:dyDescent="0.35">
      <c r="A7042" s="234" t="s">
        <v>21002</v>
      </c>
      <c r="B7042" s="234" t="s">
        <v>21003</v>
      </c>
      <c r="C7042" s="234" t="s">
        <v>21004</v>
      </c>
      <c r="D7042" s="234" t="s">
        <v>1064</v>
      </c>
    </row>
    <row r="7043" spans="1:4" hidden="1" x14ac:dyDescent="0.35">
      <c r="A7043" s="234" t="s">
        <v>21005</v>
      </c>
      <c r="B7043" s="234" t="s">
        <v>21006</v>
      </c>
      <c r="C7043" s="234" t="s">
        <v>21007</v>
      </c>
      <c r="D7043" s="234" t="s">
        <v>1138</v>
      </c>
    </row>
    <row r="7044" spans="1:4" hidden="1" x14ac:dyDescent="0.35">
      <c r="A7044" s="234" t="s">
        <v>21008</v>
      </c>
      <c r="B7044" s="234" t="s">
        <v>21009</v>
      </c>
      <c r="C7044" s="234" t="s">
        <v>21009</v>
      </c>
      <c r="D7044" s="234" t="s">
        <v>994</v>
      </c>
    </row>
    <row r="7045" spans="1:4" hidden="1" x14ac:dyDescent="0.35">
      <c r="A7045" s="234" t="s">
        <v>21010</v>
      </c>
      <c r="B7045" s="234" t="s">
        <v>21011</v>
      </c>
      <c r="C7045" s="234" t="s">
        <v>21012</v>
      </c>
      <c r="D7045" s="234" t="s">
        <v>21013</v>
      </c>
    </row>
    <row r="7046" spans="1:4" hidden="1" x14ac:dyDescent="0.35">
      <c r="A7046" s="234" t="s">
        <v>21014</v>
      </c>
      <c r="B7046" s="234" t="s">
        <v>21015</v>
      </c>
      <c r="C7046" s="234" t="s">
        <v>21016</v>
      </c>
      <c r="D7046" s="234" t="s">
        <v>1374</v>
      </c>
    </row>
    <row r="7047" spans="1:4" hidden="1" x14ac:dyDescent="0.35">
      <c r="A7047" s="234" t="s">
        <v>21017</v>
      </c>
      <c r="B7047" s="234" t="s">
        <v>21018</v>
      </c>
      <c r="C7047" s="234" t="s">
        <v>21019</v>
      </c>
      <c r="D7047" s="234" t="s">
        <v>994</v>
      </c>
    </row>
    <row r="7048" spans="1:4" hidden="1" x14ac:dyDescent="0.35">
      <c r="A7048" s="234" t="s">
        <v>21020</v>
      </c>
      <c r="B7048" s="234" t="s">
        <v>21021</v>
      </c>
      <c r="C7048" s="234" t="s">
        <v>21022</v>
      </c>
      <c r="D7048" s="234" t="s">
        <v>994</v>
      </c>
    </row>
    <row r="7049" spans="1:4" hidden="1" x14ac:dyDescent="0.35">
      <c r="A7049" s="234" t="s">
        <v>21023</v>
      </c>
      <c r="B7049" s="234" t="s">
        <v>21024</v>
      </c>
      <c r="C7049" s="234" t="s">
        <v>21025</v>
      </c>
      <c r="D7049" s="234" t="s">
        <v>4104</v>
      </c>
    </row>
    <row r="7050" spans="1:4" hidden="1" x14ac:dyDescent="0.35">
      <c r="A7050" s="234" t="s">
        <v>21026</v>
      </c>
      <c r="B7050" s="234" t="s">
        <v>21027</v>
      </c>
      <c r="C7050" s="234" t="s">
        <v>21028</v>
      </c>
      <c r="D7050" s="234" t="s">
        <v>3452</v>
      </c>
    </row>
    <row r="7051" spans="1:4" hidden="1" x14ac:dyDescent="0.35">
      <c r="A7051" s="234" t="s">
        <v>21029</v>
      </c>
      <c r="B7051" s="234" t="s">
        <v>21030</v>
      </c>
      <c r="C7051" s="234" t="s">
        <v>21031</v>
      </c>
      <c r="D7051" s="234" t="s">
        <v>1467</v>
      </c>
    </row>
    <row r="7052" spans="1:4" hidden="1" x14ac:dyDescent="0.35">
      <c r="A7052" s="234" t="s">
        <v>21032</v>
      </c>
      <c r="B7052" s="234" t="s">
        <v>21033</v>
      </c>
      <c r="C7052" s="234" t="s">
        <v>21034</v>
      </c>
      <c r="D7052" s="234" t="s">
        <v>1330</v>
      </c>
    </row>
    <row r="7053" spans="1:4" hidden="1" x14ac:dyDescent="0.35">
      <c r="A7053" s="234" t="s">
        <v>21035</v>
      </c>
      <c r="B7053" s="234" t="s">
        <v>21036</v>
      </c>
      <c r="C7053" s="234" t="s">
        <v>21037</v>
      </c>
      <c r="D7053" s="234" t="s">
        <v>2495</v>
      </c>
    </row>
    <row r="7054" spans="1:4" hidden="1" x14ac:dyDescent="0.35">
      <c r="A7054" s="234" t="s">
        <v>21038</v>
      </c>
      <c r="B7054" s="234" t="s">
        <v>21039</v>
      </c>
      <c r="C7054" s="234" t="s">
        <v>21040</v>
      </c>
      <c r="D7054" s="234" t="s">
        <v>2484</v>
      </c>
    </row>
    <row r="7055" spans="1:4" hidden="1" x14ac:dyDescent="0.35">
      <c r="A7055" s="234" t="s">
        <v>21041</v>
      </c>
      <c r="B7055" s="234" t="s">
        <v>21042</v>
      </c>
      <c r="C7055" s="234" t="s">
        <v>21043</v>
      </c>
      <c r="D7055" s="234" t="s">
        <v>1342</v>
      </c>
    </row>
    <row r="7056" spans="1:4" hidden="1" x14ac:dyDescent="0.35">
      <c r="A7056" s="234" t="s">
        <v>21044</v>
      </c>
      <c r="B7056" s="234" t="s">
        <v>21045</v>
      </c>
      <c r="C7056" s="234" t="s">
        <v>21046</v>
      </c>
      <c r="D7056" s="234" t="s">
        <v>4613</v>
      </c>
    </row>
    <row r="7057" spans="1:4" hidden="1" x14ac:dyDescent="0.35">
      <c r="A7057" s="234" t="s">
        <v>21047</v>
      </c>
      <c r="B7057" s="234" t="s">
        <v>21048</v>
      </c>
      <c r="C7057" s="234" t="s">
        <v>21049</v>
      </c>
      <c r="D7057" s="234" t="s">
        <v>4307</v>
      </c>
    </row>
    <row r="7058" spans="1:4" hidden="1" x14ac:dyDescent="0.35">
      <c r="A7058" s="234" t="s">
        <v>21050</v>
      </c>
      <c r="B7058" s="234" t="s">
        <v>21051</v>
      </c>
      <c r="C7058" s="234" t="s">
        <v>21052</v>
      </c>
      <c r="D7058" s="234" t="s">
        <v>4307</v>
      </c>
    </row>
    <row r="7059" spans="1:4" hidden="1" x14ac:dyDescent="0.35">
      <c r="A7059" s="234" t="s">
        <v>21053</v>
      </c>
      <c r="B7059" s="234" t="s">
        <v>6267</v>
      </c>
      <c r="C7059" s="234" t="s">
        <v>21054</v>
      </c>
      <c r="D7059" s="234" t="s">
        <v>1017</v>
      </c>
    </row>
    <row r="7060" spans="1:4" hidden="1" x14ac:dyDescent="0.35">
      <c r="A7060" s="234" t="s">
        <v>21055</v>
      </c>
      <c r="B7060" s="234" t="s">
        <v>21056</v>
      </c>
      <c r="C7060" s="234" t="s">
        <v>21057</v>
      </c>
      <c r="D7060" s="234" t="s">
        <v>2192</v>
      </c>
    </row>
    <row r="7061" spans="1:4" hidden="1" x14ac:dyDescent="0.35">
      <c r="A7061" s="234" t="s">
        <v>21058</v>
      </c>
      <c r="B7061" s="234" t="s">
        <v>21059</v>
      </c>
      <c r="C7061" s="234" t="s">
        <v>21059</v>
      </c>
      <c r="D7061" s="234" t="s">
        <v>1082</v>
      </c>
    </row>
    <row r="7062" spans="1:4" hidden="1" x14ac:dyDescent="0.35">
      <c r="A7062" s="234" t="s">
        <v>21060</v>
      </c>
      <c r="B7062" s="234" t="s">
        <v>21061</v>
      </c>
      <c r="C7062" s="234" t="s">
        <v>21061</v>
      </c>
      <c r="D7062" s="234" t="s">
        <v>1082</v>
      </c>
    </row>
    <row r="7063" spans="1:4" hidden="1" x14ac:dyDescent="0.35">
      <c r="A7063" s="234" t="s">
        <v>21062</v>
      </c>
      <c r="B7063" s="234" t="s">
        <v>21063</v>
      </c>
      <c r="C7063" s="234" t="s">
        <v>21063</v>
      </c>
      <c r="D7063" s="234" t="s">
        <v>1082</v>
      </c>
    </row>
    <row r="7064" spans="1:4" hidden="1" x14ac:dyDescent="0.35">
      <c r="A7064" s="234" t="s">
        <v>21064</v>
      </c>
      <c r="B7064" s="234" t="s">
        <v>21065</v>
      </c>
      <c r="C7064" s="234" t="s">
        <v>21066</v>
      </c>
      <c r="D7064" s="234" t="s">
        <v>1082</v>
      </c>
    </row>
    <row r="7065" spans="1:4" hidden="1" x14ac:dyDescent="0.35">
      <c r="A7065" s="234" t="s">
        <v>21067</v>
      </c>
      <c r="B7065" s="234" t="s">
        <v>21068</v>
      </c>
      <c r="C7065" s="234" t="s">
        <v>21069</v>
      </c>
      <c r="D7065" s="234" t="s">
        <v>3057</v>
      </c>
    </row>
    <row r="7066" spans="1:4" hidden="1" x14ac:dyDescent="0.35">
      <c r="A7066" s="234" t="s">
        <v>21070</v>
      </c>
      <c r="B7066" s="234" t="s">
        <v>21071</v>
      </c>
      <c r="C7066" s="234" t="s">
        <v>21072</v>
      </c>
      <c r="D7066" s="234" t="s">
        <v>982</v>
      </c>
    </row>
    <row r="7067" spans="1:4" hidden="1" x14ac:dyDescent="0.35">
      <c r="A7067" s="234" t="s">
        <v>21073</v>
      </c>
      <c r="B7067" s="234" t="s">
        <v>21074</v>
      </c>
      <c r="C7067" s="234" t="s">
        <v>21075</v>
      </c>
      <c r="D7067" s="234" t="s">
        <v>1176</v>
      </c>
    </row>
    <row r="7068" spans="1:4" hidden="1" x14ac:dyDescent="0.35">
      <c r="A7068" s="234" t="s">
        <v>21076</v>
      </c>
      <c r="B7068" s="234" t="s">
        <v>21077</v>
      </c>
      <c r="C7068" s="234" t="s">
        <v>21078</v>
      </c>
      <c r="D7068" s="234" t="s">
        <v>1330</v>
      </c>
    </row>
    <row r="7069" spans="1:4" hidden="1" x14ac:dyDescent="0.35">
      <c r="A7069" s="234" t="s">
        <v>21079</v>
      </c>
      <c r="B7069" s="234" t="s">
        <v>21080</v>
      </c>
      <c r="C7069" s="234" t="s">
        <v>21081</v>
      </c>
      <c r="D7069" s="234" t="s">
        <v>1024</v>
      </c>
    </row>
    <row r="7070" spans="1:4" hidden="1" x14ac:dyDescent="0.35">
      <c r="A7070" s="234" t="s">
        <v>21082</v>
      </c>
      <c r="B7070" s="234" t="s">
        <v>21083</v>
      </c>
      <c r="C7070" s="234" t="s">
        <v>21084</v>
      </c>
      <c r="D7070" s="234" t="s">
        <v>5596</v>
      </c>
    </row>
    <row r="7071" spans="1:4" hidden="1" x14ac:dyDescent="0.35">
      <c r="A7071" s="234" t="s">
        <v>21085</v>
      </c>
      <c r="B7071" s="234" t="s">
        <v>21086</v>
      </c>
      <c r="C7071" s="234" t="s">
        <v>21087</v>
      </c>
      <c r="D7071" s="234" t="s">
        <v>10862</v>
      </c>
    </row>
    <row r="7072" spans="1:4" hidden="1" x14ac:dyDescent="0.35">
      <c r="A7072" s="234" t="s">
        <v>21088</v>
      </c>
      <c r="B7072" s="234" t="s">
        <v>21089</v>
      </c>
      <c r="C7072" s="234" t="s">
        <v>21090</v>
      </c>
      <c r="D7072" s="234" t="s">
        <v>21091</v>
      </c>
    </row>
    <row r="7073" spans="1:4" hidden="1" x14ac:dyDescent="0.35">
      <c r="A7073" s="234" t="s">
        <v>21092</v>
      </c>
      <c r="B7073" s="234" t="s">
        <v>21093</v>
      </c>
      <c r="C7073" s="234" t="s">
        <v>21094</v>
      </c>
      <c r="D7073" s="234" t="s">
        <v>4824</v>
      </c>
    </row>
    <row r="7074" spans="1:4" hidden="1" x14ac:dyDescent="0.35">
      <c r="A7074" s="234" t="s">
        <v>21095</v>
      </c>
      <c r="B7074" s="234" t="s">
        <v>1539</v>
      </c>
      <c r="C7074" s="234" t="s">
        <v>1540</v>
      </c>
      <c r="D7074" s="234" t="s">
        <v>1064</v>
      </c>
    </row>
    <row r="7075" spans="1:4" hidden="1" x14ac:dyDescent="0.35">
      <c r="A7075" s="234" t="s">
        <v>21096</v>
      </c>
      <c r="B7075" s="234" t="s">
        <v>1543</v>
      </c>
      <c r="C7075" s="234" t="s">
        <v>1544</v>
      </c>
      <c r="D7075" s="234" t="s">
        <v>1064</v>
      </c>
    </row>
    <row r="7076" spans="1:4" hidden="1" x14ac:dyDescent="0.35">
      <c r="A7076" s="234" t="s">
        <v>21097</v>
      </c>
      <c r="B7076" s="234" t="s">
        <v>21098</v>
      </c>
      <c r="C7076" s="234" t="s">
        <v>21099</v>
      </c>
      <c r="D7076" s="234" t="s">
        <v>18952</v>
      </c>
    </row>
    <row r="7077" spans="1:4" hidden="1" x14ac:dyDescent="0.35">
      <c r="A7077" s="234" t="s">
        <v>21100</v>
      </c>
      <c r="B7077" s="234" t="s">
        <v>21101</v>
      </c>
      <c r="C7077" s="234" t="s">
        <v>21102</v>
      </c>
      <c r="D7077" s="234" t="s">
        <v>7382</v>
      </c>
    </row>
    <row r="7078" spans="1:4" hidden="1" x14ac:dyDescent="0.35">
      <c r="A7078" s="234" t="s">
        <v>21103</v>
      </c>
      <c r="B7078" s="234" t="s">
        <v>21104</v>
      </c>
      <c r="C7078" s="234" t="s">
        <v>21105</v>
      </c>
      <c r="D7078" s="234" t="s">
        <v>1064</v>
      </c>
    </row>
    <row r="7079" spans="1:4" hidden="1" x14ac:dyDescent="0.35">
      <c r="A7079" s="234" t="s">
        <v>21106</v>
      </c>
      <c r="B7079" s="234" t="s">
        <v>21107</v>
      </c>
      <c r="C7079" s="234" t="s">
        <v>21108</v>
      </c>
      <c r="D7079" s="234" t="s">
        <v>1357</v>
      </c>
    </row>
    <row r="7080" spans="1:4" hidden="1" x14ac:dyDescent="0.35">
      <c r="A7080" s="234" t="s">
        <v>21109</v>
      </c>
      <c r="B7080" s="234" t="s">
        <v>21110</v>
      </c>
      <c r="C7080" s="234" t="s">
        <v>21111</v>
      </c>
      <c r="D7080" s="234" t="s">
        <v>2506</v>
      </c>
    </row>
    <row r="7081" spans="1:4" hidden="1" x14ac:dyDescent="0.35">
      <c r="A7081" s="234" t="s">
        <v>21112</v>
      </c>
      <c r="B7081" s="234" t="s">
        <v>21113</v>
      </c>
      <c r="C7081" s="234" t="s">
        <v>21114</v>
      </c>
      <c r="D7081" s="234" t="s">
        <v>2081</v>
      </c>
    </row>
    <row r="7082" spans="1:4" hidden="1" x14ac:dyDescent="0.35">
      <c r="A7082" s="234" t="s">
        <v>21115</v>
      </c>
      <c r="B7082" s="234" t="s">
        <v>21116</v>
      </c>
      <c r="C7082" s="234" t="s">
        <v>21117</v>
      </c>
      <c r="D7082" s="234" t="s">
        <v>5081</v>
      </c>
    </row>
    <row r="7083" spans="1:4" hidden="1" x14ac:dyDescent="0.35">
      <c r="A7083" s="234" t="s">
        <v>21118</v>
      </c>
      <c r="B7083" s="234" t="s">
        <v>21119</v>
      </c>
      <c r="C7083" s="234" t="s">
        <v>21120</v>
      </c>
      <c r="D7083" s="234" t="s">
        <v>1270</v>
      </c>
    </row>
    <row r="7084" spans="1:4" hidden="1" x14ac:dyDescent="0.35">
      <c r="A7084" s="234" t="s">
        <v>21121</v>
      </c>
      <c r="B7084" s="234" t="s">
        <v>21122</v>
      </c>
      <c r="C7084" s="234" t="s">
        <v>21123</v>
      </c>
      <c r="D7084" s="234" t="s">
        <v>9503</v>
      </c>
    </row>
    <row r="7085" spans="1:4" hidden="1" x14ac:dyDescent="0.35">
      <c r="A7085" s="234" t="s">
        <v>21124</v>
      </c>
      <c r="B7085" s="234" t="s">
        <v>21125</v>
      </c>
      <c r="C7085" s="234" t="s">
        <v>21126</v>
      </c>
      <c r="D7085" s="234" t="s">
        <v>974</v>
      </c>
    </row>
    <row r="7086" spans="1:4" hidden="1" x14ac:dyDescent="0.35">
      <c r="A7086" s="234" t="s">
        <v>21127</v>
      </c>
      <c r="B7086" s="234" t="s">
        <v>21128</v>
      </c>
      <c r="C7086" s="234" t="s">
        <v>21129</v>
      </c>
      <c r="D7086" s="234" t="s">
        <v>982</v>
      </c>
    </row>
    <row r="7087" spans="1:4" hidden="1" x14ac:dyDescent="0.35">
      <c r="A7087" s="234" t="s">
        <v>21130</v>
      </c>
      <c r="B7087" s="234" t="s">
        <v>21131</v>
      </c>
      <c r="C7087" s="234" t="s">
        <v>21132</v>
      </c>
      <c r="D7087" s="234" t="s">
        <v>1176</v>
      </c>
    </row>
    <row r="7088" spans="1:4" hidden="1" x14ac:dyDescent="0.35">
      <c r="A7088" s="234" t="s">
        <v>21133</v>
      </c>
      <c r="B7088" s="234" t="s">
        <v>21134</v>
      </c>
      <c r="C7088" s="234" t="s">
        <v>21135</v>
      </c>
      <c r="D7088" s="234" t="s">
        <v>7533</v>
      </c>
    </row>
    <row r="7089" spans="1:4" hidden="1" x14ac:dyDescent="0.35">
      <c r="A7089" s="234" t="s">
        <v>21136</v>
      </c>
      <c r="B7089" s="234" t="s">
        <v>21137</v>
      </c>
      <c r="C7089" s="234" t="s">
        <v>21138</v>
      </c>
      <c r="D7089" s="234" t="s">
        <v>1467</v>
      </c>
    </row>
    <row r="7090" spans="1:4" hidden="1" x14ac:dyDescent="0.35">
      <c r="A7090" s="234" t="s">
        <v>21139</v>
      </c>
      <c r="B7090" s="234" t="s">
        <v>21140</v>
      </c>
      <c r="C7090" s="234" t="s">
        <v>21141</v>
      </c>
      <c r="D7090" s="234" t="s">
        <v>2039</v>
      </c>
    </row>
    <row r="7091" spans="1:4" hidden="1" x14ac:dyDescent="0.35">
      <c r="A7091" s="234" t="s">
        <v>21142</v>
      </c>
      <c r="B7091" s="234" t="s">
        <v>21143</v>
      </c>
      <c r="C7091" s="234" t="s">
        <v>21144</v>
      </c>
      <c r="D7091" s="234" t="s">
        <v>2962</v>
      </c>
    </row>
    <row r="7092" spans="1:4" hidden="1" x14ac:dyDescent="0.35">
      <c r="A7092" s="234" t="s">
        <v>21145</v>
      </c>
      <c r="B7092" s="234" t="s">
        <v>21146</v>
      </c>
      <c r="C7092" s="234" t="s">
        <v>21146</v>
      </c>
      <c r="D7092" s="234" t="s">
        <v>2962</v>
      </c>
    </row>
    <row r="7093" spans="1:4" hidden="1" x14ac:dyDescent="0.35">
      <c r="A7093" s="234" t="s">
        <v>21147</v>
      </c>
      <c r="B7093" s="234" t="s">
        <v>21148</v>
      </c>
      <c r="C7093" s="234" t="s">
        <v>21149</v>
      </c>
      <c r="D7093" s="234" t="s">
        <v>2039</v>
      </c>
    </row>
    <row r="7094" spans="1:4" hidden="1" x14ac:dyDescent="0.35">
      <c r="A7094" s="234" t="s">
        <v>21150</v>
      </c>
      <c r="B7094" s="234" t="s">
        <v>21151</v>
      </c>
      <c r="C7094" s="234" t="s">
        <v>21151</v>
      </c>
      <c r="D7094" s="234" t="s">
        <v>2039</v>
      </c>
    </row>
    <row r="7095" spans="1:4" hidden="1" x14ac:dyDescent="0.35">
      <c r="A7095" s="234" t="s">
        <v>21152</v>
      </c>
      <c r="B7095" s="234" t="s">
        <v>21153</v>
      </c>
      <c r="C7095" s="234" t="s">
        <v>21154</v>
      </c>
      <c r="D7095" s="234" t="s">
        <v>1082</v>
      </c>
    </row>
    <row r="7096" spans="1:4" hidden="1" x14ac:dyDescent="0.35">
      <c r="A7096" s="234" t="s">
        <v>21155</v>
      </c>
      <c r="B7096" s="234" t="s">
        <v>21156</v>
      </c>
      <c r="C7096" s="234" t="s">
        <v>21157</v>
      </c>
      <c r="D7096" s="234" t="s">
        <v>1082</v>
      </c>
    </row>
    <row r="7097" spans="1:4" hidden="1" x14ac:dyDescent="0.35">
      <c r="A7097" s="234" t="s">
        <v>21158</v>
      </c>
      <c r="B7097" s="234" t="s">
        <v>21159</v>
      </c>
      <c r="C7097" s="234" t="s">
        <v>21160</v>
      </c>
      <c r="D7097" s="234" t="s">
        <v>1082</v>
      </c>
    </row>
    <row r="7098" spans="1:4" hidden="1" x14ac:dyDescent="0.35">
      <c r="A7098" s="234" t="s">
        <v>21161</v>
      </c>
      <c r="B7098" s="234" t="s">
        <v>21162</v>
      </c>
      <c r="C7098" s="234" t="s">
        <v>21163</v>
      </c>
      <c r="D7098" s="234" t="s">
        <v>1082</v>
      </c>
    </row>
    <row r="7099" spans="1:4" hidden="1" x14ac:dyDescent="0.35">
      <c r="A7099" s="234" t="s">
        <v>21164</v>
      </c>
      <c r="B7099" s="234" t="s">
        <v>21165</v>
      </c>
      <c r="C7099" s="234" t="s">
        <v>21166</v>
      </c>
      <c r="D7099" s="234" t="s">
        <v>1082</v>
      </c>
    </row>
    <row r="7100" spans="1:4" hidden="1" x14ac:dyDescent="0.35">
      <c r="A7100" s="234" t="s">
        <v>21167</v>
      </c>
      <c r="B7100" s="234" t="s">
        <v>21168</v>
      </c>
      <c r="C7100" s="234" t="s">
        <v>21168</v>
      </c>
      <c r="D7100" s="234" t="s">
        <v>1596</v>
      </c>
    </row>
    <row r="7101" spans="1:4" hidden="1" x14ac:dyDescent="0.35">
      <c r="A7101" s="234" t="s">
        <v>21169</v>
      </c>
      <c r="B7101" s="234" t="s">
        <v>1837</v>
      </c>
      <c r="C7101" s="234" t="s">
        <v>1226</v>
      </c>
      <c r="D7101" s="234" t="s">
        <v>1055</v>
      </c>
    </row>
    <row r="7102" spans="1:4" hidden="1" x14ac:dyDescent="0.35">
      <c r="A7102" s="234" t="s">
        <v>21170</v>
      </c>
      <c r="B7102" s="234" t="s">
        <v>21171</v>
      </c>
      <c r="C7102" s="234" t="s">
        <v>21172</v>
      </c>
      <c r="D7102" s="234" t="s">
        <v>2669</v>
      </c>
    </row>
    <row r="7103" spans="1:4" hidden="1" x14ac:dyDescent="0.35">
      <c r="A7103" s="234" t="s">
        <v>21173</v>
      </c>
      <c r="B7103" s="234" t="s">
        <v>5106</v>
      </c>
      <c r="C7103" s="234" t="s">
        <v>5107</v>
      </c>
      <c r="D7103" s="234" t="s">
        <v>2669</v>
      </c>
    </row>
    <row r="7104" spans="1:4" hidden="1" x14ac:dyDescent="0.35">
      <c r="A7104" s="234" t="s">
        <v>21174</v>
      </c>
      <c r="B7104" s="234" t="s">
        <v>21175</v>
      </c>
      <c r="C7104" s="234" t="s">
        <v>21176</v>
      </c>
      <c r="D7104" s="234" t="s">
        <v>1330</v>
      </c>
    </row>
    <row r="7105" spans="1:4" hidden="1" x14ac:dyDescent="0.35">
      <c r="A7105" s="234" t="s">
        <v>21177</v>
      </c>
      <c r="B7105" s="234" t="s">
        <v>21178</v>
      </c>
      <c r="C7105" s="234" t="s">
        <v>21179</v>
      </c>
      <c r="D7105" s="234" t="s">
        <v>982</v>
      </c>
    </row>
    <row r="7106" spans="1:4" hidden="1" x14ac:dyDescent="0.35">
      <c r="A7106" s="234" t="s">
        <v>21180</v>
      </c>
      <c r="B7106" s="234" t="s">
        <v>21181</v>
      </c>
      <c r="C7106" s="234" t="s">
        <v>21182</v>
      </c>
      <c r="D7106" s="234" t="s">
        <v>2245</v>
      </c>
    </row>
    <row r="7107" spans="1:4" hidden="1" x14ac:dyDescent="0.35">
      <c r="A7107" s="234" t="s">
        <v>21183</v>
      </c>
      <c r="B7107" s="234" t="s">
        <v>21184</v>
      </c>
      <c r="C7107" s="234" t="s">
        <v>21184</v>
      </c>
      <c r="D7107" s="234" t="s">
        <v>21185</v>
      </c>
    </row>
    <row r="7108" spans="1:4" hidden="1" x14ac:dyDescent="0.35">
      <c r="A7108" s="234" t="s">
        <v>21186</v>
      </c>
      <c r="B7108" s="234" t="s">
        <v>21187</v>
      </c>
      <c r="C7108" s="234" t="s">
        <v>21188</v>
      </c>
      <c r="D7108" s="234" t="s">
        <v>1068</v>
      </c>
    </row>
    <row r="7109" spans="1:4" hidden="1" x14ac:dyDescent="0.35">
      <c r="A7109" s="234" t="s">
        <v>21189</v>
      </c>
      <c r="B7109" s="234" t="s">
        <v>21190</v>
      </c>
      <c r="C7109" s="234" t="s">
        <v>21191</v>
      </c>
      <c r="D7109" s="234" t="s">
        <v>986</v>
      </c>
    </row>
    <row r="7110" spans="1:4" hidden="1" x14ac:dyDescent="0.35">
      <c r="A7110" s="234" t="s">
        <v>21192</v>
      </c>
      <c r="B7110" s="234" t="s">
        <v>21193</v>
      </c>
      <c r="C7110" s="234" t="s">
        <v>21194</v>
      </c>
      <c r="D7110" s="234" t="s">
        <v>990</v>
      </c>
    </row>
    <row r="7111" spans="1:4" hidden="1" x14ac:dyDescent="0.35">
      <c r="A7111" s="234" t="s">
        <v>21195</v>
      </c>
      <c r="B7111" s="234" t="s">
        <v>21196</v>
      </c>
      <c r="C7111" s="234" t="s">
        <v>21197</v>
      </c>
      <c r="D7111" s="234" t="s">
        <v>1261</v>
      </c>
    </row>
    <row r="7112" spans="1:4" hidden="1" x14ac:dyDescent="0.35">
      <c r="A7112" s="234" t="s">
        <v>21198</v>
      </c>
      <c r="B7112" s="234" t="s">
        <v>21199</v>
      </c>
      <c r="C7112" s="234" t="s">
        <v>21200</v>
      </c>
      <c r="D7112" s="234" t="s">
        <v>1596</v>
      </c>
    </row>
    <row r="7113" spans="1:4" hidden="1" x14ac:dyDescent="0.35">
      <c r="A7113" s="234" t="s">
        <v>21201</v>
      </c>
      <c r="B7113" s="234" t="s">
        <v>21202</v>
      </c>
      <c r="C7113" s="234" t="s">
        <v>21203</v>
      </c>
      <c r="D7113" s="234" t="s">
        <v>1342</v>
      </c>
    </row>
    <row r="7114" spans="1:4" hidden="1" x14ac:dyDescent="0.35">
      <c r="A7114" s="234" t="s">
        <v>21204</v>
      </c>
      <c r="B7114" s="234" t="s">
        <v>21205</v>
      </c>
      <c r="C7114" s="234" t="s">
        <v>21206</v>
      </c>
      <c r="D7114" s="234" t="s">
        <v>2245</v>
      </c>
    </row>
    <row r="7115" spans="1:4" hidden="1" x14ac:dyDescent="0.35">
      <c r="A7115" s="234" t="s">
        <v>21207</v>
      </c>
      <c r="B7115" s="234" t="s">
        <v>21208</v>
      </c>
      <c r="C7115" s="234" t="s">
        <v>21209</v>
      </c>
      <c r="D7115" s="234" t="s">
        <v>1346</v>
      </c>
    </row>
    <row r="7116" spans="1:4" hidden="1" x14ac:dyDescent="0.35">
      <c r="A7116" s="234" t="s">
        <v>21210</v>
      </c>
      <c r="B7116" s="234" t="s">
        <v>21211</v>
      </c>
      <c r="C7116" s="234" t="s">
        <v>21212</v>
      </c>
      <c r="D7116" s="234" t="s">
        <v>1701</v>
      </c>
    </row>
    <row r="7117" spans="1:4" hidden="1" x14ac:dyDescent="0.35">
      <c r="A7117" s="234" t="s">
        <v>21213</v>
      </c>
      <c r="B7117" s="234" t="s">
        <v>21214</v>
      </c>
      <c r="C7117" s="234" t="s">
        <v>21215</v>
      </c>
      <c r="D7117" s="234" t="s">
        <v>1877</v>
      </c>
    </row>
    <row r="7118" spans="1:4" hidden="1" x14ac:dyDescent="0.35">
      <c r="A7118" s="234" t="s">
        <v>21216</v>
      </c>
      <c r="B7118" s="234" t="s">
        <v>21217</v>
      </c>
      <c r="C7118" s="234" t="s">
        <v>21218</v>
      </c>
      <c r="D7118" s="234" t="s">
        <v>2983</v>
      </c>
    </row>
    <row r="7119" spans="1:4" hidden="1" x14ac:dyDescent="0.35">
      <c r="A7119" s="234" t="s">
        <v>21219</v>
      </c>
      <c r="B7119" s="234" t="s">
        <v>21220</v>
      </c>
      <c r="C7119" s="234" t="s">
        <v>21221</v>
      </c>
      <c r="D7119" s="234" t="s">
        <v>5133</v>
      </c>
    </row>
    <row r="7120" spans="1:4" hidden="1" x14ac:dyDescent="0.35">
      <c r="A7120" s="234" t="s">
        <v>21222</v>
      </c>
      <c r="B7120" s="234" t="s">
        <v>21223</v>
      </c>
      <c r="C7120" s="234" t="s">
        <v>21224</v>
      </c>
      <c r="D7120" s="234" t="s">
        <v>1194</v>
      </c>
    </row>
    <row r="7121" spans="1:4" hidden="1" x14ac:dyDescent="0.35">
      <c r="A7121" s="234" t="s">
        <v>21225</v>
      </c>
      <c r="B7121" s="234" t="s">
        <v>21226</v>
      </c>
      <c r="C7121" s="234" t="s">
        <v>21227</v>
      </c>
      <c r="D7121" s="234" t="s">
        <v>8112</v>
      </c>
    </row>
    <row r="7122" spans="1:4" hidden="1" x14ac:dyDescent="0.35">
      <c r="A7122" s="234" t="s">
        <v>21228</v>
      </c>
      <c r="B7122" s="234" t="s">
        <v>21229</v>
      </c>
      <c r="C7122" s="234" t="s">
        <v>21230</v>
      </c>
      <c r="D7122" s="234" t="s">
        <v>2261</v>
      </c>
    </row>
    <row r="7123" spans="1:4" hidden="1" x14ac:dyDescent="0.35">
      <c r="A7123" s="234" t="s">
        <v>21231</v>
      </c>
      <c r="B7123" s="234" t="s">
        <v>1539</v>
      </c>
      <c r="C7123" s="234" t="s">
        <v>1540</v>
      </c>
      <c r="D7123" s="234" t="s">
        <v>2669</v>
      </c>
    </row>
    <row r="7124" spans="1:4" hidden="1" x14ac:dyDescent="0.35">
      <c r="A7124" s="234" t="s">
        <v>21232</v>
      </c>
      <c r="B7124" s="234" t="s">
        <v>21233</v>
      </c>
      <c r="C7124" s="234" t="s">
        <v>21234</v>
      </c>
      <c r="D7124" s="234" t="s">
        <v>2495</v>
      </c>
    </row>
    <row r="7125" spans="1:4" hidden="1" x14ac:dyDescent="0.35">
      <c r="A7125" s="234" t="s">
        <v>21235</v>
      </c>
      <c r="B7125" s="234" t="s">
        <v>3251</v>
      </c>
      <c r="C7125" s="234" t="s">
        <v>3252</v>
      </c>
      <c r="D7125" s="234" t="s">
        <v>2495</v>
      </c>
    </row>
    <row r="7126" spans="1:4" hidden="1" x14ac:dyDescent="0.35">
      <c r="A7126" s="234" t="s">
        <v>21236</v>
      </c>
      <c r="B7126" s="234" t="s">
        <v>1837</v>
      </c>
      <c r="C7126" s="234" t="s">
        <v>1226</v>
      </c>
      <c r="D7126" s="234" t="s">
        <v>2495</v>
      </c>
    </row>
    <row r="7127" spans="1:4" hidden="1" x14ac:dyDescent="0.35">
      <c r="A7127" s="234" t="s">
        <v>21237</v>
      </c>
      <c r="B7127" s="234" t="s">
        <v>4874</v>
      </c>
      <c r="C7127" s="234" t="s">
        <v>4875</v>
      </c>
      <c r="D7127" s="234" t="s">
        <v>1541</v>
      </c>
    </row>
    <row r="7128" spans="1:4" hidden="1" x14ac:dyDescent="0.35">
      <c r="A7128" s="234" t="s">
        <v>21238</v>
      </c>
      <c r="B7128" s="234" t="s">
        <v>21239</v>
      </c>
      <c r="C7128" s="234" t="s">
        <v>21239</v>
      </c>
      <c r="D7128" s="234" t="s">
        <v>17615</v>
      </c>
    </row>
    <row r="7129" spans="1:4" hidden="1" x14ac:dyDescent="0.35">
      <c r="A7129" s="234" t="s">
        <v>21240</v>
      </c>
      <c r="B7129" s="234" t="s">
        <v>21241</v>
      </c>
      <c r="C7129" s="234" t="s">
        <v>21242</v>
      </c>
      <c r="D7129" s="234" t="s">
        <v>3307</v>
      </c>
    </row>
    <row r="7130" spans="1:4" hidden="1" x14ac:dyDescent="0.35">
      <c r="A7130" s="234" t="s">
        <v>21243</v>
      </c>
      <c r="B7130" s="234" t="s">
        <v>21244</v>
      </c>
      <c r="C7130" s="234" t="s">
        <v>21244</v>
      </c>
      <c r="D7130" s="234" t="s">
        <v>4100</v>
      </c>
    </row>
    <row r="7131" spans="1:4" hidden="1" x14ac:dyDescent="0.35">
      <c r="A7131" s="234" t="s">
        <v>21245</v>
      </c>
      <c r="B7131" s="234" t="s">
        <v>9388</v>
      </c>
      <c r="C7131" s="234" t="s">
        <v>9388</v>
      </c>
      <c r="D7131" s="234" t="s">
        <v>1359</v>
      </c>
    </row>
    <row r="7132" spans="1:4" hidden="1" x14ac:dyDescent="0.35">
      <c r="A7132" s="234" t="s">
        <v>21246</v>
      </c>
      <c r="B7132" s="234" t="s">
        <v>21247</v>
      </c>
      <c r="C7132" s="234" t="s">
        <v>21247</v>
      </c>
      <c r="D7132" s="234" t="s">
        <v>1091</v>
      </c>
    </row>
    <row r="7133" spans="1:4" hidden="1" x14ac:dyDescent="0.35">
      <c r="A7133" s="234" t="s">
        <v>21248</v>
      </c>
      <c r="B7133" s="234" t="s">
        <v>21249</v>
      </c>
      <c r="C7133" s="234" t="s">
        <v>21250</v>
      </c>
      <c r="D7133" s="234" t="s">
        <v>15234</v>
      </c>
    </row>
    <row r="7134" spans="1:4" hidden="1" x14ac:dyDescent="0.35">
      <c r="A7134" s="234" t="s">
        <v>21251</v>
      </c>
      <c r="B7134" s="234" t="s">
        <v>9410</v>
      </c>
      <c r="C7134" s="234" t="s">
        <v>21252</v>
      </c>
      <c r="D7134" s="234" t="s">
        <v>7115</v>
      </c>
    </row>
    <row r="7135" spans="1:4" hidden="1" x14ac:dyDescent="0.35">
      <c r="A7135" s="234" t="s">
        <v>21253</v>
      </c>
      <c r="B7135" s="234" t="s">
        <v>21254</v>
      </c>
      <c r="C7135" s="234" t="s">
        <v>21255</v>
      </c>
      <c r="D7135" s="234" t="s">
        <v>1131</v>
      </c>
    </row>
    <row r="7136" spans="1:4" hidden="1" x14ac:dyDescent="0.35">
      <c r="A7136" s="234" t="s">
        <v>21256</v>
      </c>
      <c r="B7136" s="234" t="s">
        <v>20931</v>
      </c>
      <c r="C7136" s="234" t="s">
        <v>20932</v>
      </c>
      <c r="D7136" s="234" t="s">
        <v>1131</v>
      </c>
    </row>
    <row r="7137" spans="1:4" hidden="1" x14ac:dyDescent="0.35">
      <c r="A7137" s="234" t="s">
        <v>21257</v>
      </c>
      <c r="B7137" s="234" t="s">
        <v>9410</v>
      </c>
      <c r="C7137" s="234" t="s">
        <v>21258</v>
      </c>
      <c r="D7137" s="234" t="s">
        <v>18722</v>
      </c>
    </row>
    <row r="7138" spans="1:4" hidden="1" x14ac:dyDescent="0.35">
      <c r="A7138" s="234" t="s">
        <v>21259</v>
      </c>
      <c r="B7138" s="234" t="s">
        <v>21260</v>
      </c>
      <c r="C7138" s="234" t="s">
        <v>21260</v>
      </c>
      <c r="D7138" s="234" t="s">
        <v>12098</v>
      </c>
    </row>
    <row r="7139" spans="1:4" hidden="1" x14ac:dyDescent="0.35">
      <c r="A7139" s="234" t="s">
        <v>21261</v>
      </c>
      <c r="B7139" s="234" t="s">
        <v>21262</v>
      </c>
      <c r="C7139" s="234" t="s">
        <v>2828</v>
      </c>
      <c r="D7139" s="234" t="s">
        <v>2829</v>
      </c>
    </row>
    <row r="7140" spans="1:4" hidden="1" x14ac:dyDescent="0.35">
      <c r="A7140" s="234" t="s">
        <v>21263</v>
      </c>
      <c r="B7140" s="234" t="s">
        <v>21264</v>
      </c>
      <c r="C7140" s="234" t="s">
        <v>21265</v>
      </c>
      <c r="D7140" s="234" t="s">
        <v>1142</v>
      </c>
    </row>
    <row r="7141" spans="1:4" hidden="1" x14ac:dyDescent="0.35">
      <c r="A7141" s="234" t="s">
        <v>21266</v>
      </c>
      <c r="B7141" s="234" t="s">
        <v>21267</v>
      </c>
      <c r="C7141" s="234" t="s">
        <v>21268</v>
      </c>
      <c r="D7141" s="234" t="s">
        <v>1127</v>
      </c>
    </row>
    <row r="7142" spans="1:4" hidden="1" x14ac:dyDescent="0.35">
      <c r="A7142" s="234" t="s">
        <v>21269</v>
      </c>
      <c r="B7142" s="234" t="s">
        <v>21270</v>
      </c>
      <c r="C7142" s="234" t="s">
        <v>21271</v>
      </c>
      <c r="D7142" s="234" t="s">
        <v>982</v>
      </c>
    </row>
    <row r="7143" spans="1:4" hidden="1" x14ac:dyDescent="0.35">
      <c r="A7143" s="234" t="s">
        <v>21272</v>
      </c>
      <c r="B7143" s="234" t="s">
        <v>21273</v>
      </c>
      <c r="C7143" s="234" t="s">
        <v>21273</v>
      </c>
      <c r="D7143" s="234" t="s">
        <v>4341</v>
      </c>
    </row>
    <row r="7144" spans="1:4" hidden="1" x14ac:dyDescent="0.35">
      <c r="A7144" s="234" t="s">
        <v>21274</v>
      </c>
      <c r="B7144" s="234" t="s">
        <v>21275</v>
      </c>
      <c r="C7144" s="234" t="s">
        <v>21276</v>
      </c>
      <c r="D7144" s="234" t="s">
        <v>1082</v>
      </c>
    </row>
    <row r="7145" spans="1:4" hidden="1" x14ac:dyDescent="0.35">
      <c r="A7145" s="234" t="s">
        <v>21277</v>
      </c>
      <c r="B7145" s="234" t="s">
        <v>21278</v>
      </c>
      <c r="C7145" s="234" t="s">
        <v>21279</v>
      </c>
      <c r="D7145" s="234" t="s">
        <v>1102</v>
      </c>
    </row>
    <row r="7146" spans="1:4" hidden="1" x14ac:dyDescent="0.35">
      <c r="A7146" s="234" t="s">
        <v>21280</v>
      </c>
      <c r="B7146" s="234" t="s">
        <v>21281</v>
      </c>
      <c r="C7146" s="234" t="s">
        <v>21282</v>
      </c>
      <c r="D7146" s="234" t="s">
        <v>1102</v>
      </c>
    </row>
    <row r="7147" spans="1:4" hidden="1" x14ac:dyDescent="0.35">
      <c r="A7147" s="234" t="s">
        <v>21283</v>
      </c>
      <c r="B7147" s="234" t="s">
        <v>21284</v>
      </c>
      <c r="C7147" s="234" t="s">
        <v>21285</v>
      </c>
      <c r="D7147" s="234" t="s">
        <v>1102</v>
      </c>
    </row>
    <row r="7148" spans="1:4" hidden="1" x14ac:dyDescent="0.35">
      <c r="A7148" s="234" t="s">
        <v>21286</v>
      </c>
      <c r="B7148" s="234" t="s">
        <v>21287</v>
      </c>
      <c r="C7148" s="234" t="s">
        <v>21288</v>
      </c>
      <c r="D7148" s="234" t="s">
        <v>2220</v>
      </c>
    </row>
    <row r="7149" spans="1:4" hidden="1" x14ac:dyDescent="0.35">
      <c r="A7149" s="234" t="s">
        <v>21289</v>
      </c>
      <c r="B7149" s="234" t="s">
        <v>21290</v>
      </c>
      <c r="C7149" s="234" t="s">
        <v>21290</v>
      </c>
      <c r="D7149" s="234" t="s">
        <v>2222</v>
      </c>
    </row>
    <row r="7150" spans="1:4" hidden="1" x14ac:dyDescent="0.35">
      <c r="A7150" s="234" t="s">
        <v>21291</v>
      </c>
      <c r="B7150" s="234" t="s">
        <v>21292</v>
      </c>
      <c r="C7150" s="234" t="s">
        <v>21293</v>
      </c>
      <c r="D7150" s="234" t="s">
        <v>1082</v>
      </c>
    </row>
    <row r="7151" spans="1:4" hidden="1" x14ac:dyDescent="0.35">
      <c r="A7151" s="234" t="s">
        <v>21294</v>
      </c>
      <c r="B7151" s="234" t="s">
        <v>6813</v>
      </c>
      <c r="C7151" s="234" t="s">
        <v>21295</v>
      </c>
      <c r="D7151" s="234" t="s">
        <v>1176</v>
      </c>
    </row>
    <row r="7152" spans="1:4" hidden="1" x14ac:dyDescent="0.35">
      <c r="A7152" s="234" t="s">
        <v>21296</v>
      </c>
      <c r="B7152" s="234" t="s">
        <v>21297</v>
      </c>
      <c r="C7152" s="234" t="s">
        <v>21298</v>
      </c>
      <c r="D7152" s="234" t="s">
        <v>1176</v>
      </c>
    </row>
    <row r="7153" spans="1:4" hidden="1" x14ac:dyDescent="0.35">
      <c r="A7153" s="234" t="s">
        <v>21299</v>
      </c>
      <c r="B7153" s="234" t="s">
        <v>21300</v>
      </c>
      <c r="C7153" s="234" t="s">
        <v>21301</v>
      </c>
      <c r="D7153" s="234" t="s">
        <v>1176</v>
      </c>
    </row>
    <row r="7154" spans="1:4" hidden="1" x14ac:dyDescent="0.35">
      <c r="A7154" s="234" t="s">
        <v>21302</v>
      </c>
      <c r="B7154" s="234" t="s">
        <v>21303</v>
      </c>
      <c r="C7154" s="234" t="s">
        <v>21303</v>
      </c>
      <c r="D7154" s="234" t="s">
        <v>1176</v>
      </c>
    </row>
    <row r="7155" spans="1:4" hidden="1" x14ac:dyDescent="0.35">
      <c r="A7155" s="234" t="s">
        <v>21304</v>
      </c>
      <c r="B7155" s="234" t="s">
        <v>21305</v>
      </c>
      <c r="C7155" s="234" t="s">
        <v>21306</v>
      </c>
      <c r="D7155" s="234" t="s">
        <v>21307</v>
      </c>
    </row>
    <row r="7156" spans="1:4" hidden="1" x14ac:dyDescent="0.35">
      <c r="A7156" s="234" t="s">
        <v>21308</v>
      </c>
      <c r="B7156" s="234" t="s">
        <v>21309</v>
      </c>
      <c r="C7156" s="234" t="s">
        <v>21310</v>
      </c>
      <c r="D7156" s="234" t="s">
        <v>1701</v>
      </c>
    </row>
    <row r="7157" spans="1:4" hidden="1" x14ac:dyDescent="0.35">
      <c r="A7157" s="234" t="s">
        <v>21311</v>
      </c>
      <c r="B7157" s="234" t="s">
        <v>21312</v>
      </c>
      <c r="C7157" s="234" t="s">
        <v>21313</v>
      </c>
      <c r="D7157" s="234" t="s">
        <v>1686</v>
      </c>
    </row>
    <row r="7158" spans="1:4" hidden="1" x14ac:dyDescent="0.35">
      <c r="A7158" s="234" t="s">
        <v>21314</v>
      </c>
      <c r="B7158" s="234" t="s">
        <v>21315</v>
      </c>
      <c r="C7158" s="234" t="s">
        <v>21316</v>
      </c>
      <c r="D7158" s="234" t="s">
        <v>1310</v>
      </c>
    </row>
    <row r="7159" spans="1:4" hidden="1" x14ac:dyDescent="0.35">
      <c r="A7159" s="234" t="s">
        <v>21317</v>
      </c>
      <c r="B7159" s="234" t="s">
        <v>21318</v>
      </c>
      <c r="C7159" s="234" t="s">
        <v>21319</v>
      </c>
      <c r="D7159" s="234" t="s">
        <v>1342</v>
      </c>
    </row>
    <row r="7160" spans="1:4" hidden="1" x14ac:dyDescent="0.35">
      <c r="A7160" s="234" t="s">
        <v>21320</v>
      </c>
      <c r="B7160" s="234" t="s">
        <v>21321</v>
      </c>
      <c r="C7160" s="234" t="s">
        <v>21322</v>
      </c>
      <c r="D7160" s="234" t="s">
        <v>6640</v>
      </c>
    </row>
    <row r="7161" spans="1:4" hidden="1" x14ac:dyDescent="0.35">
      <c r="A7161" s="234" t="s">
        <v>21323</v>
      </c>
      <c r="B7161" s="234" t="s">
        <v>21324</v>
      </c>
      <c r="C7161" s="234" t="s">
        <v>21325</v>
      </c>
      <c r="D7161" s="234" t="s">
        <v>3038</v>
      </c>
    </row>
    <row r="7162" spans="1:4" hidden="1" x14ac:dyDescent="0.35">
      <c r="A7162" s="234" t="s">
        <v>21326</v>
      </c>
      <c r="B7162" s="234" t="s">
        <v>21327</v>
      </c>
      <c r="C7162" s="234" t="s">
        <v>21328</v>
      </c>
      <c r="D7162" s="234" t="s">
        <v>4104</v>
      </c>
    </row>
    <row r="7163" spans="1:4" hidden="1" x14ac:dyDescent="0.35">
      <c r="A7163" s="234" t="s">
        <v>21329</v>
      </c>
      <c r="B7163" s="234" t="s">
        <v>21330</v>
      </c>
      <c r="C7163" s="234" t="s">
        <v>21331</v>
      </c>
      <c r="D7163" s="234" t="s">
        <v>1098</v>
      </c>
    </row>
    <row r="7164" spans="1:4" hidden="1" x14ac:dyDescent="0.35">
      <c r="A7164" s="234" t="s">
        <v>21332</v>
      </c>
      <c r="B7164" s="234" t="s">
        <v>21333</v>
      </c>
      <c r="C7164" s="234" t="s">
        <v>21334</v>
      </c>
      <c r="D7164" s="234" t="s">
        <v>3545</v>
      </c>
    </row>
    <row r="7165" spans="1:4" hidden="1" x14ac:dyDescent="0.35">
      <c r="A7165" s="234" t="s">
        <v>21335</v>
      </c>
      <c r="B7165" s="234" t="s">
        <v>21336</v>
      </c>
      <c r="C7165" s="234" t="s">
        <v>21337</v>
      </c>
      <c r="D7165" s="234" t="s">
        <v>3057</v>
      </c>
    </row>
    <row r="7166" spans="1:4" hidden="1" x14ac:dyDescent="0.35">
      <c r="A7166" s="234" t="s">
        <v>21338</v>
      </c>
      <c r="B7166" s="234" t="s">
        <v>21339</v>
      </c>
      <c r="C7166" s="234" t="s">
        <v>21340</v>
      </c>
      <c r="D7166" s="234" t="s">
        <v>2162</v>
      </c>
    </row>
    <row r="7167" spans="1:4" hidden="1" x14ac:dyDescent="0.35">
      <c r="A7167" s="234" t="s">
        <v>21341</v>
      </c>
      <c r="B7167" s="234" t="s">
        <v>21342</v>
      </c>
      <c r="C7167" s="234" t="s">
        <v>21343</v>
      </c>
      <c r="D7167" s="234" t="s">
        <v>1385</v>
      </c>
    </row>
    <row r="7168" spans="1:4" hidden="1" x14ac:dyDescent="0.35">
      <c r="A7168" s="234" t="s">
        <v>21344</v>
      </c>
      <c r="B7168" s="234" t="s">
        <v>21345</v>
      </c>
      <c r="C7168" s="234" t="s">
        <v>21346</v>
      </c>
      <c r="D7168" s="234" t="s">
        <v>1146</v>
      </c>
    </row>
    <row r="7169" spans="1:4" hidden="1" x14ac:dyDescent="0.35">
      <c r="A7169" s="234" t="s">
        <v>21347</v>
      </c>
      <c r="B7169" s="234" t="s">
        <v>21348</v>
      </c>
      <c r="C7169" s="234" t="s">
        <v>21349</v>
      </c>
      <c r="D7169" s="234" t="s">
        <v>8778</v>
      </c>
    </row>
    <row r="7170" spans="1:4" hidden="1" x14ac:dyDescent="0.35">
      <c r="A7170" s="234" t="s">
        <v>21350</v>
      </c>
      <c r="B7170" s="234" t="s">
        <v>21351</v>
      </c>
      <c r="C7170" s="234" t="s">
        <v>21352</v>
      </c>
      <c r="D7170" s="234" t="s">
        <v>1639</v>
      </c>
    </row>
    <row r="7171" spans="1:4" hidden="1" x14ac:dyDescent="0.35">
      <c r="A7171" s="234" t="s">
        <v>21353</v>
      </c>
      <c r="B7171" s="234" t="s">
        <v>21354</v>
      </c>
      <c r="C7171" s="234" t="s">
        <v>21355</v>
      </c>
      <c r="D7171" s="234" t="s">
        <v>1639</v>
      </c>
    </row>
    <row r="7172" spans="1:4" hidden="1" x14ac:dyDescent="0.35">
      <c r="A7172" s="234" t="s">
        <v>21356</v>
      </c>
      <c r="B7172" s="234" t="s">
        <v>21357</v>
      </c>
      <c r="C7172" s="234" t="s">
        <v>21358</v>
      </c>
      <c r="D7172" s="234" t="s">
        <v>1701</v>
      </c>
    </row>
    <row r="7173" spans="1:4" x14ac:dyDescent="0.35">
      <c r="A7173" s="234" t="s">
        <v>21359</v>
      </c>
      <c r="B7173" s="234" t="s">
        <v>21360</v>
      </c>
      <c r="C7173" s="234" t="s">
        <v>21361</v>
      </c>
      <c r="D7173" s="234" t="s">
        <v>1456</v>
      </c>
    </row>
    <row r="7174" spans="1:4" hidden="1" x14ac:dyDescent="0.35">
      <c r="A7174" s="234" t="s">
        <v>21362</v>
      </c>
      <c r="B7174" s="234" t="s">
        <v>21363</v>
      </c>
      <c r="C7174" s="234" t="s">
        <v>21364</v>
      </c>
      <c r="D7174" s="234" t="s">
        <v>1082</v>
      </c>
    </row>
    <row r="7175" spans="1:4" hidden="1" x14ac:dyDescent="0.35">
      <c r="A7175" s="234" t="s">
        <v>21365</v>
      </c>
      <c r="B7175" s="234" t="s">
        <v>21366</v>
      </c>
      <c r="C7175" s="234" t="s">
        <v>21367</v>
      </c>
      <c r="D7175" s="234" t="s">
        <v>1036</v>
      </c>
    </row>
    <row r="7176" spans="1:4" hidden="1" x14ac:dyDescent="0.35">
      <c r="A7176" s="234" t="s">
        <v>21368</v>
      </c>
      <c r="B7176" s="234" t="s">
        <v>21369</v>
      </c>
      <c r="C7176" s="234" t="s">
        <v>21370</v>
      </c>
      <c r="D7176" s="234" t="s">
        <v>1082</v>
      </c>
    </row>
    <row r="7177" spans="1:4" hidden="1" x14ac:dyDescent="0.35">
      <c r="A7177" s="234" t="s">
        <v>21371</v>
      </c>
      <c r="B7177" s="234" t="s">
        <v>21372</v>
      </c>
      <c r="C7177" s="234" t="s">
        <v>21373</v>
      </c>
      <c r="D7177" s="234" t="s">
        <v>1859</v>
      </c>
    </row>
    <row r="7178" spans="1:4" hidden="1" x14ac:dyDescent="0.35">
      <c r="A7178" s="234" t="s">
        <v>21374</v>
      </c>
      <c r="B7178" s="234" t="s">
        <v>21375</v>
      </c>
      <c r="C7178" s="234" t="s">
        <v>21376</v>
      </c>
      <c r="D7178" s="234" t="s">
        <v>1024</v>
      </c>
    </row>
    <row r="7179" spans="1:4" hidden="1" x14ac:dyDescent="0.35">
      <c r="A7179" s="234" t="s">
        <v>21377</v>
      </c>
      <c r="B7179" s="234" t="s">
        <v>21378</v>
      </c>
      <c r="C7179" s="234" t="s">
        <v>21379</v>
      </c>
      <c r="D7179" s="234" t="s">
        <v>4824</v>
      </c>
    </row>
    <row r="7180" spans="1:4" hidden="1" x14ac:dyDescent="0.35">
      <c r="A7180" s="234" t="s">
        <v>21380</v>
      </c>
      <c r="B7180" s="234" t="s">
        <v>21381</v>
      </c>
      <c r="C7180" s="234" t="s">
        <v>21382</v>
      </c>
      <c r="D7180" s="234" t="s">
        <v>3782</v>
      </c>
    </row>
    <row r="7181" spans="1:4" hidden="1" x14ac:dyDescent="0.35">
      <c r="A7181" s="234" t="s">
        <v>21383</v>
      </c>
      <c r="B7181" s="234" t="s">
        <v>21384</v>
      </c>
      <c r="C7181" s="234" t="s">
        <v>21385</v>
      </c>
      <c r="D7181" s="234" t="s">
        <v>1187</v>
      </c>
    </row>
    <row r="7182" spans="1:4" hidden="1" x14ac:dyDescent="0.35">
      <c r="A7182" s="234" t="s">
        <v>21386</v>
      </c>
      <c r="B7182" s="234" t="s">
        <v>21387</v>
      </c>
      <c r="C7182" s="234" t="s">
        <v>21388</v>
      </c>
      <c r="D7182" s="234" t="s">
        <v>990</v>
      </c>
    </row>
    <row r="7183" spans="1:4" hidden="1" x14ac:dyDescent="0.35">
      <c r="A7183" s="234" t="s">
        <v>21389</v>
      </c>
      <c r="B7183" s="234" t="s">
        <v>21390</v>
      </c>
      <c r="C7183" s="234" t="s">
        <v>21391</v>
      </c>
      <c r="D7183" s="234" t="s">
        <v>2856</v>
      </c>
    </row>
    <row r="7184" spans="1:4" hidden="1" x14ac:dyDescent="0.35">
      <c r="A7184" s="234" t="s">
        <v>21392</v>
      </c>
      <c r="B7184" s="234" t="s">
        <v>21393</v>
      </c>
      <c r="C7184" s="234" t="s">
        <v>21394</v>
      </c>
      <c r="D7184" s="234" t="s">
        <v>1176</v>
      </c>
    </row>
    <row r="7185" spans="1:4" hidden="1" x14ac:dyDescent="0.35">
      <c r="A7185" s="234" t="s">
        <v>21395</v>
      </c>
      <c r="B7185" s="234" t="s">
        <v>21396</v>
      </c>
      <c r="C7185" s="234" t="s">
        <v>21397</v>
      </c>
      <c r="D7185" s="234" t="s">
        <v>1176</v>
      </c>
    </row>
    <row r="7186" spans="1:4" hidden="1" x14ac:dyDescent="0.35">
      <c r="A7186" s="234" t="s">
        <v>21398</v>
      </c>
      <c r="B7186" s="234" t="s">
        <v>21399</v>
      </c>
      <c r="C7186" s="234" t="s">
        <v>21400</v>
      </c>
      <c r="D7186" s="234" t="s">
        <v>1142</v>
      </c>
    </row>
    <row r="7187" spans="1:4" hidden="1" x14ac:dyDescent="0.35">
      <c r="A7187" s="234" t="s">
        <v>21401</v>
      </c>
      <c r="B7187" s="234" t="s">
        <v>21402</v>
      </c>
      <c r="C7187" s="234" t="s">
        <v>21403</v>
      </c>
      <c r="D7187" s="234" t="s">
        <v>2435</v>
      </c>
    </row>
    <row r="7188" spans="1:4" hidden="1" x14ac:dyDescent="0.35">
      <c r="A7188" s="234" t="s">
        <v>21404</v>
      </c>
      <c r="B7188" s="234" t="s">
        <v>21405</v>
      </c>
      <c r="C7188" s="234" t="s">
        <v>21406</v>
      </c>
      <c r="D7188" s="234" t="s">
        <v>1299</v>
      </c>
    </row>
    <row r="7189" spans="1:4" hidden="1" x14ac:dyDescent="0.35">
      <c r="A7189" s="234" t="s">
        <v>21407</v>
      </c>
      <c r="B7189" s="234" t="s">
        <v>21408</v>
      </c>
      <c r="C7189" s="234" t="s">
        <v>21409</v>
      </c>
      <c r="D7189" s="234" t="s">
        <v>1596</v>
      </c>
    </row>
    <row r="7190" spans="1:4" hidden="1" x14ac:dyDescent="0.35">
      <c r="A7190" s="234" t="s">
        <v>21410</v>
      </c>
      <c r="B7190" s="234" t="s">
        <v>21411</v>
      </c>
      <c r="C7190" s="234" t="s">
        <v>21412</v>
      </c>
      <c r="D7190" s="234" t="s">
        <v>1342</v>
      </c>
    </row>
    <row r="7191" spans="1:4" hidden="1" x14ac:dyDescent="0.35">
      <c r="A7191" s="234" t="s">
        <v>21413</v>
      </c>
      <c r="B7191" s="234" t="s">
        <v>21414</v>
      </c>
      <c r="C7191" s="234" t="s">
        <v>21415</v>
      </c>
      <c r="D7191" s="234" t="s">
        <v>2131</v>
      </c>
    </row>
    <row r="7192" spans="1:4" hidden="1" x14ac:dyDescent="0.35">
      <c r="A7192" s="234" t="s">
        <v>21416</v>
      </c>
      <c r="B7192" s="234" t="s">
        <v>21417</v>
      </c>
      <c r="C7192" s="234" t="s">
        <v>21418</v>
      </c>
      <c r="D7192" s="234" t="s">
        <v>1138</v>
      </c>
    </row>
    <row r="7193" spans="1:4" hidden="1" x14ac:dyDescent="0.35">
      <c r="A7193" s="234" t="s">
        <v>21419</v>
      </c>
      <c r="B7193" s="234" t="s">
        <v>21420</v>
      </c>
      <c r="C7193" s="234" t="s">
        <v>21421</v>
      </c>
      <c r="D7193" s="234" t="s">
        <v>1138</v>
      </c>
    </row>
    <row r="7194" spans="1:4" hidden="1" x14ac:dyDescent="0.35">
      <c r="A7194" s="234" t="s">
        <v>21422</v>
      </c>
      <c r="B7194" s="234" t="s">
        <v>21423</v>
      </c>
      <c r="C7194" s="234" t="s">
        <v>21424</v>
      </c>
      <c r="D7194" s="234" t="s">
        <v>2516</v>
      </c>
    </row>
    <row r="7195" spans="1:4" hidden="1" x14ac:dyDescent="0.35">
      <c r="A7195" s="234" t="s">
        <v>21425</v>
      </c>
      <c r="B7195" s="234" t="s">
        <v>21426</v>
      </c>
      <c r="C7195" s="234" t="s">
        <v>21427</v>
      </c>
      <c r="D7195" s="234" t="s">
        <v>4488</v>
      </c>
    </row>
    <row r="7196" spans="1:4" hidden="1" x14ac:dyDescent="0.35">
      <c r="A7196" s="234" t="s">
        <v>21428</v>
      </c>
      <c r="B7196" s="234" t="s">
        <v>10093</v>
      </c>
      <c r="C7196" s="234" t="s">
        <v>10094</v>
      </c>
      <c r="D7196" s="234" t="s">
        <v>3679</v>
      </c>
    </row>
    <row r="7197" spans="1:4" hidden="1" x14ac:dyDescent="0.35">
      <c r="A7197" s="234" t="s">
        <v>21429</v>
      </c>
      <c r="B7197" s="234" t="s">
        <v>1228</v>
      </c>
      <c r="C7197" s="234" t="s">
        <v>1229</v>
      </c>
      <c r="D7197" s="234" t="s">
        <v>1201</v>
      </c>
    </row>
    <row r="7198" spans="1:4" hidden="1" x14ac:dyDescent="0.35">
      <c r="A7198" s="234" t="s">
        <v>21430</v>
      </c>
      <c r="B7198" s="234" t="s">
        <v>2824</v>
      </c>
      <c r="C7198" s="234" t="s">
        <v>2825</v>
      </c>
      <c r="D7198" s="234" t="s">
        <v>1201</v>
      </c>
    </row>
    <row r="7199" spans="1:4" hidden="1" x14ac:dyDescent="0.35">
      <c r="A7199" s="234" t="s">
        <v>21431</v>
      </c>
      <c r="B7199" s="234" t="s">
        <v>21432</v>
      </c>
      <c r="C7199" s="234" t="s">
        <v>21433</v>
      </c>
      <c r="D7199" s="234" t="s">
        <v>1596</v>
      </c>
    </row>
    <row r="7200" spans="1:4" hidden="1" x14ac:dyDescent="0.35">
      <c r="A7200" s="234" t="s">
        <v>21434</v>
      </c>
      <c r="B7200" s="234" t="s">
        <v>21435</v>
      </c>
      <c r="C7200" s="234" t="s">
        <v>21436</v>
      </c>
      <c r="D7200" s="234" t="s">
        <v>1342</v>
      </c>
    </row>
    <row r="7201" spans="1:4" hidden="1" x14ac:dyDescent="0.35">
      <c r="A7201" s="234" t="s">
        <v>21437</v>
      </c>
      <c r="B7201" s="234" t="s">
        <v>21438</v>
      </c>
      <c r="C7201" s="234" t="s">
        <v>21439</v>
      </c>
      <c r="D7201" s="234" t="s">
        <v>1664</v>
      </c>
    </row>
    <row r="7202" spans="1:4" hidden="1" x14ac:dyDescent="0.35">
      <c r="A7202" s="234" t="s">
        <v>21440</v>
      </c>
      <c r="B7202" s="234" t="s">
        <v>21441</v>
      </c>
      <c r="C7202" s="234" t="s">
        <v>21442</v>
      </c>
      <c r="D7202" s="234" t="s">
        <v>3846</v>
      </c>
    </row>
    <row r="7203" spans="1:4" hidden="1" x14ac:dyDescent="0.35">
      <c r="A7203" s="234" t="s">
        <v>21443</v>
      </c>
      <c r="B7203" s="234" t="s">
        <v>21444</v>
      </c>
      <c r="C7203" s="234" t="s">
        <v>21444</v>
      </c>
      <c r="D7203" s="234" t="s">
        <v>1596</v>
      </c>
    </row>
    <row r="7204" spans="1:4" hidden="1" x14ac:dyDescent="0.35">
      <c r="A7204" s="234" t="s">
        <v>21445</v>
      </c>
      <c r="B7204" s="234" t="s">
        <v>1543</v>
      </c>
      <c r="C7204" s="234" t="s">
        <v>1544</v>
      </c>
      <c r="D7204" s="234" t="s">
        <v>4502</v>
      </c>
    </row>
    <row r="7205" spans="1:4" hidden="1" x14ac:dyDescent="0.35">
      <c r="A7205" s="234" t="s">
        <v>21446</v>
      </c>
      <c r="B7205" s="234" t="s">
        <v>21447</v>
      </c>
      <c r="C7205" s="234" t="s">
        <v>21448</v>
      </c>
      <c r="D7205" s="234" t="s">
        <v>1176</v>
      </c>
    </row>
    <row r="7206" spans="1:4" hidden="1" x14ac:dyDescent="0.35">
      <c r="A7206" s="234" t="s">
        <v>21449</v>
      </c>
      <c r="B7206" s="234" t="s">
        <v>2441</v>
      </c>
      <c r="C7206" s="234" t="s">
        <v>21450</v>
      </c>
      <c r="D7206" s="234" t="s">
        <v>1541</v>
      </c>
    </row>
    <row r="7207" spans="1:4" hidden="1" x14ac:dyDescent="0.35">
      <c r="A7207" s="234" t="s">
        <v>21451</v>
      </c>
      <c r="B7207" s="234" t="s">
        <v>3775</v>
      </c>
      <c r="C7207" s="234" t="s">
        <v>3776</v>
      </c>
      <c r="D7207" s="234" t="s">
        <v>4307</v>
      </c>
    </row>
    <row r="7208" spans="1:4" hidden="1" x14ac:dyDescent="0.35">
      <c r="A7208" s="234" t="s">
        <v>21452</v>
      </c>
      <c r="B7208" s="234" t="s">
        <v>21453</v>
      </c>
      <c r="C7208" s="234" t="s">
        <v>21454</v>
      </c>
      <c r="D7208" s="234" t="s">
        <v>1302</v>
      </c>
    </row>
    <row r="7209" spans="1:4" hidden="1" x14ac:dyDescent="0.35">
      <c r="A7209" s="234" t="s">
        <v>21455</v>
      </c>
      <c r="B7209" s="234" t="s">
        <v>21456</v>
      </c>
      <c r="C7209" s="234" t="s">
        <v>21457</v>
      </c>
      <c r="D7209" s="234" t="s">
        <v>2039</v>
      </c>
    </row>
    <row r="7210" spans="1:4" hidden="1" x14ac:dyDescent="0.35">
      <c r="A7210" s="234" t="s">
        <v>21458</v>
      </c>
      <c r="B7210" s="234" t="s">
        <v>21459</v>
      </c>
      <c r="C7210" s="234" t="s">
        <v>21460</v>
      </c>
      <c r="D7210" s="234" t="s">
        <v>20258</v>
      </c>
    </row>
    <row r="7211" spans="1:4" hidden="1" x14ac:dyDescent="0.35">
      <c r="A7211" s="234" t="s">
        <v>21461</v>
      </c>
      <c r="B7211" s="234" t="s">
        <v>21462</v>
      </c>
      <c r="C7211" s="234" t="s">
        <v>21463</v>
      </c>
      <c r="D7211" s="234" t="s">
        <v>1091</v>
      </c>
    </row>
    <row r="7212" spans="1:4" hidden="1" x14ac:dyDescent="0.35">
      <c r="A7212" s="234" t="s">
        <v>21464</v>
      </c>
      <c r="B7212" s="234" t="s">
        <v>5106</v>
      </c>
      <c r="C7212" s="234" t="s">
        <v>5107</v>
      </c>
      <c r="D7212" s="234" t="s">
        <v>4307</v>
      </c>
    </row>
    <row r="7213" spans="1:4" hidden="1" x14ac:dyDescent="0.35">
      <c r="A7213" s="234" t="s">
        <v>21465</v>
      </c>
      <c r="B7213" s="234" t="s">
        <v>21466</v>
      </c>
      <c r="C7213" s="234" t="s">
        <v>21466</v>
      </c>
      <c r="D7213" s="234" t="s">
        <v>4307</v>
      </c>
    </row>
    <row r="7214" spans="1:4" hidden="1" x14ac:dyDescent="0.35">
      <c r="A7214" s="234" t="s">
        <v>21467</v>
      </c>
      <c r="B7214" s="234" t="s">
        <v>4044</v>
      </c>
      <c r="C7214" s="234" t="s">
        <v>21468</v>
      </c>
      <c r="D7214" s="234" t="s">
        <v>1467</v>
      </c>
    </row>
    <row r="7215" spans="1:4" hidden="1" x14ac:dyDescent="0.35">
      <c r="A7215" s="234" t="s">
        <v>21469</v>
      </c>
      <c r="B7215" s="234" t="s">
        <v>21470</v>
      </c>
      <c r="C7215" s="234" t="s">
        <v>21471</v>
      </c>
      <c r="D7215" s="234" t="s">
        <v>3846</v>
      </c>
    </row>
    <row r="7216" spans="1:4" hidden="1" x14ac:dyDescent="0.35">
      <c r="A7216" s="234" t="s">
        <v>21472</v>
      </c>
      <c r="B7216" s="234" t="s">
        <v>21473</v>
      </c>
      <c r="C7216" s="234" t="s">
        <v>21474</v>
      </c>
      <c r="D7216" s="234" t="s">
        <v>1342</v>
      </c>
    </row>
    <row r="7217" spans="1:4" hidden="1" x14ac:dyDescent="0.35">
      <c r="A7217" s="234" t="s">
        <v>21475</v>
      </c>
      <c r="B7217" s="234" t="s">
        <v>21476</v>
      </c>
      <c r="C7217" s="234" t="s">
        <v>21476</v>
      </c>
      <c r="D7217" s="234" t="s">
        <v>1082</v>
      </c>
    </row>
    <row r="7218" spans="1:4" hidden="1" x14ac:dyDescent="0.35">
      <c r="A7218" s="234" t="s">
        <v>21477</v>
      </c>
      <c r="B7218" s="234" t="s">
        <v>21478</v>
      </c>
      <c r="C7218" s="234" t="s">
        <v>21478</v>
      </c>
      <c r="D7218" s="234" t="s">
        <v>1176</v>
      </c>
    </row>
    <row r="7219" spans="1:4" hidden="1" x14ac:dyDescent="0.35">
      <c r="A7219" s="234" t="s">
        <v>21479</v>
      </c>
      <c r="B7219" s="234" t="s">
        <v>21480</v>
      </c>
      <c r="C7219" s="234" t="s">
        <v>21480</v>
      </c>
      <c r="D7219" s="234" t="s">
        <v>1082</v>
      </c>
    </row>
    <row r="7220" spans="1:4" hidden="1" x14ac:dyDescent="0.35">
      <c r="A7220" s="234" t="s">
        <v>21481</v>
      </c>
      <c r="B7220" s="234" t="s">
        <v>21482</v>
      </c>
      <c r="C7220" s="234" t="s">
        <v>21483</v>
      </c>
      <c r="D7220" s="234" t="s">
        <v>2336</v>
      </c>
    </row>
    <row r="7221" spans="1:4" hidden="1" x14ac:dyDescent="0.35">
      <c r="A7221" s="234" t="s">
        <v>21484</v>
      </c>
      <c r="B7221" s="234" t="s">
        <v>21485</v>
      </c>
      <c r="C7221" s="234" t="s">
        <v>21486</v>
      </c>
      <c r="D7221" s="234" t="s">
        <v>1589</v>
      </c>
    </row>
    <row r="7222" spans="1:4" hidden="1" x14ac:dyDescent="0.35">
      <c r="A7222" s="234" t="s">
        <v>21487</v>
      </c>
      <c r="B7222" s="234" t="s">
        <v>21488</v>
      </c>
      <c r="C7222" s="234" t="s">
        <v>21489</v>
      </c>
      <c r="D7222" s="234" t="s">
        <v>2039</v>
      </c>
    </row>
    <row r="7223" spans="1:4" hidden="1" x14ac:dyDescent="0.35">
      <c r="A7223" s="234" t="s">
        <v>21490</v>
      </c>
      <c r="B7223" s="234" t="s">
        <v>21491</v>
      </c>
      <c r="C7223" s="234" t="s">
        <v>21492</v>
      </c>
      <c r="D7223" s="234" t="s">
        <v>2039</v>
      </c>
    </row>
    <row r="7224" spans="1:4" hidden="1" x14ac:dyDescent="0.35">
      <c r="A7224" s="234" t="s">
        <v>21493</v>
      </c>
      <c r="B7224" s="234" t="s">
        <v>21494</v>
      </c>
      <c r="C7224" s="234" t="s">
        <v>21495</v>
      </c>
      <c r="D7224" s="234" t="s">
        <v>2039</v>
      </c>
    </row>
    <row r="7225" spans="1:4" hidden="1" x14ac:dyDescent="0.35">
      <c r="A7225" s="234" t="s">
        <v>21496</v>
      </c>
      <c r="B7225" s="234" t="s">
        <v>21497</v>
      </c>
      <c r="C7225" s="234" t="s">
        <v>21498</v>
      </c>
      <c r="D7225" s="234" t="s">
        <v>2039</v>
      </c>
    </row>
    <row r="7226" spans="1:4" hidden="1" x14ac:dyDescent="0.35">
      <c r="A7226" s="234" t="s">
        <v>21499</v>
      </c>
      <c r="B7226" s="234" t="s">
        <v>21500</v>
      </c>
      <c r="C7226" s="234" t="s">
        <v>21501</v>
      </c>
      <c r="D7226" s="234" t="s">
        <v>3921</v>
      </c>
    </row>
    <row r="7227" spans="1:4" hidden="1" x14ac:dyDescent="0.35">
      <c r="A7227" s="234" t="s">
        <v>21502</v>
      </c>
      <c r="B7227" s="234" t="s">
        <v>21503</v>
      </c>
      <c r="C7227" s="234" t="s">
        <v>21504</v>
      </c>
      <c r="D7227" s="234" t="s">
        <v>13529</v>
      </c>
    </row>
    <row r="7228" spans="1:4" hidden="1" x14ac:dyDescent="0.35">
      <c r="A7228" s="234" t="s">
        <v>21505</v>
      </c>
      <c r="B7228" s="234" t="s">
        <v>21506</v>
      </c>
      <c r="C7228" s="234" t="s">
        <v>21507</v>
      </c>
      <c r="D7228" s="234" t="s">
        <v>1392</v>
      </c>
    </row>
    <row r="7229" spans="1:4" hidden="1" x14ac:dyDescent="0.35">
      <c r="A7229" s="234" t="s">
        <v>21508</v>
      </c>
      <c r="B7229" s="234" t="s">
        <v>21509</v>
      </c>
      <c r="C7229" s="234" t="s">
        <v>21510</v>
      </c>
      <c r="D7229" s="234" t="s">
        <v>1381</v>
      </c>
    </row>
    <row r="7230" spans="1:4" hidden="1" x14ac:dyDescent="0.35">
      <c r="A7230" s="234" t="s">
        <v>21511</v>
      </c>
      <c r="B7230" s="234" t="s">
        <v>21512</v>
      </c>
      <c r="C7230" s="234" t="s">
        <v>21513</v>
      </c>
      <c r="D7230" s="234" t="s">
        <v>1176</v>
      </c>
    </row>
    <row r="7231" spans="1:4" hidden="1" x14ac:dyDescent="0.35">
      <c r="A7231" s="234" t="s">
        <v>21514</v>
      </c>
      <c r="B7231" s="234" t="s">
        <v>21515</v>
      </c>
      <c r="C7231" s="234" t="s">
        <v>21516</v>
      </c>
      <c r="D7231" s="234" t="s">
        <v>1123</v>
      </c>
    </row>
    <row r="7232" spans="1:4" hidden="1" x14ac:dyDescent="0.35">
      <c r="A7232" s="234" t="s">
        <v>21517</v>
      </c>
      <c r="B7232" s="234" t="s">
        <v>21518</v>
      </c>
      <c r="C7232" s="234" t="s">
        <v>21519</v>
      </c>
      <c r="D7232" s="234" t="s">
        <v>4927</v>
      </c>
    </row>
    <row r="7233" spans="1:4" hidden="1" x14ac:dyDescent="0.35">
      <c r="A7233" s="234" t="s">
        <v>21520</v>
      </c>
      <c r="B7233" s="234" t="s">
        <v>21521</v>
      </c>
      <c r="C7233" s="234" t="s">
        <v>21522</v>
      </c>
      <c r="D7233" s="234" t="s">
        <v>4927</v>
      </c>
    </row>
    <row r="7234" spans="1:4" hidden="1" x14ac:dyDescent="0.35">
      <c r="A7234" s="234" t="s">
        <v>21523</v>
      </c>
      <c r="B7234" s="234" t="s">
        <v>21524</v>
      </c>
      <c r="C7234" s="234" t="s">
        <v>21525</v>
      </c>
      <c r="D7234" s="234" t="s">
        <v>4927</v>
      </c>
    </row>
    <row r="7235" spans="1:4" hidden="1" x14ac:dyDescent="0.35">
      <c r="A7235" s="234" t="s">
        <v>21526</v>
      </c>
      <c r="B7235" s="234" t="s">
        <v>21527</v>
      </c>
      <c r="C7235" s="234" t="s">
        <v>21528</v>
      </c>
      <c r="D7235" s="234" t="s">
        <v>1082</v>
      </c>
    </row>
    <row r="7236" spans="1:4" hidden="1" x14ac:dyDescent="0.35">
      <c r="A7236" s="234" t="s">
        <v>21529</v>
      </c>
      <c r="B7236" s="234" t="s">
        <v>21530</v>
      </c>
      <c r="C7236" s="234" t="s">
        <v>21531</v>
      </c>
      <c r="D7236" s="234" t="s">
        <v>4104</v>
      </c>
    </row>
    <row r="7237" spans="1:4" hidden="1" x14ac:dyDescent="0.35">
      <c r="A7237" s="234" t="s">
        <v>21532</v>
      </c>
      <c r="B7237" s="234" t="s">
        <v>21533</v>
      </c>
      <c r="C7237" s="234" t="s">
        <v>21534</v>
      </c>
      <c r="D7237" s="234" t="s">
        <v>1392</v>
      </c>
    </row>
    <row r="7238" spans="1:4" hidden="1" x14ac:dyDescent="0.35">
      <c r="A7238" s="234" t="s">
        <v>21535</v>
      </c>
      <c r="B7238" s="234" t="s">
        <v>21536</v>
      </c>
      <c r="C7238" s="234" t="s">
        <v>21537</v>
      </c>
      <c r="D7238" s="234" t="s">
        <v>1261</v>
      </c>
    </row>
    <row r="7239" spans="1:4" hidden="1" x14ac:dyDescent="0.35">
      <c r="A7239" s="234" t="s">
        <v>21538</v>
      </c>
      <c r="B7239" s="234" t="s">
        <v>21539</v>
      </c>
      <c r="C7239" s="234" t="s">
        <v>21540</v>
      </c>
      <c r="D7239" s="234" t="s">
        <v>1119</v>
      </c>
    </row>
    <row r="7240" spans="1:4" hidden="1" x14ac:dyDescent="0.35">
      <c r="A7240" s="234" t="s">
        <v>21541</v>
      </c>
      <c r="B7240" s="234" t="s">
        <v>21542</v>
      </c>
      <c r="C7240" s="234" t="s">
        <v>21543</v>
      </c>
      <c r="D7240" s="234" t="s">
        <v>1127</v>
      </c>
    </row>
    <row r="7241" spans="1:4" hidden="1" x14ac:dyDescent="0.35">
      <c r="A7241" s="234" t="s">
        <v>21544</v>
      </c>
      <c r="B7241" s="234" t="s">
        <v>21545</v>
      </c>
      <c r="C7241" s="234" t="s">
        <v>21546</v>
      </c>
      <c r="D7241" s="234" t="s">
        <v>1024</v>
      </c>
    </row>
    <row r="7242" spans="1:4" hidden="1" x14ac:dyDescent="0.35">
      <c r="A7242" s="234" t="s">
        <v>21547</v>
      </c>
      <c r="B7242" s="234" t="s">
        <v>21548</v>
      </c>
      <c r="C7242" s="234" t="s">
        <v>21549</v>
      </c>
      <c r="D7242" s="234" t="s">
        <v>5694</v>
      </c>
    </row>
    <row r="7243" spans="1:4" hidden="1" x14ac:dyDescent="0.35">
      <c r="A7243" s="234" t="s">
        <v>21550</v>
      </c>
      <c r="B7243" s="234" t="s">
        <v>21551</v>
      </c>
      <c r="C7243" s="234" t="s">
        <v>21552</v>
      </c>
      <c r="D7243" s="234" t="s">
        <v>1342</v>
      </c>
    </row>
    <row r="7244" spans="1:4" hidden="1" x14ac:dyDescent="0.35">
      <c r="A7244" s="234" t="s">
        <v>21553</v>
      </c>
      <c r="B7244" s="234" t="s">
        <v>21554</v>
      </c>
      <c r="C7244" s="234" t="s">
        <v>21555</v>
      </c>
      <c r="D7244" s="234" t="s">
        <v>1596</v>
      </c>
    </row>
    <row r="7245" spans="1:4" hidden="1" x14ac:dyDescent="0.35">
      <c r="A7245" s="234" t="s">
        <v>21556</v>
      </c>
      <c r="B7245" s="234" t="s">
        <v>21557</v>
      </c>
      <c r="C7245" s="234" t="s">
        <v>21557</v>
      </c>
      <c r="D7245" s="234" t="s">
        <v>1467</v>
      </c>
    </row>
    <row r="7246" spans="1:4" hidden="1" x14ac:dyDescent="0.35">
      <c r="A7246" s="234" t="s">
        <v>21558</v>
      </c>
      <c r="B7246" s="234" t="s">
        <v>15555</v>
      </c>
      <c r="C7246" s="234" t="s">
        <v>15555</v>
      </c>
      <c r="D7246" s="234" t="s">
        <v>1176</v>
      </c>
    </row>
    <row r="7247" spans="1:4" hidden="1" x14ac:dyDescent="0.35">
      <c r="A7247" s="234" t="s">
        <v>21559</v>
      </c>
      <c r="B7247" s="234" t="s">
        <v>21560</v>
      </c>
      <c r="C7247" s="234" t="s">
        <v>21561</v>
      </c>
      <c r="D7247" s="234" t="s">
        <v>1187</v>
      </c>
    </row>
    <row r="7248" spans="1:4" hidden="1" x14ac:dyDescent="0.35">
      <c r="A7248" s="234" t="s">
        <v>21562</v>
      </c>
      <c r="B7248" s="234" t="s">
        <v>21563</v>
      </c>
      <c r="C7248" s="234" t="s">
        <v>21564</v>
      </c>
      <c r="D7248" s="234" t="s">
        <v>1024</v>
      </c>
    </row>
    <row r="7249" spans="1:4" hidden="1" x14ac:dyDescent="0.35">
      <c r="A7249" s="234" t="s">
        <v>21565</v>
      </c>
      <c r="B7249" s="234" t="s">
        <v>21566</v>
      </c>
      <c r="C7249" s="234" t="s">
        <v>21567</v>
      </c>
      <c r="D7249" s="234" t="s">
        <v>982</v>
      </c>
    </row>
    <row r="7250" spans="1:4" hidden="1" x14ac:dyDescent="0.35">
      <c r="A7250" s="234" t="s">
        <v>21568</v>
      </c>
      <c r="B7250" s="234" t="s">
        <v>21569</v>
      </c>
      <c r="C7250" s="234" t="s">
        <v>21570</v>
      </c>
      <c r="D7250" s="234" t="s">
        <v>1024</v>
      </c>
    </row>
    <row r="7251" spans="1:4" hidden="1" x14ac:dyDescent="0.35">
      <c r="A7251" s="234" t="s">
        <v>21571</v>
      </c>
      <c r="B7251" s="234" t="s">
        <v>21572</v>
      </c>
      <c r="C7251" s="234" t="s">
        <v>21573</v>
      </c>
      <c r="D7251" s="234" t="s">
        <v>13738</v>
      </c>
    </row>
    <row r="7252" spans="1:4" hidden="1" x14ac:dyDescent="0.35">
      <c r="A7252" s="234" t="s">
        <v>21574</v>
      </c>
      <c r="B7252" s="234" t="s">
        <v>21575</v>
      </c>
      <c r="C7252" s="234" t="s">
        <v>21576</v>
      </c>
      <c r="D7252" s="234" t="s">
        <v>1176</v>
      </c>
    </row>
    <row r="7253" spans="1:4" hidden="1" x14ac:dyDescent="0.35">
      <c r="A7253" s="234" t="s">
        <v>21577</v>
      </c>
      <c r="B7253" s="234" t="s">
        <v>21578</v>
      </c>
      <c r="C7253" s="234" t="s">
        <v>21579</v>
      </c>
      <c r="D7253" s="234" t="s">
        <v>5903</v>
      </c>
    </row>
    <row r="7254" spans="1:4" hidden="1" x14ac:dyDescent="0.35">
      <c r="A7254" s="234" t="s">
        <v>21580</v>
      </c>
      <c r="B7254" s="234" t="s">
        <v>21581</v>
      </c>
      <c r="C7254" s="234" t="s">
        <v>21582</v>
      </c>
      <c r="D7254" s="234" t="s">
        <v>1024</v>
      </c>
    </row>
    <row r="7255" spans="1:4" hidden="1" x14ac:dyDescent="0.35">
      <c r="A7255" s="234" t="s">
        <v>21583</v>
      </c>
      <c r="B7255" s="234" t="s">
        <v>7560</v>
      </c>
      <c r="C7255" s="234" t="s">
        <v>7561</v>
      </c>
      <c r="D7255" s="234" t="s">
        <v>1142</v>
      </c>
    </row>
    <row r="7256" spans="1:4" hidden="1" x14ac:dyDescent="0.35">
      <c r="A7256" s="234" t="s">
        <v>21584</v>
      </c>
      <c r="B7256" s="234" t="s">
        <v>21585</v>
      </c>
      <c r="C7256" s="234" t="s">
        <v>21586</v>
      </c>
      <c r="D7256" s="234" t="s">
        <v>1467</v>
      </c>
    </row>
    <row r="7257" spans="1:4" hidden="1" x14ac:dyDescent="0.35">
      <c r="A7257" s="234" t="s">
        <v>21587</v>
      </c>
      <c r="B7257" s="234" t="s">
        <v>21588</v>
      </c>
      <c r="C7257" s="234" t="s">
        <v>21589</v>
      </c>
      <c r="D7257" s="234" t="s">
        <v>3728</v>
      </c>
    </row>
    <row r="7258" spans="1:4" hidden="1" x14ac:dyDescent="0.35">
      <c r="A7258" s="234" t="s">
        <v>21590</v>
      </c>
      <c r="B7258" s="234" t="s">
        <v>21591</v>
      </c>
      <c r="C7258" s="234" t="s">
        <v>21592</v>
      </c>
      <c r="D7258" s="234" t="s">
        <v>1032</v>
      </c>
    </row>
    <row r="7259" spans="1:4" hidden="1" x14ac:dyDescent="0.35">
      <c r="A7259" s="234" t="s">
        <v>21593</v>
      </c>
      <c r="B7259" s="234" t="s">
        <v>21594</v>
      </c>
      <c r="C7259" s="234" t="s">
        <v>21595</v>
      </c>
      <c r="D7259" s="234" t="s">
        <v>978</v>
      </c>
    </row>
    <row r="7260" spans="1:4" hidden="1" x14ac:dyDescent="0.35">
      <c r="A7260" s="234" t="s">
        <v>21596</v>
      </c>
      <c r="B7260" s="234" t="s">
        <v>21597</v>
      </c>
      <c r="C7260" s="234" t="s">
        <v>21598</v>
      </c>
      <c r="D7260" s="234" t="s">
        <v>2943</v>
      </c>
    </row>
    <row r="7261" spans="1:4" hidden="1" x14ac:dyDescent="0.35">
      <c r="A7261" s="234" t="s">
        <v>21599</v>
      </c>
      <c r="B7261" s="234" t="s">
        <v>21600</v>
      </c>
      <c r="C7261" s="234" t="s">
        <v>21601</v>
      </c>
      <c r="D7261" s="234" t="s">
        <v>10954</v>
      </c>
    </row>
    <row r="7262" spans="1:4" hidden="1" x14ac:dyDescent="0.35">
      <c r="A7262" s="234" t="s">
        <v>21602</v>
      </c>
      <c r="B7262" s="234" t="s">
        <v>13416</v>
      </c>
      <c r="C7262" s="234" t="s">
        <v>21603</v>
      </c>
      <c r="D7262" s="234" t="s">
        <v>1127</v>
      </c>
    </row>
    <row r="7263" spans="1:4" hidden="1" x14ac:dyDescent="0.35">
      <c r="A7263" s="234" t="s">
        <v>21604</v>
      </c>
      <c r="B7263" s="234" t="s">
        <v>21605</v>
      </c>
      <c r="C7263" s="234" t="s">
        <v>21606</v>
      </c>
      <c r="D7263" s="234" t="s">
        <v>1855</v>
      </c>
    </row>
    <row r="7264" spans="1:4" hidden="1" x14ac:dyDescent="0.35">
      <c r="A7264" s="234" t="s">
        <v>21607</v>
      </c>
      <c r="B7264" s="234" t="s">
        <v>21608</v>
      </c>
      <c r="C7264" s="234" t="s">
        <v>21608</v>
      </c>
      <c r="D7264" s="234" t="s">
        <v>2983</v>
      </c>
    </row>
    <row r="7265" spans="1:4" hidden="1" x14ac:dyDescent="0.35">
      <c r="A7265" s="234" t="s">
        <v>21609</v>
      </c>
      <c r="B7265" s="234" t="s">
        <v>21610</v>
      </c>
      <c r="C7265" s="234" t="s">
        <v>21611</v>
      </c>
      <c r="D7265" s="234" t="s">
        <v>1127</v>
      </c>
    </row>
    <row r="7266" spans="1:4" hidden="1" x14ac:dyDescent="0.35">
      <c r="A7266" s="234" t="s">
        <v>21612</v>
      </c>
      <c r="B7266" s="234" t="s">
        <v>21613</v>
      </c>
      <c r="C7266" s="234" t="s">
        <v>21614</v>
      </c>
      <c r="D7266" s="234" t="s">
        <v>1127</v>
      </c>
    </row>
    <row r="7267" spans="1:4" hidden="1" x14ac:dyDescent="0.35">
      <c r="A7267" s="234" t="s">
        <v>21615</v>
      </c>
      <c r="B7267" s="234" t="s">
        <v>21616</v>
      </c>
      <c r="C7267" s="234" t="s">
        <v>21617</v>
      </c>
      <c r="D7267" s="234" t="s">
        <v>1131</v>
      </c>
    </row>
    <row r="7268" spans="1:4" hidden="1" x14ac:dyDescent="0.35">
      <c r="A7268" s="234" t="s">
        <v>21618</v>
      </c>
      <c r="B7268" s="234" t="s">
        <v>21619</v>
      </c>
      <c r="C7268" s="234" t="s">
        <v>21620</v>
      </c>
      <c r="D7268" s="234" t="s">
        <v>1131</v>
      </c>
    </row>
    <row r="7269" spans="1:4" hidden="1" x14ac:dyDescent="0.35">
      <c r="A7269" s="234" t="s">
        <v>21621</v>
      </c>
      <c r="B7269" s="234" t="s">
        <v>21622</v>
      </c>
      <c r="C7269" s="234" t="s">
        <v>21623</v>
      </c>
      <c r="D7269" s="234" t="s">
        <v>1439</v>
      </c>
    </row>
    <row r="7270" spans="1:4" hidden="1" x14ac:dyDescent="0.35">
      <c r="A7270" s="234" t="s">
        <v>21624</v>
      </c>
      <c r="B7270" s="234" t="s">
        <v>21625</v>
      </c>
      <c r="C7270" s="234" t="s">
        <v>21626</v>
      </c>
      <c r="D7270" s="234" t="s">
        <v>3491</v>
      </c>
    </row>
    <row r="7271" spans="1:4" hidden="1" x14ac:dyDescent="0.35">
      <c r="A7271" s="234" t="s">
        <v>21627</v>
      </c>
      <c r="B7271" s="234" t="s">
        <v>21628</v>
      </c>
      <c r="C7271" s="234" t="s">
        <v>21629</v>
      </c>
      <c r="D7271" s="234" t="s">
        <v>10857</v>
      </c>
    </row>
    <row r="7272" spans="1:4" hidden="1" x14ac:dyDescent="0.35">
      <c r="A7272" s="234" t="s">
        <v>21630</v>
      </c>
      <c r="B7272" s="234" t="s">
        <v>21631</v>
      </c>
      <c r="C7272" s="234" t="s">
        <v>21631</v>
      </c>
      <c r="D7272" s="234" t="s">
        <v>1877</v>
      </c>
    </row>
    <row r="7273" spans="1:4" hidden="1" x14ac:dyDescent="0.35">
      <c r="A7273" s="234" t="s">
        <v>21632</v>
      </c>
      <c r="B7273" s="234" t="s">
        <v>21633</v>
      </c>
      <c r="C7273" s="234" t="s">
        <v>21634</v>
      </c>
      <c r="D7273" s="234" t="s">
        <v>1863</v>
      </c>
    </row>
    <row r="7274" spans="1:4" hidden="1" x14ac:dyDescent="0.35">
      <c r="A7274" s="234" t="s">
        <v>21635</v>
      </c>
      <c r="B7274" s="234" t="s">
        <v>21636</v>
      </c>
      <c r="C7274" s="234" t="s">
        <v>21637</v>
      </c>
      <c r="D7274" s="234" t="s">
        <v>2562</v>
      </c>
    </row>
    <row r="7275" spans="1:4" hidden="1" x14ac:dyDescent="0.35">
      <c r="A7275" s="234" t="s">
        <v>21638</v>
      </c>
      <c r="B7275" s="234" t="s">
        <v>21639</v>
      </c>
      <c r="C7275" s="234" t="s">
        <v>21639</v>
      </c>
      <c r="D7275" s="234" t="s">
        <v>1082</v>
      </c>
    </row>
    <row r="7276" spans="1:4" hidden="1" x14ac:dyDescent="0.35">
      <c r="A7276" s="234" t="s">
        <v>21640</v>
      </c>
      <c r="B7276" s="234" t="s">
        <v>21641</v>
      </c>
      <c r="C7276" s="234" t="s">
        <v>21642</v>
      </c>
      <c r="D7276" s="234" t="s">
        <v>4642</v>
      </c>
    </row>
    <row r="7277" spans="1:4" hidden="1" x14ac:dyDescent="0.35">
      <c r="A7277" s="234" t="s">
        <v>21643</v>
      </c>
      <c r="B7277" s="234" t="s">
        <v>21644</v>
      </c>
      <c r="C7277" s="234" t="s">
        <v>21645</v>
      </c>
      <c r="D7277" s="234" t="s">
        <v>1150</v>
      </c>
    </row>
    <row r="7278" spans="1:4" hidden="1" x14ac:dyDescent="0.35">
      <c r="A7278" s="234" t="s">
        <v>21646</v>
      </c>
      <c r="B7278" s="234" t="s">
        <v>21647</v>
      </c>
      <c r="C7278" s="234" t="s">
        <v>21647</v>
      </c>
      <c r="D7278" s="234" t="s">
        <v>1150</v>
      </c>
    </row>
    <row r="7279" spans="1:4" hidden="1" x14ac:dyDescent="0.35">
      <c r="A7279" s="234" t="s">
        <v>21648</v>
      </c>
      <c r="B7279" s="234" t="s">
        <v>21649</v>
      </c>
      <c r="C7279" s="234" t="s">
        <v>1138</v>
      </c>
      <c r="D7279" s="234" t="s">
        <v>1138</v>
      </c>
    </row>
    <row r="7280" spans="1:4" hidden="1" x14ac:dyDescent="0.35">
      <c r="A7280" s="234" t="s">
        <v>21650</v>
      </c>
      <c r="B7280" s="234" t="s">
        <v>21651</v>
      </c>
      <c r="C7280" s="234" t="s">
        <v>21652</v>
      </c>
      <c r="D7280" s="234" t="s">
        <v>1142</v>
      </c>
    </row>
    <row r="7281" spans="1:4" hidden="1" x14ac:dyDescent="0.35">
      <c r="A7281" s="234" t="s">
        <v>21653</v>
      </c>
      <c r="B7281" s="234" t="s">
        <v>21654</v>
      </c>
      <c r="C7281" s="234" t="s">
        <v>21655</v>
      </c>
      <c r="D7281" s="234" t="s">
        <v>1127</v>
      </c>
    </row>
    <row r="7282" spans="1:4" hidden="1" x14ac:dyDescent="0.35">
      <c r="A7282" s="234" t="s">
        <v>21656</v>
      </c>
      <c r="B7282" s="234" t="s">
        <v>21657</v>
      </c>
      <c r="C7282" s="234" t="s">
        <v>21658</v>
      </c>
      <c r="D7282" s="234" t="s">
        <v>3034</v>
      </c>
    </row>
    <row r="7283" spans="1:4" hidden="1" x14ac:dyDescent="0.35">
      <c r="A7283" s="234" t="s">
        <v>21659</v>
      </c>
      <c r="B7283" s="234" t="s">
        <v>21660</v>
      </c>
      <c r="C7283" s="234" t="s">
        <v>21661</v>
      </c>
      <c r="D7283" s="234" t="s">
        <v>21662</v>
      </c>
    </row>
    <row r="7284" spans="1:4" hidden="1" x14ac:dyDescent="0.35">
      <c r="A7284" s="234" t="s">
        <v>21663</v>
      </c>
      <c r="B7284" s="234" t="s">
        <v>4196</v>
      </c>
      <c r="C7284" s="234" t="s">
        <v>21664</v>
      </c>
      <c r="D7284" s="234" t="s">
        <v>21665</v>
      </c>
    </row>
    <row r="7285" spans="1:4" hidden="1" x14ac:dyDescent="0.35">
      <c r="A7285" s="234" t="s">
        <v>21666</v>
      </c>
      <c r="B7285" s="234" t="s">
        <v>8728</v>
      </c>
      <c r="C7285" s="234" t="s">
        <v>12424</v>
      </c>
      <c r="D7285" s="234" t="s">
        <v>974</v>
      </c>
    </row>
    <row r="7286" spans="1:4" hidden="1" x14ac:dyDescent="0.35">
      <c r="A7286" s="234" t="s">
        <v>21667</v>
      </c>
      <c r="B7286" s="234" t="s">
        <v>4871</v>
      </c>
      <c r="C7286" s="234" t="s">
        <v>4872</v>
      </c>
      <c r="D7286" s="234" t="s">
        <v>974</v>
      </c>
    </row>
    <row r="7287" spans="1:4" hidden="1" x14ac:dyDescent="0.35">
      <c r="A7287" s="234" t="s">
        <v>21668</v>
      </c>
      <c r="B7287" s="234" t="s">
        <v>21669</v>
      </c>
      <c r="C7287" s="234" t="s">
        <v>21670</v>
      </c>
      <c r="D7287" s="234" t="s">
        <v>974</v>
      </c>
    </row>
    <row r="7288" spans="1:4" hidden="1" x14ac:dyDescent="0.35">
      <c r="A7288" s="234" t="s">
        <v>21671</v>
      </c>
      <c r="B7288" s="234" t="s">
        <v>3271</v>
      </c>
      <c r="C7288" s="234" t="s">
        <v>3272</v>
      </c>
      <c r="D7288" s="234" t="s">
        <v>974</v>
      </c>
    </row>
    <row r="7289" spans="1:4" hidden="1" x14ac:dyDescent="0.35">
      <c r="A7289" s="234" t="s">
        <v>21672</v>
      </c>
      <c r="B7289" s="234" t="s">
        <v>10544</v>
      </c>
      <c r="C7289" s="234" t="s">
        <v>20759</v>
      </c>
      <c r="D7289" s="234" t="s">
        <v>974</v>
      </c>
    </row>
    <row r="7290" spans="1:4" hidden="1" x14ac:dyDescent="0.35">
      <c r="A7290" s="234" t="s">
        <v>21673</v>
      </c>
      <c r="B7290" s="234" t="s">
        <v>21674</v>
      </c>
      <c r="C7290" s="234" t="s">
        <v>21675</v>
      </c>
      <c r="D7290" s="234" t="s">
        <v>974</v>
      </c>
    </row>
    <row r="7291" spans="1:4" hidden="1" x14ac:dyDescent="0.35">
      <c r="A7291" s="234" t="s">
        <v>21676</v>
      </c>
      <c r="B7291" s="234" t="s">
        <v>21677</v>
      </c>
      <c r="C7291" s="234" t="s">
        <v>21678</v>
      </c>
      <c r="D7291" s="234" t="s">
        <v>1572</v>
      </c>
    </row>
    <row r="7292" spans="1:4" hidden="1" x14ac:dyDescent="0.35">
      <c r="A7292" s="234" t="s">
        <v>21679</v>
      </c>
      <c r="B7292" s="234" t="s">
        <v>21680</v>
      </c>
      <c r="C7292" s="234" t="s">
        <v>21681</v>
      </c>
      <c r="D7292" s="234" t="s">
        <v>1024</v>
      </c>
    </row>
    <row r="7293" spans="1:4" hidden="1" x14ac:dyDescent="0.35">
      <c r="A7293" s="234" t="s">
        <v>21682</v>
      </c>
      <c r="B7293" s="234" t="s">
        <v>21683</v>
      </c>
      <c r="C7293" s="234" t="s">
        <v>21683</v>
      </c>
      <c r="D7293" s="234" t="s">
        <v>1127</v>
      </c>
    </row>
    <row r="7294" spans="1:4" hidden="1" x14ac:dyDescent="0.35">
      <c r="A7294" s="234" t="s">
        <v>21684</v>
      </c>
      <c r="B7294" s="234" t="s">
        <v>21685</v>
      </c>
      <c r="C7294" s="234" t="s">
        <v>21686</v>
      </c>
      <c r="D7294" s="234" t="s">
        <v>1439</v>
      </c>
    </row>
    <row r="7295" spans="1:4" hidden="1" x14ac:dyDescent="0.35">
      <c r="A7295" s="234" t="s">
        <v>21687</v>
      </c>
      <c r="B7295" s="234" t="s">
        <v>21688</v>
      </c>
      <c r="C7295" s="234" t="s">
        <v>21689</v>
      </c>
      <c r="D7295" s="234" t="s">
        <v>1150</v>
      </c>
    </row>
    <row r="7296" spans="1:4" hidden="1" x14ac:dyDescent="0.35">
      <c r="A7296" s="234" t="s">
        <v>21690</v>
      </c>
      <c r="B7296" s="234" t="s">
        <v>21691</v>
      </c>
      <c r="C7296" s="234" t="s">
        <v>21691</v>
      </c>
      <c r="D7296" s="234" t="s">
        <v>1064</v>
      </c>
    </row>
    <row r="7297" spans="1:4" hidden="1" x14ac:dyDescent="0.35">
      <c r="A7297" s="234" t="s">
        <v>21692</v>
      </c>
      <c r="B7297" s="234" t="s">
        <v>21693</v>
      </c>
      <c r="C7297" s="234" t="s">
        <v>21693</v>
      </c>
      <c r="D7297" s="234" t="s">
        <v>1176</v>
      </c>
    </row>
    <row r="7298" spans="1:4" hidden="1" x14ac:dyDescent="0.35">
      <c r="A7298" s="234" t="s">
        <v>21694</v>
      </c>
      <c r="B7298" s="234" t="s">
        <v>21695</v>
      </c>
      <c r="C7298" s="234" t="s">
        <v>21695</v>
      </c>
      <c r="D7298" s="234" t="s">
        <v>1176</v>
      </c>
    </row>
    <row r="7299" spans="1:4" hidden="1" x14ac:dyDescent="0.35">
      <c r="A7299" s="234" t="s">
        <v>21696</v>
      </c>
      <c r="B7299" s="234" t="s">
        <v>21697</v>
      </c>
      <c r="C7299" s="234" t="s">
        <v>21697</v>
      </c>
      <c r="D7299" s="234" t="s">
        <v>1176</v>
      </c>
    </row>
    <row r="7300" spans="1:4" hidden="1" x14ac:dyDescent="0.35">
      <c r="A7300" s="234" t="s">
        <v>21698</v>
      </c>
      <c r="B7300" s="234" t="s">
        <v>21699</v>
      </c>
      <c r="C7300" s="234" t="s">
        <v>21699</v>
      </c>
      <c r="D7300" s="234" t="s">
        <v>13402</v>
      </c>
    </row>
    <row r="7301" spans="1:4" hidden="1" x14ac:dyDescent="0.35">
      <c r="A7301" s="234" t="s">
        <v>21700</v>
      </c>
      <c r="B7301" s="234" t="s">
        <v>21701</v>
      </c>
      <c r="C7301" s="234" t="s">
        <v>21701</v>
      </c>
      <c r="D7301" s="234" t="s">
        <v>1520</v>
      </c>
    </row>
    <row r="7302" spans="1:4" hidden="1" x14ac:dyDescent="0.35">
      <c r="A7302" s="234" t="s">
        <v>21702</v>
      </c>
      <c r="B7302" s="234" t="s">
        <v>21703</v>
      </c>
      <c r="C7302" s="234" t="s">
        <v>21703</v>
      </c>
      <c r="D7302" s="234" t="s">
        <v>1420</v>
      </c>
    </row>
    <row r="7303" spans="1:4" hidden="1" x14ac:dyDescent="0.35">
      <c r="A7303" s="234" t="s">
        <v>21704</v>
      </c>
      <c r="B7303" s="234" t="s">
        <v>19831</v>
      </c>
      <c r="C7303" s="234" t="s">
        <v>19832</v>
      </c>
      <c r="D7303" s="234" t="s">
        <v>2669</v>
      </c>
    </row>
    <row r="7304" spans="1:4" hidden="1" x14ac:dyDescent="0.35">
      <c r="A7304" s="234" t="s">
        <v>21705</v>
      </c>
      <c r="B7304" s="234" t="s">
        <v>18500</v>
      </c>
      <c r="C7304" s="234" t="s">
        <v>18501</v>
      </c>
      <c r="D7304" s="234" t="s">
        <v>12557</v>
      </c>
    </row>
    <row r="7305" spans="1:4" hidden="1" x14ac:dyDescent="0.35">
      <c r="A7305" s="234" t="s">
        <v>21706</v>
      </c>
      <c r="B7305" s="234" t="s">
        <v>21707</v>
      </c>
      <c r="C7305" s="234" t="s">
        <v>21708</v>
      </c>
      <c r="D7305" s="234" t="s">
        <v>2575</v>
      </c>
    </row>
    <row r="7306" spans="1:4" hidden="1" x14ac:dyDescent="0.35">
      <c r="A7306" s="234" t="s">
        <v>21709</v>
      </c>
      <c r="B7306" s="234" t="s">
        <v>21710</v>
      </c>
      <c r="C7306" s="234" t="s">
        <v>21711</v>
      </c>
      <c r="D7306" s="234" t="s">
        <v>1859</v>
      </c>
    </row>
    <row r="7307" spans="1:4" hidden="1" x14ac:dyDescent="0.35">
      <c r="A7307" s="234" t="s">
        <v>21712</v>
      </c>
      <c r="B7307" s="234" t="s">
        <v>21713</v>
      </c>
      <c r="C7307" s="234" t="s">
        <v>21714</v>
      </c>
      <c r="D7307" s="234" t="s">
        <v>1291</v>
      </c>
    </row>
    <row r="7308" spans="1:4" hidden="1" x14ac:dyDescent="0.35">
      <c r="A7308" s="234" t="s">
        <v>21715</v>
      </c>
      <c r="B7308" s="234" t="s">
        <v>21716</v>
      </c>
      <c r="C7308" s="234" t="s">
        <v>21717</v>
      </c>
      <c r="D7308" s="234" t="s">
        <v>4096</v>
      </c>
    </row>
    <row r="7309" spans="1:4" hidden="1" x14ac:dyDescent="0.35">
      <c r="A7309" s="234" t="s">
        <v>21718</v>
      </c>
      <c r="B7309" s="234" t="s">
        <v>21719</v>
      </c>
      <c r="C7309" s="234" t="s">
        <v>21720</v>
      </c>
      <c r="D7309" s="234" t="s">
        <v>1925</v>
      </c>
    </row>
    <row r="7310" spans="1:4" hidden="1" x14ac:dyDescent="0.35">
      <c r="A7310" s="234" t="s">
        <v>21721</v>
      </c>
      <c r="B7310" s="234" t="s">
        <v>21722</v>
      </c>
      <c r="C7310" s="234" t="s">
        <v>21723</v>
      </c>
      <c r="D7310" s="234" t="s">
        <v>17268</v>
      </c>
    </row>
    <row r="7311" spans="1:4" hidden="1" x14ac:dyDescent="0.35">
      <c r="A7311" s="234" t="s">
        <v>21724</v>
      </c>
      <c r="B7311" s="234" t="s">
        <v>21725</v>
      </c>
      <c r="C7311" s="234" t="s">
        <v>21726</v>
      </c>
      <c r="D7311" s="234" t="s">
        <v>3948</v>
      </c>
    </row>
    <row r="7312" spans="1:4" hidden="1" x14ac:dyDescent="0.35">
      <c r="A7312" s="234" t="s">
        <v>21727</v>
      </c>
      <c r="B7312" s="234" t="s">
        <v>2824</v>
      </c>
      <c r="C7312" s="234" t="s">
        <v>2825</v>
      </c>
      <c r="D7312" s="234" t="s">
        <v>1963</v>
      </c>
    </row>
    <row r="7313" spans="1:4" hidden="1" x14ac:dyDescent="0.35">
      <c r="A7313" s="234" t="s">
        <v>21728</v>
      </c>
      <c r="B7313" s="234" t="s">
        <v>1546</v>
      </c>
      <c r="C7313" s="234" t="s">
        <v>1547</v>
      </c>
      <c r="D7313" s="234" t="s">
        <v>1963</v>
      </c>
    </row>
    <row r="7314" spans="1:4" hidden="1" x14ac:dyDescent="0.35">
      <c r="A7314" s="234" t="s">
        <v>21729</v>
      </c>
      <c r="B7314" s="234" t="s">
        <v>21730</v>
      </c>
      <c r="C7314" s="234" t="s">
        <v>21731</v>
      </c>
      <c r="D7314" s="234" t="s">
        <v>1176</v>
      </c>
    </row>
    <row r="7315" spans="1:4" hidden="1" x14ac:dyDescent="0.35">
      <c r="A7315" s="234" t="s">
        <v>21732</v>
      </c>
      <c r="B7315" s="234" t="s">
        <v>21733</v>
      </c>
      <c r="C7315" s="234" t="s">
        <v>21733</v>
      </c>
      <c r="D7315" s="234" t="s">
        <v>13244</v>
      </c>
    </row>
    <row r="7316" spans="1:4" hidden="1" x14ac:dyDescent="0.35">
      <c r="A7316" s="234" t="s">
        <v>21734</v>
      </c>
      <c r="B7316" s="234" t="s">
        <v>21735</v>
      </c>
      <c r="C7316" s="234" t="s">
        <v>21736</v>
      </c>
      <c r="D7316" s="234" t="s">
        <v>2839</v>
      </c>
    </row>
    <row r="7317" spans="1:4" hidden="1" x14ac:dyDescent="0.35">
      <c r="A7317" s="234" t="s">
        <v>21737</v>
      </c>
      <c r="B7317" s="234" t="s">
        <v>21738</v>
      </c>
      <c r="C7317" s="234" t="s">
        <v>21739</v>
      </c>
      <c r="D7317" s="234" t="s">
        <v>2639</v>
      </c>
    </row>
    <row r="7318" spans="1:4" hidden="1" x14ac:dyDescent="0.35">
      <c r="A7318" s="234" t="s">
        <v>21740</v>
      </c>
      <c r="B7318" s="234" t="s">
        <v>21741</v>
      </c>
      <c r="C7318" s="234" t="s">
        <v>21742</v>
      </c>
      <c r="D7318" s="234" t="s">
        <v>1024</v>
      </c>
    </row>
    <row r="7319" spans="1:4" hidden="1" x14ac:dyDescent="0.35">
      <c r="A7319" s="234" t="s">
        <v>21743</v>
      </c>
      <c r="B7319" s="234" t="s">
        <v>21744</v>
      </c>
      <c r="C7319" s="234" t="s">
        <v>21745</v>
      </c>
      <c r="D7319" s="234" t="s">
        <v>1017</v>
      </c>
    </row>
    <row r="7320" spans="1:4" hidden="1" x14ac:dyDescent="0.35">
      <c r="A7320" s="234" t="s">
        <v>21746</v>
      </c>
      <c r="B7320" s="234" t="s">
        <v>21747</v>
      </c>
      <c r="C7320" s="234" t="s">
        <v>21748</v>
      </c>
      <c r="D7320" s="234" t="s">
        <v>1051</v>
      </c>
    </row>
    <row r="7321" spans="1:4" hidden="1" x14ac:dyDescent="0.35">
      <c r="A7321" s="234" t="s">
        <v>21749</v>
      </c>
      <c r="B7321" s="234" t="s">
        <v>21750</v>
      </c>
      <c r="C7321" s="234" t="s">
        <v>21751</v>
      </c>
      <c r="D7321" s="234" t="s">
        <v>990</v>
      </c>
    </row>
    <row r="7322" spans="1:4" hidden="1" x14ac:dyDescent="0.35">
      <c r="A7322" s="234" t="s">
        <v>21752</v>
      </c>
      <c r="B7322" s="234" t="s">
        <v>21753</v>
      </c>
      <c r="C7322" s="234" t="s">
        <v>21753</v>
      </c>
      <c r="D7322" s="234" t="s">
        <v>2562</v>
      </c>
    </row>
    <row r="7323" spans="1:4" hidden="1" x14ac:dyDescent="0.35">
      <c r="A7323" s="234" t="s">
        <v>21754</v>
      </c>
      <c r="B7323" s="234" t="s">
        <v>21755</v>
      </c>
      <c r="C7323" s="234" t="s">
        <v>21755</v>
      </c>
      <c r="D7323" s="234" t="s">
        <v>2562</v>
      </c>
    </row>
    <row r="7324" spans="1:4" hidden="1" x14ac:dyDescent="0.35">
      <c r="A7324" s="234" t="s">
        <v>21756</v>
      </c>
      <c r="B7324" s="234" t="s">
        <v>21757</v>
      </c>
      <c r="C7324" s="234" t="s">
        <v>21758</v>
      </c>
      <c r="D7324" s="234" t="s">
        <v>3728</v>
      </c>
    </row>
    <row r="7325" spans="1:4" hidden="1" x14ac:dyDescent="0.35">
      <c r="A7325" s="234" t="s">
        <v>21759</v>
      </c>
      <c r="B7325" s="234" t="s">
        <v>21141</v>
      </c>
      <c r="C7325" s="234" t="s">
        <v>21760</v>
      </c>
      <c r="D7325" s="234" t="s">
        <v>1127</v>
      </c>
    </row>
    <row r="7326" spans="1:4" hidden="1" x14ac:dyDescent="0.35">
      <c r="A7326" s="234" t="s">
        <v>21761</v>
      </c>
      <c r="B7326" s="234" t="s">
        <v>13076</v>
      </c>
      <c r="C7326" s="234" t="s">
        <v>13077</v>
      </c>
      <c r="D7326" s="234" t="s">
        <v>2192</v>
      </c>
    </row>
    <row r="7327" spans="1:4" hidden="1" x14ac:dyDescent="0.35">
      <c r="A7327" s="234" t="s">
        <v>21762</v>
      </c>
      <c r="B7327" s="234" t="s">
        <v>21763</v>
      </c>
      <c r="C7327" s="234" t="s">
        <v>21764</v>
      </c>
      <c r="D7327" s="234" t="s">
        <v>1280</v>
      </c>
    </row>
    <row r="7328" spans="1:4" hidden="1" x14ac:dyDescent="0.35">
      <c r="A7328" s="234" t="s">
        <v>21765</v>
      </c>
      <c r="B7328" s="234" t="s">
        <v>21766</v>
      </c>
      <c r="C7328" s="234" t="s">
        <v>21767</v>
      </c>
      <c r="D7328" s="234" t="s">
        <v>4914</v>
      </c>
    </row>
    <row r="7329" spans="1:4" hidden="1" x14ac:dyDescent="0.35">
      <c r="A7329" s="234" t="s">
        <v>21768</v>
      </c>
      <c r="B7329" s="234" t="s">
        <v>21769</v>
      </c>
      <c r="C7329" s="234" t="s">
        <v>21770</v>
      </c>
      <c r="D7329" s="234" t="s">
        <v>1474</v>
      </c>
    </row>
    <row r="7330" spans="1:4" hidden="1" x14ac:dyDescent="0.35">
      <c r="A7330" s="234" t="s">
        <v>21771</v>
      </c>
      <c r="B7330" s="234" t="s">
        <v>2112</v>
      </c>
      <c r="C7330" s="234" t="s">
        <v>2113</v>
      </c>
      <c r="D7330" s="234" t="s">
        <v>1102</v>
      </c>
    </row>
    <row r="7331" spans="1:4" hidden="1" x14ac:dyDescent="0.35">
      <c r="A7331" s="234" t="s">
        <v>21772</v>
      </c>
      <c r="B7331" s="234" t="s">
        <v>21773</v>
      </c>
      <c r="C7331" s="234" t="s">
        <v>21774</v>
      </c>
      <c r="D7331" s="234" t="s">
        <v>1176</v>
      </c>
    </row>
    <row r="7332" spans="1:4" hidden="1" x14ac:dyDescent="0.35">
      <c r="A7332" s="234" t="s">
        <v>21775</v>
      </c>
      <c r="B7332" s="234" t="s">
        <v>21776</v>
      </c>
      <c r="C7332" s="234" t="s">
        <v>21777</v>
      </c>
      <c r="D7332" s="234" t="s">
        <v>1342</v>
      </c>
    </row>
    <row r="7333" spans="1:4" hidden="1" x14ac:dyDescent="0.35">
      <c r="A7333" s="234" t="s">
        <v>21778</v>
      </c>
      <c r="B7333" s="234" t="s">
        <v>21779</v>
      </c>
      <c r="C7333" s="234" t="s">
        <v>21780</v>
      </c>
      <c r="D7333" s="234" t="s">
        <v>1342</v>
      </c>
    </row>
    <row r="7334" spans="1:4" hidden="1" x14ac:dyDescent="0.35">
      <c r="A7334" s="234" t="s">
        <v>21781</v>
      </c>
      <c r="B7334" s="234" t="s">
        <v>21782</v>
      </c>
      <c r="C7334" s="234" t="s">
        <v>21783</v>
      </c>
      <c r="D7334" s="234" t="s">
        <v>1280</v>
      </c>
    </row>
    <row r="7335" spans="1:4" hidden="1" x14ac:dyDescent="0.35">
      <c r="A7335" s="234" t="s">
        <v>21784</v>
      </c>
      <c r="B7335" s="234" t="s">
        <v>21785</v>
      </c>
      <c r="C7335" s="234" t="s">
        <v>21786</v>
      </c>
      <c r="D7335" s="234" t="s">
        <v>1316</v>
      </c>
    </row>
    <row r="7336" spans="1:4" hidden="1" x14ac:dyDescent="0.35">
      <c r="A7336" s="234" t="s">
        <v>21787</v>
      </c>
      <c r="B7336" s="234" t="s">
        <v>21788</v>
      </c>
      <c r="C7336" s="234" t="s">
        <v>21789</v>
      </c>
      <c r="D7336" s="234" t="s">
        <v>7006</v>
      </c>
    </row>
    <row r="7337" spans="1:4" hidden="1" x14ac:dyDescent="0.35">
      <c r="A7337" s="234" t="s">
        <v>21790</v>
      </c>
      <c r="B7337" s="234" t="s">
        <v>21791</v>
      </c>
      <c r="C7337" s="234" t="s">
        <v>21791</v>
      </c>
      <c r="D7337" s="234" t="s">
        <v>1551</v>
      </c>
    </row>
    <row r="7338" spans="1:4" hidden="1" x14ac:dyDescent="0.35">
      <c r="A7338" s="234" t="s">
        <v>21792</v>
      </c>
      <c r="B7338" s="234" t="s">
        <v>21793</v>
      </c>
      <c r="C7338" s="234" t="s">
        <v>21794</v>
      </c>
      <c r="D7338" s="234" t="s">
        <v>1002</v>
      </c>
    </row>
    <row r="7339" spans="1:4" hidden="1" x14ac:dyDescent="0.35">
      <c r="A7339" s="234" t="s">
        <v>21795</v>
      </c>
      <c r="B7339" s="234" t="s">
        <v>21796</v>
      </c>
      <c r="C7339" s="234" t="s">
        <v>21796</v>
      </c>
      <c r="D7339" s="234" t="s">
        <v>1142</v>
      </c>
    </row>
    <row r="7340" spans="1:4" hidden="1" x14ac:dyDescent="0.35">
      <c r="A7340" s="234" t="s">
        <v>21797</v>
      </c>
      <c r="B7340" s="234" t="s">
        <v>11655</v>
      </c>
      <c r="C7340" s="234" t="s">
        <v>11656</v>
      </c>
      <c r="D7340" s="234" t="s">
        <v>2794</v>
      </c>
    </row>
    <row r="7341" spans="1:4" hidden="1" x14ac:dyDescent="0.35">
      <c r="A7341" s="234" t="s">
        <v>21798</v>
      </c>
      <c r="B7341" s="234" t="s">
        <v>21799</v>
      </c>
      <c r="C7341" s="234" t="s">
        <v>21800</v>
      </c>
      <c r="D7341" s="234" t="s">
        <v>1701</v>
      </c>
    </row>
    <row r="7342" spans="1:4" hidden="1" x14ac:dyDescent="0.35">
      <c r="A7342" s="234" t="s">
        <v>21801</v>
      </c>
      <c r="B7342" s="234" t="s">
        <v>21802</v>
      </c>
      <c r="C7342" s="234" t="s">
        <v>21803</v>
      </c>
      <c r="D7342" s="234" t="s">
        <v>4914</v>
      </c>
    </row>
    <row r="7343" spans="1:4" hidden="1" x14ac:dyDescent="0.35">
      <c r="A7343" s="234" t="s">
        <v>21804</v>
      </c>
      <c r="B7343" s="234" t="s">
        <v>21805</v>
      </c>
      <c r="C7343" s="234" t="s">
        <v>21806</v>
      </c>
      <c r="D7343" s="234" t="s">
        <v>1334</v>
      </c>
    </row>
    <row r="7344" spans="1:4" hidden="1" x14ac:dyDescent="0.35">
      <c r="A7344" s="234" t="s">
        <v>21807</v>
      </c>
      <c r="B7344" s="234" t="s">
        <v>2174</v>
      </c>
      <c r="C7344" s="234" t="s">
        <v>2175</v>
      </c>
      <c r="D7344" s="234" t="s">
        <v>3057</v>
      </c>
    </row>
    <row r="7345" spans="1:4" hidden="1" x14ac:dyDescent="0.35">
      <c r="A7345" s="234" t="s">
        <v>21808</v>
      </c>
      <c r="B7345" s="234" t="s">
        <v>21809</v>
      </c>
      <c r="C7345" s="234" t="s">
        <v>4099</v>
      </c>
      <c r="D7345" s="234" t="s">
        <v>1295</v>
      </c>
    </row>
    <row r="7346" spans="1:4" hidden="1" x14ac:dyDescent="0.35">
      <c r="A7346" s="234" t="s">
        <v>21810</v>
      </c>
      <c r="B7346" s="234" t="s">
        <v>21811</v>
      </c>
      <c r="C7346" s="234" t="s">
        <v>21812</v>
      </c>
      <c r="D7346" s="234" t="s">
        <v>1295</v>
      </c>
    </row>
    <row r="7347" spans="1:4" hidden="1" x14ac:dyDescent="0.35">
      <c r="A7347" s="234" t="s">
        <v>21813</v>
      </c>
      <c r="B7347" s="234" t="s">
        <v>21814</v>
      </c>
      <c r="C7347" s="234" t="s">
        <v>21815</v>
      </c>
      <c r="D7347" s="234" t="s">
        <v>1123</v>
      </c>
    </row>
    <row r="7348" spans="1:4" hidden="1" x14ac:dyDescent="0.35">
      <c r="A7348" s="234" t="s">
        <v>21816</v>
      </c>
      <c r="B7348" s="234" t="s">
        <v>21817</v>
      </c>
      <c r="C7348" s="234" t="s">
        <v>21818</v>
      </c>
      <c r="D7348" s="234" t="s">
        <v>978</v>
      </c>
    </row>
    <row r="7349" spans="1:4" hidden="1" x14ac:dyDescent="0.35">
      <c r="A7349" s="234" t="s">
        <v>21819</v>
      </c>
      <c r="B7349" s="234" t="s">
        <v>21820</v>
      </c>
      <c r="C7349" s="234" t="s">
        <v>21821</v>
      </c>
      <c r="D7349" s="234" t="s">
        <v>5431</v>
      </c>
    </row>
    <row r="7350" spans="1:4" hidden="1" x14ac:dyDescent="0.35">
      <c r="A7350" s="234" t="s">
        <v>21822</v>
      </c>
      <c r="B7350" s="234" t="s">
        <v>1059</v>
      </c>
      <c r="C7350" s="234" t="s">
        <v>1060</v>
      </c>
      <c r="D7350" s="234" t="s">
        <v>2261</v>
      </c>
    </row>
    <row r="7351" spans="1:4" hidden="1" x14ac:dyDescent="0.35">
      <c r="A7351" s="234" t="s">
        <v>21823</v>
      </c>
      <c r="B7351" s="234" t="s">
        <v>21824</v>
      </c>
      <c r="C7351" s="234" t="s">
        <v>21824</v>
      </c>
      <c r="D7351" s="234" t="s">
        <v>2332</v>
      </c>
    </row>
    <row r="7352" spans="1:4" hidden="1" x14ac:dyDescent="0.35">
      <c r="A7352" s="234" t="s">
        <v>21825</v>
      </c>
      <c r="B7352" s="234" t="s">
        <v>21826</v>
      </c>
      <c r="C7352" s="234" t="s">
        <v>21827</v>
      </c>
      <c r="D7352" s="234" t="s">
        <v>2124</v>
      </c>
    </row>
    <row r="7353" spans="1:4" hidden="1" x14ac:dyDescent="0.35">
      <c r="A7353" s="234" t="s">
        <v>21828</v>
      </c>
      <c r="B7353" s="234" t="s">
        <v>21829</v>
      </c>
      <c r="C7353" s="234" t="s">
        <v>21829</v>
      </c>
      <c r="D7353" s="234" t="s">
        <v>3679</v>
      </c>
    </row>
    <row r="7354" spans="1:4" hidden="1" x14ac:dyDescent="0.35">
      <c r="A7354" s="234" t="s">
        <v>21830</v>
      </c>
      <c r="B7354" s="234" t="s">
        <v>21831</v>
      </c>
      <c r="C7354" s="234" t="s">
        <v>21832</v>
      </c>
      <c r="D7354" s="234" t="s">
        <v>3307</v>
      </c>
    </row>
    <row r="7355" spans="1:4" x14ac:dyDescent="0.35">
      <c r="A7355" s="234" t="s">
        <v>21833</v>
      </c>
      <c r="B7355" s="234" t="s">
        <v>21834</v>
      </c>
      <c r="C7355" s="234" t="s">
        <v>21835</v>
      </c>
      <c r="D7355" s="234" t="s">
        <v>1456</v>
      </c>
    </row>
    <row r="7356" spans="1:4" hidden="1" x14ac:dyDescent="0.35">
      <c r="A7356" s="234" t="s">
        <v>21836</v>
      </c>
      <c r="B7356" s="234" t="s">
        <v>21837</v>
      </c>
      <c r="C7356" s="234" t="s">
        <v>21838</v>
      </c>
      <c r="D7356" s="234" t="s">
        <v>2989</v>
      </c>
    </row>
    <row r="7357" spans="1:4" hidden="1" x14ac:dyDescent="0.35">
      <c r="A7357" s="234" t="s">
        <v>21839</v>
      </c>
      <c r="B7357" s="234" t="s">
        <v>21840</v>
      </c>
      <c r="C7357" s="234" t="s">
        <v>21840</v>
      </c>
      <c r="D7357" s="234" t="s">
        <v>17760</v>
      </c>
    </row>
    <row r="7358" spans="1:4" hidden="1" x14ac:dyDescent="0.35">
      <c r="A7358" s="234" t="s">
        <v>21841</v>
      </c>
      <c r="B7358" s="234" t="s">
        <v>21842</v>
      </c>
      <c r="C7358" s="234" t="s">
        <v>21843</v>
      </c>
      <c r="D7358" s="234" t="s">
        <v>998</v>
      </c>
    </row>
    <row r="7359" spans="1:4" hidden="1" x14ac:dyDescent="0.35">
      <c r="A7359" s="234" t="s">
        <v>21844</v>
      </c>
      <c r="B7359" s="234" t="s">
        <v>21845</v>
      </c>
      <c r="C7359" s="234" t="s">
        <v>21845</v>
      </c>
      <c r="D7359" s="234" t="s">
        <v>2989</v>
      </c>
    </row>
    <row r="7360" spans="1:4" hidden="1" x14ac:dyDescent="0.35">
      <c r="A7360" s="234" t="s">
        <v>21846</v>
      </c>
      <c r="B7360" s="234" t="s">
        <v>21847</v>
      </c>
      <c r="C7360" s="234" t="s">
        <v>21848</v>
      </c>
      <c r="D7360" s="234" t="s">
        <v>2192</v>
      </c>
    </row>
    <row r="7361" spans="1:4" hidden="1" x14ac:dyDescent="0.35">
      <c r="A7361" s="234" t="s">
        <v>21849</v>
      </c>
      <c r="B7361" s="234" t="s">
        <v>4752</v>
      </c>
      <c r="C7361" s="234" t="s">
        <v>4753</v>
      </c>
      <c r="D7361" s="234" t="s">
        <v>2192</v>
      </c>
    </row>
    <row r="7362" spans="1:4" hidden="1" x14ac:dyDescent="0.35">
      <c r="A7362" s="234" t="s">
        <v>21850</v>
      </c>
      <c r="B7362" s="234" t="s">
        <v>21851</v>
      </c>
      <c r="C7362" s="234" t="s">
        <v>21852</v>
      </c>
      <c r="D7362" s="234" t="s">
        <v>2192</v>
      </c>
    </row>
    <row r="7363" spans="1:4" hidden="1" x14ac:dyDescent="0.35">
      <c r="A7363" s="234" t="s">
        <v>21853</v>
      </c>
      <c r="B7363" s="234" t="s">
        <v>21854</v>
      </c>
      <c r="C7363" s="234" t="s">
        <v>21855</v>
      </c>
      <c r="D7363" s="234" t="s">
        <v>2192</v>
      </c>
    </row>
    <row r="7364" spans="1:4" hidden="1" x14ac:dyDescent="0.35">
      <c r="A7364" s="234" t="s">
        <v>21856</v>
      </c>
      <c r="B7364" s="234" t="s">
        <v>4752</v>
      </c>
      <c r="C7364" s="234" t="s">
        <v>4753</v>
      </c>
      <c r="D7364" s="234" t="s">
        <v>2192</v>
      </c>
    </row>
    <row r="7365" spans="1:4" hidden="1" x14ac:dyDescent="0.35">
      <c r="A7365" s="234" t="s">
        <v>21857</v>
      </c>
      <c r="B7365" s="234" t="s">
        <v>21858</v>
      </c>
      <c r="C7365" s="234" t="s">
        <v>21859</v>
      </c>
      <c r="D7365" s="234" t="s">
        <v>2192</v>
      </c>
    </row>
    <row r="7366" spans="1:4" hidden="1" x14ac:dyDescent="0.35">
      <c r="A7366" s="234" t="s">
        <v>21860</v>
      </c>
      <c r="B7366" s="234" t="s">
        <v>21861</v>
      </c>
      <c r="C7366" s="234" t="s">
        <v>21861</v>
      </c>
      <c r="D7366" s="234" t="s">
        <v>4345</v>
      </c>
    </row>
    <row r="7367" spans="1:4" hidden="1" x14ac:dyDescent="0.35">
      <c r="A7367" s="234" t="s">
        <v>21862</v>
      </c>
      <c r="B7367" s="234" t="s">
        <v>21863</v>
      </c>
      <c r="C7367" s="234" t="s">
        <v>21863</v>
      </c>
      <c r="D7367" s="234" t="s">
        <v>1474</v>
      </c>
    </row>
    <row r="7368" spans="1:4" hidden="1" x14ac:dyDescent="0.35">
      <c r="A7368" s="234" t="s">
        <v>21864</v>
      </c>
      <c r="B7368" s="234" t="s">
        <v>21865</v>
      </c>
      <c r="C7368" s="234" t="s">
        <v>21866</v>
      </c>
      <c r="D7368" s="234" t="s">
        <v>994</v>
      </c>
    </row>
    <row r="7369" spans="1:4" hidden="1" x14ac:dyDescent="0.35">
      <c r="A7369" s="234" t="s">
        <v>21867</v>
      </c>
      <c r="B7369" s="234" t="s">
        <v>21868</v>
      </c>
      <c r="C7369" s="234" t="s">
        <v>21868</v>
      </c>
      <c r="D7369" s="234" t="s">
        <v>4249</v>
      </c>
    </row>
    <row r="7370" spans="1:4" hidden="1" x14ac:dyDescent="0.35">
      <c r="A7370" s="234" t="s">
        <v>21869</v>
      </c>
      <c r="B7370" s="234" t="s">
        <v>21870</v>
      </c>
      <c r="C7370" s="234" t="s">
        <v>21870</v>
      </c>
      <c r="D7370" s="234" t="s">
        <v>1055</v>
      </c>
    </row>
    <row r="7371" spans="1:4" hidden="1" x14ac:dyDescent="0.35">
      <c r="A7371" s="234" t="s">
        <v>21871</v>
      </c>
      <c r="B7371" s="234" t="s">
        <v>21872</v>
      </c>
      <c r="C7371" s="234" t="s">
        <v>21873</v>
      </c>
      <c r="D7371" s="234" t="s">
        <v>1767</v>
      </c>
    </row>
    <row r="7372" spans="1:4" hidden="1" x14ac:dyDescent="0.35">
      <c r="A7372" s="234" t="s">
        <v>21874</v>
      </c>
      <c r="B7372" s="234" t="s">
        <v>21875</v>
      </c>
      <c r="C7372" s="234" t="s">
        <v>21875</v>
      </c>
      <c r="D7372" s="234" t="s">
        <v>1150</v>
      </c>
    </row>
    <row r="7373" spans="1:4" hidden="1" x14ac:dyDescent="0.35">
      <c r="A7373" s="234" t="s">
        <v>21876</v>
      </c>
      <c r="B7373" s="234" t="s">
        <v>21877</v>
      </c>
      <c r="C7373" s="234" t="s">
        <v>21877</v>
      </c>
      <c r="D7373" s="234" t="s">
        <v>21878</v>
      </c>
    </row>
    <row r="7374" spans="1:4" hidden="1" x14ac:dyDescent="0.35">
      <c r="A7374" s="234" t="s">
        <v>21879</v>
      </c>
      <c r="B7374" s="234" t="s">
        <v>21880</v>
      </c>
      <c r="C7374" s="234" t="s">
        <v>21881</v>
      </c>
      <c r="D7374" s="234" t="s">
        <v>998</v>
      </c>
    </row>
    <row r="7375" spans="1:4" hidden="1" x14ac:dyDescent="0.35">
      <c r="A7375" s="234" t="s">
        <v>21882</v>
      </c>
      <c r="B7375" s="234" t="s">
        <v>21883</v>
      </c>
      <c r="C7375" s="234" t="s">
        <v>21884</v>
      </c>
      <c r="D7375" s="234" t="s">
        <v>10160</v>
      </c>
    </row>
    <row r="7376" spans="1:4" hidden="1" x14ac:dyDescent="0.35">
      <c r="A7376" s="234" t="s">
        <v>21885</v>
      </c>
      <c r="B7376" s="234" t="s">
        <v>21886</v>
      </c>
      <c r="C7376" s="234" t="s">
        <v>21887</v>
      </c>
      <c r="D7376" s="234" t="s">
        <v>1183</v>
      </c>
    </row>
    <row r="7377" spans="1:4" hidden="1" x14ac:dyDescent="0.35">
      <c r="A7377" s="234" t="s">
        <v>21888</v>
      </c>
      <c r="B7377" s="234" t="s">
        <v>8950</v>
      </c>
      <c r="C7377" s="234" t="s">
        <v>21889</v>
      </c>
      <c r="D7377" s="234" t="s">
        <v>1626</v>
      </c>
    </row>
    <row r="7378" spans="1:4" hidden="1" x14ac:dyDescent="0.35">
      <c r="A7378" s="234" t="s">
        <v>21890</v>
      </c>
      <c r="B7378" s="234" t="s">
        <v>21891</v>
      </c>
      <c r="C7378" s="234" t="s">
        <v>21892</v>
      </c>
      <c r="D7378" s="234" t="s">
        <v>1626</v>
      </c>
    </row>
    <row r="7379" spans="1:4" hidden="1" x14ac:dyDescent="0.35">
      <c r="A7379" s="234" t="s">
        <v>21893</v>
      </c>
      <c r="B7379" s="234" t="s">
        <v>21894</v>
      </c>
      <c r="C7379" s="234" t="s">
        <v>21895</v>
      </c>
      <c r="D7379" s="234" t="s">
        <v>1330</v>
      </c>
    </row>
    <row r="7380" spans="1:4" hidden="1" x14ac:dyDescent="0.35">
      <c r="A7380" s="234" t="s">
        <v>21896</v>
      </c>
      <c r="B7380" s="234" t="s">
        <v>21897</v>
      </c>
      <c r="C7380" s="234" t="s">
        <v>21898</v>
      </c>
      <c r="D7380" s="234" t="s">
        <v>1342</v>
      </c>
    </row>
    <row r="7381" spans="1:4" hidden="1" x14ac:dyDescent="0.35">
      <c r="A7381" s="234" t="s">
        <v>21899</v>
      </c>
      <c r="B7381" s="234" t="s">
        <v>21900</v>
      </c>
      <c r="C7381" s="234" t="s">
        <v>21901</v>
      </c>
      <c r="D7381" s="234" t="s">
        <v>3952</v>
      </c>
    </row>
    <row r="7382" spans="1:4" hidden="1" x14ac:dyDescent="0.35">
      <c r="A7382" s="234" t="s">
        <v>21902</v>
      </c>
      <c r="B7382" s="234" t="s">
        <v>4453</v>
      </c>
      <c r="C7382" s="234" t="s">
        <v>20687</v>
      </c>
      <c r="D7382" s="234" t="s">
        <v>1359</v>
      </c>
    </row>
    <row r="7383" spans="1:4" hidden="1" x14ac:dyDescent="0.35">
      <c r="A7383" s="234" t="s">
        <v>21903</v>
      </c>
      <c r="B7383" s="234" t="s">
        <v>21904</v>
      </c>
      <c r="C7383" s="234" t="s">
        <v>21905</v>
      </c>
      <c r="D7383" s="234" t="s">
        <v>1295</v>
      </c>
    </row>
    <row r="7384" spans="1:4" hidden="1" x14ac:dyDescent="0.35">
      <c r="A7384" s="234" t="s">
        <v>21906</v>
      </c>
      <c r="B7384" s="234" t="s">
        <v>1228</v>
      </c>
      <c r="C7384" s="234" t="s">
        <v>1229</v>
      </c>
      <c r="D7384" s="234" t="s">
        <v>1102</v>
      </c>
    </row>
    <row r="7385" spans="1:4" hidden="1" x14ac:dyDescent="0.35">
      <c r="A7385" s="234" t="s">
        <v>21907</v>
      </c>
      <c r="B7385" s="234" t="s">
        <v>21908</v>
      </c>
      <c r="C7385" s="234" t="s">
        <v>21909</v>
      </c>
      <c r="D7385" s="234" t="s">
        <v>1102</v>
      </c>
    </row>
    <row r="7386" spans="1:4" hidden="1" x14ac:dyDescent="0.35">
      <c r="A7386" s="234" t="s">
        <v>21910</v>
      </c>
      <c r="B7386" s="234" t="s">
        <v>1601</v>
      </c>
      <c r="C7386" s="234" t="s">
        <v>1602</v>
      </c>
      <c r="D7386" s="234" t="s">
        <v>1603</v>
      </c>
    </row>
    <row r="7387" spans="1:4" hidden="1" x14ac:dyDescent="0.35">
      <c r="A7387" s="234" t="s">
        <v>21911</v>
      </c>
      <c r="B7387" s="234" t="s">
        <v>21912</v>
      </c>
      <c r="C7387" s="234" t="s">
        <v>21913</v>
      </c>
      <c r="D7387" s="234" t="s">
        <v>2829</v>
      </c>
    </row>
    <row r="7388" spans="1:4" hidden="1" x14ac:dyDescent="0.35">
      <c r="A7388" s="234" t="s">
        <v>21914</v>
      </c>
      <c r="B7388" s="234" t="s">
        <v>21915</v>
      </c>
      <c r="C7388" s="234" t="s">
        <v>21916</v>
      </c>
      <c r="D7388" s="234" t="s">
        <v>5694</v>
      </c>
    </row>
    <row r="7389" spans="1:4" hidden="1" x14ac:dyDescent="0.35">
      <c r="A7389" s="234" t="s">
        <v>21917</v>
      </c>
      <c r="B7389" s="234" t="s">
        <v>21918</v>
      </c>
      <c r="C7389" s="234" t="s">
        <v>21918</v>
      </c>
      <c r="D7389" s="234" t="s">
        <v>6802</v>
      </c>
    </row>
    <row r="7390" spans="1:4" hidden="1" x14ac:dyDescent="0.35">
      <c r="A7390" s="234" t="s">
        <v>21919</v>
      </c>
      <c r="B7390" s="234" t="s">
        <v>21920</v>
      </c>
      <c r="C7390" s="234" t="s">
        <v>21920</v>
      </c>
      <c r="D7390" s="234" t="s">
        <v>1626</v>
      </c>
    </row>
    <row r="7391" spans="1:4" hidden="1" x14ac:dyDescent="0.35">
      <c r="A7391" s="234" t="s">
        <v>21921</v>
      </c>
      <c r="B7391" s="234" t="s">
        <v>21922</v>
      </c>
      <c r="C7391" s="234" t="s">
        <v>21923</v>
      </c>
      <c r="D7391" s="234" t="s">
        <v>1767</v>
      </c>
    </row>
    <row r="7392" spans="1:4" hidden="1" x14ac:dyDescent="0.35">
      <c r="A7392" s="234" t="s">
        <v>21924</v>
      </c>
      <c r="B7392" s="234" t="s">
        <v>21925</v>
      </c>
      <c r="C7392" s="234" t="s">
        <v>21926</v>
      </c>
      <c r="D7392" s="234" t="s">
        <v>1036</v>
      </c>
    </row>
    <row r="7393" spans="1:4" hidden="1" x14ac:dyDescent="0.35">
      <c r="A7393" s="234" t="s">
        <v>21927</v>
      </c>
      <c r="B7393" s="234" t="s">
        <v>21928</v>
      </c>
      <c r="C7393" s="234" t="s">
        <v>21929</v>
      </c>
      <c r="D7393" s="234" t="s">
        <v>2131</v>
      </c>
    </row>
    <row r="7394" spans="1:4" hidden="1" x14ac:dyDescent="0.35">
      <c r="A7394" s="234" t="s">
        <v>21930</v>
      </c>
      <c r="B7394" s="234" t="s">
        <v>21931</v>
      </c>
      <c r="C7394" s="234" t="s">
        <v>21932</v>
      </c>
      <c r="D7394" s="234" t="s">
        <v>6221</v>
      </c>
    </row>
    <row r="7395" spans="1:4" hidden="1" x14ac:dyDescent="0.35">
      <c r="A7395" s="234" t="s">
        <v>21933</v>
      </c>
      <c r="B7395" s="234" t="s">
        <v>21934</v>
      </c>
      <c r="C7395" s="234" t="s">
        <v>21935</v>
      </c>
      <c r="D7395" s="234" t="s">
        <v>1127</v>
      </c>
    </row>
    <row r="7396" spans="1:4" hidden="1" x14ac:dyDescent="0.35">
      <c r="A7396" s="234" t="s">
        <v>21936</v>
      </c>
      <c r="B7396" s="234" t="s">
        <v>21937</v>
      </c>
      <c r="C7396" s="234" t="s">
        <v>21938</v>
      </c>
      <c r="D7396" s="234" t="s">
        <v>1439</v>
      </c>
    </row>
    <row r="7397" spans="1:4" hidden="1" x14ac:dyDescent="0.35">
      <c r="A7397" s="234" t="s">
        <v>21939</v>
      </c>
      <c r="B7397" s="234" t="s">
        <v>21940</v>
      </c>
      <c r="C7397" s="234" t="s">
        <v>21941</v>
      </c>
      <c r="D7397" s="234" t="s">
        <v>1024</v>
      </c>
    </row>
    <row r="7398" spans="1:4" hidden="1" x14ac:dyDescent="0.35">
      <c r="A7398" s="234" t="s">
        <v>21942</v>
      </c>
      <c r="B7398" s="234" t="s">
        <v>21943</v>
      </c>
      <c r="C7398" s="234" t="s">
        <v>21944</v>
      </c>
      <c r="D7398" s="234" t="s">
        <v>1664</v>
      </c>
    </row>
    <row r="7399" spans="1:4" hidden="1" x14ac:dyDescent="0.35">
      <c r="A7399" s="234" t="s">
        <v>21945</v>
      </c>
      <c r="B7399" s="234" t="s">
        <v>21946</v>
      </c>
      <c r="C7399" s="234" t="s">
        <v>21895</v>
      </c>
      <c r="D7399" s="234" t="s">
        <v>1330</v>
      </c>
    </row>
    <row r="7400" spans="1:4" hidden="1" x14ac:dyDescent="0.35">
      <c r="A7400" s="234" t="s">
        <v>21947</v>
      </c>
      <c r="B7400" s="234" t="s">
        <v>21948</v>
      </c>
      <c r="C7400" s="234" t="s">
        <v>19986</v>
      </c>
      <c r="D7400" s="234" t="s">
        <v>1057</v>
      </c>
    </row>
    <row r="7401" spans="1:4" hidden="1" x14ac:dyDescent="0.35">
      <c r="A7401" s="234" t="s">
        <v>21949</v>
      </c>
      <c r="B7401" s="234" t="s">
        <v>21950</v>
      </c>
      <c r="C7401" s="234" t="s">
        <v>21951</v>
      </c>
      <c r="D7401" s="234" t="s">
        <v>1719</v>
      </c>
    </row>
    <row r="7402" spans="1:4" hidden="1" x14ac:dyDescent="0.35">
      <c r="A7402" s="234" t="s">
        <v>21952</v>
      </c>
      <c r="B7402" s="234" t="s">
        <v>21953</v>
      </c>
      <c r="C7402" s="234" t="s">
        <v>21953</v>
      </c>
      <c r="D7402" s="234" t="s">
        <v>1112</v>
      </c>
    </row>
    <row r="7403" spans="1:4" hidden="1" x14ac:dyDescent="0.35">
      <c r="A7403" s="234" t="s">
        <v>21954</v>
      </c>
      <c r="B7403" s="234" t="s">
        <v>21955</v>
      </c>
      <c r="C7403" s="234" t="s">
        <v>21956</v>
      </c>
      <c r="D7403" s="234" t="s">
        <v>17760</v>
      </c>
    </row>
    <row r="7404" spans="1:4" hidden="1" x14ac:dyDescent="0.35">
      <c r="A7404" s="234" t="s">
        <v>21957</v>
      </c>
      <c r="B7404" s="234" t="s">
        <v>21958</v>
      </c>
      <c r="C7404" s="234" t="s">
        <v>21959</v>
      </c>
      <c r="D7404" s="234" t="s">
        <v>1767</v>
      </c>
    </row>
    <row r="7405" spans="1:4" hidden="1" x14ac:dyDescent="0.35">
      <c r="A7405" s="234" t="s">
        <v>21960</v>
      </c>
      <c r="B7405" s="234" t="s">
        <v>21961</v>
      </c>
      <c r="C7405" s="234" t="s">
        <v>21962</v>
      </c>
      <c r="D7405" s="234" t="s">
        <v>998</v>
      </c>
    </row>
    <row r="7406" spans="1:4" hidden="1" x14ac:dyDescent="0.35">
      <c r="A7406" s="234" t="s">
        <v>21963</v>
      </c>
      <c r="B7406" s="234" t="s">
        <v>21964</v>
      </c>
      <c r="C7406" s="234" t="s">
        <v>21965</v>
      </c>
      <c r="D7406" s="234" t="s">
        <v>1596</v>
      </c>
    </row>
    <row r="7407" spans="1:4" hidden="1" x14ac:dyDescent="0.35">
      <c r="A7407" s="234" t="s">
        <v>21966</v>
      </c>
      <c r="B7407" s="234" t="s">
        <v>21967</v>
      </c>
      <c r="C7407" s="234" t="s">
        <v>21968</v>
      </c>
      <c r="D7407" s="234" t="s">
        <v>6112</v>
      </c>
    </row>
    <row r="7408" spans="1:4" hidden="1" x14ac:dyDescent="0.35">
      <c r="A7408" s="234" t="s">
        <v>21969</v>
      </c>
      <c r="B7408" s="234" t="s">
        <v>21970</v>
      </c>
      <c r="C7408" s="234" t="s">
        <v>21971</v>
      </c>
      <c r="D7408" s="234" t="s">
        <v>1024</v>
      </c>
    </row>
    <row r="7409" spans="1:4" hidden="1" x14ac:dyDescent="0.35">
      <c r="A7409" s="234" t="s">
        <v>21972</v>
      </c>
      <c r="B7409" s="234" t="s">
        <v>21973</v>
      </c>
      <c r="C7409" s="234" t="s">
        <v>21974</v>
      </c>
      <c r="D7409" s="234" t="s">
        <v>1555</v>
      </c>
    </row>
    <row r="7410" spans="1:4" hidden="1" x14ac:dyDescent="0.35">
      <c r="A7410" s="234" t="s">
        <v>21975</v>
      </c>
      <c r="B7410" s="234" t="s">
        <v>21976</v>
      </c>
      <c r="C7410" s="234" t="s">
        <v>21977</v>
      </c>
      <c r="D7410" s="234" t="s">
        <v>14659</v>
      </c>
    </row>
    <row r="7411" spans="1:4" hidden="1" x14ac:dyDescent="0.35">
      <c r="A7411" s="234" t="s">
        <v>21978</v>
      </c>
      <c r="B7411" s="234" t="s">
        <v>21979</v>
      </c>
      <c r="C7411" s="234" t="s">
        <v>21980</v>
      </c>
      <c r="D7411" s="234" t="s">
        <v>1596</v>
      </c>
    </row>
    <row r="7412" spans="1:4" hidden="1" x14ac:dyDescent="0.35">
      <c r="A7412" s="234" t="s">
        <v>21981</v>
      </c>
      <c r="B7412" s="234" t="s">
        <v>21982</v>
      </c>
      <c r="C7412" s="234" t="s">
        <v>21983</v>
      </c>
      <c r="D7412" s="234" t="s">
        <v>1127</v>
      </c>
    </row>
    <row r="7413" spans="1:4" hidden="1" x14ac:dyDescent="0.35">
      <c r="A7413" s="234" t="s">
        <v>21984</v>
      </c>
      <c r="B7413" s="234" t="s">
        <v>21985</v>
      </c>
      <c r="C7413" s="234" t="s">
        <v>21985</v>
      </c>
      <c r="D7413" s="234" t="s">
        <v>1205</v>
      </c>
    </row>
    <row r="7414" spans="1:4" hidden="1" x14ac:dyDescent="0.35">
      <c r="A7414" s="234" t="s">
        <v>21986</v>
      </c>
      <c r="B7414" s="234" t="s">
        <v>21987</v>
      </c>
      <c r="C7414" s="234" t="s">
        <v>21988</v>
      </c>
      <c r="D7414" s="234" t="s">
        <v>2245</v>
      </c>
    </row>
    <row r="7415" spans="1:4" hidden="1" x14ac:dyDescent="0.35">
      <c r="A7415" s="234" t="s">
        <v>21989</v>
      </c>
      <c r="B7415" s="234" t="s">
        <v>21990</v>
      </c>
      <c r="C7415" s="234" t="s">
        <v>21991</v>
      </c>
      <c r="D7415" s="234" t="s">
        <v>21992</v>
      </c>
    </row>
    <row r="7416" spans="1:4" hidden="1" x14ac:dyDescent="0.35">
      <c r="A7416" s="234" t="s">
        <v>21993</v>
      </c>
      <c r="B7416" s="234" t="s">
        <v>21994</v>
      </c>
      <c r="C7416" s="234" t="s">
        <v>21995</v>
      </c>
      <c r="D7416" s="234" t="s">
        <v>7689</v>
      </c>
    </row>
    <row r="7417" spans="1:4" hidden="1" x14ac:dyDescent="0.35">
      <c r="A7417" s="234" t="s">
        <v>21996</v>
      </c>
      <c r="B7417" s="234" t="s">
        <v>21997</v>
      </c>
      <c r="C7417" s="234" t="s">
        <v>21998</v>
      </c>
      <c r="D7417" s="234" t="s">
        <v>1138</v>
      </c>
    </row>
    <row r="7418" spans="1:4" hidden="1" x14ac:dyDescent="0.35">
      <c r="A7418" s="234" t="s">
        <v>21999</v>
      </c>
      <c r="B7418" s="234" t="s">
        <v>22000</v>
      </c>
      <c r="C7418" s="234" t="s">
        <v>22001</v>
      </c>
      <c r="D7418" s="234" t="s">
        <v>2039</v>
      </c>
    </row>
    <row r="7419" spans="1:4" hidden="1" x14ac:dyDescent="0.35">
      <c r="A7419" s="234" t="s">
        <v>22002</v>
      </c>
      <c r="B7419" s="234" t="s">
        <v>22003</v>
      </c>
      <c r="C7419" s="234" t="s">
        <v>22003</v>
      </c>
      <c r="D7419" s="234" t="s">
        <v>11492</v>
      </c>
    </row>
    <row r="7420" spans="1:4" hidden="1" x14ac:dyDescent="0.35">
      <c r="A7420" s="234" t="s">
        <v>22004</v>
      </c>
      <c r="B7420" s="234" t="s">
        <v>22005</v>
      </c>
      <c r="C7420" s="234" t="s">
        <v>22005</v>
      </c>
      <c r="D7420" s="234" t="s">
        <v>974</v>
      </c>
    </row>
    <row r="7421" spans="1:4" hidden="1" x14ac:dyDescent="0.35">
      <c r="A7421" s="234" t="s">
        <v>22006</v>
      </c>
      <c r="B7421" s="234" t="s">
        <v>22007</v>
      </c>
      <c r="C7421" s="234" t="s">
        <v>22007</v>
      </c>
      <c r="D7421" s="234" t="s">
        <v>1701</v>
      </c>
    </row>
    <row r="7422" spans="1:4" hidden="1" x14ac:dyDescent="0.35">
      <c r="A7422" s="234" t="s">
        <v>22008</v>
      </c>
      <c r="B7422" s="234" t="s">
        <v>22009</v>
      </c>
      <c r="C7422" s="234" t="s">
        <v>22009</v>
      </c>
      <c r="D7422" s="234" t="s">
        <v>1701</v>
      </c>
    </row>
    <row r="7423" spans="1:4" hidden="1" x14ac:dyDescent="0.35">
      <c r="A7423" s="234" t="s">
        <v>22010</v>
      </c>
      <c r="B7423" s="234" t="s">
        <v>22011</v>
      </c>
      <c r="C7423" s="234" t="s">
        <v>22011</v>
      </c>
      <c r="D7423" s="234" t="s">
        <v>1596</v>
      </c>
    </row>
    <row r="7424" spans="1:4" hidden="1" x14ac:dyDescent="0.35">
      <c r="A7424" s="234" t="s">
        <v>22012</v>
      </c>
      <c r="B7424" s="234" t="s">
        <v>22013</v>
      </c>
      <c r="C7424" s="234" t="s">
        <v>22014</v>
      </c>
      <c r="D7424" s="234" t="s">
        <v>2336</v>
      </c>
    </row>
    <row r="7425" spans="1:4" hidden="1" x14ac:dyDescent="0.35">
      <c r="A7425" s="234" t="s">
        <v>22015</v>
      </c>
      <c r="B7425" s="234" t="s">
        <v>22016</v>
      </c>
      <c r="C7425" s="234" t="s">
        <v>22017</v>
      </c>
      <c r="D7425" s="234" t="s">
        <v>2937</v>
      </c>
    </row>
    <row r="7426" spans="1:4" hidden="1" x14ac:dyDescent="0.35">
      <c r="A7426" s="234" t="s">
        <v>22018</v>
      </c>
      <c r="B7426" s="234" t="s">
        <v>22019</v>
      </c>
      <c r="C7426" s="234" t="s">
        <v>22020</v>
      </c>
      <c r="D7426" s="234" t="s">
        <v>1201</v>
      </c>
    </row>
    <row r="7427" spans="1:4" hidden="1" x14ac:dyDescent="0.35">
      <c r="A7427" s="234" t="s">
        <v>22021</v>
      </c>
      <c r="B7427" s="234" t="s">
        <v>22022</v>
      </c>
      <c r="C7427" s="234" t="s">
        <v>22023</v>
      </c>
      <c r="D7427" s="234" t="s">
        <v>1467</v>
      </c>
    </row>
    <row r="7428" spans="1:4" hidden="1" x14ac:dyDescent="0.35">
      <c r="A7428" s="234" t="s">
        <v>22024</v>
      </c>
      <c r="B7428" s="234" t="s">
        <v>22025</v>
      </c>
      <c r="C7428" s="234" t="s">
        <v>22026</v>
      </c>
      <c r="D7428" s="234" t="s">
        <v>5505</v>
      </c>
    </row>
    <row r="7429" spans="1:4" hidden="1" x14ac:dyDescent="0.35">
      <c r="A7429" s="234" t="s">
        <v>22027</v>
      </c>
      <c r="B7429" s="234" t="s">
        <v>22028</v>
      </c>
      <c r="C7429" s="234" t="s">
        <v>22029</v>
      </c>
      <c r="D7429" s="234" t="s">
        <v>1036</v>
      </c>
    </row>
    <row r="7430" spans="1:4" hidden="1" x14ac:dyDescent="0.35">
      <c r="A7430" s="234" t="s">
        <v>22030</v>
      </c>
      <c r="B7430" s="234" t="s">
        <v>22031</v>
      </c>
      <c r="C7430" s="234" t="s">
        <v>22032</v>
      </c>
      <c r="D7430" s="234" t="s">
        <v>3342</v>
      </c>
    </row>
    <row r="7431" spans="1:4" hidden="1" x14ac:dyDescent="0.35">
      <c r="A7431" s="234" t="s">
        <v>22033</v>
      </c>
      <c r="B7431" s="234" t="s">
        <v>22034</v>
      </c>
      <c r="C7431" s="234" t="s">
        <v>22035</v>
      </c>
      <c r="D7431" s="234" t="s">
        <v>2506</v>
      </c>
    </row>
    <row r="7432" spans="1:4" hidden="1" x14ac:dyDescent="0.35">
      <c r="A7432" s="234" t="s">
        <v>22036</v>
      </c>
      <c r="B7432" s="234" t="s">
        <v>22037</v>
      </c>
      <c r="C7432" s="234" t="s">
        <v>22037</v>
      </c>
      <c r="D7432" s="234" t="s">
        <v>1024</v>
      </c>
    </row>
    <row r="7433" spans="1:4" hidden="1" x14ac:dyDescent="0.35">
      <c r="A7433" s="234" t="s">
        <v>22038</v>
      </c>
      <c r="B7433" s="234" t="s">
        <v>2174</v>
      </c>
      <c r="C7433" s="234" t="s">
        <v>2175</v>
      </c>
      <c r="D7433" s="234" t="s">
        <v>1091</v>
      </c>
    </row>
    <row r="7434" spans="1:4" hidden="1" x14ac:dyDescent="0.35">
      <c r="A7434" s="234" t="s">
        <v>22039</v>
      </c>
      <c r="B7434" s="234" t="s">
        <v>22040</v>
      </c>
      <c r="C7434" s="234" t="s">
        <v>22041</v>
      </c>
      <c r="D7434" s="234" t="s">
        <v>6802</v>
      </c>
    </row>
    <row r="7435" spans="1:4" hidden="1" x14ac:dyDescent="0.35">
      <c r="A7435" s="234" t="s">
        <v>22042</v>
      </c>
      <c r="B7435" s="234" t="s">
        <v>22043</v>
      </c>
      <c r="C7435" s="234" t="s">
        <v>22043</v>
      </c>
      <c r="D7435" s="234" t="s">
        <v>3659</v>
      </c>
    </row>
    <row r="7436" spans="1:4" hidden="1" x14ac:dyDescent="0.35">
      <c r="A7436" s="234" t="s">
        <v>22044</v>
      </c>
      <c r="B7436" s="234" t="s">
        <v>22045</v>
      </c>
      <c r="C7436" s="234" t="s">
        <v>22046</v>
      </c>
      <c r="D7436" s="234" t="s">
        <v>2829</v>
      </c>
    </row>
    <row r="7437" spans="1:4" hidden="1" x14ac:dyDescent="0.35">
      <c r="A7437" s="234" t="s">
        <v>22047</v>
      </c>
      <c r="B7437" s="234" t="s">
        <v>22048</v>
      </c>
      <c r="C7437" s="234" t="s">
        <v>22049</v>
      </c>
      <c r="D7437" s="234" t="s">
        <v>2829</v>
      </c>
    </row>
    <row r="7438" spans="1:4" hidden="1" x14ac:dyDescent="0.35">
      <c r="A7438" s="234" t="s">
        <v>22050</v>
      </c>
      <c r="B7438" s="234" t="s">
        <v>22051</v>
      </c>
      <c r="C7438" s="234" t="s">
        <v>22052</v>
      </c>
      <c r="D7438" s="234" t="s">
        <v>1123</v>
      </c>
    </row>
    <row r="7439" spans="1:4" hidden="1" x14ac:dyDescent="0.35">
      <c r="A7439" s="234" t="s">
        <v>22053</v>
      </c>
      <c r="B7439" s="234" t="s">
        <v>22054</v>
      </c>
      <c r="C7439" s="234" t="s">
        <v>22055</v>
      </c>
      <c r="D7439" s="234" t="s">
        <v>18651</v>
      </c>
    </row>
    <row r="7440" spans="1:4" hidden="1" x14ac:dyDescent="0.35">
      <c r="A7440" s="234" t="s">
        <v>22056</v>
      </c>
      <c r="B7440" s="234" t="s">
        <v>22057</v>
      </c>
      <c r="C7440" s="234" t="s">
        <v>22058</v>
      </c>
      <c r="D7440" s="234" t="s">
        <v>978</v>
      </c>
    </row>
    <row r="7441" spans="1:4" hidden="1" x14ac:dyDescent="0.35">
      <c r="A7441" s="234" t="s">
        <v>22059</v>
      </c>
      <c r="B7441" s="234" t="s">
        <v>22060</v>
      </c>
      <c r="C7441" s="234" t="s">
        <v>22061</v>
      </c>
      <c r="D7441" s="234" t="s">
        <v>5002</v>
      </c>
    </row>
    <row r="7442" spans="1:4" hidden="1" x14ac:dyDescent="0.35">
      <c r="A7442" s="234" t="s">
        <v>22062</v>
      </c>
      <c r="B7442" s="234" t="s">
        <v>22063</v>
      </c>
      <c r="C7442" s="234" t="s">
        <v>22064</v>
      </c>
      <c r="D7442" s="234" t="s">
        <v>1664</v>
      </c>
    </row>
    <row r="7443" spans="1:4" hidden="1" x14ac:dyDescent="0.35">
      <c r="A7443" s="234" t="s">
        <v>22065</v>
      </c>
      <c r="B7443" s="234" t="s">
        <v>2256</v>
      </c>
      <c r="C7443" s="234" t="s">
        <v>2257</v>
      </c>
      <c r="D7443" s="234" t="s">
        <v>1176</v>
      </c>
    </row>
    <row r="7444" spans="1:4" hidden="1" x14ac:dyDescent="0.35">
      <c r="A7444" s="234" t="s">
        <v>22066</v>
      </c>
      <c r="B7444" s="234" t="s">
        <v>22067</v>
      </c>
      <c r="C7444" s="234" t="s">
        <v>22068</v>
      </c>
      <c r="D7444" s="234" t="s">
        <v>1024</v>
      </c>
    </row>
    <row r="7445" spans="1:4" hidden="1" x14ac:dyDescent="0.35">
      <c r="A7445" s="234" t="s">
        <v>22069</v>
      </c>
      <c r="B7445" s="234" t="s">
        <v>22070</v>
      </c>
      <c r="C7445" s="234" t="s">
        <v>22071</v>
      </c>
      <c r="D7445" s="234" t="s">
        <v>1064</v>
      </c>
    </row>
    <row r="7446" spans="1:4" hidden="1" x14ac:dyDescent="0.35">
      <c r="A7446" s="234" t="s">
        <v>22072</v>
      </c>
      <c r="B7446" s="234" t="s">
        <v>22073</v>
      </c>
      <c r="C7446" s="234" t="s">
        <v>22074</v>
      </c>
      <c r="D7446" s="234" t="s">
        <v>1295</v>
      </c>
    </row>
    <row r="7447" spans="1:4" hidden="1" x14ac:dyDescent="0.35">
      <c r="A7447" s="234" t="s">
        <v>22075</v>
      </c>
      <c r="B7447" s="234" t="s">
        <v>22076</v>
      </c>
      <c r="C7447" s="234" t="s">
        <v>22077</v>
      </c>
      <c r="D7447" s="234" t="s">
        <v>1006</v>
      </c>
    </row>
    <row r="7448" spans="1:4" hidden="1" x14ac:dyDescent="0.35">
      <c r="A7448" s="234" t="s">
        <v>22078</v>
      </c>
      <c r="B7448" s="234" t="s">
        <v>22079</v>
      </c>
      <c r="C7448" s="234" t="s">
        <v>22080</v>
      </c>
      <c r="D7448" s="234" t="s">
        <v>2655</v>
      </c>
    </row>
    <row r="7449" spans="1:4" hidden="1" x14ac:dyDescent="0.35">
      <c r="A7449" s="234" t="s">
        <v>22081</v>
      </c>
      <c r="B7449" s="234" t="s">
        <v>22082</v>
      </c>
      <c r="C7449" s="234" t="s">
        <v>22083</v>
      </c>
      <c r="D7449" s="234" t="s">
        <v>1626</v>
      </c>
    </row>
    <row r="7450" spans="1:4" hidden="1" x14ac:dyDescent="0.35">
      <c r="A7450" s="234" t="s">
        <v>22084</v>
      </c>
      <c r="B7450" s="234" t="s">
        <v>22085</v>
      </c>
      <c r="C7450" s="234" t="s">
        <v>22086</v>
      </c>
      <c r="D7450" s="234" t="s">
        <v>9503</v>
      </c>
    </row>
    <row r="7451" spans="1:4" hidden="1" x14ac:dyDescent="0.35">
      <c r="A7451" s="234" t="s">
        <v>22087</v>
      </c>
      <c r="B7451" s="234" t="s">
        <v>22088</v>
      </c>
      <c r="C7451" s="234" t="s">
        <v>22089</v>
      </c>
      <c r="D7451" s="234" t="s">
        <v>1353</v>
      </c>
    </row>
    <row r="7452" spans="1:4" hidden="1" x14ac:dyDescent="0.35">
      <c r="A7452" s="234" t="s">
        <v>22090</v>
      </c>
      <c r="B7452" s="234" t="s">
        <v>22091</v>
      </c>
      <c r="C7452" s="234" t="s">
        <v>22091</v>
      </c>
      <c r="D7452" s="234" t="s">
        <v>1392</v>
      </c>
    </row>
    <row r="7453" spans="1:4" hidden="1" x14ac:dyDescent="0.35">
      <c r="A7453" s="234" t="s">
        <v>22092</v>
      </c>
      <c r="B7453" s="234" t="s">
        <v>22093</v>
      </c>
      <c r="C7453" s="234" t="s">
        <v>22094</v>
      </c>
      <c r="D7453" s="234" t="s">
        <v>2222</v>
      </c>
    </row>
    <row r="7454" spans="1:4" hidden="1" x14ac:dyDescent="0.35">
      <c r="A7454" s="234" t="s">
        <v>22095</v>
      </c>
      <c r="B7454" s="234" t="s">
        <v>22096</v>
      </c>
      <c r="C7454" s="234" t="s">
        <v>22096</v>
      </c>
      <c r="D7454" s="234" t="s">
        <v>2907</v>
      </c>
    </row>
    <row r="7455" spans="1:4" hidden="1" x14ac:dyDescent="0.35">
      <c r="A7455" s="234" t="s">
        <v>22097</v>
      </c>
      <c r="B7455" s="234" t="s">
        <v>22098</v>
      </c>
      <c r="C7455" s="234" t="s">
        <v>22099</v>
      </c>
      <c r="D7455" s="234" t="s">
        <v>1310</v>
      </c>
    </row>
    <row r="7456" spans="1:4" hidden="1" x14ac:dyDescent="0.35">
      <c r="A7456" s="234" t="s">
        <v>22100</v>
      </c>
      <c r="B7456" s="234" t="s">
        <v>22101</v>
      </c>
      <c r="C7456" s="234" t="s">
        <v>22102</v>
      </c>
      <c r="D7456" s="234" t="s">
        <v>1463</v>
      </c>
    </row>
    <row r="7457" spans="1:4" hidden="1" x14ac:dyDescent="0.35">
      <c r="A7457" s="234" t="s">
        <v>22103</v>
      </c>
      <c r="B7457" s="234" t="s">
        <v>22104</v>
      </c>
      <c r="C7457" s="234" t="s">
        <v>22105</v>
      </c>
      <c r="D7457" s="234" t="s">
        <v>1463</v>
      </c>
    </row>
    <row r="7458" spans="1:4" hidden="1" x14ac:dyDescent="0.35">
      <c r="A7458" s="234" t="s">
        <v>22106</v>
      </c>
      <c r="B7458" s="234" t="s">
        <v>22107</v>
      </c>
      <c r="C7458" s="234" t="s">
        <v>22108</v>
      </c>
      <c r="D7458" s="234" t="s">
        <v>1146</v>
      </c>
    </row>
    <row r="7459" spans="1:4" hidden="1" x14ac:dyDescent="0.35">
      <c r="A7459" s="234" t="s">
        <v>22109</v>
      </c>
      <c r="B7459" s="234" t="s">
        <v>11211</v>
      </c>
      <c r="C7459" s="234" t="s">
        <v>11212</v>
      </c>
      <c r="D7459" s="234" t="s">
        <v>3452</v>
      </c>
    </row>
    <row r="7460" spans="1:4" hidden="1" x14ac:dyDescent="0.35">
      <c r="A7460" s="234" t="s">
        <v>22110</v>
      </c>
      <c r="B7460" s="234" t="s">
        <v>11233</v>
      </c>
      <c r="C7460" s="234" t="s">
        <v>11234</v>
      </c>
      <c r="D7460" s="234" t="s">
        <v>2754</v>
      </c>
    </row>
    <row r="7461" spans="1:4" hidden="1" x14ac:dyDescent="0.35">
      <c r="A7461" s="234" t="s">
        <v>22111</v>
      </c>
      <c r="B7461" s="234" t="s">
        <v>22112</v>
      </c>
      <c r="C7461" s="234" t="s">
        <v>22113</v>
      </c>
      <c r="D7461" s="234" t="s">
        <v>1701</v>
      </c>
    </row>
    <row r="7462" spans="1:4" hidden="1" x14ac:dyDescent="0.35">
      <c r="A7462" s="234" t="s">
        <v>22114</v>
      </c>
      <c r="B7462" s="234" t="s">
        <v>22115</v>
      </c>
      <c r="C7462" s="234" t="s">
        <v>22116</v>
      </c>
      <c r="D7462" s="234" t="s">
        <v>1251</v>
      </c>
    </row>
    <row r="7463" spans="1:4" hidden="1" x14ac:dyDescent="0.35">
      <c r="A7463" s="234" t="s">
        <v>22117</v>
      </c>
      <c r="B7463" s="234" t="s">
        <v>22118</v>
      </c>
      <c r="C7463" s="234" t="s">
        <v>22119</v>
      </c>
      <c r="D7463" s="234" t="s">
        <v>1693</v>
      </c>
    </row>
    <row r="7464" spans="1:4" hidden="1" x14ac:dyDescent="0.35">
      <c r="A7464" s="234" t="s">
        <v>22120</v>
      </c>
      <c r="B7464" s="234" t="s">
        <v>22121</v>
      </c>
      <c r="C7464" s="234" t="s">
        <v>22122</v>
      </c>
      <c r="D7464" s="234" t="s">
        <v>13402</v>
      </c>
    </row>
    <row r="7465" spans="1:4" hidden="1" x14ac:dyDescent="0.35">
      <c r="A7465" s="234" t="s">
        <v>22123</v>
      </c>
      <c r="B7465" s="234" t="s">
        <v>22124</v>
      </c>
      <c r="C7465" s="234" t="s">
        <v>22125</v>
      </c>
      <c r="D7465" s="234" t="s">
        <v>22126</v>
      </c>
    </row>
    <row r="7466" spans="1:4" hidden="1" x14ac:dyDescent="0.35">
      <c r="A7466" s="234" t="s">
        <v>22127</v>
      </c>
      <c r="B7466" s="234" t="s">
        <v>22128</v>
      </c>
      <c r="C7466" s="234" t="s">
        <v>22129</v>
      </c>
      <c r="D7466" s="234" t="s">
        <v>2192</v>
      </c>
    </row>
    <row r="7467" spans="1:4" hidden="1" x14ac:dyDescent="0.35">
      <c r="A7467" s="234" t="s">
        <v>22130</v>
      </c>
      <c r="B7467" s="234" t="s">
        <v>16997</v>
      </c>
      <c r="C7467" s="234" t="s">
        <v>16998</v>
      </c>
      <c r="D7467" s="234" t="s">
        <v>1028</v>
      </c>
    </row>
    <row r="7468" spans="1:4" hidden="1" x14ac:dyDescent="0.35">
      <c r="A7468" s="234" t="s">
        <v>22131</v>
      </c>
      <c r="B7468" s="234" t="s">
        <v>22132</v>
      </c>
      <c r="C7468" s="234" t="s">
        <v>22133</v>
      </c>
      <c r="D7468" s="234" t="s">
        <v>1142</v>
      </c>
    </row>
    <row r="7469" spans="1:4" hidden="1" x14ac:dyDescent="0.35">
      <c r="A7469" s="234" t="s">
        <v>22134</v>
      </c>
      <c r="B7469" s="234" t="s">
        <v>22135</v>
      </c>
      <c r="C7469" s="234" t="s">
        <v>22136</v>
      </c>
      <c r="D7469" s="234" t="s">
        <v>2704</v>
      </c>
    </row>
    <row r="7470" spans="1:4" hidden="1" x14ac:dyDescent="0.35">
      <c r="A7470" s="234" t="s">
        <v>22137</v>
      </c>
      <c r="B7470" s="234" t="s">
        <v>22138</v>
      </c>
      <c r="C7470" s="234" t="s">
        <v>22139</v>
      </c>
      <c r="D7470" s="234" t="s">
        <v>2162</v>
      </c>
    </row>
    <row r="7471" spans="1:4" hidden="1" x14ac:dyDescent="0.35">
      <c r="A7471" s="234" t="s">
        <v>22140</v>
      </c>
      <c r="B7471" s="234" t="s">
        <v>22141</v>
      </c>
      <c r="C7471" s="234" t="s">
        <v>22141</v>
      </c>
      <c r="D7471" s="234" t="s">
        <v>1295</v>
      </c>
    </row>
    <row r="7472" spans="1:4" hidden="1" x14ac:dyDescent="0.35">
      <c r="A7472" s="234" t="s">
        <v>22142</v>
      </c>
      <c r="B7472" s="234" t="s">
        <v>22143</v>
      </c>
      <c r="C7472" s="234" t="s">
        <v>22144</v>
      </c>
      <c r="D7472" s="234" t="s">
        <v>3967</v>
      </c>
    </row>
    <row r="7473" spans="1:4" hidden="1" x14ac:dyDescent="0.35">
      <c r="A7473" s="234" t="s">
        <v>22145</v>
      </c>
      <c r="B7473" s="234" t="s">
        <v>1059</v>
      </c>
      <c r="C7473" s="234" t="s">
        <v>1060</v>
      </c>
      <c r="D7473" s="234" t="s">
        <v>1280</v>
      </c>
    </row>
    <row r="7474" spans="1:4" hidden="1" x14ac:dyDescent="0.35">
      <c r="A7474" s="234" t="s">
        <v>22146</v>
      </c>
      <c r="B7474" s="234" t="s">
        <v>22147</v>
      </c>
      <c r="C7474" s="234" t="s">
        <v>22148</v>
      </c>
      <c r="D7474" s="234" t="s">
        <v>8715</v>
      </c>
    </row>
    <row r="7475" spans="1:4" hidden="1" x14ac:dyDescent="0.35">
      <c r="A7475" s="234" t="s">
        <v>22149</v>
      </c>
      <c r="B7475" s="234" t="s">
        <v>22150</v>
      </c>
      <c r="C7475" s="234" t="s">
        <v>22151</v>
      </c>
      <c r="D7475" s="234" t="s">
        <v>1142</v>
      </c>
    </row>
    <row r="7476" spans="1:4" hidden="1" x14ac:dyDescent="0.35">
      <c r="A7476" s="234" t="s">
        <v>22152</v>
      </c>
      <c r="B7476" s="234" t="s">
        <v>1228</v>
      </c>
      <c r="C7476" s="234" t="s">
        <v>1229</v>
      </c>
      <c r="D7476" s="234" t="s">
        <v>2495</v>
      </c>
    </row>
    <row r="7477" spans="1:4" hidden="1" x14ac:dyDescent="0.35">
      <c r="A7477" s="234" t="s">
        <v>22153</v>
      </c>
      <c r="B7477" s="234" t="s">
        <v>2824</v>
      </c>
      <c r="C7477" s="234" t="s">
        <v>2825</v>
      </c>
      <c r="D7477" s="234" t="s">
        <v>2495</v>
      </c>
    </row>
    <row r="7478" spans="1:4" hidden="1" x14ac:dyDescent="0.35">
      <c r="A7478" s="234" t="s">
        <v>22154</v>
      </c>
      <c r="B7478" s="234" t="s">
        <v>22155</v>
      </c>
      <c r="C7478" s="234" t="s">
        <v>22156</v>
      </c>
      <c r="D7478" s="234" t="s">
        <v>5077</v>
      </c>
    </row>
    <row r="7479" spans="1:4" hidden="1" x14ac:dyDescent="0.35">
      <c r="A7479" s="234" t="s">
        <v>22157</v>
      </c>
      <c r="B7479" s="234" t="s">
        <v>1769</v>
      </c>
      <c r="C7479" s="234" t="s">
        <v>1770</v>
      </c>
      <c r="D7479" s="234" t="s">
        <v>1771</v>
      </c>
    </row>
    <row r="7480" spans="1:4" hidden="1" x14ac:dyDescent="0.35">
      <c r="A7480" s="234" t="s">
        <v>22158</v>
      </c>
      <c r="B7480" s="234" t="s">
        <v>22159</v>
      </c>
      <c r="C7480" s="234" t="s">
        <v>22160</v>
      </c>
      <c r="D7480" s="234" t="s">
        <v>2839</v>
      </c>
    </row>
    <row r="7481" spans="1:4" hidden="1" x14ac:dyDescent="0.35">
      <c r="A7481" s="234" t="s">
        <v>22161</v>
      </c>
      <c r="B7481" s="234" t="s">
        <v>22162</v>
      </c>
      <c r="C7481" s="234" t="s">
        <v>22163</v>
      </c>
      <c r="D7481" s="234" t="s">
        <v>2124</v>
      </c>
    </row>
    <row r="7482" spans="1:4" hidden="1" x14ac:dyDescent="0.35">
      <c r="A7482" s="234" t="s">
        <v>22164</v>
      </c>
      <c r="B7482" s="234" t="s">
        <v>22165</v>
      </c>
      <c r="C7482" s="234" t="s">
        <v>22166</v>
      </c>
      <c r="D7482" s="234" t="s">
        <v>3501</v>
      </c>
    </row>
    <row r="7483" spans="1:4" hidden="1" x14ac:dyDescent="0.35">
      <c r="A7483" s="234" t="s">
        <v>22167</v>
      </c>
      <c r="B7483" s="234" t="s">
        <v>22168</v>
      </c>
      <c r="C7483" s="234" t="s">
        <v>22169</v>
      </c>
      <c r="D7483" s="234" t="s">
        <v>1596</v>
      </c>
    </row>
    <row r="7484" spans="1:4" hidden="1" x14ac:dyDescent="0.35">
      <c r="A7484" s="234" t="s">
        <v>22170</v>
      </c>
      <c r="B7484" s="234" t="s">
        <v>22171</v>
      </c>
      <c r="C7484" s="234" t="s">
        <v>22172</v>
      </c>
      <c r="D7484" s="234" t="s">
        <v>2575</v>
      </c>
    </row>
    <row r="7485" spans="1:4" hidden="1" x14ac:dyDescent="0.35">
      <c r="A7485" s="234" t="s">
        <v>22173</v>
      </c>
      <c r="B7485" s="234" t="s">
        <v>22174</v>
      </c>
      <c r="C7485" s="234" t="s">
        <v>22175</v>
      </c>
      <c r="D7485" s="234" t="s">
        <v>4245</v>
      </c>
    </row>
    <row r="7486" spans="1:4" hidden="1" x14ac:dyDescent="0.35">
      <c r="A7486" s="234" t="s">
        <v>22176</v>
      </c>
      <c r="B7486" s="234" t="s">
        <v>22177</v>
      </c>
      <c r="C7486" s="234" t="s">
        <v>22178</v>
      </c>
      <c r="D7486" s="234" t="s">
        <v>4613</v>
      </c>
    </row>
    <row r="7487" spans="1:4" hidden="1" x14ac:dyDescent="0.35">
      <c r="A7487" s="234" t="s">
        <v>22179</v>
      </c>
      <c r="B7487" s="234" t="s">
        <v>22180</v>
      </c>
      <c r="C7487" s="234" t="s">
        <v>22181</v>
      </c>
      <c r="D7487" s="234" t="s">
        <v>22182</v>
      </c>
    </row>
    <row r="7488" spans="1:4" hidden="1" x14ac:dyDescent="0.35">
      <c r="A7488" s="234" t="s">
        <v>22183</v>
      </c>
      <c r="B7488" s="234" t="s">
        <v>22184</v>
      </c>
      <c r="C7488" s="234" t="s">
        <v>22185</v>
      </c>
      <c r="D7488" s="234" t="s">
        <v>2839</v>
      </c>
    </row>
    <row r="7489" spans="1:4" hidden="1" x14ac:dyDescent="0.35">
      <c r="A7489" s="234" t="s">
        <v>22186</v>
      </c>
      <c r="B7489" s="234" t="s">
        <v>22187</v>
      </c>
      <c r="C7489" s="234" t="s">
        <v>22188</v>
      </c>
      <c r="D7489" s="234" t="s">
        <v>4369</v>
      </c>
    </row>
    <row r="7490" spans="1:4" hidden="1" x14ac:dyDescent="0.35">
      <c r="A7490" s="234" t="s">
        <v>22189</v>
      </c>
      <c r="B7490" s="234" t="s">
        <v>22190</v>
      </c>
      <c r="C7490" s="234" t="s">
        <v>22191</v>
      </c>
      <c r="D7490" s="234" t="s">
        <v>1138</v>
      </c>
    </row>
    <row r="7491" spans="1:4" hidden="1" x14ac:dyDescent="0.35">
      <c r="A7491" s="234" t="s">
        <v>22192</v>
      </c>
      <c r="B7491" s="234" t="s">
        <v>22193</v>
      </c>
      <c r="C7491" s="234" t="s">
        <v>22194</v>
      </c>
      <c r="D7491" s="234" t="s">
        <v>1127</v>
      </c>
    </row>
    <row r="7492" spans="1:4" hidden="1" x14ac:dyDescent="0.35">
      <c r="A7492" s="234" t="s">
        <v>22195</v>
      </c>
      <c r="B7492" s="234" t="s">
        <v>22196</v>
      </c>
      <c r="C7492" s="234" t="s">
        <v>22197</v>
      </c>
      <c r="D7492" s="234" t="s">
        <v>1112</v>
      </c>
    </row>
    <row r="7493" spans="1:4" x14ac:dyDescent="0.35">
      <c r="A7493" s="234" t="s">
        <v>22198</v>
      </c>
      <c r="B7493" s="234" t="s">
        <v>22199</v>
      </c>
      <c r="C7493" s="234" t="s">
        <v>22200</v>
      </c>
      <c r="D7493" s="234" t="s">
        <v>1456</v>
      </c>
    </row>
    <row r="7494" spans="1:4" hidden="1" x14ac:dyDescent="0.35">
      <c r="A7494" s="234" t="s">
        <v>22201</v>
      </c>
      <c r="B7494" s="234" t="s">
        <v>17191</v>
      </c>
      <c r="C7494" s="234" t="s">
        <v>22202</v>
      </c>
      <c r="D7494" s="234" t="s">
        <v>1524</v>
      </c>
    </row>
    <row r="7495" spans="1:4" hidden="1" x14ac:dyDescent="0.35">
      <c r="A7495" s="234" t="s">
        <v>22203</v>
      </c>
      <c r="B7495" s="234" t="s">
        <v>22204</v>
      </c>
      <c r="C7495" s="234" t="s">
        <v>22205</v>
      </c>
      <c r="D7495" s="234" t="s">
        <v>1767</v>
      </c>
    </row>
    <row r="7496" spans="1:4" hidden="1" x14ac:dyDescent="0.35">
      <c r="A7496" s="234" t="s">
        <v>22206</v>
      </c>
      <c r="B7496" s="234" t="s">
        <v>22207</v>
      </c>
      <c r="C7496" s="234" t="s">
        <v>22208</v>
      </c>
      <c r="D7496" s="234" t="s">
        <v>1723</v>
      </c>
    </row>
    <row r="7497" spans="1:4" hidden="1" x14ac:dyDescent="0.35">
      <c r="A7497" s="234" t="s">
        <v>22209</v>
      </c>
      <c r="B7497" s="234" t="s">
        <v>22210</v>
      </c>
      <c r="C7497" s="234" t="s">
        <v>22211</v>
      </c>
      <c r="D7497" s="234" t="s">
        <v>1176</v>
      </c>
    </row>
    <row r="7498" spans="1:4" hidden="1" x14ac:dyDescent="0.35">
      <c r="A7498" s="234" t="s">
        <v>22212</v>
      </c>
      <c r="B7498" s="234" t="s">
        <v>22213</v>
      </c>
      <c r="C7498" s="234" t="s">
        <v>22213</v>
      </c>
      <c r="D7498" s="234" t="s">
        <v>1119</v>
      </c>
    </row>
    <row r="7499" spans="1:4" hidden="1" x14ac:dyDescent="0.35">
      <c r="A7499" s="234" t="s">
        <v>22214</v>
      </c>
      <c r="B7499" s="234" t="s">
        <v>8339</v>
      </c>
      <c r="C7499" s="234" t="s">
        <v>9410</v>
      </c>
      <c r="D7499" s="234" t="s">
        <v>1589</v>
      </c>
    </row>
    <row r="7500" spans="1:4" hidden="1" x14ac:dyDescent="0.35">
      <c r="A7500" s="234" t="s">
        <v>22215</v>
      </c>
      <c r="B7500" s="234" t="s">
        <v>22216</v>
      </c>
      <c r="C7500" s="234" t="s">
        <v>22217</v>
      </c>
      <c r="D7500" s="234" t="s">
        <v>1061</v>
      </c>
    </row>
    <row r="7501" spans="1:4" hidden="1" x14ac:dyDescent="0.35">
      <c r="A7501" s="234" t="s">
        <v>22218</v>
      </c>
      <c r="B7501" s="234" t="s">
        <v>22219</v>
      </c>
      <c r="C7501" s="234" t="s">
        <v>22220</v>
      </c>
      <c r="D7501" s="234" t="s">
        <v>1291</v>
      </c>
    </row>
    <row r="7502" spans="1:4" hidden="1" x14ac:dyDescent="0.35">
      <c r="A7502" s="234" t="s">
        <v>22221</v>
      </c>
      <c r="B7502" s="234" t="s">
        <v>22222</v>
      </c>
      <c r="C7502" s="234" t="s">
        <v>22223</v>
      </c>
      <c r="D7502" s="234" t="s">
        <v>1261</v>
      </c>
    </row>
    <row r="7503" spans="1:4" hidden="1" x14ac:dyDescent="0.35">
      <c r="A7503" s="234" t="s">
        <v>22224</v>
      </c>
      <c r="B7503" s="234" t="s">
        <v>22225</v>
      </c>
      <c r="C7503" s="234" t="s">
        <v>22226</v>
      </c>
      <c r="D7503" s="234" t="s">
        <v>1261</v>
      </c>
    </row>
    <row r="7504" spans="1:4" hidden="1" x14ac:dyDescent="0.35">
      <c r="A7504" s="234" t="s">
        <v>22227</v>
      </c>
      <c r="B7504" s="234" t="s">
        <v>22228</v>
      </c>
      <c r="C7504" s="234" t="s">
        <v>22229</v>
      </c>
      <c r="D7504" s="234" t="s">
        <v>22230</v>
      </c>
    </row>
    <row r="7505" spans="1:4" hidden="1" x14ac:dyDescent="0.35">
      <c r="A7505" s="234" t="s">
        <v>22231</v>
      </c>
      <c r="B7505" s="234" t="s">
        <v>22232</v>
      </c>
      <c r="C7505" s="234" t="s">
        <v>22233</v>
      </c>
      <c r="D7505" s="234" t="s">
        <v>4159</v>
      </c>
    </row>
    <row r="7506" spans="1:4" hidden="1" x14ac:dyDescent="0.35">
      <c r="A7506" s="234" t="s">
        <v>22234</v>
      </c>
      <c r="B7506" s="234" t="s">
        <v>22235</v>
      </c>
      <c r="C7506" s="234" t="s">
        <v>22236</v>
      </c>
      <c r="D7506" s="234" t="s">
        <v>2704</v>
      </c>
    </row>
    <row r="7507" spans="1:4" hidden="1" x14ac:dyDescent="0.35">
      <c r="A7507" s="234" t="s">
        <v>22237</v>
      </c>
      <c r="B7507" s="234" t="s">
        <v>22238</v>
      </c>
      <c r="C7507" s="234" t="s">
        <v>22239</v>
      </c>
      <c r="D7507" s="234" t="s">
        <v>2131</v>
      </c>
    </row>
    <row r="7508" spans="1:4" hidden="1" x14ac:dyDescent="0.35">
      <c r="A7508" s="234" t="s">
        <v>22240</v>
      </c>
      <c r="B7508" s="234" t="s">
        <v>22241</v>
      </c>
      <c r="C7508" s="234" t="s">
        <v>22242</v>
      </c>
      <c r="D7508" s="234" t="s">
        <v>4934</v>
      </c>
    </row>
    <row r="7509" spans="1:4" hidden="1" x14ac:dyDescent="0.35">
      <c r="A7509" s="234" t="s">
        <v>22243</v>
      </c>
      <c r="B7509" s="234" t="s">
        <v>22244</v>
      </c>
      <c r="C7509" s="234" t="s">
        <v>22245</v>
      </c>
      <c r="D7509" s="234" t="s">
        <v>4934</v>
      </c>
    </row>
    <row r="7510" spans="1:4" hidden="1" x14ac:dyDescent="0.35">
      <c r="A7510" s="234" t="s">
        <v>22246</v>
      </c>
      <c r="B7510" s="234" t="s">
        <v>22247</v>
      </c>
      <c r="C7510" s="234" t="s">
        <v>22248</v>
      </c>
      <c r="D7510" s="234" t="s">
        <v>2591</v>
      </c>
    </row>
    <row r="7511" spans="1:4" hidden="1" x14ac:dyDescent="0.35">
      <c r="A7511" s="234" t="s">
        <v>22249</v>
      </c>
      <c r="B7511" s="234" t="s">
        <v>22250</v>
      </c>
      <c r="C7511" s="234" t="s">
        <v>22251</v>
      </c>
      <c r="D7511" s="234" t="s">
        <v>9709</v>
      </c>
    </row>
    <row r="7512" spans="1:4" hidden="1" x14ac:dyDescent="0.35">
      <c r="A7512" s="234" t="s">
        <v>22252</v>
      </c>
      <c r="B7512" s="234" t="s">
        <v>22253</v>
      </c>
      <c r="C7512" s="234" t="s">
        <v>22254</v>
      </c>
      <c r="D7512" s="234" t="s">
        <v>6112</v>
      </c>
    </row>
    <row r="7513" spans="1:4" hidden="1" x14ac:dyDescent="0.35">
      <c r="A7513" s="234" t="s">
        <v>22255</v>
      </c>
      <c r="B7513" s="234" t="s">
        <v>22256</v>
      </c>
      <c r="C7513" s="234" t="s">
        <v>22257</v>
      </c>
      <c r="D7513" s="234" t="s">
        <v>9709</v>
      </c>
    </row>
    <row r="7514" spans="1:4" hidden="1" x14ac:dyDescent="0.35">
      <c r="A7514" s="234" t="s">
        <v>22258</v>
      </c>
      <c r="B7514" s="234" t="s">
        <v>22259</v>
      </c>
      <c r="C7514" s="234" t="s">
        <v>22260</v>
      </c>
      <c r="D7514" s="234" t="s">
        <v>1064</v>
      </c>
    </row>
    <row r="7515" spans="1:4" hidden="1" x14ac:dyDescent="0.35">
      <c r="A7515" s="234" t="s">
        <v>22261</v>
      </c>
      <c r="B7515" s="234" t="s">
        <v>22262</v>
      </c>
      <c r="C7515" s="234" t="s">
        <v>22263</v>
      </c>
      <c r="D7515" s="234" t="s">
        <v>986</v>
      </c>
    </row>
    <row r="7516" spans="1:4" hidden="1" x14ac:dyDescent="0.35">
      <c r="A7516" s="234" t="s">
        <v>22264</v>
      </c>
      <c r="B7516" s="234" t="s">
        <v>22265</v>
      </c>
      <c r="C7516" s="234" t="s">
        <v>22266</v>
      </c>
      <c r="D7516" s="234" t="s">
        <v>1028</v>
      </c>
    </row>
    <row r="7517" spans="1:4" hidden="1" x14ac:dyDescent="0.35">
      <c r="A7517" s="234" t="s">
        <v>22267</v>
      </c>
      <c r="B7517" s="234" t="s">
        <v>22268</v>
      </c>
      <c r="C7517" s="234" t="s">
        <v>22269</v>
      </c>
      <c r="D7517" s="234" t="s">
        <v>1216</v>
      </c>
    </row>
    <row r="7518" spans="1:4" hidden="1" x14ac:dyDescent="0.35">
      <c r="A7518" s="234" t="s">
        <v>22270</v>
      </c>
      <c r="B7518" s="234" t="s">
        <v>22271</v>
      </c>
      <c r="C7518" s="234" t="s">
        <v>22272</v>
      </c>
      <c r="D7518" s="234" t="s">
        <v>5002</v>
      </c>
    </row>
    <row r="7519" spans="1:4" hidden="1" x14ac:dyDescent="0.35">
      <c r="A7519" s="234" t="s">
        <v>22273</v>
      </c>
      <c r="B7519" s="234" t="s">
        <v>22274</v>
      </c>
      <c r="C7519" s="234" t="s">
        <v>22275</v>
      </c>
      <c r="D7519" s="234" t="s">
        <v>1330</v>
      </c>
    </row>
    <row r="7520" spans="1:4" hidden="1" x14ac:dyDescent="0.35">
      <c r="A7520" s="234" t="s">
        <v>22276</v>
      </c>
      <c r="B7520" s="234" t="s">
        <v>22277</v>
      </c>
      <c r="C7520" s="234" t="s">
        <v>22278</v>
      </c>
      <c r="D7520" s="234" t="s">
        <v>1467</v>
      </c>
    </row>
    <row r="7521" spans="1:4" hidden="1" x14ac:dyDescent="0.35">
      <c r="A7521" s="234" t="s">
        <v>22279</v>
      </c>
      <c r="B7521" s="234" t="s">
        <v>1304</v>
      </c>
      <c r="C7521" s="234" t="s">
        <v>1305</v>
      </c>
      <c r="D7521" s="234" t="s">
        <v>1138</v>
      </c>
    </row>
    <row r="7522" spans="1:4" hidden="1" x14ac:dyDescent="0.35">
      <c r="A7522" s="234" t="s">
        <v>22280</v>
      </c>
      <c r="B7522" s="234" t="s">
        <v>1304</v>
      </c>
      <c r="C7522" s="234" t="s">
        <v>1305</v>
      </c>
      <c r="D7522" s="234" t="s">
        <v>1112</v>
      </c>
    </row>
    <row r="7523" spans="1:4" hidden="1" x14ac:dyDescent="0.35">
      <c r="A7523" s="234" t="s">
        <v>22281</v>
      </c>
      <c r="B7523" s="234" t="s">
        <v>1304</v>
      </c>
      <c r="C7523" s="234" t="s">
        <v>1305</v>
      </c>
      <c r="D7523" s="234" t="s">
        <v>1474</v>
      </c>
    </row>
    <row r="7524" spans="1:4" hidden="1" x14ac:dyDescent="0.35">
      <c r="A7524" s="234" t="s">
        <v>22282</v>
      </c>
      <c r="B7524" s="234" t="s">
        <v>22283</v>
      </c>
      <c r="C7524" s="234" t="s">
        <v>22284</v>
      </c>
      <c r="D7524" s="234" t="s">
        <v>1051</v>
      </c>
    </row>
    <row r="7525" spans="1:4" hidden="1" x14ac:dyDescent="0.35">
      <c r="A7525" s="234" t="s">
        <v>22285</v>
      </c>
      <c r="B7525" s="234" t="s">
        <v>6447</v>
      </c>
      <c r="C7525" s="234" t="s">
        <v>22286</v>
      </c>
      <c r="D7525" s="234" t="s">
        <v>1551</v>
      </c>
    </row>
    <row r="7526" spans="1:4" hidden="1" x14ac:dyDescent="0.35">
      <c r="A7526" s="234" t="s">
        <v>22287</v>
      </c>
      <c r="B7526" s="234" t="s">
        <v>22288</v>
      </c>
      <c r="C7526" s="234" t="s">
        <v>22289</v>
      </c>
      <c r="D7526" s="234" t="s">
        <v>1541</v>
      </c>
    </row>
    <row r="7527" spans="1:4" hidden="1" x14ac:dyDescent="0.35">
      <c r="A7527" s="234" t="s">
        <v>22290</v>
      </c>
      <c r="B7527" s="234" t="s">
        <v>22291</v>
      </c>
      <c r="C7527" s="234" t="s">
        <v>22292</v>
      </c>
      <c r="D7527" s="234" t="s">
        <v>1074</v>
      </c>
    </row>
    <row r="7528" spans="1:4" hidden="1" x14ac:dyDescent="0.35">
      <c r="A7528" s="234" t="s">
        <v>22293</v>
      </c>
      <c r="B7528" s="234" t="s">
        <v>22294</v>
      </c>
      <c r="C7528" s="234" t="s">
        <v>22295</v>
      </c>
      <c r="D7528" s="234" t="s">
        <v>1057</v>
      </c>
    </row>
    <row r="7529" spans="1:4" hidden="1" x14ac:dyDescent="0.35">
      <c r="A7529" s="234" t="s">
        <v>22296</v>
      </c>
      <c r="B7529" s="234" t="s">
        <v>22297</v>
      </c>
      <c r="C7529" s="234" t="s">
        <v>22298</v>
      </c>
      <c r="D7529" s="234" t="s">
        <v>978</v>
      </c>
    </row>
    <row r="7530" spans="1:4" hidden="1" x14ac:dyDescent="0.35">
      <c r="A7530" s="234" t="s">
        <v>22299</v>
      </c>
      <c r="B7530" s="234" t="s">
        <v>3726</v>
      </c>
      <c r="C7530" s="234" t="s">
        <v>22300</v>
      </c>
      <c r="D7530" s="234" t="s">
        <v>3728</v>
      </c>
    </row>
    <row r="7531" spans="1:4" x14ac:dyDescent="0.35">
      <c r="A7531" s="234" t="s">
        <v>22301</v>
      </c>
      <c r="B7531" s="234" t="s">
        <v>22302</v>
      </c>
      <c r="C7531" s="234" t="s">
        <v>22303</v>
      </c>
      <c r="D7531" s="234" t="s">
        <v>1456</v>
      </c>
    </row>
    <row r="7532" spans="1:4" hidden="1" x14ac:dyDescent="0.35">
      <c r="A7532" s="234" t="s">
        <v>22304</v>
      </c>
      <c r="B7532" s="234" t="s">
        <v>22305</v>
      </c>
      <c r="C7532" s="234" t="s">
        <v>22306</v>
      </c>
      <c r="D7532" s="234" t="s">
        <v>1047</v>
      </c>
    </row>
    <row r="7533" spans="1:4" hidden="1" x14ac:dyDescent="0.35">
      <c r="A7533" s="234" t="s">
        <v>22307</v>
      </c>
      <c r="B7533" s="234" t="s">
        <v>22308</v>
      </c>
      <c r="C7533" s="234" t="s">
        <v>22309</v>
      </c>
      <c r="D7533" s="234" t="s">
        <v>1261</v>
      </c>
    </row>
    <row r="7534" spans="1:4" hidden="1" x14ac:dyDescent="0.35">
      <c r="A7534" s="234" t="s">
        <v>22310</v>
      </c>
      <c r="B7534" s="234" t="s">
        <v>18595</v>
      </c>
      <c r="C7534" s="234" t="s">
        <v>22311</v>
      </c>
      <c r="D7534" s="234" t="s">
        <v>1123</v>
      </c>
    </row>
    <row r="7535" spans="1:4" hidden="1" x14ac:dyDescent="0.35">
      <c r="A7535" s="234" t="s">
        <v>22312</v>
      </c>
      <c r="B7535" s="234" t="s">
        <v>22313</v>
      </c>
      <c r="C7535" s="234" t="s">
        <v>22314</v>
      </c>
      <c r="D7535" s="234" t="s">
        <v>2639</v>
      </c>
    </row>
    <row r="7536" spans="1:4" hidden="1" x14ac:dyDescent="0.35">
      <c r="A7536" s="234" t="s">
        <v>22315</v>
      </c>
      <c r="B7536" s="234" t="s">
        <v>22316</v>
      </c>
      <c r="C7536" s="234" t="s">
        <v>22317</v>
      </c>
      <c r="D7536" s="234" t="s">
        <v>1767</v>
      </c>
    </row>
    <row r="7537" spans="1:4" hidden="1" x14ac:dyDescent="0.35">
      <c r="A7537" s="234" t="s">
        <v>22318</v>
      </c>
      <c r="B7537" s="234" t="s">
        <v>22319</v>
      </c>
      <c r="C7537" s="234" t="s">
        <v>22320</v>
      </c>
      <c r="D7537" s="234" t="s">
        <v>2314</v>
      </c>
    </row>
    <row r="7538" spans="1:4" hidden="1" x14ac:dyDescent="0.35">
      <c r="A7538" s="234" t="s">
        <v>22321</v>
      </c>
      <c r="B7538" s="234" t="s">
        <v>22322</v>
      </c>
      <c r="C7538" s="234" t="s">
        <v>22323</v>
      </c>
      <c r="D7538" s="234" t="s">
        <v>1251</v>
      </c>
    </row>
    <row r="7539" spans="1:4" hidden="1" x14ac:dyDescent="0.35">
      <c r="A7539" s="234" t="s">
        <v>22324</v>
      </c>
      <c r="B7539" s="234" t="s">
        <v>22325</v>
      </c>
      <c r="C7539" s="234" t="s">
        <v>22326</v>
      </c>
      <c r="D7539" s="234" t="s">
        <v>1392</v>
      </c>
    </row>
    <row r="7540" spans="1:4" hidden="1" x14ac:dyDescent="0.35">
      <c r="A7540" s="234" t="s">
        <v>22327</v>
      </c>
      <c r="B7540" s="234" t="s">
        <v>22328</v>
      </c>
      <c r="C7540" s="234" t="s">
        <v>22329</v>
      </c>
      <c r="D7540" s="234" t="s">
        <v>1024</v>
      </c>
    </row>
    <row r="7541" spans="1:4" x14ac:dyDescent="0.35">
      <c r="A7541" s="234" t="s">
        <v>22330</v>
      </c>
      <c r="B7541" s="234" t="s">
        <v>22331</v>
      </c>
      <c r="C7541" s="234" t="s">
        <v>22332</v>
      </c>
      <c r="D7541" s="234" t="s">
        <v>1456</v>
      </c>
    </row>
    <row r="7542" spans="1:4" hidden="1" x14ac:dyDescent="0.35">
      <c r="A7542" s="234" t="s">
        <v>22333</v>
      </c>
      <c r="B7542" s="234" t="s">
        <v>22334</v>
      </c>
      <c r="C7542" s="234" t="s">
        <v>22335</v>
      </c>
      <c r="D7542" s="234" t="s">
        <v>1051</v>
      </c>
    </row>
    <row r="7543" spans="1:4" hidden="1" x14ac:dyDescent="0.35">
      <c r="A7543" s="234" t="s">
        <v>22336</v>
      </c>
      <c r="B7543" s="234" t="s">
        <v>22337</v>
      </c>
      <c r="C7543" s="234" t="s">
        <v>22338</v>
      </c>
      <c r="D7543" s="234" t="s">
        <v>2416</v>
      </c>
    </row>
    <row r="7544" spans="1:4" hidden="1" x14ac:dyDescent="0.35">
      <c r="A7544" s="234" t="s">
        <v>22339</v>
      </c>
      <c r="B7544" s="234" t="s">
        <v>22340</v>
      </c>
      <c r="C7544" s="234" t="s">
        <v>22341</v>
      </c>
      <c r="D7544" s="234" t="s">
        <v>1119</v>
      </c>
    </row>
    <row r="7545" spans="1:4" hidden="1" x14ac:dyDescent="0.35">
      <c r="A7545" s="234" t="s">
        <v>22342</v>
      </c>
      <c r="B7545" s="234" t="s">
        <v>22343</v>
      </c>
      <c r="C7545" s="234" t="s">
        <v>22344</v>
      </c>
      <c r="D7545" s="234" t="s">
        <v>2124</v>
      </c>
    </row>
    <row r="7546" spans="1:4" hidden="1" x14ac:dyDescent="0.35">
      <c r="A7546" s="234" t="s">
        <v>22345</v>
      </c>
      <c r="B7546" s="234" t="s">
        <v>22346</v>
      </c>
      <c r="C7546" s="234" t="s">
        <v>22347</v>
      </c>
      <c r="D7546" s="234" t="s">
        <v>4502</v>
      </c>
    </row>
    <row r="7547" spans="1:4" hidden="1" x14ac:dyDescent="0.35">
      <c r="A7547" s="234" t="s">
        <v>22348</v>
      </c>
      <c r="B7547" s="234" t="s">
        <v>22349</v>
      </c>
      <c r="C7547" s="234" t="s">
        <v>22350</v>
      </c>
      <c r="D7547" s="234" t="s">
        <v>1119</v>
      </c>
    </row>
    <row r="7548" spans="1:4" hidden="1" x14ac:dyDescent="0.35">
      <c r="A7548" s="234" t="s">
        <v>22351</v>
      </c>
      <c r="B7548" s="234" t="s">
        <v>22352</v>
      </c>
      <c r="C7548" s="234" t="s">
        <v>22353</v>
      </c>
      <c r="D7548" s="234" t="s">
        <v>1334</v>
      </c>
    </row>
    <row r="7549" spans="1:4" hidden="1" x14ac:dyDescent="0.35">
      <c r="A7549" s="234" t="s">
        <v>22354</v>
      </c>
      <c r="B7549" s="234" t="s">
        <v>22355</v>
      </c>
      <c r="C7549" s="234" t="s">
        <v>22356</v>
      </c>
      <c r="D7549" s="234" t="s">
        <v>1925</v>
      </c>
    </row>
    <row r="7550" spans="1:4" hidden="1" x14ac:dyDescent="0.35">
      <c r="A7550" s="234" t="s">
        <v>22357</v>
      </c>
      <c r="B7550" s="234" t="s">
        <v>22358</v>
      </c>
      <c r="C7550" s="234" t="s">
        <v>22358</v>
      </c>
      <c r="D7550" s="234" t="s">
        <v>4488</v>
      </c>
    </row>
    <row r="7551" spans="1:4" hidden="1" x14ac:dyDescent="0.35">
      <c r="A7551" s="234" t="s">
        <v>22359</v>
      </c>
      <c r="B7551" s="234" t="s">
        <v>22360</v>
      </c>
      <c r="C7551" s="234" t="s">
        <v>22360</v>
      </c>
      <c r="D7551" s="234" t="s">
        <v>1870</v>
      </c>
    </row>
    <row r="7552" spans="1:4" x14ac:dyDescent="0.35">
      <c r="A7552" s="234" t="s">
        <v>22361</v>
      </c>
      <c r="B7552" s="234" t="s">
        <v>22362</v>
      </c>
      <c r="C7552" s="234" t="s">
        <v>22363</v>
      </c>
      <c r="D7552" s="234" t="s">
        <v>1456</v>
      </c>
    </row>
    <row r="7553" spans="1:4" hidden="1" x14ac:dyDescent="0.35">
      <c r="A7553" s="234" t="s">
        <v>22364</v>
      </c>
      <c r="B7553" s="234" t="s">
        <v>22365</v>
      </c>
      <c r="C7553" s="234" t="s">
        <v>22366</v>
      </c>
      <c r="D7553" s="234" t="s">
        <v>2639</v>
      </c>
    </row>
    <row r="7554" spans="1:4" hidden="1" x14ac:dyDescent="0.35">
      <c r="A7554" s="234" t="s">
        <v>22367</v>
      </c>
      <c r="B7554" s="234" t="s">
        <v>22368</v>
      </c>
      <c r="C7554" s="234" t="s">
        <v>22369</v>
      </c>
      <c r="D7554" s="234" t="s">
        <v>1024</v>
      </c>
    </row>
    <row r="7555" spans="1:4" hidden="1" x14ac:dyDescent="0.35">
      <c r="A7555" s="234" t="s">
        <v>22370</v>
      </c>
      <c r="B7555" s="234" t="s">
        <v>22371</v>
      </c>
      <c r="C7555" s="234" t="s">
        <v>22372</v>
      </c>
      <c r="D7555" s="234" t="s">
        <v>1017</v>
      </c>
    </row>
    <row r="7556" spans="1:4" hidden="1" x14ac:dyDescent="0.35">
      <c r="A7556" s="234" t="s">
        <v>22373</v>
      </c>
      <c r="B7556" s="234" t="s">
        <v>22374</v>
      </c>
      <c r="C7556" s="234" t="s">
        <v>22375</v>
      </c>
      <c r="D7556" s="234" t="s">
        <v>2839</v>
      </c>
    </row>
    <row r="7557" spans="1:4" hidden="1" x14ac:dyDescent="0.35">
      <c r="A7557" s="234" t="s">
        <v>22376</v>
      </c>
      <c r="B7557" s="234" t="s">
        <v>22377</v>
      </c>
      <c r="C7557" s="234" t="s">
        <v>22378</v>
      </c>
      <c r="D7557" s="234" t="s">
        <v>3240</v>
      </c>
    </row>
    <row r="7558" spans="1:4" hidden="1" x14ac:dyDescent="0.35">
      <c r="A7558" s="234" t="s">
        <v>22379</v>
      </c>
      <c r="B7558" s="234" t="s">
        <v>22380</v>
      </c>
      <c r="C7558" s="234" t="s">
        <v>22381</v>
      </c>
      <c r="D7558" s="234" t="s">
        <v>1877</v>
      </c>
    </row>
    <row r="7559" spans="1:4" hidden="1" x14ac:dyDescent="0.35">
      <c r="A7559" s="234" t="s">
        <v>22382</v>
      </c>
      <c r="B7559" s="234" t="s">
        <v>22383</v>
      </c>
      <c r="C7559" s="234" t="s">
        <v>22384</v>
      </c>
      <c r="D7559" s="234" t="s">
        <v>1779</v>
      </c>
    </row>
    <row r="7560" spans="1:4" hidden="1" x14ac:dyDescent="0.35">
      <c r="A7560" s="234" t="s">
        <v>22385</v>
      </c>
      <c r="B7560" s="234" t="s">
        <v>22386</v>
      </c>
      <c r="C7560" s="234" t="s">
        <v>22387</v>
      </c>
      <c r="D7560" s="234" t="s">
        <v>1686</v>
      </c>
    </row>
    <row r="7561" spans="1:4" hidden="1" x14ac:dyDescent="0.35">
      <c r="A7561" s="234" t="s">
        <v>22388</v>
      </c>
      <c r="B7561" s="234" t="s">
        <v>22389</v>
      </c>
      <c r="C7561" s="234" t="s">
        <v>22390</v>
      </c>
      <c r="D7561" s="234" t="s">
        <v>2562</v>
      </c>
    </row>
    <row r="7562" spans="1:4" hidden="1" x14ac:dyDescent="0.35">
      <c r="A7562" s="234" t="s">
        <v>22391</v>
      </c>
      <c r="B7562" s="234" t="s">
        <v>22392</v>
      </c>
      <c r="C7562" s="234" t="s">
        <v>22393</v>
      </c>
      <c r="D7562" s="234" t="s">
        <v>1091</v>
      </c>
    </row>
    <row r="7563" spans="1:4" hidden="1" x14ac:dyDescent="0.35">
      <c r="A7563" s="234" t="s">
        <v>22394</v>
      </c>
      <c r="B7563" s="234" t="s">
        <v>4874</v>
      </c>
      <c r="C7563" s="234" t="s">
        <v>4875</v>
      </c>
      <c r="D7563" s="234" t="s">
        <v>986</v>
      </c>
    </row>
    <row r="7564" spans="1:4" hidden="1" x14ac:dyDescent="0.35">
      <c r="A7564" s="234" t="s">
        <v>22395</v>
      </c>
      <c r="B7564" s="234" t="s">
        <v>2441</v>
      </c>
      <c r="C7564" s="234" t="s">
        <v>22396</v>
      </c>
      <c r="D7564" s="234" t="s">
        <v>1051</v>
      </c>
    </row>
    <row r="7565" spans="1:4" hidden="1" x14ac:dyDescent="0.35">
      <c r="A7565" s="234" t="s">
        <v>22397</v>
      </c>
      <c r="B7565" s="234" t="s">
        <v>2441</v>
      </c>
      <c r="C7565" s="234" t="s">
        <v>22398</v>
      </c>
      <c r="D7565" s="234" t="s">
        <v>1064</v>
      </c>
    </row>
    <row r="7566" spans="1:4" hidden="1" x14ac:dyDescent="0.35">
      <c r="A7566" s="234" t="s">
        <v>22399</v>
      </c>
      <c r="B7566" s="234" t="s">
        <v>22400</v>
      </c>
      <c r="C7566" s="234" t="s">
        <v>22401</v>
      </c>
      <c r="D7566" s="234" t="s">
        <v>1686</v>
      </c>
    </row>
    <row r="7567" spans="1:4" hidden="1" x14ac:dyDescent="0.35">
      <c r="A7567" s="234" t="s">
        <v>22402</v>
      </c>
      <c r="B7567" s="234" t="s">
        <v>22403</v>
      </c>
      <c r="C7567" s="234" t="s">
        <v>22404</v>
      </c>
      <c r="D7567" s="234" t="s">
        <v>1138</v>
      </c>
    </row>
    <row r="7568" spans="1:4" hidden="1" x14ac:dyDescent="0.35">
      <c r="A7568" s="234" t="s">
        <v>22405</v>
      </c>
      <c r="B7568" s="234" t="s">
        <v>22406</v>
      </c>
      <c r="C7568" s="234" t="s">
        <v>22407</v>
      </c>
      <c r="D7568" s="234" t="s">
        <v>11645</v>
      </c>
    </row>
    <row r="7569" spans="1:4" hidden="1" x14ac:dyDescent="0.35">
      <c r="A7569" s="234" t="s">
        <v>22408</v>
      </c>
      <c r="B7569" s="234" t="s">
        <v>22409</v>
      </c>
      <c r="C7569" s="234" t="s">
        <v>22410</v>
      </c>
      <c r="D7569" s="234" t="s">
        <v>6165</v>
      </c>
    </row>
    <row r="7570" spans="1:4" hidden="1" x14ac:dyDescent="0.35">
      <c r="A7570" s="234" t="s">
        <v>22411</v>
      </c>
      <c r="B7570" s="234" t="s">
        <v>22412</v>
      </c>
      <c r="C7570" s="234" t="s">
        <v>22413</v>
      </c>
      <c r="D7570" s="234" t="s">
        <v>1613</v>
      </c>
    </row>
    <row r="7571" spans="1:4" hidden="1" x14ac:dyDescent="0.35">
      <c r="A7571" s="234" t="s">
        <v>22414</v>
      </c>
      <c r="B7571" s="234" t="s">
        <v>22415</v>
      </c>
      <c r="C7571" s="234" t="s">
        <v>22416</v>
      </c>
      <c r="D7571" s="234" t="s">
        <v>1881</v>
      </c>
    </row>
    <row r="7572" spans="1:4" hidden="1" x14ac:dyDescent="0.35">
      <c r="A7572" s="234" t="s">
        <v>22417</v>
      </c>
      <c r="B7572" s="234" t="s">
        <v>22418</v>
      </c>
      <c r="C7572" s="234" t="s">
        <v>22419</v>
      </c>
      <c r="D7572" s="234" t="s">
        <v>1420</v>
      </c>
    </row>
    <row r="7573" spans="1:4" hidden="1" x14ac:dyDescent="0.35">
      <c r="A7573" s="234" t="s">
        <v>22420</v>
      </c>
      <c r="B7573" s="234" t="s">
        <v>22421</v>
      </c>
      <c r="C7573" s="234" t="s">
        <v>22422</v>
      </c>
      <c r="D7573" s="234" t="s">
        <v>1074</v>
      </c>
    </row>
    <row r="7574" spans="1:4" hidden="1" x14ac:dyDescent="0.35">
      <c r="A7574" s="234" t="s">
        <v>22423</v>
      </c>
      <c r="B7574" s="234" t="s">
        <v>22424</v>
      </c>
      <c r="C7574" s="234" t="s">
        <v>22425</v>
      </c>
      <c r="D7574" s="234" t="s">
        <v>1150</v>
      </c>
    </row>
    <row r="7575" spans="1:4" hidden="1" x14ac:dyDescent="0.35">
      <c r="A7575" s="234" t="s">
        <v>22426</v>
      </c>
      <c r="B7575" s="234" t="s">
        <v>22427</v>
      </c>
      <c r="C7575" s="234" t="s">
        <v>22428</v>
      </c>
      <c r="D7575" s="234" t="s">
        <v>4085</v>
      </c>
    </row>
    <row r="7576" spans="1:4" hidden="1" x14ac:dyDescent="0.35">
      <c r="A7576" s="234" t="s">
        <v>22429</v>
      </c>
      <c r="B7576" s="234" t="s">
        <v>22430</v>
      </c>
      <c r="C7576" s="234" t="s">
        <v>22431</v>
      </c>
      <c r="D7576" s="234" t="s">
        <v>1396</v>
      </c>
    </row>
    <row r="7577" spans="1:4" hidden="1" x14ac:dyDescent="0.35">
      <c r="A7577" s="234" t="s">
        <v>22432</v>
      </c>
      <c r="B7577" s="234" t="s">
        <v>22433</v>
      </c>
      <c r="C7577" s="234" t="s">
        <v>22434</v>
      </c>
      <c r="D7577" s="234" t="s">
        <v>4488</v>
      </c>
    </row>
    <row r="7578" spans="1:4" hidden="1" x14ac:dyDescent="0.35">
      <c r="A7578" s="234" t="s">
        <v>22435</v>
      </c>
      <c r="B7578" s="234" t="s">
        <v>22436</v>
      </c>
      <c r="C7578" s="234" t="s">
        <v>22437</v>
      </c>
      <c r="D7578" s="234" t="s">
        <v>5434</v>
      </c>
    </row>
    <row r="7579" spans="1:4" hidden="1" x14ac:dyDescent="0.35">
      <c r="A7579" s="234" t="s">
        <v>22438</v>
      </c>
      <c r="B7579" s="234" t="s">
        <v>22439</v>
      </c>
      <c r="C7579" s="234" t="s">
        <v>22439</v>
      </c>
      <c r="D7579" s="234" t="s">
        <v>4341</v>
      </c>
    </row>
    <row r="7580" spans="1:4" hidden="1" x14ac:dyDescent="0.35">
      <c r="A7580" s="234" t="s">
        <v>22440</v>
      </c>
      <c r="B7580" s="234" t="s">
        <v>22441</v>
      </c>
      <c r="C7580" s="234" t="s">
        <v>22441</v>
      </c>
      <c r="D7580" s="234" t="s">
        <v>1024</v>
      </c>
    </row>
    <row r="7581" spans="1:4" hidden="1" x14ac:dyDescent="0.35">
      <c r="A7581" s="234" t="s">
        <v>22442</v>
      </c>
      <c r="B7581" s="234" t="s">
        <v>22443</v>
      </c>
      <c r="C7581" s="234" t="s">
        <v>22444</v>
      </c>
      <c r="D7581" s="234" t="s">
        <v>1047</v>
      </c>
    </row>
    <row r="7582" spans="1:4" hidden="1" x14ac:dyDescent="0.35">
      <c r="A7582" s="234" t="s">
        <v>22445</v>
      </c>
      <c r="B7582" s="234" t="s">
        <v>22446</v>
      </c>
      <c r="C7582" s="234" t="s">
        <v>22447</v>
      </c>
      <c r="D7582" s="234" t="s">
        <v>1183</v>
      </c>
    </row>
    <row r="7583" spans="1:4" hidden="1" x14ac:dyDescent="0.35">
      <c r="A7583" s="234" t="s">
        <v>22448</v>
      </c>
      <c r="B7583" s="234" t="s">
        <v>1042</v>
      </c>
      <c r="C7583" s="234" t="s">
        <v>22449</v>
      </c>
      <c r="D7583" s="234" t="s">
        <v>4007</v>
      </c>
    </row>
    <row r="7584" spans="1:4" hidden="1" x14ac:dyDescent="0.35">
      <c r="A7584" s="234" t="s">
        <v>22450</v>
      </c>
      <c r="B7584" s="234" t="s">
        <v>22451</v>
      </c>
      <c r="C7584" s="234" t="s">
        <v>22452</v>
      </c>
      <c r="D7584" s="234" t="s">
        <v>1392</v>
      </c>
    </row>
    <row r="7585" spans="1:4" hidden="1" x14ac:dyDescent="0.35">
      <c r="A7585" s="234" t="s">
        <v>22453</v>
      </c>
      <c r="B7585" s="234" t="s">
        <v>2174</v>
      </c>
      <c r="C7585" s="234" t="s">
        <v>2175</v>
      </c>
      <c r="D7585" s="234" t="s">
        <v>5009</v>
      </c>
    </row>
    <row r="7586" spans="1:4" hidden="1" x14ac:dyDescent="0.35">
      <c r="A7586" s="234" t="s">
        <v>22454</v>
      </c>
      <c r="B7586" s="234" t="s">
        <v>22455</v>
      </c>
      <c r="C7586" s="234" t="s">
        <v>22456</v>
      </c>
      <c r="D7586" s="234" t="s">
        <v>1057</v>
      </c>
    </row>
    <row r="7587" spans="1:4" hidden="1" x14ac:dyDescent="0.35">
      <c r="A7587" s="234" t="s">
        <v>22457</v>
      </c>
      <c r="B7587" s="234" t="s">
        <v>22458</v>
      </c>
      <c r="C7587" s="234" t="s">
        <v>22459</v>
      </c>
      <c r="D7587" s="234" t="s">
        <v>1024</v>
      </c>
    </row>
    <row r="7588" spans="1:4" hidden="1" x14ac:dyDescent="0.35">
      <c r="A7588" s="234" t="s">
        <v>22460</v>
      </c>
      <c r="B7588" s="234" t="s">
        <v>1543</v>
      </c>
      <c r="C7588" s="234" t="s">
        <v>8207</v>
      </c>
      <c r="D7588" s="234" t="s">
        <v>1006</v>
      </c>
    </row>
    <row r="7589" spans="1:4" hidden="1" x14ac:dyDescent="0.35">
      <c r="A7589" s="234" t="s">
        <v>22461</v>
      </c>
      <c r="B7589" s="234" t="s">
        <v>2824</v>
      </c>
      <c r="C7589" s="234" t="s">
        <v>2825</v>
      </c>
      <c r="D7589" s="234" t="s">
        <v>1006</v>
      </c>
    </row>
    <row r="7590" spans="1:4" hidden="1" x14ac:dyDescent="0.35">
      <c r="A7590" s="234" t="s">
        <v>22462</v>
      </c>
      <c r="B7590" s="234" t="s">
        <v>1546</v>
      </c>
      <c r="C7590" s="234" t="s">
        <v>1547</v>
      </c>
      <c r="D7590" s="234" t="s">
        <v>1006</v>
      </c>
    </row>
    <row r="7591" spans="1:4" hidden="1" x14ac:dyDescent="0.35">
      <c r="A7591" s="234" t="s">
        <v>22463</v>
      </c>
      <c r="B7591" s="234" t="s">
        <v>22464</v>
      </c>
      <c r="C7591" s="234" t="s">
        <v>22465</v>
      </c>
      <c r="D7591" s="234" t="s">
        <v>1091</v>
      </c>
    </row>
    <row r="7592" spans="1:4" hidden="1" x14ac:dyDescent="0.35">
      <c r="A7592" s="234" t="s">
        <v>22466</v>
      </c>
      <c r="B7592" s="234" t="s">
        <v>22467</v>
      </c>
      <c r="C7592" s="234" t="s">
        <v>22468</v>
      </c>
      <c r="D7592" s="234" t="s">
        <v>1172</v>
      </c>
    </row>
    <row r="7593" spans="1:4" hidden="1" x14ac:dyDescent="0.35">
      <c r="A7593" s="234" t="s">
        <v>22469</v>
      </c>
      <c r="B7593" s="234" t="s">
        <v>22470</v>
      </c>
      <c r="C7593" s="234" t="s">
        <v>22471</v>
      </c>
      <c r="D7593" s="234" t="s">
        <v>1302</v>
      </c>
    </row>
    <row r="7594" spans="1:4" hidden="1" x14ac:dyDescent="0.35">
      <c r="A7594" s="234" t="s">
        <v>22472</v>
      </c>
      <c r="B7594" s="234" t="s">
        <v>22473</v>
      </c>
      <c r="C7594" s="234" t="s">
        <v>22474</v>
      </c>
      <c r="D7594" s="234" t="s">
        <v>1064</v>
      </c>
    </row>
    <row r="7595" spans="1:4" hidden="1" x14ac:dyDescent="0.35">
      <c r="A7595" s="234" t="s">
        <v>22475</v>
      </c>
      <c r="B7595" s="234" t="s">
        <v>22476</v>
      </c>
      <c r="C7595" s="234" t="s">
        <v>22477</v>
      </c>
      <c r="D7595" s="234" t="s">
        <v>5133</v>
      </c>
    </row>
    <row r="7596" spans="1:4" hidden="1" x14ac:dyDescent="0.35">
      <c r="A7596" s="234" t="s">
        <v>22478</v>
      </c>
      <c r="B7596" s="234" t="s">
        <v>22479</v>
      </c>
      <c r="C7596" s="234" t="s">
        <v>22480</v>
      </c>
      <c r="D7596" s="234" t="s">
        <v>1224</v>
      </c>
    </row>
    <row r="7597" spans="1:4" hidden="1" x14ac:dyDescent="0.35">
      <c r="A7597" s="234" t="s">
        <v>22481</v>
      </c>
      <c r="B7597" s="234" t="s">
        <v>22482</v>
      </c>
      <c r="C7597" s="234" t="s">
        <v>22483</v>
      </c>
      <c r="D7597" s="234" t="s">
        <v>22484</v>
      </c>
    </row>
    <row r="7598" spans="1:4" hidden="1" x14ac:dyDescent="0.35">
      <c r="A7598" s="234" t="s">
        <v>22485</v>
      </c>
      <c r="B7598" s="234" t="s">
        <v>22486</v>
      </c>
      <c r="C7598" s="234" t="s">
        <v>22486</v>
      </c>
      <c r="D7598" s="234" t="s">
        <v>2523</v>
      </c>
    </row>
    <row r="7599" spans="1:4" hidden="1" x14ac:dyDescent="0.35">
      <c r="A7599" s="234" t="s">
        <v>22487</v>
      </c>
      <c r="B7599" s="234" t="s">
        <v>22488</v>
      </c>
      <c r="C7599" s="234" t="s">
        <v>22489</v>
      </c>
      <c r="D7599" s="234" t="s">
        <v>2245</v>
      </c>
    </row>
    <row r="7600" spans="1:4" hidden="1" x14ac:dyDescent="0.35">
      <c r="A7600" s="234" t="s">
        <v>22490</v>
      </c>
      <c r="B7600" s="234" t="s">
        <v>22491</v>
      </c>
      <c r="C7600" s="234" t="s">
        <v>22492</v>
      </c>
      <c r="D7600" s="234" t="s">
        <v>9334</v>
      </c>
    </row>
    <row r="7601" spans="1:4" hidden="1" x14ac:dyDescent="0.35">
      <c r="A7601" s="234" t="s">
        <v>22493</v>
      </c>
      <c r="B7601" s="234" t="s">
        <v>3314</v>
      </c>
      <c r="C7601" s="234" t="s">
        <v>3314</v>
      </c>
      <c r="D7601" s="234" t="s">
        <v>1342</v>
      </c>
    </row>
    <row r="7602" spans="1:4" hidden="1" x14ac:dyDescent="0.35">
      <c r="A7602" s="234" t="s">
        <v>22494</v>
      </c>
      <c r="B7602" s="234" t="s">
        <v>22495</v>
      </c>
      <c r="C7602" s="234" t="s">
        <v>22496</v>
      </c>
      <c r="D7602" s="234" t="s">
        <v>4249</v>
      </c>
    </row>
    <row r="7603" spans="1:4" hidden="1" x14ac:dyDescent="0.35">
      <c r="A7603" s="234" t="s">
        <v>22497</v>
      </c>
      <c r="B7603" s="234" t="s">
        <v>22498</v>
      </c>
      <c r="C7603" s="234" t="s">
        <v>22498</v>
      </c>
      <c r="D7603" s="234" t="s">
        <v>8112</v>
      </c>
    </row>
    <row r="7604" spans="1:4" hidden="1" x14ac:dyDescent="0.35">
      <c r="A7604" s="234" t="s">
        <v>22499</v>
      </c>
      <c r="B7604" s="234" t="s">
        <v>22500</v>
      </c>
      <c r="C7604" s="234" t="s">
        <v>22501</v>
      </c>
      <c r="D7604" s="234" t="s">
        <v>1342</v>
      </c>
    </row>
    <row r="7605" spans="1:4" hidden="1" x14ac:dyDescent="0.35">
      <c r="A7605" s="234" t="s">
        <v>22502</v>
      </c>
      <c r="B7605" s="234" t="s">
        <v>22503</v>
      </c>
      <c r="C7605" s="234" t="s">
        <v>22503</v>
      </c>
      <c r="D7605" s="234" t="s">
        <v>1338</v>
      </c>
    </row>
    <row r="7606" spans="1:4" hidden="1" x14ac:dyDescent="0.35">
      <c r="A7606" s="234" t="s">
        <v>22504</v>
      </c>
      <c r="B7606" s="234" t="s">
        <v>22505</v>
      </c>
      <c r="C7606" s="234" t="s">
        <v>22506</v>
      </c>
      <c r="D7606" s="234" t="s">
        <v>1463</v>
      </c>
    </row>
    <row r="7607" spans="1:4" hidden="1" x14ac:dyDescent="0.35">
      <c r="A7607" s="234" t="s">
        <v>22507</v>
      </c>
      <c r="B7607" s="234" t="s">
        <v>22508</v>
      </c>
      <c r="C7607" s="234" t="s">
        <v>22509</v>
      </c>
      <c r="D7607" s="234" t="s">
        <v>3545</v>
      </c>
    </row>
    <row r="7608" spans="1:4" hidden="1" x14ac:dyDescent="0.35">
      <c r="A7608" s="234" t="s">
        <v>22510</v>
      </c>
      <c r="B7608" s="234" t="s">
        <v>22511</v>
      </c>
      <c r="C7608" s="234" t="s">
        <v>22512</v>
      </c>
      <c r="D7608" s="234" t="s">
        <v>990</v>
      </c>
    </row>
    <row r="7609" spans="1:4" hidden="1" x14ac:dyDescent="0.35">
      <c r="A7609" s="234" t="s">
        <v>22513</v>
      </c>
      <c r="B7609" s="234" t="s">
        <v>22514</v>
      </c>
      <c r="C7609" s="234" t="s">
        <v>22515</v>
      </c>
      <c r="D7609" s="234" t="s">
        <v>1467</v>
      </c>
    </row>
    <row r="7610" spans="1:4" hidden="1" x14ac:dyDescent="0.35">
      <c r="A7610" s="234" t="s">
        <v>22516</v>
      </c>
      <c r="B7610" s="234" t="s">
        <v>22517</v>
      </c>
      <c r="C7610" s="234" t="s">
        <v>22518</v>
      </c>
      <c r="D7610" s="234" t="s">
        <v>1127</v>
      </c>
    </row>
    <row r="7611" spans="1:4" hidden="1" x14ac:dyDescent="0.35">
      <c r="A7611" s="234" t="s">
        <v>22519</v>
      </c>
      <c r="B7611" s="234" t="s">
        <v>22520</v>
      </c>
      <c r="C7611" s="234" t="s">
        <v>22521</v>
      </c>
      <c r="D7611" s="234" t="s">
        <v>1342</v>
      </c>
    </row>
    <row r="7612" spans="1:4" hidden="1" x14ac:dyDescent="0.35">
      <c r="A7612" s="234" t="s">
        <v>22522</v>
      </c>
      <c r="B7612" s="234" t="s">
        <v>22523</v>
      </c>
      <c r="C7612" s="234" t="s">
        <v>22523</v>
      </c>
      <c r="D7612" s="234" t="s">
        <v>2002</v>
      </c>
    </row>
    <row r="7613" spans="1:4" hidden="1" x14ac:dyDescent="0.35">
      <c r="A7613" s="234" t="s">
        <v>22524</v>
      </c>
      <c r="B7613" s="234" t="s">
        <v>22525</v>
      </c>
      <c r="C7613" s="234" t="s">
        <v>22526</v>
      </c>
      <c r="D7613" s="234" t="s">
        <v>2435</v>
      </c>
    </row>
    <row r="7614" spans="1:4" hidden="1" x14ac:dyDescent="0.35">
      <c r="A7614" s="234" t="s">
        <v>22527</v>
      </c>
      <c r="B7614" s="234" t="s">
        <v>22528</v>
      </c>
      <c r="C7614" s="234" t="s">
        <v>22529</v>
      </c>
      <c r="D7614" s="234" t="s">
        <v>3728</v>
      </c>
    </row>
    <row r="7615" spans="1:4" hidden="1" x14ac:dyDescent="0.35">
      <c r="A7615" s="234" t="s">
        <v>22530</v>
      </c>
      <c r="B7615" s="234" t="s">
        <v>22531</v>
      </c>
      <c r="C7615" s="234" t="s">
        <v>22531</v>
      </c>
      <c r="D7615" s="234" t="s">
        <v>4934</v>
      </c>
    </row>
    <row r="7616" spans="1:4" hidden="1" x14ac:dyDescent="0.35">
      <c r="A7616" s="234" t="s">
        <v>22532</v>
      </c>
      <c r="B7616" s="234" t="s">
        <v>22533</v>
      </c>
      <c r="C7616" s="234" t="s">
        <v>22534</v>
      </c>
      <c r="D7616" s="234" t="s">
        <v>3034</v>
      </c>
    </row>
    <row r="7617" spans="1:4" hidden="1" x14ac:dyDescent="0.35">
      <c r="A7617" s="234" t="s">
        <v>22535</v>
      </c>
      <c r="B7617" s="234" t="s">
        <v>22536</v>
      </c>
      <c r="C7617" s="234" t="s">
        <v>22537</v>
      </c>
      <c r="D7617" s="234" t="s">
        <v>1006</v>
      </c>
    </row>
    <row r="7618" spans="1:4" hidden="1" x14ac:dyDescent="0.35">
      <c r="A7618" s="234" t="s">
        <v>22538</v>
      </c>
      <c r="B7618" s="234" t="s">
        <v>22539</v>
      </c>
      <c r="C7618" s="234" t="s">
        <v>22540</v>
      </c>
      <c r="D7618" s="234" t="s">
        <v>1863</v>
      </c>
    </row>
    <row r="7619" spans="1:4" hidden="1" x14ac:dyDescent="0.35">
      <c r="A7619" s="234" t="s">
        <v>22541</v>
      </c>
      <c r="B7619" s="234" t="s">
        <v>22542</v>
      </c>
      <c r="C7619" s="234" t="s">
        <v>22543</v>
      </c>
      <c r="D7619" s="234" t="s">
        <v>1374</v>
      </c>
    </row>
    <row r="7620" spans="1:4" hidden="1" x14ac:dyDescent="0.35">
      <c r="A7620" s="234" t="s">
        <v>22544</v>
      </c>
      <c r="B7620" s="234" t="s">
        <v>22545</v>
      </c>
      <c r="C7620" s="234" t="s">
        <v>22546</v>
      </c>
      <c r="D7620" s="234" t="s">
        <v>3034</v>
      </c>
    </row>
    <row r="7621" spans="1:4" hidden="1" x14ac:dyDescent="0.35">
      <c r="A7621" s="234" t="s">
        <v>22547</v>
      </c>
      <c r="B7621" s="234" t="s">
        <v>22548</v>
      </c>
      <c r="C7621" s="234" t="s">
        <v>22549</v>
      </c>
      <c r="D7621" s="234" t="s">
        <v>4345</v>
      </c>
    </row>
    <row r="7622" spans="1:4" hidden="1" x14ac:dyDescent="0.35">
      <c r="A7622" s="234" t="s">
        <v>22550</v>
      </c>
      <c r="B7622" s="234" t="s">
        <v>22551</v>
      </c>
      <c r="C7622" s="234" t="s">
        <v>22552</v>
      </c>
      <c r="D7622" s="234" t="s">
        <v>3187</v>
      </c>
    </row>
    <row r="7623" spans="1:4" hidden="1" x14ac:dyDescent="0.35">
      <c r="A7623" s="234" t="s">
        <v>22553</v>
      </c>
      <c r="B7623" s="234" t="s">
        <v>22554</v>
      </c>
      <c r="C7623" s="234" t="s">
        <v>22555</v>
      </c>
      <c r="D7623" s="234" t="s">
        <v>3187</v>
      </c>
    </row>
    <row r="7624" spans="1:4" hidden="1" x14ac:dyDescent="0.35">
      <c r="A7624" s="234" t="s">
        <v>22556</v>
      </c>
      <c r="B7624" s="234" t="s">
        <v>2160</v>
      </c>
      <c r="C7624" s="234" t="s">
        <v>2161</v>
      </c>
      <c r="D7624" s="234" t="s">
        <v>1098</v>
      </c>
    </row>
    <row r="7625" spans="1:4" hidden="1" x14ac:dyDescent="0.35">
      <c r="A7625" s="234" t="s">
        <v>22557</v>
      </c>
      <c r="B7625" s="234" t="s">
        <v>22558</v>
      </c>
      <c r="C7625" s="234" t="s">
        <v>22559</v>
      </c>
      <c r="D7625" s="234" t="s">
        <v>1051</v>
      </c>
    </row>
    <row r="7626" spans="1:4" hidden="1" x14ac:dyDescent="0.35">
      <c r="A7626" s="234" t="s">
        <v>22560</v>
      </c>
      <c r="B7626" s="234" t="s">
        <v>22561</v>
      </c>
      <c r="C7626" s="234" t="s">
        <v>22562</v>
      </c>
      <c r="D7626" s="234" t="s">
        <v>1308</v>
      </c>
    </row>
    <row r="7627" spans="1:4" hidden="1" x14ac:dyDescent="0.35">
      <c r="A7627" s="234" t="s">
        <v>22563</v>
      </c>
      <c r="B7627" s="234" t="s">
        <v>22564</v>
      </c>
      <c r="C7627" s="234" t="s">
        <v>22565</v>
      </c>
      <c r="D7627" s="234" t="s">
        <v>1261</v>
      </c>
    </row>
    <row r="7628" spans="1:4" hidden="1" x14ac:dyDescent="0.35">
      <c r="A7628" s="234" t="s">
        <v>22566</v>
      </c>
      <c r="B7628" s="234" t="s">
        <v>22567</v>
      </c>
      <c r="C7628" s="234" t="s">
        <v>22568</v>
      </c>
      <c r="D7628" s="234" t="s">
        <v>1701</v>
      </c>
    </row>
    <row r="7629" spans="1:4" hidden="1" x14ac:dyDescent="0.35">
      <c r="A7629" s="234" t="s">
        <v>22569</v>
      </c>
      <c r="B7629" s="234" t="s">
        <v>22570</v>
      </c>
      <c r="C7629" s="234" t="s">
        <v>22571</v>
      </c>
      <c r="D7629" s="234" t="s">
        <v>1017</v>
      </c>
    </row>
    <row r="7630" spans="1:4" hidden="1" x14ac:dyDescent="0.35">
      <c r="A7630" s="234" t="s">
        <v>22572</v>
      </c>
      <c r="B7630" s="234" t="s">
        <v>2174</v>
      </c>
      <c r="C7630" s="234" t="s">
        <v>2175</v>
      </c>
      <c r="D7630" s="234" t="s">
        <v>3057</v>
      </c>
    </row>
    <row r="7631" spans="1:4" hidden="1" x14ac:dyDescent="0.35">
      <c r="A7631" s="234" t="s">
        <v>22573</v>
      </c>
      <c r="B7631" s="234" t="s">
        <v>22574</v>
      </c>
      <c r="C7631" s="234" t="s">
        <v>22575</v>
      </c>
      <c r="D7631" s="234" t="s">
        <v>1342</v>
      </c>
    </row>
    <row r="7632" spans="1:4" hidden="1" x14ac:dyDescent="0.35">
      <c r="A7632" s="234" t="s">
        <v>22576</v>
      </c>
      <c r="B7632" s="234" t="s">
        <v>22577</v>
      </c>
      <c r="C7632" s="234" t="s">
        <v>22578</v>
      </c>
      <c r="D7632" s="234" t="s">
        <v>1467</v>
      </c>
    </row>
    <row r="7633" spans="1:4" hidden="1" x14ac:dyDescent="0.35">
      <c r="A7633" s="234" t="s">
        <v>22579</v>
      </c>
      <c r="B7633" s="234" t="s">
        <v>22580</v>
      </c>
      <c r="C7633" s="234" t="s">
        <v>22581</v>
      </c>
      <c r="D7633" s="234" t="s">
        <v>1708</v>
      </c>
    </row>
    <row r="7634" spans="1:4" hidden="1" x14ac:dyDescent="0.35">
      <c r="A7634" s="234" t="s">
        <v>22582</v>
      </c>
      <c r="B7634" s="234" t="s">
        <v>22583</v>
      </c>
      <c r="C7634" s="234" t="s">
        <v>22584</v>
      </c>
      <c r="D7634" s="234" t="s">
        <v>1024</v>
      </c>
    </row>
    <row r="7635" spans="1:4" hidden="1" x14ac:dyDescent="0.35">
      <c r="A7635" s="234" t="s">
        <v>22585</v>
      </c>
      <c r="B7635" s="234" t="s">
        <v>22586</v>
      </c>
      <c r="C7635" s="234" t="s">
        <v>22587</v>
      </c>
      <c r="D7635" s="234" t="s">
        <v>15879</v>
      </c>
    </row>
    <row r="7636" spans="1:4" hidden="1" x14ac:dyDescent="0.35">
      <c r="A7636" s="234" t="s">
        <v>22588</v>
      </c>
      <c r="B7636" s="234" t="s">
        <v>22589</v>
      </c>
      <c r="C7636" s="234" t="s">
        <v>22590</v>
      </c>
      <c r="D7636" s="234" t="s">
        <v>15879</v>
      </c>
    </row>
    <row r="7637" spans="1:4" hidden="1" x14ac:dyDescent="0.35">
      <c r="A7637" s="234" t="s">
        <v>22591</v>
      </c>
      <c r="B7637" s="234" t="s">
        <v>22592</v>
      </c>
      <c r="C7637" s="234" t="s">
        <v>22593</v>
      </c>
      <c r="D7637" s="234" t="s">
        <v>1342</v>
      </c>
    </row>
    <row r="7638" spans="1:4" hidden="1" x14ac:dyDescent="0.35">
      <c r="A7638" s="234" t="s">
        <v>22594</v>
      </c>
      <c r="B7638" s="234" t="s">
        <v>22595</v>
      </c>
      <c r="C7638" s="234" t="s">
        <v>22596</v>
      </c>
      <c r="D7638" s="234" t="s">
        <v>1639</v>
      </c>
    </row>
    <row r="7639" spans="1:4" hidden="1" x14ac:dyDescent="0.35">
      <c r="A7639" s="234" t="s">
        <v>22597</v>
      </c>
      <c r="B7639" s="234" t="s">
        <v>22598</v>
      </c>
      <c r="C7639" s="234" t="s">
        <v>22599</v>
      </c>
      <c r="D7639" s="234" t="s">
        <v>2809</v>
      </c>
    </row>
    <row r="7640" spans="1:4" hidden="1" x14ac:dyDescent="0.35">
      <c r="A7640" s="234" t="s">
        <v>22600</v>
      </c>
      <c r="B7640" s="234" t="s">
        <v>22601</v>
      </c>
      <c r="C7640" s="234" t="s">
        <v>22602</v>
      </c>
      <c r="D7640" s="234" t="s">
        <v>1091</v>
      </c>
    </row>
    <row r="7641" spans="1:4" hidden="1" x14ac:dyDescent="0.35">
      <c r="A7641" s="234" t="s">
        <v>22603</v>
      </c>
      <c r="B7641" s="234" t="s">
        <v>22604</v>
      </c>
      <c r="C7641" s="234" t="s">
        <v>22605</v>
      </c>
      <c r="D7641" s="234" t="s">
        <v>1596</v>
      </c>
    </row>
    <row r="7642" spans="1:4" hidden="1" x14ac:dyDescent="0.35">
      <c r="A7642" s="234" t="s">
        <v>22606</v>
      </c>
      <c r="B7642" s="234" t="s">
        <v>22607</v>
      </c>
      <c r="C7642" s="234" t="s">
        <v>22608</v>
      </c>
      <c r="D7642" s="234" t="s">
        <v>1342</v>
      </c>
    </row>
    <row r="7643" spans="1:4" hidden="1" x14ac:dyDescent="0.35">
      <c r="A7643" s="234" t="s">
        <v>22609</v>
      </c>
      <c r="B7643" s="234" t="s">
        <v>22610</v>
      </c>
      <c r="C7643" s="234" t="s">
        <v>22611</v>
      </c>
      <c r="D7643" s="234" t="s">
        <v>1024</v>
      </c>
    </row>
    <row r="7644" spans="1:4" hidden="1" x14ac:dyDescent="0.35">
      <c r="A7644" s="234" t="s">
        <v>22612</v>
      </c>
      <c r="B7644" s="234" t="s">
        <v>22613</v>
      </c>
      <c r="C7644" s="234" t="s">
        <v>22614</v>
      </c>
      <c r="D7644" s="234" t="s">
        <v>2002</v>
      </c>
    </row>
    <row r="7645" spans="1:4" hidden="1" x14ac:dyDescent="0.35">
      <c r="A7645" s="234" t="s">
        <v>22615</v>
      </c>
      <c r="B7645" s="234" t="s">
        <v>22616</v>
      </c>
      <c r="C7645" s="234" t="s">
        <v>22617</v>
      </c>
      <c r="D7645" s="234" t="s">
        <v>9121</v>
      </c>
    </row>
    <row r="7646" spans="1:4" hidden="1" x14ac:dyDescent="0.35">
      <c r="A7646" s="234" t="s">
        <v>22618</v>
      </c>
      <c r="B7646" s="234" t="s">
        <v>22619</v>
      </c>
      <c r="C7646" s="234" t="s">
        <v>22620</v>
      </c>
      <c r="D7646" s="234" t="s">
        <v>1024</v>
      </c>
    </row>
    <row r="7647" spans="1:4" hidden="1" x14ac:dyDescent="0.35">
      <c r="A7647" s="234" t="s">
        <v>22621</v>
      </c>
      <c r="B7647" s="234" t="s">
        <v>22622</v>
      </c>
      <c r="C7647" s="234" t="s">
        <v>22623</v>
      </c>
      <c r="D7647" s="234" t="s">
        <v>2495</v>
      </c>
    </row>
    <row r="7648" spans="1:4" hidden="1" x14ac:dyDescent="0.35">
      <c r="A7648" s="234" t="s">
        <v>22624</v>
      </c>
      <c r="B7648" s="234" t="s">
        <v>22625</v>
      </c>
      <c r="C7648" s="234" t="s">
        <v>22626</v>
      </c>
      <c r="D7648" s="234" t="s">
        <v>2495</v>
      </c>
    </row>
    <row r="7649" spans="1:4" hidden="1" x14ac:dyDescent="0.35">
      <c r="A7649" s="234" t="s">
        <v>22627</v>
      </c>
      <c r="B7649" s="234" t="s">
        <v>4871</v>
      </c>
      <c r="C7649" s="234" t="s">
        <v>4872</v>
      </c>
      <c r="D7649" s="234" t="s">
        <v>2495</v>
      </c>
    </row>
    <row r="7650" spans="1:4" hidden="1" x14ac:dyDescent="0.35">
      <c r="A7650" s="234" t="s">
        <v>22628</v>
      </c>
      <c r="B7650" s="234" t="s">
        <v>22629</v>
      </c>
      <c r="C7650" s="234" t="s">
        <v>22630</v>
      </c>
      <c r="D7650" s="234" t="s">
        <v>5081</v>
      </c>
    </row>
    <row r="7651" spans="1:4" hidden="1" x14ac:dyDescent="0.35">
      <c r="A7651" s="234" t="s">
        <v>22631</v>
      </c>
      <c r="B7651" s="234" t="s">
        <v>22632</v>
      </c>
      <c r="C7651" s="234" t="s">
        <v>22633</v>
      </c>
      <c r="D7651" s="234" t="s">
        <v>1024</v>
      </c>
    </row>
    <row r="7652" spans="1:4" hidden="1" x14ac:dyDescent="0.35">
      <c r="A7652" s="234" t="s">
        <v>22634</v>
      </c>
      <c r="B7652" s="234" t="s">
        <v>22635</v>
      </c>
      <c r="C7652" s="234" t="s">
        <v>22636</v>
      </c>
      <c r="D7652" s="234" t="s">
        <v>1859</v>
      </c>
    </row>
    <row r="7653" spans="1:4" hidden="1" x14ac:dyDescent="0.35">
      <c r="A7653" s="234" t="s">
        <v>22637</v>
      </c>
      <c r="B7653" s="234" t="s">
        <v>22638</v>
      </c>
      <c r="C7653" s="234" t="s">
        <v>22639</v>
      </c>
      <c r="D7653" s="234" t="s">
        <v>1420</v>
      </c>
    </row>
    <row r="7654" spans="1:4" hidden="1" x14ac:dyDescent="0.35">
      <c r="A7654" s="234" t="s">
        <v>22640</v>
      </c>
      <c r="B7654" s="234" t="s">
        <v>22641</v>
      </c>
      <c r="C7654" s="234" t="s">
        <v>22641</v>
      </c>
      <c r="D7654" s="234" t="s">
        <v>4569</v>
      </c>
    </row>
    <row r="7655" spans="1:4" hidden="1" x14ac:dyDescent="0.35">
      <c r="A7655" s="234" t="s">
        <v>22642</v>
      </c>
      <c r="B7655" s="234" t="s">
        <v>22643</v>
      </c>
      <c r="C7655" s="234" t="s">
        <v>22644</v>
      </c>
      <c r="D7655" s="234" t="s">
        <v>1123</v>
      </c>
    </row>
    <row r="7656" spans="1:4" hidden="1" x14ac:dyDescent="0.35">
      <c r="A7656" s="234" t="s">
        <v>22645</v>
      </c>
      <c r="B7656" s="234" t="s">
        <v>22646</v>
      </c>
      <c r="C7656" s="234" t="s">
        <v>22647</v>
      </c>
      <c r="D7656" s="234" t="s">
        <v>1127</v>
      </c>
    </row>
    <row r="7657" spans="1:4" hidden="1" x14ac:dyDescent="0.35">
      <c r="A7657" s="234" t="s">
        <v>22648</v>
      </c>
      <c r="B7657" s="234" t="s">
        <v>22649</v>
      </c>
      <c r="C7657" s="234" t="s">
        <v>22650</v>
      </c>
      <c r="D7657" s="234" t="s">
        <v>1551</v>
      </c>
    </row>
    <row r="7658" spans="1:4" hidden="1" x14ac:dyDescent="0.35">
      <c r="A7658" s="234" t="s">
        <v>22651</v>
      </c>
      <c r="B7658" s="234" t="s">
        <v>22652</v>
      </c>
      <c r="C7658" s="234" t="s">
        <v>22653</v>
      </c>
      <c r="D7658" s="234" t="s">
        <v>1589</v>
      </c>
    </row>
    <row r="7659" spans="1:4" hidden="1" x14ac:dyDescent="0.35">
      <c r="A7659" s="234" t="s">
        <v>22654</v>
      </c>
      <c r="B7659" s="234" t="s">
        <v>22655</v>
      </c>
      <c r="C7659" s="234" t="s">
        <v>22656</v>
      </c>
      <c r="D7659" s="234" t="s">
        <v>22657</v>
      </c>
    </row>
    <row r="7660" spans="1:4" hidden="1" x14ac:dyDescent="0.35">
      <c r="A7660" s="234" t="s">
        <v>22658</v>
      </c>
      <c r="B7660" s="234" t="s">
        <v>22659</v>
      </c>
      <c r="C7660" s="234" t="s">
        <v>22660</v>
      </c>
      <c r="D7660" s="234" t="s">
        <v>3908</v>
      </c>
    </row>
    <row r="7661" spans="1:4" hidden="1" x14ac:dyDescent="0.35">
      <c r="A7661" s="234" t="s">
        <v>22661</v>
      </c>
      <c r="B7661" s="234" t="s">
        <v>22662</v>
      </c>
      <c r="C7661" s="234" t="s">
        <v>22663</v>
      </c>
      <c r="D7661" s="234" t="s">
        <v>1082</v>
      </c>
    </row>
    <row r="7662" spans="1:4" hidden="1" x14ac:dyDescent="0.35">
      <c r="A7662" s="234" t="s">
        <v>22664</v>
      </c>
      <c r="B7662" s="234" t="s">
        <v>22665</v>
      </c>
      <c r="C7662" s="234" t="s">
        <v>22665</v>
      </c>
      <c r="D7662" s="234" t="s">
        <v>1082</v>
      </c>
    </row>
    <row r="7663" spans="1:4" hidden="1" x14ac:dyDescent="0.35">
      <c r="A7663" s="234" t="s">
        <v>22666</v>
      </c>
      <c r="B7663" s="234" t="s">
        <v>22667</v>
      </c>
      <c r="C7663" s="234" t="s">
        <v>22668</v>
      </c>
      <c r="D7663" s="234" t="s">
        <v>1082</v>
      </c>
    </row>
    <row r="7664" spans="1:4" hidden="1" x14ac:dyDescent="0.35">
      <c r="A7664" s="234" t="s">
        <v>22669</v>
      </c>
      <c r="B7664" s="234" t="s">
        <v>22670</v>
      </c>
      <c r="C7664" s="234" t="s">
        <v>22670</v>
      </c>
      <c r="D7664" s="234" t="s">
        <v>1082</v>
      </c>
    </row>
    <row r="7665" spans="1:4" hidden="1" x14ac:dyDescent="0.35">
      <c r="A7665" s="234" t="s">
        <v>22671</v>
      </c>
      <c r="B7665" s="234" t="s">
        <v>22672</v>
      </c>
      <c r="C7665" s="234" t="s">
        <v>22673</v>
      </c>
      <c r="D7665" s="234" t="s">
        <v>1082</v>
      </c>
    </row>
    <row r="7666" spans="1:4" hidden="1" x14ac:dyDescent="0.35">
      <c r="A7666" s="234" t="s">
        <v>22674</v>
      </c>
      <c r="B7666" s="234" t="s">
        <v>22675</v>
      </c>
      <c r="C7666" s="234" t="s">
        <v>22675</v>
      </c>
      <c r="D7666" s="234" t="s">
        <v>1082</v>
      </c>
    </row>
    <row r="7667" spans="1:4" hidden="1" x14ac:dyDescent="0.35">
      <c r="A7667" s="234" t="s">
        <v>22676</v>
      </c>
      <c r="B7667" s="234" t="s">
        <v>22677</v>
      </c>
      <c r="C7667" s="234" t="s">
        <v>22678</v>
      </c>
      <c r="D7667" s="234" t="s">
        <v>1308</v>
      </c>
    </row>
    <row r="7668" spans="1:4" hidden="1" x14ac:dyDescent="0.35">
      <c r="A7668" s="234" t="s">
        <v>22679</v>
      </c>
      <c r="B7668" s="234" t="s">
        <v>22680</v>
      </c>
      <c r="C7668" s="234" t="s">
        <v>22681</v>
      </c>
      <c r="D7668" s="234" t="s">
        <v>1146</v>
      </c>
    </row>
    <row r="7669" spans="1:4" hidden="1" x14ac:dyDescent="0.35">
      <c r="A7669" s="234" t="s">
        <v>22682</v>
      </c>
      <c r="B7669" s="234" t="s">
        <v>22683</v>
      </c>
      <c r="C7669" s="234" t="s">
        <v>22684</v>
      </c>
      <c r="D7669" s="234" t="s">
        <v>2124</v>
      </c>
    </row>
    <row r="7670" spans="1:4" hidden="1" x14ac:dyDescent="0.35">
      <c r="A7670" s="234" t="s">
        <v>22685</v>
      </c>
      <c r="B7670" s="234" t="s">
        <v>22686</v>
      </c>
      <c r="C7670" s="234" t="s">
        <v>22687</v>
      </c>
      <c r="D7670" s="234" t="s">
        <v>1176</v>
      </c>
    </row>
    <row r="7671" spans="1:4" hidden="1" x14ac:dyDescent="0.35">
      <c r="A7671" s="234" t="s">
        <v>22688</v>
      </c>
      <c r="B7671" s="234" t="s">
        <v>22689</v>
      </c>
      <c r="C7671" s="234" t="s">
        <v>22690</v>
      </c>
      <c r="D7671" s="234" t="s">
        <v>1176</v>
      </c>
    </row>
    <row r="7672" spans="1:4" hidden="1" x14ac:dyDescent="0.35">
      <c r="A7672" s="234" t="s">
        <v>22691</v>
      </c>
      <c r="B7672" s="234" t="s">
        <v>22692</v>
      </c>
      <c r="C7672" s="234" t="s">
        <v>22693</v>
      </c>
      <c r="D7672" s="234" t="s">
        <v>7299</v>
      </c>
    </row>
    <row r="7673" spans="1:4" hidden="1" x14ac:dyDescent="0.35">
      <c r="A7673" s="234" t="s">
        <v>22694</v>
      </c>
      <c r="B7673" s="234" t="s">
        <v>22695</v>
      </c>
      <c r="C7673" s="234" t="s">
        <v>22696</v>
      </c>
      <c r="D7673" s="234" t="s">
        <v>1142</v>
      </c>
    </row>
    <row r="7674" spans="1:4" hidden="1" x14ac:dyDescent="0.35">
      <c r="A7674" s="234" t="s">
        <v>22697</v>
      </c>
      <c r="B7674" s="234" t="s">
        <v>22698</v>
      </c>
      <c r="C7674" s="234" t="s">
        <v>22698</v>
      </c>
      <c r="D7674" s="234" t="s">
        <v>1807</v>
      </c>
    </row>
    <row r="7675" spans="1:4" hidden="1" x14ac:dyDescent="0.35">
      <c r="A7675" s="234" t="s">
        <v>22699</v>
      </c>
      <c r="B7675" s="234" t="s">
        <v>22700</v>
      </c>
      <c r="C7675" s="234" t="s">
        <v>22700</v>
      </c>
      <c r="D7675" s="234" t="s">
        <v>1807</v>
      </c>
    </row>
    <row r="7676" spans="1:4" hidden="1" x14ac:dyDescent="0.35">
      <c r="A7676" s="234" t="s">
        <v>22701</v>
      </c>
      <c r="B7676" s="234" t="s">
        <v>22702</v>
      </c>
      <c r="C7676" s="234" t="s">
        <v>22702</v>
      </c>
      <c r="D7676" s="234" t="s">
        <v>1057</v>
      </c>
    </row>
    <row r="7677" spans="1:4" hidden="1" x14ac:dyDescent="0.35">
      <c r="A7677" s="234" t="s">
        <v>22703</v>
      </c>
      <c r="B7677" s="234" t="s">
        <v>22704</v>
      </c>
      <c r="C7677" s="234" t="s">
        <v>22704</v>
      </c>
      <c r="D7677" s="234" t="s">
        <v>1057</v>
      </c>
    </row>
    <row r="7678" spans="1:4" hidden="1" x14ac:dyDescent="0.35">
      <c r="A7678" s="234" t="s">
        <v>22705</v>
      </c>
      <c r="B7678" s="234" t="s">
        <v>22706</v>
      </c>
      <c r="C7678" s="234" t="s">
        <v>22707</v>
      </c>
      <c r="D7678" s="234" t="s">
        <v>1935</v>
      </c>
    </row>
    <row r="7679" spans="1:4" hidden="1" x14ac:dyDescent="0.35">
      <c r="A7679" s="234" t="s">
        <v>22708</v>
      </c>
      <c r="B7679" s="234" t="s">
        <v>22709</v>
      </c>
      <c r="C7679" s="234" t="s">
        <v>22710</v>
      </c>
      <c r="D7679" s="234" t="s">
        <v>22711</v>
      </c>
    </row>
    <row r="7680" spans="1:4" hidden="1" x14ac:dyDescent="0.35">
      <c r="A7680" s="234" t="s">
        <v>22712</v>
      </c>
      <c r="B7680" s="234" t="s">
        <v>22713</v>
      </c>
      <c r="C7680" s="234" t="s">
        <v>22714</v>
      </c>
      <c r="D7680" s="234" t="s">
        <v>1061</v>
      </c>
    </row>
    <row r="7681" spans="1:4" hidden="1" x14ac:dyDescent="0.35">
      <c r="A7681" s="234" t="s">
        <v>22715</v>
      </c>
      <c r="B7681" s="234" t="s">
        <v>22716</v>
      </c>
      <c r="C7681" s="234" t="s">
        <v>22717</v>
      </c>
      <c r="D7681" s="234" t="s">
        <v>1474</v>
      </c>
    </row>
    <row r="7682" spans="1:4" hidden="1" x14ac:dyDescent="0.35">
      <c r="A7682" s="234" t="s">
        <v>22718</v>
      </c>
      <c r="B7682" s="234" t="s">
        <v>22719</v>
      </c>
      <c r="C7682" s="234" t="s">
        <v>22720</v>
      </c>
      <c r="D7682" s="234" t="s">
        <v>1138</v>
      </c>
    </row>
    <row r="7683" spans="1:4" hidden="1" x14ac:dyDescent="0.35">
      <c r="A7683" s="234" t="s">
        <v>22721</v>
      </c>
      <c r="B7683" s="234" t="s">
        <v>22722</v>
      </c>
      <c r="C7683" s="234" t="s">
        <v>22723</v>
      </c>
      <c r="D7683" s="234" t="s">
        <v>1589</v>
      </c>
    </row>
    <row r="7684" spans="1:4" hidden="1" x14ac:dyDescent="0.35">
      <c r="A7684" s="234" t="s">
        <v>22724</v>
      </c>
      <c r="B7684" s="234" t="s">
        <v>5004</v>
      </c>
      <c r="C7684" s="234" t="s">
        <v>5005</v>
      </c>
      <c r="D7684" s="234" t="s">
        <v>1392</v>
      </c>
    </row>
    <row r="7685" spans="1:4" hidden="1" x14ac:dyDescent="0.35">
      <c r="A7685" s="234" t="s">
        <v>22725</v>
      </c>
      <c r="B7685" s="234" t="s">
        <v>22726</v>
      </c>
      <c r="C7685" s="234" t="s">
        <v>22727</v>
      </c>
      <c r="D7685" s="234" t="s">
        <v>1701</v>
      </c>
    </row>
    <row r="7686" spans="1:4" hidden="1" x14ac:dyDescent="0.35">
      <c r="A7686" s="234" t="s">
        <v>22728</v>
      </c>
      <c r="B7686" s="234" t="s">
        <v>22729</v>
      </c>
      <c r="C7686" s="234" t="s">
        <v>22730</v>
      </c>
      <c r="D7686" s="234" t="s">
        <v>3659</v>
      </c>
    </row>
    <row r="7687" spans="1:4" hidden="1" x14ac:dyDescent="0.35">
      <c r="A7687" s="234" t="s">
        <v>22731</v>
      </c>
      <c r="B7687" s="234" t="s">
        <v>22732</v>
      </c>
      <c r="C7687" s="234" t="s">
        <v>22733</v>
      </c>
      <c r="D7687" s="234" t="s">
        <v>1074</v>
      </c>
    </row>
    <row r="7688" spans="1:4" hidden="1" x14ac:dyDescent="0.35">
      <c r="A7688" s="234" t="s">
        <v>22734</v>
      </c>
      <c r="B7688" s="234" t="s">
        <v>22735</v>
      </c>
      <c r="C7688" s="234" t="s">
        <v>22736</v>
      </c>
      <c r="D7688" s="234" t="s">
        <v>1138</v>
      </c>
    </row>
    <row r="7689" spans="1:4" hidden="1" x14ac:dyDescent="0.35">
      <c r="A7689" s="234" t="s">
        <v>22737</v>
      </c>
      <c r="B7689" s="234" t="s">
        <v>22738</v>
      </c>
      <c r="C7689" s="234" t="s">
        <v>22739</v>
      </c>
      <c r="D7689" s="234" t="s">
        <v>1342</v>
      </c>
    </row>
    <row r="7690" spans="1:4" hidden="1" x14ac:dyDescent="0.35">
      <c r="A7690" s="234" t="s">
        <v>22740</v>
      </c>
      <c r="B7690" s="234" t="s">
        <v>22741</v>
      </c>
      <c r="C7690" s="234" t="s">
        <v>22742</v>
      </c>
      <c r="D7690" s="234" t="s">
        <v>1146</v>
      </c>
    </row>
    <row r="7691" spans="1:4" hidden="1" x14ac:dyDescent="0.35">
      <c r="A7691" s="234" t="s">
        <v>22743</v>
      </c>
      <c r="B7691" s="234" t="s">
        <v>22744</v>
      </c>
      <c r="C7691" s="234" t="s">
        <v>22745</v>
      </c>
      <c r="D7691" s="234" t="s">
        <v>1138</v>
      </c>
    </row>
    <row r="7692" spans="1:4" hidden="1" x14ac:dyDescent="0.35">
      <c r="A7692" s="234" t="s">
        <v>22746</v>
      </c>
      <c r="B7692" s="234" t="s">
        <v>22747</v>
      </c>
      <c r="C7692" s="234" t="s">
        <v>22748</v>
      </c>
      <c r="D7692" s="234" t="s">
        <v>3908</v>
      </c>
    </row>
    <row r="7693" spans="1:4" hidden="1" x14ac:dyDescent="0.35">
      <c r="A7693" s="234" t="s">
        <v>22749</v>
      </c>
      <c r="B7693" s="234" t="s">
        <v>22750</v>
      </c>
      <c r="C7693" s="234" t="s">
        <v>22751</v>
      </c>
      <c r="D7693" s="234" t="s">
        <v>1127</v>
      </c>
    </row>
    <row r="7694" spans="1:4" hidden="1" x14ac:dyDescent="0.35">
      <c r="A7694" s="234" t="s">
        <v>22752</v>
      </c>
      <c r="B7694" s="234" t="s">
        <v>22753</v>
      </c>
      <c r="C7694" s="234" t="s">
        <v>22754</v>
      </c>
      <c r="D7694" s="234" t="s">
        <v>1737</v>
      </c>
    </row>
    <row r="7695" spans="1:4" hidden="1" x14ac:dyDescent="0.35">
      <c r="A7695" s="234" t="s">
        <v>22755</v>
      </c>
      <c r="B7695" s="234" t="s">
        <v>22756</v>
      </c>
      <c r="C7695" s="234" t="s">
        <v>22757</v>
      </c>
      <c r="D7695" s="234" t="s">
        <v>22758</v>
      </c>
    </row>
    <row r="7696" spans="1:4" hidden="1" x14ac:dyDescent="0.35">
      <c r="A7696" s="234" t="s">
        <v>22759</v>
      </c>
      <c r="B7696" s="234" t="s">
        <v>22760</v>
      </c>
      <c r="C7696" s="234" t="s">
        <v>22760</v>
      </c>
      <c r="D7696" s="234" t="s">
        <v>2907</v>
      </c>
    </row>
    <row r="7697" spans="1:4" hidden="1" x14ac:dyDescent="0.35">
      <c r="A7697" s="234" t="s">
        <v>22761</v>
      </c>
      <c r="B7697" s="234" t="s">
        <v>22762</v>
      </c>
      <c r="C7697" s="234" t="s">
        <v>22762</v>
      </c>
      <c r="D7697" s="234" t="s">
        <v>5431</v>
      </c>
    </row>
    <row r="7698" spans="1:4" hidden="1" x14ac:dyDescent="0.35">
      <c r="A7698" s="234" t="s">
        <v>22763</v>
      </c>
      <c r="B7698" s="234" t="s">
        <v>22764</v>
      </c>
      <c r="C7698" s="234" t="s">
        <v>22765</v>
      </c>
      <c r="D7698" s="234" t="s">
        <v>11492</v>
      </c>
    </row>
    <row r="7699" spans="1:4" hidden="1" x14ac:dyDescent="0.35">
      <c r="A7699" s="234" t="s">
        <v>22766</v>
      </c>
      <c r="B7699" s="234" t="s">
        <v>22767</v>
      </c>
      <c r="C7699" s="234" t="s">
        <v>22767</v>
      </c>
      <c r="D7699" s="234" t="s">
        <v>1078</v>
      </c>
    </row>
    <row r="7700" spans="1:4" hidden="1" x14ac:dyDescent="0.35">
      <c r="A7700" s="234" t="s">
        <v>22768</v>
      </c>
      <c r="B7700" s="234" t="s">
        <v>22769</v>
      </c>
      <c r="C7700" s="234" t="s">
        <v>22770</v>
      </c>
      <c r="D7700" s="234" t="s">
        <v>22771</v>
      </c>
    </row>
    <row r="7701" spans="1:4" hidden="1" x14ac:dyDescent="0.35">
      <c r="A7701" s="234" t="s">
        <v>22772</v>
      </c>
      <c r="B7701" s="234" t="s">
        <v>22773</v>
      </c>
      <c r="C7701" s="234" t="s">
        <v>22774</v>
      </c>
      <c r="D7701" s="234" t="s">
        <v>1499</v>
      </c>
    </row>
    <row r="7702" spans="1:4" hidden="1" x14ac:dyDescent="0.35">
      <c r="A7702" s="234" t="s">
        <v>22775</v>
      </c>
      <c r="B7702" s="234" t="s">
        <v>22776</v>
      </c>
      <c r="C7702" s="234" t="s">
        <v>22777</v>
      </c>
      <c r="D7702" s="234" t="s">
        <v>1295</v>
      </c>
    </row>
    <row r="7703" spans="1:4" hidden="1" x14ac:dyDescent="0.35">
      <c r="A7703" s="234" t="s">
        <v>22778</v>
      </c>
      <c r="B7703" s="234" t="s">
        <v>22779</v>
      </c>
      <c r="C7703" s="234" t="s">
        <v>22780</v>
      </c>
      <c r="D7703" s="234" t="s">
        <v>1201</v>
      </c>
    </row>
    <row r="7704" spans="1:4" hidden="1" x14ac:dyDescent="0.35">
      <c r="A7704" s="234" t="s">
        <v>22781</v>
      </c>
      <c r="B7704" s="234" t="s">
        <v>22782</v>
      </c>
      <c r="C7704" s="234" t="s">
        <v>22783</v>
      </c>
      <c r="D7704" s="234" t="s">
        <v>4717</v>
      </c>
    </row>
    <row r="7705" spans="1:4" hidden="1" x14ac:dyDescent="0.35">
      <c r="A7705" s="234" t="s">
        <v>22784</v>
      </c>
      <c r="B7705" s="234" t="s">
        <v>22785</v>
      </c>
      <c r="C7705" s="234" t="s">
        <v>22786</v>
      </c>
      <c r="D7705" s="234" t="s">
        <v>2416</v>
      </c>
    </row>
    <row r="7706" spans="1:4" hidden="1" x14ac:dyDescent="0.35">
      <c r="A7706" s="234" t="s">
        <v>22787</v>
      </c>
      <c r="B7706" s="234" t="s">
        <v>1546</v>
      </c>
      <c r="C7706" s="234" t="s">
        <v>1547</v>
      </c>
      <c r="D7706" s="234" t="s">
        <v>1064</v>
      </c>
    </row>
    <row r="7707" spans="1:4" hidden="1" x14ac:dyDescent="0.35">
      <c r="A7707" s="234" t="s">
        <v>22788</v>
      </c>
      <c r="B7707" s="234" t="s">
        <v>22789</v>
      </c>
      <c r="C7707" s="234" t="s">
        <v>22789</v>
      </c>
      <c r="D7707" s="234" t="s">
        <v>1051</v>
      </c>
    </row>
    <row r="7708" spans="1:4" hidden="1" x14ac:dyDescent="0.35">
      <c r="A7708" s="234" t="s">
        <v>22790</v>
      </c>
      <c r="B7708" s="234" t="s">
        <v>22791</v>
      </c>
      <c r="C7708" s="234" t="s">
        <v>22792</v>
      </c>
      <c r="D7708" s="234" t="s">
        <v>1176</v>
      </c>
    </row>
    <row r="7709" spans="1:4" hidden="1" x14ac:dyDescent="0.35">
      <c r="A7709" s="234" t="s">
        <v>22793</v>
      </c>
      <c r="B7709" s="234" t="s">
        <v>22794</v>
      </c>
      <c r="C7709" s="234" t="s">
        <v>22795</v>
      </c>
      <c r="D7709" s="234" t="s">
        <v>1596</v>
      </c>
    </row>
    <row r="7710" spans="1:4" hidden="1" x14ac:dyDescent="0.35">
      <c r="A7710" s="234" t="s">
        <v>22796</v>
      </c>
      <c r="B7710" s="234" t="s">
        <v>22797</v>
      </c>
      <c r="C7710" s="234" t="s">
        <v>22798</v>
      </c>
      <c r="D7710" s="234" t="s">
        <v>1596</v>
      </c>
    </row>
    <row r="7711" spans="1:4" hidden="1" x14ac:dyDescent="0.35">
      <c r="A7711" s="234" t="s">
        <v>22799</v>
      </c>
      <c r="B7711" s="234" t="s">
        <v>22800</v>
      </c>
      <c r="C7711" s="234" t="s">
        <v>22801</v>
      </c>
      <c r="D7711" s="234" t="s">
        <v>1779</v>
      </c>
    </row>
    <row r="7712" spans="1:4" hidden="1" x14ac:dyDescent="0.35">
      <c r="A7712" s="234" t="s">
        <v>22802</v>
      </c>
      <c r="B7712" s="234" t="s">
        <v>22803</v>
      </c>
      <c r="C7712" s="234" t="s">
        <v>22804</v>
      </c>
      <c r="D7712" s="234" t="s">
        <v>12446</v>
      </c>
    </row>
    <row r="7713" spans="1:4" hidden="1" x14ac:dyDescent="0.35">
      <c r="A7713" s="234" t="s">
        <v>22805</v>
      </c>
      <c r="B7713" s="234" t="s">
        <v>22806</v>
      </c>
      <c r="C7713" s="234" t="s">
        <v>22807</v>
      </c>
      <c r="D7713" s="234" t="s">
        <v>22808</v>
      </c>
    </row>
    <row r="7714" spans="1:4" hidden="1" x14ac:dyDescent="0.35">
      <c r="A7714" s="234" t="s">
        <v>22809</v>
      </c>
      <c r="B7714" s="234" t="s">
        <v>22810</v>
      </c>
      <c r="C7714" s="234" t="s">
        <v>22811</v>
      </c>
      <c r="D7714" s="234" t="s">
        <v>1024</v>
      </c>
    </row>
    <row r="7715" spans="1:4" hidden="1" x14ac:dyDescent="0.35">
      <c r="A7715" s="234" t="s">
        <v>22812</v>
      </c>
      <c r="B7715" s="234" t="s">
        <v>22813</v>
      </c>
      <c r="C7715" s="234" t="s">
        <v>22814</v>
      </c>
      <c r="D7715" s="234" t="s">
        <v>1024</v>
      </c>
    </row>
    <row r="7716" spans="1:4" hidden="1" x14ac:dyDescent="0.35">
      <c r="A7716" s="234" t="s">
        <v>22815</v>
      </c>
      <c r="B7716" s="234" t="s">
        <v>22816</v>
      </c>
      <c r="C7716" s="234" t="s">
        <v>22817</v>
      </c>
      <c r="D7716" s="234" t="s">
        <v>1112</v>
      </c>
    </row>
    <row r="7717" spans="1:4" hidden="1" x14ac:dyDescent="0.35">
      <c r="A7717" s="234" t="s">
        <v>22818</v>
      </c>
      <c r="B7717" s="234" t="s">
        <v>22819</v>
      </c>
      <c r="C7717" s="234" t="s">
        <v>22820</v>
      </c>
      <c r="D7717" s="234" t="s">
        <v>1010</v>
      </c>
    </row>
    <row r="7718" spans="1:4" hidden="1" x14ac:dyDescent="0.35">
      <c r="A7718" s="234" t="s">
        <v>22821</v>
      </c>
      <c r="B7718" s="234" t="s">
        <v>22822</v>
      </c>
      <c r="C7718" s="234" t="s">
        <v>22823</v>
      </c>
      <c r="D7718" s="234" t="s">
        <v>9720</v>
      </c>
    </row>
    <row r="7719" spans="1:4" hidden="1" x14ac:dyDescent="0.35">
      <c r="A7719" s="234" t="s">
        <v>22824</v>
      </c>
      <c r="B7719" s="234" t="s">
        <v>22825</v>
      </c>
      <c r="C7719" s="234" t="s">
        <v>22826</v>
      </c>
      <c r="D7719" s="234" t="s">
        <v>1176</v>
      </c>
    </row>
    <row r="7720" spans="1:4" hidden="1" x14ac:dyDescent="0.35">
      <c r="A7720" s="234" t="s">
        <v>22827</v>
      </c>
      <c r="B7720" s="234" t="s">
        <v>22828</v>
      </c>
      <c r="C7720" s="234" t="s">
        <v>22829</v>
      </c>
      <c r="D7720" s="234" t="s">
        <v>1047</v>
      </c>
    </row>
    <row r="7721" spans="1:4" hidden="1" x14ac:dyDescent="0.35">
      <c r="A7721" s="234" t="s">
        <v>22830</v>
      </c>
      <c r="B7721" s="234" t="s">
        <v>22831</v>
      </c>
      <c r="C7721" s="234" t="s">
        <v>22832</v>
      </c>
      <c r="D7721" s="234" t="s">
        <v>17548</v>
      </c>
    </row>
    <row r="7722" spans="1:4" hidden="1" x14ac:dyDescent="0.35">
      <c r="A7722" s="234" t="s">
        <v>22833</v>
      </c>
      <c r="B7722" s="234" t="s">
        <v>22834</v>
      </c>
      <c r="C7722" s="234" t="s">
        <v>22835</v>
      </c>
      <c r="D7722" s="234" t="s">
        <v>1730</v>
      </c>
    </row>
    <row r="7723" spans="1:4" hidden="1" x14ac:dyDescent="0.35">
      <c r="A7723" s="234" t="s">
        <v>22836</v>
      </c>
      <c r="B7723" s="234" t="s">
        <v>22837</v>
      </c>
      <c r="C7723" s="234" t="s">
        <v>22838</v>
      </c>
      <c r="D7723" s="234" t="s">
        <v>1074</v>
      </c>
    </row>
    <row r="7724" spans="1:4" x14ac:dyDescent="0.35">
      <c r="A7724" s="234" t="s">
        <v>22839</v>
      </c>
      <c r="B7724" s="234" t="s">
        <v>2441</v>
      </c>
      <c r="C7724" s="234" t="s">
        <v>22840</v>
      </c>
      <c r="D7724" s="234" t="s">
        <v>1456</v>
      </c>
    </row>
    <row r="7725" spans="1:4" hidden="1" x14ac:dyDescent="0.35">
      <c r="A7725" s="234" t="s">
        <v>22841</v>
      </c>
      <c r="B7725" s="234" t="s">
        <v>22842</v>
      </c>
      <c r="C7725" s="234" t="s">
        <v>22843</v>
      </c>
      <c r="D7725" s="234" t="s">
        <v>1024</v>
      </c>
    </row>
    <row r="7726" spans="1:4" hidden="1" x14ac:dyDescent="0.35">
      <c r="A7726" s="234" t="s">
        <v>22844</v>
      </c>
      <c r="B7726" s="234" t="s">
        <v>22845</v>
      </c>
      <c r="C7726" s="234" t="s">
        <v>22846</v>
      </c>
      <c r="D7726" s="234" t="s">
        <v>1112</v>
      </c>
    </row>
    <row r="7727" spans="1:4" hidden="1" x14ac:dyDescent="0.35">
      <c r="A7727" s="234" t="s">
        <v>22847</v>
      </c>
      <c r="B7727" s="234" t="s">
        <v>22848</v>
      </c>
      <c r="C7727" s="234" t="s">
        <v>22849</v>
      </c>
      <c r="D7727" s="234" t="s">
        <v>1803</v>
      </c>
    </row>
    <row r="7728" spans="1:4" hidden="1" x14ac:dyDescent="0.35">
      <c r="A7728" s="234" t="s">
        <v>22850</v>
      </c>
      <c r="B7728" s="234" t="s">
        <v>22851</v>
      </c>
      <c r="C7728" s="234" t="s">
        <v>22852</v>
      </c>
      <c r="D7728" s="234" t="s">
        <v>1102</v>
      </c>
    </row>
    <row r="7729" spans="1:4" hidden="1" x14ac:dyDescent="0.35">
      <c r="A7729" s="234" t="s">
        <v>22853</v>
      </c>
      <c r="B7729" s="234" t="s">
        <v>22854</v>
      </c>
      <c r="C7729" s="234" t="s">
        <v>22855</v>
      </c>
      <c r="D7729" s="234" t="s">
        <v>1463</v>
      </c>
    </row>
    <row r="7730" spans="1:4" hidden="1" x14ac:dyDescent="0.35">
      <c r="A7730" s="234" t="s">
        <v>22856</v>
      </c>
      <c r="B7730" s="234" t="s">
        <v>22857</v>
      </c>
      <c r="C7730" s="234" t="s">
        <v>22858</v>
      </c>
      <c r="D7730" s="234" t="s">
        <v>1201</v>
      </c>
    </row>
    <row r="7731" spans="1:4" hidden="1" x14ac:dyDescent="0.35">
      <c r="A7731" s="234" t="s">
        <v>22859</v>
      </c>
      <c r="B7731" s="234" t="s">
        <v>22860</v>
      </c>
      <c r="C7731" s="234" t="s">
        <v>22861</v>
      </c>
      <c r="D7731" s="234" t="s">
        <v>1330</v>
      </c>
    </row>
    <row r="7732" spans="1:4" hidden="1" x14ac:dyDescent="0.35">
      <c r="A7732" s="234" t="s">
        <v>22862</v>
      </c>
      <c r="B7732" s="234" t="s">
        <v>22863</v>
      </c>
      <c r="C7732" s="234" t="s">
        <v>22864</v>
      </c>
      <c r="D7732" s="234" t="s">
        <v>1674</v>
      </c>
    </row>
    <row r="7733" spans="1:4" hidden="1" x14ac:dyDescent="0.35">
      <c r="A7733" s="234" t="s">
        <v>22865</v>
      </c>
      <c r="B7733" s="234" t="s">
        <v>22866</v>
      </c>
      <c r="C7733" s="234" t="s">
        <v>22867</v>
      </c>
      <c r="D7733" s="234" t="s">
        <v>1572</v>
      </c>
    </row>
    <row r="7734" spans="1:4" hidden="1" x14ac:dyDescent="0.35">
      <c r="A7734" s="234" t="s">
        <v>22868</v>
      </c>
      <c r="B7734" s="234" t="s">
        <v>22869</v>
      </c>
      <c r="C7734" s="234" t="s">
        <v>22870</v>
      </c>
      <c r="D7734" s="234" t="s">
        <v>1701</v>
      </c>
    </row>
    <row r="7735" spans="1:4" hidden="1" x14ac:dyDescent="0.35">
      <c r="A7735" s="234" t="s">
        <v>22871</v>
      </c>
      <c r="B7735" s="234" t="s">
        <v>22872</v>
      </c>
      <c r="C7735" s="234" t="s">
        <v>22873</v>
      </c>
      <c r="D7735" s="234" t="s">
        <v>1002</v>
      </c>
    </row>
    <row r="7736" spans="1:4" hidden="1" x14ac:dyDescent="0.35">
      <c r="A7736" s="234" t="s">
        <v>22874</v>
      </c>
      <c r="B7736" s="234" t="s">
        <v>22875</v>
      </c>
      <c r="C7736" s="234" t="s">
        <v>22876</v>
      </c>
      <c r="D7736" s="234" t="s">
        <v>2839</v>
      </c>
    </row>
    <row r="7737" spans="1:4" hidden="1" x14ac:dyDescent="0.35">
      <c r="A7737" s="234" t="s">
        <v>22877</v>
      </c>
      <c r="B7737" s="234" t="s">
        <v>22878</v>
      </c>
      <c r="C7737" s="234" t="s">
        <v>22879</v>
      </c>
      <c r="D7737" s="234" t="s">
        <v>2839</v>
      </c>
    </row>
    <row r="7738" spans="1:4" hidden="1" x14ac:dyDescent="0.35">
      <c r="A7738" s="234" t="s">
        <v>22880</v>
      </c>
      <c r="B7738" s="234" t="s">
        <v>22881</v>
      </c>
      <c r="C7738" s="234" t="s">
        <v>22882</v>
      </c>
      <c r="D7738" s="234" t="s">
        <v>2247</v>
      </c>
    </row>
    <row r="7739" spans="1:4" hidden="1" x14ac:dyDescent="0.35">
      <c r="A7739" s="234" t="s">
        <v>22883</v>
      </c>
      <c r="B7739" s="234" t="s">
        <v>22884</v>
      </c>
      <c r="C7739" s="234" t="s">
        <v>22885</v>
      </c>
      <c r="D7739" s="234" t="s">
        <v>4428</v>
      </c>
    </row>
    <row r="7740" spans="1:4" hidden="1" x14ac:dyDescent="0.35">
      <c r="A7740" s="234" t="s">
        <v>22886</v>
      </c>
      <c r="B7740" s="234" t="s">
        <v>22887</v>
      </c>
      <c r="C7740" s="234" t="s">
        <v>22888</v>
      </c>
      <c r="D7740" s="234" t="s">
        <v>1596</v>
      </c>
    </row>
    <row r="7741" spans="1:4" hidden="1" x14ac:dyDescent="0.35">
      <c r="A7741" s="234" t="s">
        <v>22889</v>
      </c>
      <c r="B7741" s="234" t="s">
        <v>22890</v>
      </c>
      <c r="C7741" s="234" t="s">
        <v>22891</v>
      </c>
      <c r="D7741" s="234" t="s">
        <v>1238</v>
      </c>
    </row>
    <row r="7742" spans="1:4" hidden="1" x14ac:dyDescent="0.35">
      <c r="A7742" s="234" t="s">
        <v>22892</v>
      </c>
      <c r="B7742" s="234" t="s">
        <v>22893</v>
      </c>
      <c r="C7742" s="234" t="s">
        <v>22894</v>
      </c>
      <c r="D7742" s="234" t="s">
        <v>1488</v>
      </c>
    </row>
    <row r="7743" spans="1:4" hidden="1" x14ac:dyDescent="0.35">
      <c r="A7743" s="234" t="s">
        <v>22895</v>
      </c>
      <c r="B7743" s="234" t="s">
        <v>22896</v>
      </c>
      <c r="C7743" s="234" t="s">
        <v>22897</v>
      </c>
      <c r="D7743" s="234" t="s">
        <v>1639</v>
      </c>
    </row>
    <row r="7744" spans="1:4" hidden="1" x14ac:dyDescent="0.35">
      <c r="A7744" s="234" t="s">
        <v>22898</v>
      </c>
      <c r="B7744" s="234" t="s">
        <v>22899</v>
      </c>
      <c r="C7744" s="234" t="s">
        <v>22899</v>
      </c>
      <c r="D7744" s="234" t="s">
        <v>1596</v>
      </c>
    </row>
    <row r="7745" spans="1:4" hidden="1" x14ac:dyDescent="0.35">
      <c r="A7745" s="234" t="s">
        <v>22900</v>
      </c>
      <c r="B7745" s="234" t="s">
        <v>22901</v>
      </c>
      <c r="C7745" s="234" t="s">
        <v>22902</v>
      </c>
      <c r="D7745" s="234" t="s">
        <v>1024</v>
      </c>
    </row>
    <row r="7746" spans="1:4" hidden="1" x14ac:dyDescent="0.35">
      <c r="A7746" s="234" t="s">
        <v>22903</v>
      </c>
      <c r="B7746" s="234" t="s">
        <v>2112</v>
      </c>
      <c r="C7746" s="234" t="s">
        <v>2113</v>
      </c>
      <c r="D7746" s="234" t="s">
        <v>2669</v>
      </c>
    </row>
    <row r="7747" spans="1:4" hidden="1" x14ac:dyDescent="0.35">
      <c r="A7747" s="234" t="s">
        <v>22904</v>
      </c>
      <c r="B7747" s="234" t="s">
        <v>22905</v>
      </c>
      <c r="C7747" s="234" t="s">
        <v>22906</v>
      </c>
      <c r="D7747" s="234" t="s">
        <v>4059</v>
      </c>
    </row>
    <row r="7748" spans="1:4" hidden="1" x14ac:dyDescent="0.35">
      <c r="A7748" s="234" t="s">
        <v>22907</v>
      </c>
      <c r="B7748" s="234" t="s">
        <v>22908</v>
      </c>
      <c r="C7748" s="234" t="s">
        <v>22909</v>
      </c>
      <c r="D7748" s="234" t="s">
        <v>4059</v>
      </c>
    </row>
    <row r="7749" spans="1:4" hidden="1" x14ac:dyDescent="0.35">
      <c r="A7749" s="234" t="s">
        <v>22910</v>
      </c>
      <c r="B7749" s="234" t="s">
        <v>22911</v>
      </c>
      <c r="C7749" s="234" t="s">
        <v>22912</v>
      </c>
      <c r="D7749" s="234" t="s">
        <v>1127</v>
      </c>
    </row>
    <row r="7750" spans="1:4" hidden="1" x14ac:dyDescent="0.35">
      <c r="A7750" s="234" t="s">
        <v>22913</v>
      </c>
      <c r="B7750" s="234" t="s">
        <v>22914</v>
      </c>
      <c r="C7750" s="234" t="s">
        <v>22915</v>
      </c>
      <c r="D7750" s="234" t="s">
        <v>2856</v>
      </c>
    </row>
    <row r="7751" spans="1:4" hidden="1" x14ac:dyDescent="0.35">
      <c r="A7751" s="234" t="s">
        <v>22916</v>
      </c>
      <c r="B7751" s="234" t="s">
        <v>22917</v>
      </c>
      <c r="C7751" s="234" t="s">
        <v>22918</v>
      </c>
      <c r="D7751" s="234" t="s">
        <v>1353</v>
      </c>
    </row>
    <row r="7752" spans="1:4" hidden="1" x14ac:dyDescent="0.35">
      <c r="A7752" s="234" t="s">
        <v>22919</v>
      </c>
      <c r="B7752" s="234" t="s">
        <v>22920</v>
      </c>
      <c r="C7752" s="234" t="s">
        <v>22921</v>
      </c>
      <c r="D7752" s="234" t="s">
        <v>1811</v>
      </c>
    </row>
    <row r="7753" spans="1:4" hidden="1" x14ac:dyDescent="0.35">
      <c r="A7753" s="234" t="s">
        <v>22922</v>
      </c>
      <c r="B7753" s="234" t="s">
        <v>22923</v>
      </c>
      <c r="C7753" s="234" t="s">
        <v>22924</v>
      </c>
      <c r="D7753" s="234" t="s">
        <v>3057</v>
      </c>
    </row>
    <row r="7754" spans="1:4" hidden="1" x14ac:dyDescent="0.35">
      <c r="A7754" s="234" t="s">
        <v>22925</v>
      </c>
      <c r="B7754" s="234" t="s">
        <v>22926</v>
      </c>
      <c r="C7754" s="234" t="s">
        <v>22927</v>
      </c>
      <c r="D7754" s="234" t="s">
        <v>3057</v>
      </c>
    </row>
    <row r="7755" spans="1:4" hidden="1" x14ac:dyDescent="0.35">
      <c r="A7755" s="234" t="s">
        <v>22928</v>
      </c>
      <c r="B7755" s="234" t="s">
        <v>22929</v>
      </c>
      <c r="C7755" s="234" t="s">
        <v>22930</v>
      </c>
      <c r="D7755" s="234" t="s">
        <v>2575</v>
      </c>
    </row>
    <row r="7756" spans="1:4" hidden="1" x14ac:dyDescent="0.35">
      <c r="A7756" s="234" t="s">
        <v>22931</v>
      </c>
      <c r="B7756" s="234" t="s">
        <v>22932</v>
      </c>
      <c r="C7756" s="234" t="s">
        <v>22933</v>
      </c>
      <c r="D7756" s="234" t="s">
        <v>1877</v>
      </c>
    </row>
    <row r="7757" spans="1:4" hidden="1" x14ac:dyDescent="0.35">
      <c r="A7757" s="234" t="s">
        <v>22934</v>
      </c>
      <c r="B7757" s="234" t="s">
        <v>22935</v>
      </c>
      <c r="C7757" s="234" t="s">
        <v>22936</v>
      </c>
      <c r="D7757" s="234" t="s">
        <v>1877</v>
      </c>
    </row>
    <row r="7758" spans="1:4" hidden="1" x14ac:dyDescent="0.35">
      <c r="A7758" s="234" t="s">
        <v>22937</v>
      </c>
      <c r="B7758" s="234" t="s">
        <v>22938</v>
      </c>
      <c r="C7758" s="234" t="s">
        <v>22939</v>
      </c>
      <c r="D7758" s="234" t="s">
        <v>1006</v>
      </c>
    </row>
    <row r="7759" spans="1:4" hidden="1" x14ac:dyDescent="0.35">
      <c r="A7759" s="234" t="s">
        <v>22940</v>
      </c>
      <c r="B7759" s="234" t="s">
        <v>22941</v>
      </c>
      <c r="C7759" s="234" t="s">
        <v>22942</v>
      </c>
      <c r="D7759" s="234" t="s">
        <v>1935</v>
      </c>
    </row>
    <row r="7760" spans="1:4" hidden="1" x14ac:dyDescent="0.35">
      <c r="A7760" s="234" t="s">
        <v>22943</v>
      </c>
      <c r="B7760" s="234" t="s">
        <v>22944</v>
      </c>
      <c r="C7760" s="234" t="s">
        <v>22945</v>
      </c>
      <c r="D7760" s="234" t="s">
        <v>1308</v>
      </c>
    </row>
    <row r="7761" spans="1:4" hidden="1" x14ac:dyDescent="0.35">
      <c r="A7761" s="234" t="s">
        <v>22946</v>
      </c>
      <c r="B7761" s="234" t="s">
        <v>22947</v>
      </c>
      <c r="C7761" s="234" t="s">
        <v>22948</v>
      </c>
      <c r="D7761" s="234" t="s">
        <v>1723</v>
      </c>
    </row>
    <row r="7762" spans="1:4" hidden="1" x14ac:dyDescent="0.35">
      <c r="A7762" s="234" t="s">
        <v>22949</v>
      </c>
      <c r="B7762" s="234" t="s">
        <v>22950</v>
      </c>
      <c r="C7762" s="234" t="s">
        <v>22951</v>
      </c>
      <c r="D7762" s="234" t="s">
        <v>1036</v>
      </c>
    </row>
    <row r="7763" spans="1:4" hidden="1" x14ac:dyDescent="0.35">
      <c r="A7763" s="234" t="s">
        <v>22952</v>
      </c>
      <c r="B7763" s="234" t="s">
        <v>22953</v>
      </c>
      <c r="C7763" s="234" t="s">
        <v>22954</v>
      </c>
      <c r="D7763" s="234" t="s">
        <v>1127</v>
      </c>
    </row>
    <row r="7764" spans="1:4" hidden="1" x14ac:dyDescent="0.35">
      <c r="A7764" s="234" t="s">
        <v>22955</v>
      </c>
      <c r="B7764" s="234" t="s">
        <v>22956</v>
      </c>
      <c r="C7764" s="234" t="s">
        <v>22957</v>
      </c>
      <c r="D7764" s="234" t="s">
        <v>1381</v>
      </c>
    </row>
    <row r="7765" spans="1:4" hidden="1" x14ac:dyDescent="0.35">
      <c r="A7765" s="234" t="s">
        <v>22958</v>
      </c>
      <c r="B7765" s="234" t="s">
        <v>22959</v>
      </c>
      <c r="C7765" s="234" t="s">
        <v>22960</v>
      </c>
      <c r="D7765" s="234" t="s">
        <v>1024</v>
      </c>
    </row>
    <row r="7766" spans="1:4" hidden="1" x14ac:dyDescent="0.35">
      <c r="A7766" s="234" t="s">
        <v>22961</v>
      </c>
      <c r="B7766" s="234" t="s">
        <v>22962</v>
      </c>
      <c r="C7766" s="234" t="s">
        <v>22963</v>
      </c>
      <c r="D7766" s="234" t="s">
        <v>1803</v>
      </c>
    </row>
    <row r="7767" spans="1:4" hidden="1" x14ac:dyDescent="0.35">
      <c r="A7767" s="234" t="s">
        <v>22964</v>
      </c>
      <c r="B7767" s="234" t="s">
        <v>22965</v>
      </c>
      <c r="C7767" s="234" t="s">
        <v>22966</v>
      </c>
      <c r="D7767" s="234" t="s">
        <v>1176</v>
      </c>
    </row>
    <row r="7768" spans="1:4" hidden="1" x14ac:dyDescent="0.35">
      <c r="A7768" s="234" t="s">
        <v>22967</v>
      </c>
      <c r="B7768" s="234" t="s">
        <v>22968</v>
      </c>
      <c r="C7768" s="234" t="s">
        <v>22969</v>
      </c>
      <c r="D7768" s="234" t="s">
        <v>1176</v>
      </c>
    </row>
    <row r="7769" spans="1:4" hidden="1" x14ac:dyDescent="0.35">
      <c r="A7769" s="234" t="s">
        <v>22970</v>
      </c>
      <c r="B7769" s="234" t="s">
        <v>22971</v>
      </c>
      <c r="C7769" s="234" t="s">
        <v>22972</v>
      </c>
      <c r="D7769" s="234" t="s">
        <v>1176</v>
      </c>
    </row>
    <row r="7770" spans="1:4" hidden="1" x14ac:dyDescent="0.35">
      <c r="A7770" s="234" t="s">
        <v>22973</v>
      </c>
      <c r="B7770" s="234" t="s">
        <v>22974</v>
      </c>
      <c r="C7770" s="234" t="s">
        <v>22975</v>
      </c>
      <c r="D7770" s="234" t="s">
        <v>1176</v>
      </c>
    </row>
    <row r="7771" spans="1:4" hidden="1" x14ac:dyDescent="0.35">
      <c r="A7771" s="234" t="s">
        <v>22976</v>
      </c>
      <c r="B7771" s="234" t="s">
        <v>22977</v>
      </c>
      <c r="C7771" s="234" t="s">
        <v>22978</v>
      </c>
      <c r="D7771" s="234" t="s">
        <v>1176</v>
      </c>
    </row>
    <row r="7772" spans="1:4" hidden="1" x14ac:dyDescent="0.35">
      <c r="A7772" s="234" t="s">
        <v>22979</v>
      </c>
      <c r="B7772" s="234" t="s">
        <v>22980</v>
      </c>
      <c r="C7772" s="234" t="s">
        <v>22981</v>
      </c>
      <c r="D7772" s="234" t="s">
        <v>1057</v>
      </c>
    </row>
    <row r="7773" spans="1:4" hidden="1" x14ac:dyDescent="0.35">
      <c r="A7773" s="234" t="s">
        <v>22982</v>
      </c>
      <c r="B7773" s="234" t="s">
        <v>22983</v>
      </c>
      <c r="C7773" s="234" t="s">
        <v>22984</v>
      </c>
      <c r="D7773" s="234" t="s">
        <v>1589</v>
      </c>
    </row>
    <row r="7774" spans="1:4" hidden="1" x14ac:dyDescent="0.35">
      <c r="A7774" s="234" t="s">
        <v>22985</v>
      </c>
      <c r="B7774" s="234" t="s">
        <v>22986</v>
      </c>
      <c r="C7774" s="234" t="s">
        <v>22987</v>
      </c>
      <c r="D7774" s="234" t="s">
        <v>1176</v>
      </c>
    </row>
    <row r="7775" spans="1:4" hidden="1" x14ac:dyDescent="0.35">
      <c r="A7775" s="234" t="s">
        <v>22988</v>
      </c>
      <c r="B7775" s="234" t="s">
        <v>22989</v>
      </c>
      <c r="C7775" s="234" t="s">
        <v>22989</v>
      </c>
      <c r="D7775" s="234" t="s">
        <v>22990</v>
      </c>
    </row>
    <row r="7776" spans="1:4" hidden="1" x14ac:dyDescent="0.35">
      <c r="A7776" s="234" t="s">
        <v>22991</v>
      </c>
      <c r="B7776" s="234" t="s">
        <v>22992</v>
      </c>
      <c r="C7776" s="234" t="s">
        <v>22993</v>
      </c>
      <c r="D7776" s="234" t="s">
        <v>1701</v>
      </c>
    </row>
    <row r="7777" spans="1:4" hidden="1" x14ac:dyDescent="0.35">
      <c r="A7777" s="234" t="s">
        <v>22994</v>
      </c>
      <c r="B7777" s="234" t="s">
        <v>22995</v>
      </c>
      <c r="C7777" s="234" t="s">
        <v>22996</v>
      </c>
      <c r="D7777" s="234" t="s">
        <v>7289</v>
      </c>
    </row>
    <row r="7778" spans="1:4" hidden="1" x14ac:dyDescent="0.35">
      <c r="A7778" s="234" t="s">
        <v>22997</v>
      </c>
      <c r="B7778" s="234" t="s">
        <v>2256</v>
      </c>
      <c r="C7778" s="234" t="s">
        <v>2257</v>
      </c>
      <c r="D7778" s="234" t="s">
        <v>1176</v>
      </c>
    </row>
    <row r="7779" spans="1:4" hidden="1" x14ac:dyDescent="0.35">
      <c r="A7779" s="234" t="s">
        <v>22998</v>
      </c>
      <c r="B7779" s="234" t="s">
        <v>22999</v>
      </c>
      <c r="C7779" s="234" t="s">
        <v>23000</v>
      </c>
      <c r="D7779" s="234" t="s">
        <v>994</v>
      </c>
    </row>
    <row r="7780" spans="1:4" hidden="1" x14ac:dyDescent="0.35">
      <c r="A7780" s="234" t="s">
        <v>23001</v>
      </c>
      <c r="B7780" s="234" t="s">
        <v>23002</v>
      </c>
      <c r="C7780" s="234" t="s">
        <v>23003</v>
      </c>
      <c r="D7780" s="234" t="s">
        <v>7059</v>
      </c>
    </row>
    <row r="7781" spans="1:4" hidden="1" x14ac:dyDescent="0.35">
      <c r="A7781" s="234" t="s">
        <v>23004</v>
      </c>
      <c r="B7781" s="234" t="s">
        <v>23005</v>
      </c>
      <c r="C7781" s="234" t="s">
        <v>23006</v>
      </c>
      <c r="D7781" s="234" t="s">
        <v>7059</v>
      </c>
    </row>
    <row r="7782" spans="1:4" hidden="1" x14ac:dyDescent="0.35">
      <c r="A7782" s="234" t="s">
        <v>23007</v>
      </c>
      <c r="B7782" s="234" t="s">
        <v>23008</v>
      </c>
      <c r="C7782" s="234" t="s">
        <v>23009</v>
      </c>
      <c r="D7782" s="234" t="s">
        <v>1342</v>
      </c>
    </row>
    <row r="7783" spans="1:4" hidden="1" x14ac:dyDescent="0.35">
      <c r="A7783" s="234" t="s">
        <v>23010</v>
      </c>
      <c r="B7783" s="234" t="s">
        <v>23011</v>
      </c>
      <c r="C7783" s="234" t="s">
        <v>23012</v>
      </c>
      <c r="D7783" s="234" t="s">
        <v>1051</v>
      </c>
    </row>
    <row r="7784" spans="1:4" hidden="1" x14ac:dyDescent="0.35">
      <c r="A7784" s="234" t="s">
        <v>23013</v>
      </c>
      <c r="B7784" s="234" t="s">
        <v>23014</v>
      </c>
      <c r="C7784" s="234" t="s">
        <v>23015</v>
      </c>
      <c r="D7784" s="234" t="s">
        <v>1006</v>
      </c>
    </row>
    <row r="7785" spans="1:4" hidden="1" x14ac:dyDescent="0.35">
      <c r="A7785" s="234" t="s">
        <v>23016</v>
      </c>
      <c r="B7785" s="234" t="s">
        <v>23017</v>
      </c>
      <c r="C7785" s="234" t="s">
        <v>23018</v>
      </c>
      <c r="D7785" s="234" t="s">
        <v>1346</v>
      </c>
    </row>
    <row r="7786" spans="1:4" hidden="1" x14ac:dyDescent="0.35">
      <c r="A7786" s="234" t="s">
        <v>23019</v>
      </c>
      <c r="B7786" s="234" t="s">
        <v>23020</v>
      </c>
      <c r="C7786" s="234" t="s">
        <v>23021</v>
      </c>
      <c r="D7786" s="234" t="s">
        <v>1474</v>
      </c>
    </row>
    <row r="7787" spans="1:4" hidden="1" x14ac:dyDescent="0.35">
      <c r="A7787" s="234" t="s">
        <v>23022</v>
      </c>
      <c r="B7787" s="234" t="s">
        <v>23023</v>
      </c>
      <c r="C7787" s="234" t="s">
        <v>23023</v>
      </c>
      <c r="D7787" s="234" t="s">
        <v>1357</v>
      </c>
    </row>
    <row r="7788" spans="1:4" hidden="1" x14ac:dyDescent="0.35">
      <c r="A7788" s="234" t="s">
        <v>23024</v>
      </c>
      <c r="B7788" s="234" t="s">
        <v>23025</v>
      </c>
      <c r="C7788" s="234" t="s">
        <v>23025</v>
      </c>
      <c r="D7788" s="234" t="s">
        <v>2435</v>
      </c>
    </row>
    <row r="7789" spans="1:4" hidden="1" x14ac:dyDescent="0.35">
      <c r="A7789" s="234" t="s">
        <v>23026</v>
      </c>
      <c r="B7789" s="234" t="s">
        <v>23027</v>
      </c>
      <c r="C7789" s="234" t="s">
        <v>23027</v>
      </c>
      <c r="D7789" s="234" t="s">
        <v>1310</v>
      </c>
    </row>
    <row r="7790" spans="1:4" hidden="1" x14ac:dyDescent="0.35">
      <c r="A7790" s="234" t="s">
        <v>23028</v>
      </c>
      <c r="B7790" s="234" t="s">
        <v>23029</v>
      </c>
      <c r="C7790" s="234" t="s">
        <v>23029</v>
      </c>
      <c r="D7790" s="234" t="s">
        <v>1839</v>
      </c>
    </row>
    <row r="7791" spans="1:4" hidden="1" x14ac:dyDescent="0.35">
      <c r="A7791" s="234" t="s">
        <v>23030</v>
      </c>
      <c r="B7791" s="234" t="s">
        <v>23031</v>
      </c>
      <c r="C7791" s="234" t="s">
        <v>23031</v>
      </c>
      <c r="D7791" s="234" t="s">
        <v>1463</v>
      </c>
    </row>
    <row r="7792" spans="1:4" hidden="1" x14ac:dyDescent="0.35">
      <c r="A7792" s="234" t="s">
        <v>23032</v>
      </c>
      <c r="B7792" s="234" t="s">
        <v>23033</v>
      </c>
      <c r="C7792" s="234" t="s">
        <v>23033</v>
      </c>
      <c r="D7792" s="234" t="s">
        <v>1499</v>
      </c>
    </row>
    <row r="7793" spans="1:4" hidden="1" x14ac:dyDescent="0.35">
      <c r="A7793" s="234" t="s">
        <v>23034</v>
      </c>
      <c r="B7793" s="234" t="s">
        <v>23035</v>
      </c>
      <c r="C7793" s="234" t="s">
        <v>23036</v>
      </c>
      <c r="D7793" s="234" t="s">
        <v>1330</v>
      </c>
    </row>
    <row r="7794" spans="1:4" hidden="1" x14ac:dyDescent="0.35">
      <c r="A7794" s="234" t="s">
        <v>23037</v>
      </c>
      <c r="B7794" s="234" t="s">
        <v>23038</v>
      </c>
      <c r="C7794" s="234" t="s">
        <v>23038</v>
      </c>
      <c r="D7794" s="234" t="s">
        <v>23039</v>
      </c>
    </row>
    <row r="7795" spans="1:4" hidden="1" x14ac:dyDescent="0.35">
      <c r="A7795" s="234" t="s">
        <v>23040</v>
      </c>
      <c r="B7795" s="234" t="s">
        <v>23041</v>
      </c>
      <c r="C7795" s="234" t="s">
        <v>23042</v>
      </c>
      <c r="D7795" s="234" t="s">
        <v>3908</v>
      </c>
    </row>
    <row r="7796" spans="1:4" hidden="1" x14ac:dyDescent="0.35">
      <c r="A7796" s="234" t="s">
        <v>23043</v>
      </c>
      <c r="B7796" s="234" t="s">
        <v>23044</v>
      </c>
      <c r="C7796" s="234" t="s">
        <v>23045</v>
      </c>
      <c r="D7796" s="234" t="s">
        <v>2809</v>
      </c>
    </row>
    <row r="7797" spans="1:4" hidden="1" x14ac:dyDescent="0.35">
      <c r="A7797" s="234" t="s">
        <v>23046</v>
      </c>
      <c r="B7797" s="234" t="s">
        <v>23047</v>
      </c>
      <c r="C7797" s="234" t="s">
        <v>23048</v>
      </c>
      <c r="D7797" s="234" t="s">
        <v>1316</v>
      </c>
    </row>
    <row r="7798" spans="1:4" hidden="1" x14ac:dyDescent="0.35">
      <c r="A7798" s="234" t="s">
        <v>23049</v>
      </c>
      <c r="B7798" s="234" t="s">
        <v>23050</v>
      </c>
      <c r="C7798" s="234" t="s">
        <v>23051</v>
      </c>
      <c r="D7798" s="234" t="s">
        <v>2435</v>
      </c>
    </row>
    <row r="7799" spans="1:4" hidden="1" x14ac:dyDescent="0.35">
      <c r="A7799" s="234" t="s">
        <v>23052</v>
      </c>
      <c r="B7799" s="234" t="s">
        <v>23053</v>
      </c>
      <c r="C7799" s="234" t="s">
        <v>23054</v>
      </c>
      <c r="D7799" s="234" t="s">
        <v>1112</v>
      </c>
    </row>
    <row r="7800" spans="1:4" hidden="1" x14ac:dyDescent="0.35">
      <c r="A7800" s="234" t="s">
        <v>23055</v>
      </c>
      <c r="B7800" s="234" t="s">
        <v>23056</v>
      </c>
      <c r="C7800" s="234" t="s">
        <v>23057</v>
      </c>
      <c r="D7800" s="234" t="s">
        <v>1091</v>
      </c>
    </row>
    <row r="7801" spans="1:4" hidden="1" x14ac:dyDescent="0.35">
      <c r="A7801" s="234" t="s">
        <v>23058</v>
      </c>
      <c r="B7801" s="234" t="s">
        <v>23059</v>
      </c>
      <c r="C7801" s="234" t="s">
        <v>23060</v>
      </c>
      <c r="D7801" s="234" t="s">
        <v>1342</v>
      </c>
    </row>
    <row r="7802" spans="1:4" hidden="1" x14ac:dyDescent="0.35">
      <c r="A7802" s="234" t="s">
        <v>23061</v>
      </c>
      <c r="B7802" s="234" t="s">
        <v>13577</v>
      </c>
      <c r="C7802" s="234" t="s">
        <v>13578</v>
      </c>
      <c r="D7802" s="234" t="s">
        <v>1150</v>
      </c>
    </row>
    <row r="7803" spans="1:4" hidden="1" x14ac:dyDescent="0.35">
      <c r="A7803" s="234" t="s">
        <v>23062</v>
      </c>
      <c r="B7803" s="234" t="s">
        <v>23063</v>
      </c>
      <c r="C7803" s="234" t="s">
        <v>23064</v>
      </c>
      <c r="D7803" s="234" t="s">
        <v>1074</v>
      </c>
    </row>
    <row r="7804" spans="1:4" hidden="1" x14ac:dyDescent="0.35">
      <c r="A7804" s="234" t="s">
        <v>23065</v>
      </c>
      <c r="B7804" s="234" t="s">
        <v>23066</v>
      </c>
      <c r="C7804" s="234" t="s">
        <v>23067</v>
      </c>
      <c r="D7804" s="234" t="s">
        <v>9121</v>
      </c>
    </row>
    <row r="7805" spans="1:4" hidden="1" x14ac:dyDescent="0.35">
      <c r="A7805" s="234" t="s">
        <v>23068</v>
      </c>
      <c r="B7805" s="234" t="s">
        <v>23069</v>
      </c>
      <c r="C7805" s="234" t="s">
        <v>23070</v>
      </c>
      <c r="D7805" s="234" t="s">
        <v>1024</v>
      </c>
    </row>
    <row r="7806" spans="1:4" hidden="1" x14ac:dyDescent="0.35">
      <c r="A7806" s="234" t="s">
        <v>23071</v>
      </c>
      <c r="B7806" s="234" t="s">
        <v>23072</v>
      </c>
      <c r="C7806" s="234" t="s">
        <v>23073</v>
      </c>
      <c r="D7806" s="234" t="s">
        <v>2002</v>
      </c>
    </row>
    <row r="7807" spans="1:4" hidden="1" x14ac:dyDescent="0.35">
      <c r="A7807" s="234" t="s">
        <v>23074</v>
      </c>
      <c r="B7807" s="234" t="s">
        <v>23075</v>
      </c>
      <c r="C7807" s="234" t="s">
        <v>23076</v>
      </c>
      <c r="D7807" s="234" t="s">
        <v>1028</v>
      </c>
    </row>
    <row r="7808" spans="1:4" hidden="1" x14ac:dyDescent="0.35">
      <c r="A7808" s="234" t="s">
        <v>23077</v>
      </c>
      <c r="B7808" s="234" t="s">
        <v>23078</v>
      </c>
      <c r="C7808" s="234" t="s">
        <v>23078</v>
      </c>
      <c r="D7808" s="234" t="s">
        <v>3659</v>
      </c>
    </row>
    <row r="7809" spans="1:4" hidden="1" x14ac:dyDescent="0.35">
      <c r="A7809" s="234" t="s">
        <v>23079</v>
      </c>
      <c r="B7809" s="234" t="s">
        <v>23080</v>
      </c>
      <c r="C7809" s="234" t="s">
        <v>23081</v>
      </c>
      <c r="D7809" s="234" t="s">
        <v>3057</v>
      </c>
    </row>
    <row r="7810" spans="1:4" hidden="1" x14ac:dyDescent="0.35">
      <c r="A7810" s="234" t="s">
        <v>23082</v>
      </c>
      <c r="B7810" s="234" t="s">
        <v>23083</v>
      </c>
      <c r="C7810" s="234" t="s">
        <v>23084</v>
      </c>
      <c r="D7810" s="234" t="s">
        <v>1127</v>
      </c>
    </row>
    <row r="7811" spans="1:4" hidden="1" x14ac:dyDescent="0.35">
      <c r="A7811" s="234" t="s">
        <v>23085</v>
      </c>
      <c r="B7811" s="234" t="s">
        <v>23086</v>
      </c>
      <c r="C7811" s="234" t="s">
        <v>23086</v>
      </c>
      <c r="D7811" s="234" t="s">
        <v>4085</v>
      </c>
    </row>
    <row r="7812" spans="1:4" hidden="1" x14ac:dyDescent="0.35">
      <c r="A7812" s="234" t="s">
        <v>23087</v>
      </c>
      <c r="B7812" s="234" t="s">
        <v>23088</v>
      </c>
      <c r="C7812" s="234" t="s">
        <v>23089</v>
      </c>
      <c r="D7812" s="234" t="s">
        <v>1551</v>
      </c>
    </row>
    <row r="7813" spans="1:4" hidden="1" x14ac:dyDescent="0.35">
      <c r="A7813" s="234" t="s">
        <v>23090</v>
      </c>
      <c r="B7813" s="234" t="s">
        <v>23091</v>
      </c>
      <c r="C7813" s="234" t="s">
        <v>23092</v>
      </c>
      <c r="D7813" s="234" t="s">
        <v>1342</v>
      </c>
    </row>
    <row r="7814" spans="1:4" hidden="1" x14ac:dyDescent="0.35">
      <c r="A7814" s="234" t="s">
        <v>23093</v>
      </c>
      <c r="B7814" s="234" t="s">
        <v>19442</v>
      </c>
      <c r="C7814" s="234" t="s">
        <v>19443</v>
      </c>
      <c r="D7814" s="234" t="s">
        <v>8112</v>
      </c>
    </row>
    <row r="7815" spans="1:4" hidden="1" x14ac:dyDescent="0.35">
      <c r="A7815" s="234" t="s">
        <v>23094</v>
      </c>
      <c r="B7815" s="234" t="s">
        <v>23095</v>
      </c>
      <c r="C7815" s="234" t="s">
        <v>23096</v>
      </c>
      <c r="D7815" s="234" t="s">
        <v>8112</v>
      </c>
    </row>
    <row r="7816" spans="1:4" hidden="1" x14ac:dyDescent="0.35">
      <c r="A7816" s="234" t="s">
        <v>23097</v>
      </c>
      <c r="B7816" s="234" t="s">
        <v>23098</v>
      </c>
      <c r="C7816" s="234" t="s">
        <v>23099</v>
      </c>
      <c r="D7816" s="234" t="s">
        <v>3610</v>
      </c>
    </row>
    <row r="7817" spans="1:4" hidden="1" x14ac:dyDescent="0.35">
      <c r="A7817" s="234" t="s">
        <v>23100</v>
      </c>
      <c r="B7817" s="234" t="s">
        <v>19370</v>
      </c>
      <c r="C7817" s="234" t="s">
        <v>23101</v>
      </c>
      <c r="D7817" s="234" t="s">
        <v>1572</v>
      </c>
    </row>
    <row r="7818" spans="1:4" hidden="1" x14ac:dyDescent="0.35">
      <c r="A7818" s="234" t="s">
        <v>23102</v>
      </c>
      <c r="B7818" s="234" t="s">
        <v>3526</v>
      </c>
      <c r="C7818" s="234" t="s">
        <v>3527</v>
      </c>
      <c r="D7818" s="234" t="s">
        <v>2265</v>
      </c>
    </row>
    <row r="7819" spans="1:4" hidden="1" x14ac:dyDescent="0.35">
      <c r="A7819" s="234" t="s">
        <v>23103</v>
      </c>
      <c r="B7819" s="234" t="s">
        <v>23104</v>
      </c>
      <c r="C7819" s="234" t="s">
        <v>23105</v>
      </c>
      <c r="D7819" s="234" t="s">
        <v>1463</v>
      </c>
    </row>
    <row r="7820" spans="1:4" hidden="1" x14ac:dyDescent="0.35">
      <c r="A7820" s="234" t="s">
        <v>23106</v>
      </c>
      <c r="B7820" s="234" t="s">
        <v>5544</v>
      </c>
      <c r="C7820" s="234" t="s">
        <v>23107</v>
      </c>
      <c r="D7820" s="234" t="s">
        <v>1024</v>
      </c>
    </row>
    <row r="7821" spans="1:4" hidden="1" x14ac:dyDescent="0.35">
      <c r="A7821" s="234" t="s">
        <v>23108</v>
      </c>
      <c r="B7821" s="234" t="s">
        <v>23109</v>
      </c>
      <c r="C7821" s="234" t="s">
        <v>23110</v>
      </c>
      <c r="D7821" s="234" t="s">
        <v>1187</v>
      </c>
    </row>
    <row r="7822" spans="1:4" hidden="1" x14ac:dyDescent="0.35">
      <c r="A7822" s="234" t="s">
        <v>23111</v>
      </c>
      <c r="B7822" s="234" t="s">
        <v>23112</v>
      </c>
      <c r="C7822" s="234" t="s">
        <v>23113</v>
      </c>
      <c r="D7822" s="234" t="s">
        <v>6640</v>
      </c>
    </row>
    <row r="7823" spans="1:4" hidden="1" x14ac:dyDescent="0.35">
      <c r="A7823" s="234" t="s">
        <v>23114</v>
      </c>
      <c r="B7823" s="234" t="s">
        <v>23115</v>
      </c>
      <c r="C7823" s="234" t="s">
        <v>23116</v>
      </c>
      <c r="D7823" s="234" t="s">
        <v>1142</v>
      </c>
    </row>
    <row r="7824" spans="1:4" hidden="1" x14ac:dyDescent="0.35">
      <c r="A7824" s="234" t="s">
        <v>23117</v>
      </c>
      <c r="B7824" s="234" t="s">
        <v>23118</v>
      </c>
      <c r="C7824" s="234" t="s">
        <v>23119</v>
      </c>
      <c r="D7824" s="234" t="s">
        <v>11298</v>
      </c>
    </row>
    <row r="7825" spans="1:4" hidden="1" x14ac:dyDescent="0.35">
      <c r="A7825" s="234" t="s">
        <v>23120</v>
      </c>
      <c r="B7825" s="234" t="s">
        <v>23121</v>
      </c>
      <c r="C7825" s="234" t="s">
        <v>23122</v>
      </c>
      <c r="D7825" s="234" t="s">
        <v>1024</v>
      </c>
    </row>
    <row r="7826" spans="1:4" hidden="1" x14ac:dyDescent="0.35">
      <c r="A7826" s="234" t="s">
        <v>23123</v>
      </c>
      <c r="B7826" s="234" t="s">
        <v>23124</v>
      </c>
      <c r="C7826" s="234" t="s">
        <v>23124</v>
      </c>
      <c r="D7826" s="234" t="s">
        <v>1127</v>
      </c>
    </row>
    <row r="7827" spans="1:4" hidden="1" x14ac:dyDescent="0.35">
      <c r="A7827" s="234" t="s">
        <v>23125</v>
      </c>
      <c r="B7827" s="234" t="s">
        <v>23126</v>
      </c>
      <c r="C7827" s="234" t="s">
        <v>23127</v>
      </c>
      <c r="D7827" s="234" t="s">
        <v>1112</v>
      </c>
    </row>
    <row r="7828" spans="1:4" hidden="1" x14ac:dyDescent="0.35">
      <c r="A7828" s="234" t="s">
        <v>23128</v>
      </c>
      <c r="B7828" s="234" t="s">
        <v>23129</v>
      </c>
      <c r="C7828" s="234" t="s">
        <v>23130</v>
      </c>
      <c r="D7828" s="234" t="s">
        <v>1013</v>
      </c>
    </row>
    <row r="7829" spans="1:4" hidden="1" x14ac:dyDescent="0.35">
      <c r="A7829" s="234" t="s">
        <v>23131</v>
      </c>
      <c r="B7829" s="234" t="s">
        <v>23132</v>
      </c>
      <c r="C7829" s="234" t="s">
        <v>23133</v>
      </c>
      <c r="D7829" s="234" t="s">
        <v>1342</v>
      </c>
    </row>
    <row r="7830" spans="1:4" hidden="1" x14ac:dyDescent="0.35">
      <c r="A7830" s="234" t="s">
        <v>23134</v>
      </c>
      <c r="B7830" s="234" t="s">
        <v>23135</v>
      </c>
      <c r="C7830" s="234" t="s">
        <v>23136</v>
      </c>
      <c r="D7830" s="234" t="s">
        <v>1183</v>
      </c>
    </row>
    <row r="7831" spans="1:4" hidden="1" x14ac:dyDescent="0.35">
      <c r="A7831" s="234" t="s">
        <v>23137</v>
      </c>
      <c r="B7831" s="234" t="s">
        <v>5947</v>
      </c>
      <c r="C7831" s="234" t="s">
        <v>5948</v>
      </c>
      <c r="D7831" s="234" t="s">
        <v>1697</v>
      </c>
    </row>
    <row r="7832" spans="1:4" hidden="1" x14ac:dyDescent="0.35">
      <c r="A7832" s="234" t="s">
        <v>23138</v>
      </c>
      <c r="B7832" s="234" t="s">
        <v>5106</v>
      </c>
      <c r="C7832" s="234" t="s">
        <v>5107</v>
      </c>
      <c r="D7832" s="234" t="s">
        <v>1551</v>
      </c>
    </row>
    <row r="7833" spans="1:4" hidden="1" x14ac:dyDescent="0.35">
      <c r="A7833" s="234" t="s">
        <v>23139</v>
      </c>
      <c r="B7833" s="234" t="s">
        <v>23140</v>
      </c>
      <c r="C7833" s="234" t="s">
        <v>23141</v>
      </c>
      <c r="D7833" s="234" t="s">
        <v>1024</v>
      </c>
    </row>
    <row r="7834" spans="1:4" hidden="1" x14ac:dyDescent="0.35">
      <c r="A7834" s="234" t="s">
        <v>23142</v>
      </c>
      <c r="B7834" s="234" t="s">
        <v>23143</v>
      </c>
      <c r="C7834" s="234" t="s">
        <v>23144</v>
      </c>
      <c r="D7834" s="234" t="s">
        <v>1024</v>
      </c>
    </row>
    <row r="7835" spans="1:4" hidden="1" x14ac:dyDescent="0.35">
      <c r="A7835" s="234" t="s">
        <v>23145</v>
      </c>
      <c r="B7835" s="234" t="s">
        <v>23146</v>
      </c>
      <c r="C7835" s="234" t="s">
        <v>23147</v>
      </c>
      <c r="D7835" s="234" t="s">
        <v>3452</v>
      </c>
    </row>
    <row r="7836" spans="1:4" hidden="1" x14ac:dyDescent="0.35">
      <c r="A7836" s="234" t="s">
        <v>23148</v>
      </c>
      <c r="B7836" s="234" t="s">
        <v>23149</v>
      </c>
      <c r="C7836" s="234" t="s">
        <v>23150</v>
      </c>
      <c r="D7836" s="234" t="s">
        <v>1061</v>
      </c>
    </row>
    <row r="7837" spans="1:4" hidden="1" x14ac:dyDescent="0.35">
      <c r="A7837" s="234" t="s">
        <v>23151</v>
      </c>
      <c r="B7837" s="234" t="s">
        <v>23152</v>
      </c>
      <c r="C7837" s="234" t="s">
        <v>23153</v>
      </c>
      <c r="D7837" s="234" t="s">
        <v>1392</v>
      </c>
    </row>
    <row r="7838" spans="1:4" hidden="1" x14ac:dyDescent="0.35">
      <c r="A7838" s="234" t="s">
        <v>23154</v>
      </c>
      <c r="B7838" s="234" t="s">
        <v>23155</v>
      </c>
      <c r="C7838" s="234" t="s">
        <v>23156</v>
      </c>
      <c r="D7838" s="234" t="s">
        <v>1238</v>
      </c>
    </row>
    <row r="7839" spans="1:4" hidden="1" x14ac:dyDescent="0.35">
      <c r="A7839" s="234" t="s">
        <v>23157</v>
      </c>
      <c r="B7839" s="234" t="s">
        <v>23158</v>
      </c>
      <c r="C7839" s="234" t="s">
        <v>23159</v>
      </c>
      <c r="D7839" s="234" t="s">
        <v>8419</v>
      </c>
    </row>
    <row r="7840" spans="1:4" hidden="1" x14ac:dyDescent="0.35">
      <c r="A7840" s="234" t="s">
        <v>23160</v>
      </c>
      <c r="B7840" s="234" t="s">
        <v>23161</v>
      </c>
      <c r="C7840" s="234" t="s">
        <v>23162</v>
      </c>
      <c r="D7840" s="234" t="s">
        <v>2986</v>
      </c>
    </row>
    <row r="7841" spans="1:4" hidden="1" x14ac:dyDescent="0.35">
      <c r="A7841" s="234" t="s">
        <v>23163</v>
      </c>
      <c r="B7841" s="234" t="s">
        <v>23164</v>
      </c>
      <c r="C7841" s="234" t="s">
        <v>23164</v>
      </c>
      <c r="D7841" s="234" t="s">
        <v>1082</v>
      </c>
    </row>
    <row r="7842" spans="1:4" hidden="1" x14ac:dyDescent="0.35">
      <c r="A7842" s="234" t="s">
        <v>23165</v>
      </c>
      <c r="B7842" s="234" t="s">
        <v>23166</v>
      </c>
      <c r="C7842" s="234" t="s">
        <v>23166</v>
      </c>
      <c r="D7842" s="234" t="s">
        <v>4004</v>
      </c>
    </row>
    <row r="7843" spans="1:4" hidden="1" x14ac:dyDescent="0.35">
      <c r="A7843" s="234" t="s">
        <v>23167</v>
      </c>
      <c r="B7843" s="234" t="s">
        <v>23168</v>
      </c>
      <c r="C7843" s="234" t="s">
        <v>23169</v>
      </c>
      <c r="D7843" s="234" t="s">
        <v>2002</v>
      </c>
    </row>
    <row r="7844" spans="1:4" hidden="1" x14ac:dyDescent="0.35">
      <c r="A7844" s="234" t="s">
        <v>23170</v>
      </c>
      <c r="B7844" s="234" t="s">
        <v>23171</v>
      </c>
      <c r="C7844" s="234" t="s">
        <v>23171</v>
      </c>
      <c r="D7844" s="234" t="s">
        <v>1082</v>
      </c>
    </row>
    <row r="7845" spans="1:4" hidden="1" x14ac:dyDescent="0.35">
      <c r="A7845" s="234" t="s">
        <v>23172</v>
      </c>
      <c r="B7845" s="234" t="s">
        <v>23173</v>
      </c>
      <c r="C7845" s="234" t="s">
        <v>23174</v>
      </c>
      <c r="D7845" s="234" t="s">
        <v>5133</v>
      </c>
    </row>
    <row r="7846" spans="1:4" hidden="1" x14ac:dyDescent="0.35">
      <c r="A7846" s="234" t="s">
        <v>23175</v>
      </c>
      <c r="B7846" s="234" t="s">
        <v>23176</v>
      </c>
      <c r="C7846" s="234" t="s">
        <v>23177</v>
      </c>
      <c r="D7846" s="234" t="s">
        <v>1082</v>
      </c>
    </row>
    <row r="7847" spans="1:4" hidden="1" x14ac:dyDescent="0.35">
      <c r="A7847" s="234" t="s">
        <v>23178</v>
      </c>
      <c r="B7847" s="234" t="s">
        <v>23179</v>
      </c>
      <c r="C7847" s="234" t="s">
        <v>23180</v>
      </c>
      <c r="D7847" s="234" t="s">
        <v>1082</v>
      </c>
    </row>
    <row r="7848" spans="1:4" hidden="1" x14ac:dyDescent="0.35">
      <c r="A7848" s="234" t="s">
        <v>23181</v>
      </c>
      <c r="B7848" s="234" t="s">
        <v>23182</v>
      </c>
      <c r="C7848" s="234" t="s">
        <v>23183</v>
      </c>
      <c r="D7848" s="234" t="s">
        <v>1082</v>
      </c>
    </row>
    <row r="7849" spans="1:4" hidden="1" x14ac:dyDescent="0.35">
      <c r="A7849" s="234" t="s">
        <v>23184</v>
      </c>
      <c r="B7849" s="234" t="s">
        <v>23185</v>
      </c>
      <c r="C7849" s="234" t="s">
        <v>23186</v>
      </c>
      <c r="D7849" s="234" t="s">
        <v>1082</v>
      </c>
    </row>
    <row r="7850" spans="1:4" hidden="1" x14ac:dyDescent="0.35">
      <c r="A7850" s="234" t="s">
        <v>23187</v>
      </c>
      <c r="B7850" s="234" t="s">
        <v>23188</v>
      </c>
      <c r="C7850" s="234" t="s">
        <v>23189</v>
      </c>
      <c r="D7850" s="234" t="s">
        <v>23190</v>
      </c>
    </row>
    <row r="7851" spans="1:4" hidden="1" x14ac:dyDescent="0.35">
      <c r="A7851" s="234" t="s">
        <v>23191</v>
      </c>
      <c r="B7851" s="234" t="s">
        <v>23192</v>
      </c>
      <c r="C7851" s="234" t="s">
        <v>23193</v>
      </c>
      <c r="D7851" s="234" t="s">
        <v>8364</v>
      </c>
    </row>
    <row r="7852" spans="1:4" hidden="1" x14ac:dyDescent="0.35">
      <c r="A7852" s="234" t="s">
        <v>23194</v>
      </c>
      <c r="B7852" s="234" t="s">
        <v>23195</v>
      </c>
      <c r="C7852" s="234" t="s">
        <v>23195</v>
      </c>
      <c r="D7852" s="234" t="s">
        <v>1036</v>
      </c>
    </row>
    <row r="7853" spans="1:4" hidden="1" x14ac:dyDescent="0.35">
      <c r="A7853" s="234" t="s">
        <v>23196</v>
      </c>
      <c r="B7853" s="234" t="s">
        <v>23197</v>
      </c>
      <c r="C7853" s="234" t="s">
        <v>23197</v>
      </c>
      <c r="D7853" s="234" t="s">
        <v>2794</v>
      </c>
    </row>
    <row r="7854" spans="1:4" hidden="1" x14ac:dyDescent="0.35">
      <c r="A7854" s="234" t="s">
        <v>23198</v>
      </c>
      <c r="B7854" s="234" t="s">
        <v>23199</v>
      </c>
      <c r="C7854" s="234" t="s">
        <v>23199</v>
      </c>
      <c r="D7854" s="234" t="s">
        <v>5069</v>
      </c>
    </row>
    <row r="7855" spans="1:4" hidden="1" x14ac:dyDescent="0.35">
      <c r="A7855" s="234" t="s">
        <v>23200</v>
      </c>
      <c r="B7855" s="234" t="s">
        <v>23201</v>
      </c>
      <c r="C7855" s="234" t="s">
        <v>23201</v>
      </c>
      <c r="D7855" s="234" t="s">
        <v>1346</v>
      </c>
    </row>
    <row r="7856" spans="1:4" hidden="1" x14ac:dyDescent="0.35">
      <c r="A7856" s="234" t="s">
        <v>23202</v>
      </c>
      <c r="B7856" s="234" t="s">
        <v>23203</v>
      </c>
      <c r="C7856" s="234" t="s">
        <v>23204</v>
      </c>
      <c r="D7856" s="234" t="s">
        <v>22182</v>
      </c>
    </row>
    <row r="7857" spans="1:4" hidden="1" x14ac:dyDescent="0.35">
      <c r="A7857" s="234" t="s">
        <v>23205</v>
      </c>
      <c r="B7857" s="234" t="s">
        <v>23206</v>
      </c>
      <c r="C7857" s="234" t="s">
        <v>23207</v>
      </c>
      <c r="D7857" s="234" t="s">
        <v>982</v>
      </c>
    </row>
    <row r="7858" spans="1:4" hidden="1" x14ac:dyDescent="0.35">
      <c r="A7858" s="234" t="s">
        <v>23208</v>
      </c>
      <c r="B7858" s="234" t="s">
        <v>23209</v>
      </c>
      <c r="C7858" s="234" t="s">
        <v>23210</v>
      </c>
      <c r="D7858" s="234" t="s">
        <v>982</v>
      </c>
    </row>
    <row r="7859" spans="1:4" hidden="1" x14ac:dyDescent="0.35">
      <c r="A7859" s="234" t="s">
        <v>23211</v>
      </c>
      <c r="B7859" s="234" t="s">
        <v>23212</v>
      </c>
      <c r="C7859" s="234" t="s">
        <v>23213</v>
      </c>
      <c r="D7859" s="234" t="s">
        <v>1302</v>
      </c>
    </row>
    <row r="7860" spans="1:4" hidden="1" x14ac:dyDescent="0.35">
      <c r="A7860" s="234" t="s">
        <v>23214</v>
      </c>
      <c r="B7860" s="234" t="s">
        <v>23215</v>
      </c>
      <c r="C7860" s="234" t="s">
        <v>23216</v>
      </c>
      <c r="D7860" s="234" t="s">
        <v>23217</v>
      </c>
    </row>
    <row r="7861" spans="1:4" hidden="1" x14ac:dyDescent="0.35">
      <c r="A7861" s="234" t="s">
        <v>23218</v>
      </c>
      <c r="B7861" s="234" t="s">
        <v>23219</v>
      </c>
      <c r="C7861" s="234" t="s">
        <v>23220</v>
      </c>
      <c r="D7861" s="234" t="s">
        <v>23221</v>
      </c>
    </row>
    <row r="7862" spans="1:4" hidden="1" x14ac:dyDescent="0.35">
      <c r="A7862" s="234" t="s">
        <v>23222</v>
      </c>
      <c r="B7862" s="234" t="s">
        <v>23223</v>
      </c>
      <c r="C7862" s="234" t="s">
        <v>23224</v>
      </c>
      <c r="D7862" s="234" t="s">
        <v>5416</v>
      </c>
    </row>
    <row r="7863" spans="1:4" hidden="1" x14ac:dyDescent="0.35">
      <c r="A7863" s="234" t="s">
        <v>23225</v>
      </c>
      <c r="B7863" s="234" t="s">
        <v>23226</v>
      </c>
      <c r="C7863" s="234" t="s">
        <v>23227</v>
      </c>
      <c r="D7863" s="234" t="s">
        <v>2002</v>
      </c>
    </row>
    <row r="7864" spans="1:4" hidden="1" x14ac:dyDescent="0.35">
      <c r="A7864" s="234" t="s">
        <v>23228</v>
      </c>
      <c r="B7864" s="234" t="s">
        <v>23229</v>
      </c>
      <c r="C7864" s="234" t="s">
        <v>23230</v>
      </c>
      <c r="D7864" s="234" t="s">
        <v>1463</v>
      </c>
    </row>
    <row r="7865" spans="1:4" hidden="1" x14ac:dyDescent="0.35">
      <c r="A7865" s="234" t="s">
        <v>23231</v>
      </c>
      <c r="B7865" s="234" t="s">
        <v>23232</v>
      </c>
      <c r="C7865" s="234" t="s">
        <v>23233</v>
      </c>
      <c r="D7865" s="234" t="s">
        <v>1439</v>
      </c>
    </row>
    <row r="7866" spans="1:4" hidden="1" x14ac:dyDescent="0.35">
      <c r="A7866" s="234" t="s">
        <v>23234</v>
      </c>
      <c r="B7866" s="234" t="s">
        <v>23235</v>
      </c>
      <c r="C7866" s="234" t="s">
        <v>23236</v>
      </c>
      <c r="D7866" s="234" t="s">
        <v>1342</v>
      </c>
    </row>
    <row r="7867" spans="1:4" hidden="1" x14ac:dyDescent="0.35">
      <c r="A7867" s="234" t="s">
        <v>23237</v>
      </c>
      <c r="B7867" s="234" t="s">
        <v>23238</v>
      </c>
      <c r="C7867" s="234" t="s">
        <v>23239</v>
      </c>
      <c r="D7867" s="234" t="s">
        <v>13558</v>
      </c>
    </row>
    <row r="7868" spans="1:4" hidden="1" x14ac:dyDescent="0.35">
      <c r="A7868" s="234" t="s">
        <v>23240</v>
      </c>
      <c r="B7868" s="234" t="s">
        <v>23241</v>
      </c>
      <c r="C7868" s="234" t="s">
        <v>23242</v>
      </c>
      <c r="D7868" s="234" t="s">
        <v>23243</v>
      </c>
    </row>
    <row r="7869" spans="1:4" hidden="1" x14ac:dyDescent="0.35">
      <c r="A7869" s="234" t="s">
        <v>23244</v>
      </c>
      <c r="B7869" s="234" t="s">
        <v>23245</v>
      </c>
      <c r="C7869" s="234" t="s">
        <v>23246</v>
      </c>
      <c r="D7869" s="234" t="s">
        <v>6627</v>
      </c>
    </row>
    <row r="7870" spans="1:4" hidden="1" x14ac:dyDescent="0.35">
      <c r="A7870" s="234" t="s">
        <v>23247</v>
      </c>
      <c r="B7870" s="234" t="s">
        <v>23248</v>
      </c>
      <c r="C7870" s="234" t="s">
        <v>23249</v>
      </c>
      <c r="D7870" s="234" t="s">
        <v>23250</v>
      </c>
    </row>
    <row r="7871" spans="1:4" hidden="1" x14ac:dyDescent="0.35">
      <c r="A7871" s="234" t="s">
        <v>23251</v>
      </c>
      <c r="B7871" s="234" t="s">
        <v>23252</v>
      </c>
      <c r="C7871" s="234" t="s">
        <v>23253</v>
      </c>
      <c r="D7871" s="234" t="s">
        <v>1024</v>
      </c>
    </row>
    <row r="7872" spans="1:4" hidden="1" x14ac:dyDescent="0.35">
      <c r="A7872" s="234" t="s">
        <v>23254</v>
      </c>
      <c r="B7872" s="234" t="s">
        <v>23255</v>
      </c>
      <c r="C7872" s="234" t="s">
        <v>23256</v>
      </c>
      <c r="D7872" s="234" t="s">
        <v>1596</v>
      </c>
    </row>
    <row r="7873" spans="1:4" hidden="1" x14ac:dyDescent="0.35">
      <c r="A7873" s="234" t="s">
        <v>23257</v>
      </c>
      <c r="B7873" s="234" t="s">
        <v>23258</v>
      </c>
      <c r="C7873" s="234" t="s">
        <v>23259</v>
      </c>
      <c r="D7873" s="234" t="s">
        <v>1596</v>
      </c>
    </row>
    <row r="7874" spans="1:4" hidden="1" x14ac:dyDescent="0.35">
      <c r="A7874" s="234" t="s">
        <v>23260</v>
      </c>
      <c r="B7874" s="234" t="s">
        <v>23261</v>
      </c>
      <c r="C7874" s="234" t="s">
        <v>23262</v>
      </c>
      <c r="D7874" s="234" t="s">
        <v>1596</v>
      </c>
    </row>
    <row r="7875" spans="1:4" hidden="1" x14ac:dyDescent="0.35">
      <c r="A7875" s="234" t="s">
        <v>23263</v>
      </c>
      <c r="B7875" s="234" t="s">
        <v>2174</v>
      </c>
      <c r="C7875" s="234" t="s">
        <v>2175</v>
      </c>
      <c r="D7875" s="234" t="s">
        <v>4428</v>
      </c>
    </row>
    <row r="7876" spans="1:4" hidden="1" x14ac:dyDescent="0.35">
      <c r="A7876" s="234" t="s">
        <v>23264</v>
      </c>
      <c r="B7876" s="234" t="s">
        <v>23265</v>
      </c>
      <c r="C7876" s="234" t="s">
        <v>23266</v>
      </c>
      <c r="D7876" s="234" t="s">
        <v>1701</v>
      </c>
    </row>
    <row r="7877" spans="1:4" hidden="1" x14ac:dyDescent="0.35">
      <c r="A7877" s="234" t="s">
        <v>23267</v>
      </c>
      <c r="B7877" s="234" t="s">
        <v>11180</v>
      </c>
      <c r="C7877" s="234" t="s">
        <v>23268</v>
      </c>
      <c r="D7877" s="234" t="s">
        <v>1701</v>
      </c>
    </row>
    <row r="7878" spans="1:4" hidden="1" x14ac:dyDescent="0.35">
      <c r="A7878" s="234" t="s">
        <v>23269</v>
      </c>
      <c r="B7878" s="234" t="s">
        <v>23270</v>
      </c>
      <c r="C7878" s="234" t="s">
        <v>16968</v>
      </c>
      <c r="D7878" s="234" t="s">
        <v>1863</v>
      </c>
    </row>
    <row r="7879" spans="1:4" hidden="1" x14ac:dyDescent="0.35">
      <c r="A7879" s="234" t="s">
        <v>23271</v>
      </c>
      <c r="B7879" s="234" t="s">
        <v>23272</v>
      </c>
      <c r="C7879" s="234" t="s">
        <v>23272</v>
      </c>
      <c r="D7879" s="234" t="s">
        <v>1002</v>
      </c>
    </row>
    <row r="7880" spans="1:4" hidden="1" x14ac:dyDescent="0.35">
      <c r="A7880" s="234" t="s">
        <v>23273</v>
      </c>
      <c r="B7880" s="234" t="s">
        <v>23274</v>
      </c>
      <c r="C7880" s="234" t="s">
        <v>23275</v>
      </c>
      <c r="D7880" s="234" t="s">
        <v>998</v>
      </c>
    </row>
    <row r="7881" spans="1:4" hidden="1" x14ac:dyDescent="0.35">
      <c r="A7881" s="234" t="s">
        <v>23276</v>
      </c>
      <c r="B7881" s="234" t="s">
        <v>23277</v>
      </c>
      <c r="C7881" s="234" t="s">
        <v>23278</v>
      </c>
      <c r="D7881" s="234" t="s">
        <v>1463</v>
      </c>
    </row>
    <row r="7882" spans="1:4" hidden="1" x14ac:dyDescent="0.35">
      <c r="A7882" s="234" t="s">
        <v>23279</v>
      </c>
      <c r="B7882" s="234" t="s">
        <v>23280</v>
      </c>
      <c r="C7882" s="234" t="s">
        <v>23280</v>
      </c>
      <c r="D7882" s="234" t="s">
        <v>1308</v>
      </c>
    </row>
    <row r="7883" spans="1:4" hidden="1" x14ac:dyDescent="0.35">
      <c r="A7883" s="234" t="s">
        <v>23281</v>
      </c>
      <c r="B7883" s="234" t="s">
        <v>23282</v>
      </c>
      <c r="C7883" s="234" t="s">
        <v>23283</v>
      </c>
      <c r="D7883" s="234" t="s">
        <v>978</v>
      </c>
    </row>
    <row r="7884" spans="1:4" x14ac:dyDescent="0.35">
      <c r="A7884" s="234" t="s">
        <v>23284</v>
      </c>
      <c r="B7884" s="234" t="s">
        <v>23285</v>
      </c>
      <c r="C7884" s="234" t="s">
        <v>23286</v>
      </c>
      <c r="D7884" s="234" t="s">
        <v>1456</v>
      </c>
    </row>
    <row r="7885" spans="1:4" hidden="1" x14ac:dyDescent="0.35">
      <c r="A7885" s="234" t="s">
        <v>23287</v>
      </c>
      <c r="B7885" s="234" t="s">
        <v>23288</v>
      </c>
      <c r="C7885" s="234" t="s">
        <v>23289</v>
      </c>
      <c r="D7885" s="234" t="s">
        <v>4249</v>
      </c>
    </row>
    <row r="7886" spans="1:4" hidden="1" x14ac:dyDescent="0.35">
      <c r="A7886" s="234" t="s">
        <v>23290</v>
      </c>
      <c r="B7886" s="234" t="s">
        <v>23291</v>
      </c>
      <c r="C7886" s="234" t="s">
        <v>23292</v>
      </c>
      <c r="D7886" s="234" t="s">
        <v>1176</v>
      </c>
    </row>
    <row r="7887" spans="1:4" hidden="1" x14ac:dyDescent="0.35">
      <c r="A7887" s="234" t="s">
        <v>23293</v>
      </c>
      <c r="B7887" s="234" t="s">
        <v>23294</v>
      </c>
      <c r="C7887" s="234" t="s">
        <v>23295</v>
      </c>
      <c r="D7887" s="234" t="s">
        <v>1559</v>
      </c>
    </row>
    <row r="7888" spans="1:4" hidden="1" x14ac:dyDescent="0.35">
      <c r="A7888" s="234" t="s">
        <v>23296</v>
      </c>
      <c r="B7888" s="234" t="s">
        <v>23297</v>
      </c>
      <c r="C7888" s="234" t="s">
        <v>23298</v>
      </c>
      <c r="D7888" s="234" t="s">
        <v>1112</v>
      </c>
    </row>
    <row r="7889" spans="1:4" hidden="1" x14ac:dyDescent="0.35">
      <c r="A7889" s="234" t="s">
        <v>23299</v>
      </c>
      <c r="B7889" s="234" t="s">
        <v>23300</v>
      </c>
      <c r="C7889" s="234" t="s">
        <v>23301</v>
      </c>
      <c r="D7889" s="234" t="s">
        <v>3240</v>
      </c>
    </row>
    <row r="7890" spans="1:4" hidden="1" x14ac:dyDescent="0.35">
      <c r="A7890" s="234" t="s">
        <v>23302</v>
      </c>
      <c r="B7890" s="234" t="s">
        <v>23303</v>
      </c>
      <c r="C7890" s="234" t="s">
        <v>23304</v>
      </c>
      <c r="D7890" s="234" t="s">
        <v>1528</v>
      </c>
    </row>
    <row r="7891" spans="1:4" hidden="1" x14ac:dyDescent="0.35">
      <c r="A7891" s="234" t="s">
        <v>23305</v>
      </c>
      <c r="B7891" s="234" t="s">
        <v>23306</v>
      </c>
      <c r="C7891" s="234" t="s">
        <v>17441</v>
      </c>
      <c r="D7891" s="234" t="s">
        <v>1439</v>
      </c>
    </row>
    <row r="7892" spans="1:4" hidden="1" x14ac:dyDescent="0.35">
      <c r="A7892" s="234" t="s">
        <v>23307</v>
      </c>
      <c r="B7892" s="234" t="s">
        <v>23308</v>
      </c>
      <c r="C7892" s="234" t="s">
        <v>23309</v>
      </c>
      <c r="D7892" s="234" t="s">
        <v>1280</v>
      </c>
    </row>
    <row r="7893" spans="1:4" hidden="1" x14ac:dyDescent="0.35">
      <c r="A7893" s="234" t="s">
        <v>23310</v>
      </c>
      <c r="B7893" s="234" t="s">
        <v>23311</v>
      </c>
      <c r="C7893" s="234" t="s">
        <v>23312</v>
      </c>
      <c r="D7893" s="234" t="s">
        <v>1639</v>
      </c>
    </row>
    <row r="7894" spans="1:4" hidden="1" x14ac:dyDescent="0.35">
      <c r="A7894" s="234" t="s">
        <v>23313</v>
      </c>
      <c r="B7894" s="234" t="s">
        <v>23314</v>
      </c>
      <c r="C7894" s="234" t="s">
        <v>13822</v>
      </c>
      <c r="D7894" s="234" t="s">
        <v>1024</v>
      </c>
    </row>
    <row r="7895" spans="1:4" hidden="1" x14ac:dyDescent="0.35">
      <c r="A7895" s="234" t="s">
        <v>23315</v>
      </c>
      <c r="B7895" s="234" t="s">
        <v>23316</v>
      </c>
      <c r="C7895" s="234" t="s">
        <v>23317</v>
      </c>
      <c r="D7895" s="234" t="s">
        <v>1176</v>
      </c>
    </row>
    <row r="7896" spans="1:4" hidden="1" x14ac:dyDescent="0.35">
      <c r="A7896" s="234" t="s">
        <v>23318</v>
      </c>
      <c r="B7896" s="234" t="s">
        <v>23319</v>
      </c>
      <c r="C7896" s="234" t="s">
        <v>23320</v>
      </c>
      <c r="D7896" s="234" t="s">
        <v>1123</v>
      </c>
    </row>
    <row r="7897" spans="1:4" hidden="1" x14ac:dyDescent="0.35">
      <c r="A7897" s="234" t="s">
        <v>23321</v>
      </c>
      <c r="B7897" s="234" t="s">
        <v>23322</v>
      </c>
      <c r="C7897" s="234" t="s">
        <v>23323</v>
      </c>
      <c r="D7897" s="234" t="s">
        <v>1855</v>
      </c>
    </row>
    <row r="7898" spans="1:4" hidden="1" x14ac:dyDescent="0.35">
      <c r="A7898" s="234" t="s">
        <v>23324</v>
      </c>
      <c r="B7898" s="234" t="s">
        <v>23325</v>
      </c>
      <c r="C7898" s="234" t="s">
        <v>23326</v>
      </c>
      <c r="D7898" s="234" t="s">
        <v>2162</v>
      </c>
    </row>
    <row r="7899" spans="1:4" hidden="1" x14ac:dyDescent="0.35">
      <c r="A7899" s="234" t="s">
        <v>23327</v>
      </c>
      <c r="B7899" s="234" t="s">
        <v>23328</v>
      </c>
      <c r="C7899" s="234" t="s">
        <v>23328</v>
      </c>
      <c r="D7899" s="234" t="s">
        <v>8778</v>
      </c>
    </row>
    <row r="7900" spans="1:4" hidden="1" x14ac:dyDescent="0.35">
      <c r="A7900" s="234" t="s">
        <v>23329</v>
      </c>
      <c r="B7900" s="234" t="s">
        <v>23330</v>
      </c>
      <c r="C7900" s="234" t="s">
        <v>23330</v>
      </c>
      <c r="D7900" s="234" t="s">
        <v>4565</v>
      </c>
    </row>
    <row r="7901" spans="1:4" hidden="1" x14ac:dyDescent="0.35">
      <c r="A7901" s="234" t="s">
        <v>23331</v>
      </c>
      <c r="B7901" s="234" t="s">
        <v>23332</v>
      </c>
      <c r="C7901" s="234" t="s">
        <v>23333</v>
      </c>
      <c r="D7901" s="234" t="s">
        <v>1112</v>
      </c>
    </row>
    <row r="7902" spans="1:4" hidden="1" x14ac:dyDescent="0.35">
      <c r="A7902" s="234" t="s">
        <v>23334</v>
      </c>
      <c r="B7902" s="234" t="s">
        <v>23335</v>
      </c>
      <c r="C7902" s="234" t="s">
        <v>23336</v>
      </c>
      <c r="D7902" s="234" t="s">
        <v>974</v>
      </c>
    </row>
    <row r="7903" spans="1:4" hidden="1" x14ac:dyDescent="0.35">
      <c r="A7903" s="234" t="s">
        <v>23337</v>
      </c>
      <c r="B7903" s="234" t="s">
        <v>23338</v>
      </c>
      <c r="C7903" s="234" t="s">
        <v>23338</v>
      </c>
      <c r="D7903" s="234" t="s">
        <v>1057</v>
      </c>
    </row>
    <row r="7904" spans="1:4" hidden="1" x14ac:dyDescent="0.35">
      <c r="A7904" s="234" t="s">
        <v>23339</v>
      </c>
      <c r="B7904" s="234" t="s">
        <v>23340</v>
      </c>
      <c r="C7904" s="234" t="s">
        <v>23341</v>
      </c>
      <c r="D7904" s="234" t="s">
        <v>5565</v>
      </c>
    </row>
    <row r="7905" spans="1:4" hidden="1" x14ac:dyDescent="0.35">
      <c r="A7905" s="234" t="s">
        <v>23342</v>
      </c>
      <c r="B7905" s="234" t="s">
        <v>23343</v>
      </c>
      <c r="C7905" s="234" t="s">
        <v>23344</v>
      </c>
      <c r="D7905" s="234" t="s">
        <v>986</v>
      </c>
    </row>
    <row r="7906" spans="1:4" hidden="1" x14ac:dyDescent="0.35">
      <c r="A7906" s="234" t="s">
        <v>23345</v>
      </c>
      <c r="B7906" s="234" t="s">
        <v>23346</v>
      </c>
      <c r="C7906" s="234" t="s">
        <v>23347</v>
      </c>
      <c r="D7906" s="234" t="s">
        <v>1024</v>
      </c>
    </row>
    <row r="7907" spans="1:4" hidden="1" x14ac:dyDescent="0.35">
      <c r="A7907" s="234" t="s">
        <v>23348</v>
      </c>
      <c r="B7907" s="234" t="s">
        <v>23349</v>
      </c>
      <c r="C7907" s="234" t="s">
        <v>23350</v>
      </c>
      <c r="D7907" s="234" t="s">
        <v>998</v>
      </c>
    </row>
    <row r="7908" spans="1:4" hidden="1" x14ac:dyDescent="0.35">
      <c r="A7908" s="234" t="s">
        <v>23351</v>
      </c>
      <c r="B7908" s="234" t="s">
        <v>23352</v>
      </c>
      <c r="C7908" s="234" t="s">
        <v>23353</v>
      </c>
      <c r="D7908" s="234" t="s">
        <v>1270</v>
      </c>
    </row>
    <row r="7909" spans="1:4" hidden="1" x14ac:dyDescent="0.35">
      <c r="A7909" s="234" t="s">
        <v>23354</v>
      </c>
      <c r="B7909" s="234" t="s">
        <v>23355</v>
      </c>
      <c r="C7909" s="234" t="s">
        <v>23356</v>
      </c>
      <c r="D7909" s="234" t="s">
        <v>3469</v>
      </c>
    </row>
    <row r="7910" spans="1:4" hidden="1" x14ac:dyDescent="0.35">
      <c r="A7910" s="234" t="s">
        <v>23357</v>
      </c>
      <c r="B7910" s="234" t="s">
        <v>23358</v>
      </c>
      <c r="C7910" s="234" t="s">
        <v>23359</v>
      </c>
      <c r="D7910" s="234" t="s">
        <v>1036</v>
      </c>
    </row>
    <row r="7911" spans="1:4" hidden="1" x14ac:dyDescent="0.35">
      <c r="A7911" s="234" t="s">
        <v>23360</v>
      </c>
      <c r="B7911" s="234" t="s">
        <v>23361</v>
      </c>
      <c r="C7911" s="234" t="s">
        <v>23362</v>
      </c>
      <c r="D7911" s="234" t="s">
        <v>2379</v>
      </c>
    </row>
    <row r="7912" spans="1:4" hidden="1" x14ac:dyDescent="0.35">
      <c r="A7912" s="234" t="s">
        <v>23363</v>
      </c>
      <c r="B7912" s="234" t="s">
        <v>23364</v>
      </c>
      <c r="C7912" s="234" t="s">
        <v>23365</v>
      </c>
      <c r="D7912" s="234" t="s">
        <v>3104</v>
      </c>
    </row>
    <row r="7913" spans="1:4" hidden="1" x14ac:dyDescent="0.35">
      <c r="A7913" s="234" t="s">
        <v>23366</v>
      </c>
      <c r="B7913" s="234" t="s">
        <v>23367</v>
      </c>
      <c r="C7913" s="234" t="s">
        <v>23368</v>
      </c>
      <c r="D7913" s="234" t="s">
        <v>1194</v>
      </c>
    </row>
    <row r="7914" spans="1:4" hidden="1" x14ac:dyDescent="0.35">
      <c r="A7914" s="234" t="s">
        <v>23369</v>
      </c>
      <c r="B7914" s="234" t="s">
        <v>23370</v>
      </c>
      <c r="C7914" s="234" t="s">
        <v>23371</v>
      </c>
      <c r="D7914" s="234" t="s">
        <v>1138</v>
      </c>
    </row>
    <row r="7915" spans="1:4" hidden="1" x14ac:dyDescent="0.35">
      <c r="A7915" s="234" t="s">
        <v>23372</v>
      </c>
      <c r="B7915" s="234" t="s">
        <v>23373</v>
      </c>
      <c r="C7915" s="234" t="s">
        <v>23374</v>
      </c>
      <c r="D7915" s="234" t="s">
        <v>1238</v>
      </c>
    </row>
    <row r="7916" spans="1:4" hidden="1" x14ac:dyDescent="0.35">
      <c r="A7916" s="234" t="s">
        <v>23375</v>
      </c>
      <c r="B7916" s="234" t="s">
        <v>23376</v>
      </c>
      <c r="C7916" s="234" t="s">
        <v>23377</v>
      </c>
      <c r="D7916" s="234" t="s">
        <v>1855</v>
      </c>
    </row>
    <row r="7917" spans="1:4" hidden="1" x14ac:dyDescent="0.35">
      <c r="A7917" s="234" t="s">
        <v>23378</v>
      </c>
      <c r="B7917" s="234" t="s">
        <v>23379</v>
      </c>
      <c r="C7917" s="234" t="s">
        <v>23380</v>
      </c>
      <c r="D7917" s="234" t="s">
        <v>1877</v>
      </c>
    </row>
    <row r="7918" spans="1:4" hidden="1" x14ac:dyDescent="0.35">
      <c r="A7918" s="234" t="s">
        <v>23381</v>
      </c>
      <c r="B7918" s="234" t="s">
        <v>23382</v>
      </c>
      <c r="C7918" s="234" t="s">
        <v>23383</v>
      </c>
      <c r="D7918" s="234" t="s">
        <v>1330</v>
      </c>
    </row>
    <row r="7919" spans="1:4" hidden="1" x14ac:dyDescent="0.35">
      <c r="A7919" s="234" t="s">
        <v>23384</v>
      </c>
      <c r="B7919" s="234" t="s">
        <v>23385</v>
      </c>
      <c r="C7919" s="234" t="s">
        <v>23386</v>
      </c>
      <c r="D7919" s="234" t="s">
        <v>1036</v>
      </c>
    </row>
    <row r="7920" spans="1:4" hidden="1" x14ac:dyDescent="0.35">
      <c r="A7920" s="234" t="s">
        <v>23387</v>
      </c>
      <c r="B7920" s="234" t="s">
        <v>23388</v>
      </c>
      <c r="C7920" s="234" t="s">
        <v>23389</v>
      </c>
      <c r="D7920" s="234" t="s">
        <v>1723</v>
      </c>
    </row>
    <row r="7921" spans="1:4" hidden="1" x14ac:dyDescent="0.35">
      <c r="A7921" s="234" t="s">
        <v>23390</v>
      </c>
      <c r="B7921" s="234" t="s">
        <v>23391</v>
      </c>
      <c r="C7921" s="234" t="s">
        <v>23392</v>
      </c>
      <c r="D7921" s="234" t="s">
        <v>2383</v>
      </c>
    </row>
    <row r="7922" spans="1:4" hidden="1" x14ac:dyDescent="0.35">
      <c r="A7922" s="234" t="s">
        <v>23393</v>
      </c>
      <c r="B7922" s="234" t="s">
        <v>23394</v>
      </c>
      <c r="C7922" s="234" t="s">
        <v>23395</v>
      </c>
      <c r="D7922" s="234" t="s">
        <v>1342</v>
      </c>
    </row>
    <row r="7923" spans="1:4" hidden="1" x14ac:dyDescent="0.35">
      <c r="A7923" s="234" t="s">
        <v>23396</v>
      </c>
      <c r="B7923" s="234" t="s">
        <v>23397</v>
      </c>
      <c r="C7923" s="234" t="s">
        <v>23398</v>
      </c>
      <c r="D7923" s="234" t="s">
        <v>1596</v>
      </c>
    </row>
    <row r="7924" spans="1:4" hidden="1" x14ac:dyDescent="0.35">
      <c r="A7924" s="234" t="s">
        <v>23399</v>
      </c>
      <c r="B7924" s="234" t="s">
        <v>1412</v>
      </c>
      <c r="C7924" s="234" t="s">
        <v>23400</v>
      </c>
      <c r="D7924" s="234" t="s">
        <v>1342</v>
      </c>
    </row>
    <row r="7925" spans="1:4" hidden="1" x14ac:dyDescent="0.35">
      <c r="A7925" s="234" t="s">
        <v>23401</v>
      </c>
      <c r="B7925" s="234" t="s">
        <v>1539</v>
      </c>
      <c r="C7925" s="234" t="s">
        <v>1540</v>
      </c>
      <c r="D7925" s="234" t="s">
        <v>1051</v>
      </c>
    </row>
    <row r="7926" spans="1:4" hidden="1" x14ac:dyDescent="0.35">
      <c r="A7926" s="234" t="s">
        <v>23402</v>
      </c>
      <c r="B7926" s="234" t="s">
        <v>23403</v>
      </c>
      <c r="C7926" s="234" t="s">
        <v>23404</v>
      </c>
      <c r="D7926" s="234" t="s">
        <v>1064</v>
      </c>
    </row>
    <row r="7927" spans="1:4" hidden="1" x14ac:dyDescent="0.35">
      <c r="A7927" s="234" t="s">
        <v>23405</v>
      </c>
      <c r="B7927" s="234" t="s">
        <v>23406</v>
      </c>
      <c r="C7927" s="234" t="s">
        <v>23407</v>
      </c>
      <c r="D7927" s="234" t="s">
        <v>1127</v>
      </c>
    </row>
    <row r="7928" spans="1:4" hidden="1" x14ac:dyDescent="0.35">
      <c r="A7928" s="234" t="s">
        <v>23408</v>
      </c>
      <c r="B7928" s="234" t="s">
        <v>23409</v>
      </c>
      <c r="C7928" s="234" t="s">
        <v>23410</v>
      </c>
      <c r="D7928" s="234" t="s">
        <v>1127</v>
      </c>
    </row>
    <row r="7929" spans="1:4" hidden="1" x14ac:dyDescent="0.35">
      <c r="A7929" s="234" t="s">
        <v>23411</v>
      </c>
      <c r="B7929" s="234" t="s">
        <v>23412</v>
      </c>
      <c r="C7929" s="234" t="s">
        <v>23413</v>
      </c>
      <c r="D7929" s="234" t="s">
        <v>1291</v>
      </c>
    </row>
    <row r="7930" spans="1:4" hidden="1" x14ac:dyDescent="0.35">
      <c r="A7930" s="234" t="s">
        <v>23414</v>
      </c>
      <c r="B7930" s="234" t="s">
        <v>23415</v>
      </c>
      <c r="C7930" s="234" t="s">
        <v>23415</v>
      </c>
      <c r="D7930" s="234" t="s">
        <v>1701</v>
      </c>
    </row>
    <row r="7931" spans="1:4" hidden="1" x14ac:dyDescent="0.35">
      <c r="A7931" s="234" t="s">
        <v>23416</v>
      </c>
      <c r="B7931" s="234" t="s">
        <v>23417</v>
      </c>
      <c r="C7931" s="234" t="s">
        <v>23418</v>
      </c>
      <c r="D7931" s="234" t="s">
        <v>11455</v>
      </c>
    </row>
    <row r="7932" spans="1:4" hidden="1" x14ac:dyDescent="0.35">
      <c r="A7932" s="234" t="s">
        <v>23419</v>
      </c>
      <c r="B7932" s="234" t="s">
        <v>23420</v>
      </c>
      <c r="C7932" s="234" t="s">
        <v>23421</v>
      </c>
      <c r="D7932" s="234" t="s">
        <v>1238</v>
      </c>
    </row>
    <row r="7933" spans="1:4" hidden="1" x14ac:dyDescent="0.35">
      <c r="A7933" s="234" t="s">
        <v>23422</v>
      </c>
      <c r="B7933" s="234" t="s">
        <v>23423</v>
      </c>
      <c r="C7933" s="234" t="s">
        <v>23424</v>
      </c>
      <c r="D7933" s="234" t="s">
        <v>3829</v>
      </c>
    </row>
    <row r="7934" spans="1:4" hidden="1" x14ac:dyDescent="0.35">
      <c r="A7934" s="234" t="s">
        <v>23425</v>
      </c>
      <c r="B7934" s="234" t="s">
        <v>23426</v>
      </c>
      <c r="C7934" s="234" t="s">
        <v>23427</v>
      </c>
      <c r="D7934" s="234" t="s">
        <v>1036</v>
      </c>
    </row>
    <row r="7935" spans="1:4" hidden="1" x14ac:dyDescent="0.35">
      <c r="A7935" s="234" t="s">
        <v>23428</v>
      </c>
      <c r="B7935" s="234" t="s">
        <v>23429</v>
      </c>
      <c r="C7935" s="234" t="s">
        <v>23430</v>
      </c>
      <c r="D7935" s="234" t="s">
        <v>4352</v>
      </c>
    </row>
    <row r="7936" spans="1:4" hidden="1" x14ac:dyDescent="0.35">
      <c r="A7936" s="234" t="s">
        <v>23431</v>
      </c>
      <c r="B7936" s="234" t="s">
        <v>23432</v>
      </c>
      <c r="C7936" s="234" t="s">
        <v>23433</v>
      </c>
      <c r="D7936" s="234" t="s">
        <v>1251</v>
      </c>
    </row>
    <row r="7937" spans="1:4" hidden="1" x14ac:dyDescent="0.35">
      <c r="A7937" s="234" t="s">
        <v>23434</v>
      </c>
      <c r="B7937" s="234" t="s">
        <v>23435</v>
      </c>
      <c r="C7937" s="234" t="s">
        <v>23436</v>
      </c>
      <c r="D7937" s="234" t="s">
        <v>1330</v>
      </c>
    </row>
    <row r="7938" spans="1:4" hidden="1" x14ac:dyDescent="0.35">
      <c r="A7938" s="234" t="s">
        <v>23437</v>
      </c>
      <c r="B7938" s="234" t="s">
        <v>23438</v>
      </c>
      <c r="C7938" s="234" t="s">
        <v>23439</v>
      </c>
      <c r="D7938" s="234" t="s">
        <v>1306</v>
      </c>
    </row>
    <row r="7939" spans="1:4" hidden="1" x14ac:dyDescent="0.35">
      <c r="A7939" s="234" t="s">
        <v>23440</v>
      </c>
      <c r="B7939" s="234" t="s">
        <v>1042</v>
      </c>
      <c r="C7939" s="234" t="s">
        <v>23441</v>
      </c>
      <c r="D7939" s="234" t="s">
        <v>1697</v>
      </c>
    </row>
    <row r="7940" spans="1:4" hidden="1" x14ac:dyDescent="0.35">
      <c r="A7940" s="234" t="s">
        <v>23442</v>
      </c>
      <c r="B7940" s="234" t="s">
        <v>1042</v>
      </c>
      <c r="C7940" s="234" t="s">
        <v>3804</v>
      </c>
      <c r="D7940" s="234" t="s">
        <v>1555</v>
      </c>
    </row>
    <row r="7941" spans="1:4" hidden="1" x14ac:dyDescent="0.35">
      <c r="A7941" s="234" t="s">
        <v>23443</v>
      </c>
      <c r="B7941" s="234" t="s">
        <v>1042</v>
      </c>
      <c r="C7941" s="234" t="s">
        <v>19430</v>
      </c>
      <c r="D7941" s="234" t="s">
        <v>1127</v>
      </c>
    </row>
    <row r="7942" spans="1:4" hidden="1" x14ac:dyDescent="0.35">
      <c r="A7942" s="234" t="s">
        <v>23444</v>
      </c>
      <c r="B7942" s="234" t="s">
        <v>23445</v>
      </c>
      <c r="C7942" s="234" t="s">
        <v>23446</v>
      </c>
      <c r="D7942" s="234" t="s">
        <v>8397</v>
      </c>
    </row>
    <row r="7943" spans="1:4" hidden="1" x14ac:dyDescent="0.35">
      <c r="A7943" s="234" t="s">
        <v>23447</v>
      </c>
      <c r="B7943" s="234" t="s">
        <v>23448</v>
      </c>
      <c r="C7943" s="234" t="s">
        <v>23449</v>
      </c>
      <c r="D7943" s="234" t="s">
        <v>1374</v>
      </c>
    </row>
    <row r="7944" spans="1:4" hidden="1" x14ac:dyDescent="0.35">
      <c r="A7944" s="234" t="s">
        <v>23450</v>
      </c>
      <c r="B7944" s="234" t="s">
        <v>23451</v>
      </c>
      <c r="C7944" s="234" t="s">
        <v>23452</v>
      </c>
      <c r="D7944" s="234" t="s">
        <v>1183</v>
      </c>
    </row>
    <row r="7945" spans="1:4" hidden="1" x14ac:dyDescent="0.35">
      <c r="A7945" s="234" t="s">
        <v>23453</v>
      </c>
      <c r="B7945" s="234" t="s">
        <v>23454</v>
      </c>
      <c r="C7945" s="234" t="s">
        <v>23455</v>
      </c>
      <c r="D7945" s="234" t="s">
        <v>2369</v>
      </c>
    </row>
    <row r="7946" spans="1:4" hidden="1" x14ac:dyDescent="0.35">
      <c r="A7946" s="234" t="s">
        <v>23456</v>
      </c>
      <c r="B7946" s="234" t="s">
        <v>23457</v>
      </c>
      <c r="C7946" s="234" t="s">
        <v>23458</v>
      </c>
      <c r="D7946" s="234" t="s">
        <v>1299</v>
      </c>
    </row>
    <row r="7947" spans="1:4" hidden="1" x14ac:dyDescent="0.35">
      <c r="A7947" s="234" t="s">
        <v>23459</v>
      </c>
      <c r="B7947" s="234" t="s">
        <v>23460</v>
      </c>
      <c r="C7947" s="234" t="s">
        <v>23461</v>
      </c>
      <c r="D7947" s="234" t="s">
        <v>1123</v>
      </c>
    </row>
    <row r="7948" spans="1:4" hidden="1" x14ac:dyDescent="0.35">
      <c r="A7948" s="234" t="s">
        <v>23462</v>
      </c>
      <c r="B7948" s="234" t="s">
        <v>23463</v>
      </c>
      <c r="C7948" s="234" t="s">
        <v>23464</v>
      </c>
      <c r="D7948" s="234" t="s">
        <v>1541</v>
      </c>
    </row>
    <row r="7949" spans="1:4" hidden="1" x14ac:dyDescent="0.35">
      <c r="A7949" s="234" t="s">
        <v>23465</v>
      </c>
      <c r="B7949" s="234" t="s">
        <v>23466</v>
      </c>
      <c r="C7949" s="234" t="s">
        <v>23467</v>
      </c>
      <c r="D7949" s="234" t="s">
        <v>5431</v>
      </c>
    </row>
    <row r="7950" spans="1:4" hidden="1" x14ac:dyDescent="0.35">
      <c r="A7950" s="234" t="s">
        <v>23468</v>
      </c>
      <c r="B7950" s="234" t="s">
        <v>23469</v>
      </c>
      <c r="C7950" s="234" t="s">
        <v>23470</v>
      </c>
      <c r="D7950" s="234" t="s">
        <v>1146</v>
      </c>
    </row>
    <row r="7951" spans="1:4" hidden="1" x14ac:dyDescent="0.35">
      <c r="A7951" s="234" t="s">
        <v>23471</v>
      </c>
      <c r="B7951" s="234" t="s">
        <v>23472</v>
      </c>
      <c r="C7951" s="234" t="s">
        <v>23473</v>
      </c>
      <c r="D7951" s="234" t="s">
        <v>2162</v>
      </c>
    </row>
    <row r="7952" spans="1:4" hidden="1" x14ac:dyDescent="0.35">
      <c r="A7952" s="234" t="s">
        <v>23474</v>
      </c>
      <c r="B7952" s="234" t="s">
        <v>23475</v>
      </c>
      <c r="C7952" s="234" t="s">
        <v>23476</v>
      </c>
      <c r="D7952" s="234" t="s">
        <v>1803</v>
      </c>
    </row>
    <row r="7953" spans="1:4" hidden="1" x14ac:dyDescent="0.35">
      <c r="A7953" s="234" t="s">
        <v>23477</v>
      </c>
      <c r="B7953" s="234" t="s">
        <v>23478</v>
      </c>
      <c r="C7953" s="234" t="s">
        <v>23478</v>
      </c>
      <c r="D7953" s="234" t="s">
        <v>4352</v>
      </c>
    </row>
    <row r="7954" spans="1:4" hidden="1" x14ac:dyDescent="0.35">
      <c r="A7954" s="234" t="s">
        <v>23479</v>
      </c>
      <c r="B7954" s="234" t="s">
        <v>23480</v>
      </c>
      <c r="C7954" s="234" t="s">
        <v>23481</v>
      </c>
      <c r="D7954" s="234" t="s">
        <v>1131</v>
      </c>
    </row>
    <row r="7955" spans="1:4" hidden="1" x14ac:dyDescent="0.35">
      <c r="A7955" s="234" t="s">
        <v>23482</v>
      </c>
      <c r="B7955" s="234" t="s">
        <v>23483</v>
      </c>
      <c r="C7955" s="234" t="s">
        <v>23484</v>
      </c>
      <c r="D7955" s="234" t="s">
        <v>1131</v>
      </c>
    </row>
    <row r="7956" spans="1:4" hidden="1" x14ac:dyDescent="0.35">
      <c r="A7956" s="234" t="s">
        <v>23485</v>
      </c>
      <c r="B7956" s="234" t="s">
        <v>23486</v>
      </c>
      <c r="C7956" s="234" t="s">
        <v>23487</v>
      </c>
      <c r="D7956" s="234" t="s">
        <v>7432</v>
      </c>
    </row>
    <row r="7957" spans="1:4" hidden="1" x14ac:dyDescent="0.35">
      <c r="A7957" s="234" t="s">
        <v>23488</v>
      </c>
      <c r="B7957" s="234" t="s">
        <v>23489</v>
      </c>
      <c r="C7957" s="234" t="s">
        <v>23490</v>
      </c>
      <c r="D7957" s="234" t="s">
        <v>7401</v>
      </c>
    </row>
    <row r="7958" spans="1:4" hidden="1" x14ac:dyDescent="0.35">
      <c r="A7958" s="234" t="s">
        <v>23491</v>
      </c>
      <c r="B7958" s="234" t="s">
        <v>23492</v>
      </c>
      <c r="C7958" s="234" t="s">
        <v>23493</v>
      </c>
      <c r="D7958" s="234" t="s">
        <v>23494</v>
      </c>
    </row>
    <row r="7959" spans="1:4" hidden="1" x14ac:dyDescent="0.35">
      <c r="A7959" s="234" t="s">
        <v>23495</v>
      </c>
      <c r="B7959" s="234" t="s">
        <v>23496</v>
      </c>
      <c r="C7959" s="234" t="s">
        <v>23497</v>
      </c>
      <c r="D7959" s="234" t="s">
        <v>15234</v>
      </c>
    </row>
    <row r="7960" spans="1:4" hidden="1" x14ac:dyDescent="0.35">
      <c r="A7960" s="234" t="s">
        <v>23498</v>
      </c>
      <c r="B7960" s="234" t="s">
        <v>2174</v>
      </c>
      <c r="C7960" s="234" t="s">
        <v>2175</v>
      </c>
      <c r="D7960" s="234" t="s">
        <v>1176</v>
      </c>
    </row>
    <row r="7961" spans="1:4" hidden="1" x14ac:dyDescent="0.35">
      <c r="A7961" s="234" t="s">
        <v>23499</v>
      </c>
      <c r="B7961" s="234" t="s">
        <v>23500</v>
      </c>
      <c r="C7961" s="234" t="s">
        <v>23501</v>
      </c>
      <c r="D7961" s="234" t="s">
        <v>23243</v>
      </c>
    </row>
    <row r="7962" spans="1:4" hidden="1" x14ac:dyDescent="0.35">
      <c r="A7962" s="234" t="s">
        <v>23502</v>
      </c>
      <c r="B7962" s="234" t="s">
        <v>23503</v>
      </c>
      <c r="C7962" s="234" t="s">
        <v>23504</v>
      </c>
      <c r="D7962" s="234" t="s">
        <v>9302</v>
      </c>
    </row>
    <row r="7963" spans="1:4" hidden="1" x14ac:dyDescent="0.35">
      <c r="A7963" s="234" t="s">
        <v>23505</v>
      </c>
      <c r="B7963" s="234" t="s">
        <v>23506</v>
      </c>
      <c r="C7963" s="234" t="s">
        <v>23507</v>
      </c>
      <c r="D7963" s="234" t="s">
        <v>1112</v>
      </c>
    </row>
    <row r="7964" spans="1:4" hidden="1" x14ac:dyDescent="0.35">
      <c r="A7964" s="234" t="s">
        <v>23508</v>
      </c>
      <c r="B7964" s="234" t="s">
        <v>23509</v>
      </c>
      <c r="C7964" s="234" t="s">
        <v>23510</v>
      </c>
      <c r="D7964" s="234" t="s">
        <v>2879</v>
      </c>
    </row>
    <row r="7965" spans="1:4" hidden="1" x14ac:dyDescent="0.35">
      <c r="A7965" s="234" t="s">
        <v>23511</v>
      </c>
      <c r="B7965" s="234" t="s">
        <v>23512</v>
      </c>
      <c r="C7965" s="234" t="s">
        <v>23513</v>
      </c>
      <c r="D7965" s="234" t="s">
        <v>1338</v>
      </c>
    </row>
    <row r="7966" spans="1:4" hidden="1" x14ac:dyDescent="0.35">
      <c r="A7966" s="234" t="s">
        <v>23514</v>
      </c>
      <c r="B7966" s="234" t="s">
        <v>23515</v>
      </c>
      <c r="C7966" s="234" t="s">
        <v>23516</v>
      </c>
      <c r="D7966" s="234" t="s">
        <v>1346</v>
      </c>
    </row>
    <row r="7967" spans="1:4" hidden="1" x14ac:dyDescent="0.35">
      <c r="A7967" s="234" t="s">
        <v>23517</v>
      </c>
      <c r="B7967" s="234" t="s">
        <v>23518</v>
      </c>
      <c r="C7967" s="234" t="s">
        <v>23519</v>
      </c>
      <c r="D7967" s="234" t="s">
        <v>1973</v>
      </c>
    </row>
    <row r="7968" spans="1:4" hidden="1" x14ac:dyDescent="0.35">
      <c r="A7968" s="234" t="s">
        <v>23520</v>
      </c>
      <c r="B7968" s="234" t="s">
        <v>23521</v>
      </c>
      <c r="C7968" s="234" t="s">
        <v>23522</v>
      </c>
      <c r="D7968" s="234" t="s">
        <v>1074</v>
      </c>
    </row>
    <row r="7969" spans="1:4" hidden="1" x14ac:dyDescent="0.35">
      <c r="A7969" s="234" t="s">
        <v>23523</v>
      </c>
      <c r="B7969" s="234" t="s">
        <v>23524</v>
      </c>
      <c r="C7969" s="234" t="s">
        <v>23525</v>
      </c>
      <c r="D7969" s="234" t="s">
        <v>16378</v>
      </c>
    </row>
    <row r="7970" spans="1:4" hidden="1" x14ac:dyDescent="0.35">
      <c r="A7970" s="234" t="s">
        <v>23526</v>
      </c>
      <c r="B7970" s="234" t="s">
        <v>23527</v>
      </c>
      <c r="C7970" s="234" t="s">
        <v>23528</v>
      </c>
      <c r="D7970" s="234" t="s">
        <v>20661</v>
      </c>
    </row>
    <row r="7971" spans="1:4" hidden="1" x14ac:dyDescent="0.35">
      <c r="A7971" s="234" t="s">
        <v>23529</v>
      </c>
      <c r="B7971" s="234" t="s">
        <v>23530</v>
      </c>
      <c r="C7971" s="234" t="s">
        <v>23531</v>
      </c>
      <c r="D7971" s="234" t="s">
        <v>2265</v>
      </c>
    </row>
    <row r="7972" spans="1:4" hidden="1" x14ac:dyDescent="0.35">
      <c r="A7972" s="234" t="s">
        <v>23532</v>
      </c>
      <c r="B7972" s="234" t="s">
        <v>23533</v>
      </c>
      <c r="C7972" s="234" t="s">
        <v>23534</v>
      </c>
      <c r="D7972" s="234" t="s">
        <v>20664</v>
      </c>
    </row>
    <row r="7973" spans="1:4" hidden="1" x14ac:dyDescent="0.35">
      <c r="A7973" s="234" t="s">
        <v>23535</v>
      </c>
      <c r="B7973" s="234" t="s">
        <v>23536</v>
      </c>
      <c r="C7973" s="234" t="s">
        <v>23537</v>
      </c>
      <c r="D7973" s="234" t="s">
        <v>2655</v>
      </c>
    </row>
    <row r="7974" spans="1:4" hidden="1" x14ac:dyDescent="0.35">
      <c r="A7974" s="234" t="s">
        <v>23538</v>
      </c>
      <c r="B7974" s="234" t="s">
        <v>23539</v>
      </c>
      <c r="C7974" s="234" t="s">
        <v>23540</v>
      </c>
      <c r="D7974" s="234" t="s">
        <v>23541</v>
      </c>
    </row>
    <row r="7975" spans="1:4" hidden="1" x14ac:dyDescent="0.35">
      <c r="A7975" s="234" t="s">
        <v>23542</v>
      </c>
      <c r="B7975" s="234" t="s">
        <v>23543</v>
      </c>
      <c r="C7975" s="234" t="s">
        <v>23544</v>
      </c>
      <c r="D7975" s="234" t="s">
        <v>4914</v>
      </c>
    </row>
    <row r="7976" spans="1:4" hidden="1" x14ac:dyDescent="0.35">
      <c r="A7976" s="234" t="s">
        <v>23545</v>
      </c>
      <c r="B7976" s="234" t="s">
        <v>23546</v>
      </c>
      <c r="C7976" s="234" t="s">
        <v>23547</v>
      </c>
      <c r="D7976" s="234" t="s">
        <v>7382</v>
      </c>
    </row>
    <row r="7977" spans="1:4" hidden="1" x14ac:dyDescent="0.35">
      <c r="A7977" s="234" t="s">
        <v>23548</v>
      </c>
      <c r="B7977" s="234" t="s">
        <v>23549</v>
      </c>
      <c r="C7977" s="234" t="s">
        <v>23550</v>
      </c>
      <c r="D7977" s="234" t="s">
        <v>6424</v>
      </c>
    </row>
    <row r="7978" spans="1:4" hidden="1" x14ac:dyDescent="0.35">
      <c r="A7978" s="234" t="s">
        <v>23551</v>
      </c>
      <c r="B7978" s="234" t="s">
        <v>23552</v>
      </c>
      <c r="C7978" s="234" t="s">
        <v>23553</v>
      </c>
      <c r="D7978" s="234" t="s">
        <v>1127</v>
      </c>
    </row>
    <row r="7979" spans="1:4" hidden="1" x14ac:dyDescent="0.35">
      <c r="A7979" s="234" t="s">
        <v>23554</v>
      </c>
      <c r="B7979" s="234" t="s">
        <v>23555</v>
      </c>
      <c r="C7979" s="234" t="s">
        <v>23556</v>
      </c>
      <c r="D7979" s="234" t="s">
        <v>3240</v>
      </c>
    </row>
    <row r="7980" spans="1:4" hidden="1" x14ac:dyDescent="0.35">
      <c r="A7980" s="234" t="s">
        <v>23557</v>
      </c>
      <c r="B7980" s="234" t="s">
        <v>14211</v>
      </c>
      <c r="C7980" s="234" t="s">
        <v>14212</v>
      </c>
      <c r="D7980" s="234" t="s">
        <v>2192</v>
      </c>
    </row>
    <row r="7981" spans="1:4" hidden="1" x14ac:dyDescent="0.35">
      <c r="A7981" s="234" t="s">
        <v>23558</v>
      </c>
      <c r="B7981" s="234" t="s">
        <v>12249</v>
      </c>
      <c r="C7981" s="234" t="s">
        <v>12250</v>
      </c>
      <c r="D7981" s="234" t="s">
        <v>1123</v>
      </c>
    </row>
    <row r="7982" spans="1:4" hidden="1" x14ac:dyDescent="0.35">
      <c r="A7982" s="234" t="s">
        <v>23559</v>
      </c>
      <c r="B7982" s="234" t="s">
        <v>23560</v>
      </c>
      <c r="C7982" s="234" t="s">
        <v>23561</v>
      </c>
      <c r="D7982" s="234" t="s">
        <v>17044</v>
      </c>
    </row>
    <row r="7983" spans="1:4" hidden="1" x14ac:dyDescent="0.35">
      <c r="A7983" s="234" t="s">
        <v>23562</v>
      </c>
      <c r="B7983" s="234" t="s">
        <v>23563</v>
      </c>
      <c r="C7983" s="234" t="s">
        <v>23564</v>
      </c>
      <c r="D7983" s="234" t="s">
        <v>23565</v>
      </c>
    </row>
    <row r="7984" spans="1:4" hidden="1" x14ac:dyDescent="0.35">
      <c r="A7984" s="234" t="s">
        <v>23566</v>
      </c>
      <c r="B7984" s="234" t="s">
        <v>23567</v>
      </c>
      <c r="C7984" s="234" t="s">
        <v>23568</v>
      </c>
      <c r="D7984" s="234" t="s">
        <v>1299</v>
      </c>
    </row>
    <row r="7985" spans="1:4" hidden="1" x14ac:dyDescent="0.35">
      <c r="A7985" s="234" t="s">
        <v>23569</v>
      </c>
      <c r="B7985" s="234" t="s">
        <v>23570</v>
      </c>
      <c r="C7985" s="234" t="s">
        <v>23570</v>
      </c>
      <c r="D7985" s="234" t="s">
        <v>11645</v>
      </c>
    </row>
    <row r="7986" spans="1:4" hidden="1" x14ac:dyDescent="0.35">
      <c r="A7986" s="234" t="s">
        <v>23571</v>
      </c>
      <c r="B7986" s="234" t="s">
        <v>23572</v>
      </c>
      <c r="C7986" s="234" t="s">
        <v>23572</v>
      </c>
      <c r="D7986" s="234" t="s">
        <v>1082</v>
      </c>
    </row>
    <row r="7987" spans="1:4" hidden="1" x14ac:dyDescent="0.35">
      <c r="A7987" s="234" t="s">
        <v>23573</v>
      </c>
      <c r="B7987" s="234" t="s">
        <v>23574</v>
      </c>
      <c r="C7987" s="234" t="s">
        <v>23574</v>
      </c>
      <c r="D7987" s="234" t="s">
        <v>1082</v>
      </c>
    </row>
    <row r="7988" spans="1:4" hidden="1" x14ac:dyDescent="0.35">
      <c r="A7988" s="234" t="s">
        <v>23575</v>
      </c>
      <c r="B7988" s="234" t="s">
        <v>23576</v>
      </c>
      <c r="C7988" s="234" t="s">
        <v>23577</v>
      </c>
      <c r="D7988" s="234" t="s">
        <v>1127</v>
      </c>
    </row>
    <row r="7989" spans="1:4" hidden="1" x14ac:dyDescent="0.35">
      <c r="A7989" s="234" t="s">
        <v>23578</v>
      </c>
      <c r="B7989" s="234" t="s">
        <v>23579</v>
      </c>
      <c r="C7989" s="234" t="s">
        <v>23580</v>
      </c>
      <c r="D7989" s="234" t="s">
        <v>1359</v>
      </c>
    </row>
    <row r="7990" spans="1:4" hidden="1" x14ac:dyDescent="0.35">
      <c r="A7990" s="234" t="s">
        <v>23581</v>
      </c>
      <c r="B7990" s="234" t="s">
        <v>23582</v>
      </c>
      <c r="C7990" s="234" t="s">
        <v>23583</v>
      </c>
      <c r="D7990" s="234" t="s">
        <v>2192</v>
      </c>
    </row>
    <row r="7991" spans="1:4" hidden="1" x14ac:dyDescent="0.35">
      <c r="A7991" s="234" t="s">
        <v>23584</v>
      </c>
      <c r="B7991" s="234" t="s">
        <v>3251</v>
      </c>
      <c r="C7991" s="234" t="s">
        <v>3252</v>
      </c>
      <c r="D7991" s="234" t="s">
        <v>2192</v>
      </c>
    </row>
    <row r="7992" spans="1:4" hidden="1" x14ac:dyDescent="0.35">
      <c r="A7992" s="234" t="s">
        <v>23585</v>
      </c>
      <c r="B7992" s="234" t="s">
        <v>1837</v>
      </c>
      <c r="C7992" s="234" t="s">
        <v>1226</v>
      </c>
      <c r="D7992" s="234" t="s">
        <v>2192</v>
      </c>
    </row>
    <row r="7993" spans="1:4" hidden="1" x14ac:dyDescent="0.35">
      <c r="A7993" s="234" t="s">
        <v>23586</v>
      </c>
      <c r="B7993" s="234" t="s">
        <v>17858</v>
      </c>
      <c r="C7993" s="234" t="s">
        <v>17858</v>
      </c>
      <c r="D7993" s="234" t="s">
        <v>2192</v>
      </c>
    </row>
    <row r="7994" spans="1:4" hidden="1" x14ac:dyDescent="0.35">
      <c r="A7994" s="234" t="s">
        <v>23587</v>
      </c>
      <c r="B7994" s="234" t="s">
        <v>1228</v>
      </c>
      <c r="C7994" s="234" t="s">
        <v>1229</v>
      </c>
      <c r="D7994" s="234" t="s">
        <v>2192</v>
      </c>
    </row>
    <row r="7995" spans="1:4" hidden="1" x14ac:dyDescent="0.35">
      <c r="A7995" s="234" t="s">
        <v>23588</v>
      </c>
      <c r="B7995" s="234" t="s">
        <v>23589</v>
      </c>
      <c r="C7995" s="234" t="s">
        <v>23590</v>
      </c>
      <c r="D7995" s="234" t="s">
        <v>1701</v>
      </c>
    </row>
    <row r="7996" spans="1:4" hidden="1" x14ac:dyDescent="0.35">
      <c r="A7996" s="234" t="s">
        <v>23591</v>
      </c>
      <c r="B7996" s="234" t="s">
        <v>23592</v>
      </c>
      <c r="C7996" s="234" t="s">
        <v>23593</v>
      </c>
      <c r="D7996" s="234" t="s">
        <v>1701</v>
      </c>
    </row>
    <row r="7997" spans="1:4" hidden="1" x14ac:dyDescent="0.35">
      <c r="A7997" s="234" t="s">
        <v>23594</v>
      </c>
      <c r="B7997" s="234" t="s">
        <v>23595</v>
      </c>
      <c r="C7997" s="234" t="s">
        <v>23596</v>
      </c>
      <c r="D7997" s="234" t="s">
        <v>9146</v>
      </c>
    </row>
    <row r="7998" spans="1:4" x14ac:dyDescent="0.35">
      <c r="A7998" s="234" t="s">
        <v>23597</v>
      </c>
      <c r="B7998" s="234" t="s">
        <v>23598</v>
      </c>
      <c r="C7998" s="234" t="s">
        <v>23599</v>
      </c>
      <c r="D7998" s="234" t="s">
        <v>1456</v>
      </c>
    </row>
    <row r="7999" spans="1:4" hidden="1" x14ac:dyDescent="0.35">
      <c r="A7999" s="234" t="s">
        <v>23600</v>
      </c>
      <c r="B7999" s="234" t="s">
        <v>4871</v>
      </c>
      <c r="C7999" s="234" t="s">
        <v>4872</v>
      </c>
      <c r="D7999" s="234" t="s">
        <v>1064</v>
      </c>
    </row>
    <row r="8000" spans="1:4" hidden="1" x14ac:dyDescent="0.35">
      <c r="A8000" s="234" t="s">
        <v>23601</v>
      </c>
      <c r="B8000" s="234" t="s">
        <v>23602</v>
      </c>
      <c r="C8000" s="234" t="s">
        <v>23603</v>
      </c>
      <c r="D8000" s="234" t="s">
        <v>5505</v>
      </c>
    </row>
    <row r="8001" spans="1:4" hidden="1" x14ac:dyDescent="0.35">
      <c r="A8001" s="234" t="s">
        <v>23604</v>
      </c>
      <c r="B8001" s="234" t="s">
        <v>1228</v>
      </c>
      <c r="C8001" s="234" t="s">
        <v>3997</v>
      </c>
      <c r="D8001" s="234" t="s">
        <v>1061</v>
      </c>
    </row>
    <row r="8002" spans="1:4" hidden="1" x14ac:dyDescent="0.35">
      <c r="A8002" s="234" t="s">
        <v>23605</v>
      </c>
      <c r="B8002" s="234" t="s">
        <v>23606</v>
      </c>
      <c r="C8002" s="234" t="s">
        <v>23607</v>
      </c>
      <c r="D8002" s="234" t="s">
        <v>3452</v>
      </c>
    </row>
    <row r="8003" spans="1:4" hidden="1" x14ac:dyDescent="0.35">
      <c r="A8003" s="234" t="s">
        <v>23608</v>
      </c>
      <c r="B8003" s="234" t="s">
        <v>23609</v>
      </c>
      <c r="C8003" s="234" t="s">
        <v>23610</v>
      </c>
      <c r="D8003" s="234" t="s">
        <v>2100</v>
      </c>
    </row>
    <row r="8004" spans="1:4" hidden="1" x14ac:dyDescent="0.35">
      <c r="A8004" s="234" t="s">
        <v>23611</v>
      </c>
      <c r="B8004" s="234" t="s">
        <v>23612</v>
      </c>
      <c r="C8004" s="234" t="s">
        <v>23613</v>
      </c>
      <c r="D8004" s="234" t="s">
        <v>1803</v>
      </c>
    </row>
    <row r="8005" spans="1:4" x14ac:dyDescent="0.35">
      <c r="A8005" s="234" t="s">
        <v>23614</v>
      </c>
      <c r="B8005" s="234" t="s">
        <v>23615</v>
      </c>
      <c r="C8005" s="234" t="s">
        <v>23616</v>
      </c>
      <c r="D8005" s="234" t="s">
        <v>1456</v>
      </c>
    </row>
    <row r="8006" spans="1:4" hidden="1" x14ac:dyDescent="0.35">
      <c r="A8006" s="234" t="s">
        <v>23617</v>
      </c>
      <c r="B8006" s="234" t="s">
        <v>23618</v>
      </c>
      <c r="C8006" s="234" t="s">
        <v>23618</v>
      </c>
      <c r="D8006" s="234" t="s">
        <v>1082</v>
      </c>
    </row>
    <row r="8007" spans="1:4" hidden="1" x14ac:dyDescent="0.35">
      <c r="A8007" s="234" t="s">
        <v>23619</v>
      </c>
      <c r="B8007" s="234" t="s">
        <v>23620</v>
      </c>
      <c r="C8007" s="234" t="s">
        <v>23620</v>
      </c>
      <c r="D8007" s="234" t="s">
        <v>1082</v>
      </c>
    </row>
    <row r="8008" spans="1:4" hidden="1" x14ac:dyDescent="0.35">
      <c r="A8008" s="234" t="s">
        <v>23621</v>
      </c>
      <c r="B8008" s="234" t="s">
        <v>23622</v>
      </c>
      <c r="C8008" s="234" t="s">
        <v>23623</v>
      </c>
      <c r="D8008" s="234" t="s">
        <v>1082</v>
      </c>
    </row>
    <row r="8009" spans="1:4" hidden="1" x14ac:dyDescent="0.35">
      <c r="A8009" s="234" t="s">
        <v>23624</v>
      </c>
      <c r="B8009" s="234" t="s">
        <v>23625</v>
      </c>
      <c r="C8009" s="234" t="s">
        <v>23625</v>
      </c>
      <c r="D8009" s="234" t="s">
        <v>1082</v>
      </c>
    </row>
    <row r="8010" spans="1:4" hidden="1" x14ac:dyDescent="0.35">
      <c r="A8010" s="234" t="s">
        <v>23626</v>
      </c>
      <c r="B8010" s="234" t="s">
        <v>23627</v>
      </c>
      <c r="C8010" s="234" t="s">
        <v>23628</v>
      </c>
      <c r="D8010" s="234" t="s">
        <v>1082</v>
      </c>
    </row>
    <row r="8011" spans="1:4" hidden="1" x14ac:dyDescent="0.35">
      <c r="A8011" s="234" t="s">
        <v>23629</v>
      </c>
      <c r="B8011" s="234" t="s">
        <v>23630</v>
      </c>
      <c r="C8011" s="234" t="s">
        <v>23630</v>
      </c>
      <c r="D8011" s="234" t="s">
        <v>1082</v>
      </c>
    </row>
    <row r="8012" spans="1:4" hidden="1" x14ac:dyDescent="0.35">
      <c r="A8012" s="234" t="s">
        <v>23631</v>
      </c>
      <c r="B8012" s="234" t="s">
        <v>23632</v>
      </c>
      <c r="C8012" s="234" t="s">
        <v>23633</v>
      </c>
      <c r="D8012" s="234" t="s">
        <v>1082</v>
      </c>
    </row>
    <row r="8013" spans="1:4" hidden="1" x14ac:dyDescent="0.35">
      <c r="A8013" s="234" t="s">
        <v>23634</v>
      </c>
      <c r="B8013" s="234" t="s">
        <v>23635</v>
      </c>
      <c r="C8013" s="234" t="s">
        <v>23635</v>
      </c>
      <c r="D8013" s="234" t="s">
        <v>1082</v>
      </c>
    </row>
    <row r="8014" spans="1:4" hidden="1" x14ac:dyDescent="0.35">
      <c r="A8014" s="234" t="s">
        <v>23636</v>
      </c>
      <c r="B8014" s="234" t="s">
        <v>23637</v>
      </c>
      <c r="C8014" s="234" t="s">
        <v>23637</v>
      </c>
      <c r="D8014" s="234" t="s">
        <v>1082</v>
      </c>
    </row>
    <row r="8015" spans="1:4" hidden="1" x14ac:dyDescent="0.35">
      <c r="A8015" s="234" t="s">
        <v>23638</v>
      </c>
      <c r="B8015" s="234" t="s">
        <v>23639</v>
      </c>
      <c r="C8015" s="234" t="s">
        <v>23640</v>
      </c>
      <c r="D8015" s="234" t="s">
        <v>1082</v>
      </c>
    </row>
    <row r="8016" spans="1:4" hidden="1" x14ac:dyDescent="0.35">
      <c r="A8016" s="234" t="s">
        <v>23641</v>
      </c>
      <c r="B8016" s="234" t="s">
        <v>23642</v>
      </c>
      <c r="C8016" s="234" t="s">
        <v>23643</v>
      </c>
      <c r="D8016" s="234" t="s">
        <v>1082</v>
      </c>
    </row>
    <row r="8017" spans="1:4" hidden="1" x14ac:dyDescent="0.35">
      <c r="A8017" s="234" t="s">
        <v>23644</v>
      </c>
      <c r="B8017" s="234" t="s">
        <v>23645</v>
      </c>
      <c r="C8017" s="234" t="s">
        <v>23646</v>
      </c>
      <c r="D8017" s="234" t="s">
        <v>1082</v>
      </c>
    </row>
    <row r="8018" spans="1:4" hidden="1" x14ac:dyDescent="0.35">
      <c r="A8018" s="234" t="s">
        <v>23647</v>
      </c>
      <c r="B8018" s="234" t="s">
        <v>23648</v>
      </c>
      <c r="C8018" s="234" t="s">
        <v>23648</v>
      </c>
      <c r="D8018" s="234" t="s">
        <v>1082</v>
      </c>
    </row>
    <row r="8019" spans="1:4" hidden="1" x14ac:dyDescent="0.35">
      <c r="A8019" s="234" t="s">
        <v>23649</v>
      </c>
      <c r="B8019" s="234" t="s">
        <v>23650</v>
      </c>
      <c r="C8019" s="234" t="s">
        <v>23650</v>
      </c>
      <c r="D8019" s="234" t="s">
        <v>1082</v>
      </c>
    </row>
    <row r="8020" spans="1:4" hidden="1" x14ac:dyDescent="0.35">
      <c r="A8020" s="234" t="s">
        <v>23651</v>
      </c>
      <c r="B8020" s="234" t="s">
        <v>23652</v>
      </c>
      <c r="C8020" s="234" t="s">
        <v>23652</v>
      </c>
      <c r="D8020" s="234" t="s">
        <v>1082</v>
      </c>
    </row>
    <row r="8021" spans="1:4" hidden="1" x14ac:dyDescent="0.35">
      <c r="A8021" s="234" t="s">
        <v>23653</v>
      </c>
      <c r="B8021" s="234" t="s">
        <v>10586</v>
      </c>
      <c r="C8021" s="234" t="s">
        <v>10587</v>
      </c>
      <c r="D8021" s="234" t="s">
        <v>1068</v>
      </c>
    </row>
    <row r="8022" spans="1:4" hidden="1" x14ac:dyDescent="0.35">
      <c r="A8022" s="234" t="s">
        <v>23654</v>
      </c>
      <c r="B8022" s="234" t="s">
        <v>23655</v>
      </c>
      <c r="C8022" s="234" t="s">
        <v>23656</v>
      </c>
      <c r="D8022" s="234" t="s">
        <v>990</v>
      </c>
    </row>
    <row r="8023" spans="1:4" hidden="1" x14ac:dyDescent="0.35">
      <c r="A8023" s="234" t="s">
        <v>23657</v>
      </c>
      <c r="B8023" s="234" t="s">
        <v>23658</v>
      </c>
      <c r="C8023" s="234" t="s">
        <v>23659</v>
      </c>
      <c r="D8023" s="234" t="s">
        <v>1112</v>
      </c>
    </row>
    <row r="8024" spans="1:4" hidden="1" x14ac:dyDescent="0.35">
      <c r="A8024" s="234" t="s">
        <v>23660</v>
      </c>
      <c r="B8024" s="234" t="s">
        <v>1042</v>
      </c>
      <c r="C8024" s="234" t="s">
        <v>23661</v>
      </c>
      <c r="D8024" s="234" t="s">
        <v>1138</v>
      </c>
    </row>
    <row r="8025" spans="1:4" hidden="1" x14ac:dyDescent="0.35">
      <c r="A8025" s="234" t="s">
        <v>23662</v>
      </c>
      <c r="B8025" s="234" t="s">
        <v>11653</v>
      </c>
      <c r="C8025" s="234" t="s">
        <v>11653</v>
      </c>
      <c r="D8025" s="234" t="s">
        <v>2199</v>
      </c>
    </row>
    <row r="8026" spans="1:4" hidden="1" x14ac:dyDescent="0.35">
      <c r="A8026" s="234" t="s">
        <v>23663</v>
      </c>
      <c r="B8026" s="234" t="s">
        <v>23664</v>
      </c>
      <c r="C8026" s="234" t="s">
        <v>23665</v>
      </c>
      <c r="D8026" s="234" t="s">
        <v>1439</v>
      </c>
    </row>
    <row r="8027" spans="1:4" hidden="1" x14ac:dyDescent="0.35">
      <c r="A8027" s="234" t="s">
        <v>23666</v>
      </c>
      <c r="B8027" s="234" t="s">
        <v>23667</v>
      </c>
      <c r="C8027" s="234" t="s">
        <v>23668</v>
      </c>
      <c r="D8027" s="234" t="s">
        <v>1524</v>
      </c>
    </row>
    <row r="8028" spans="1:4" hidden="1" x14ac:dyDescent="0.35">
      <c r="A8028" s="234" t="s">
        <v>23669</v>
      </c>
      <c r="B8028" s="234" t="s">
        <v>23670</v>
      </c>
      <c r="C8028" s="234" t="s">
        <v>23671</v>
      </c>
      <c r="D8028" s="234" t="s">
        <v>2452</v>
      </c>
    </row>
    <row r="8029" spans="1:4" hidden="1" x14ac:dyDescent="0.35">
      <c r="A8029" s="234" t="s">
        <v>23672</v>
      </c>
      <c r="B8029" s="234" t="s">
        <v>2441</v>
      </c>
      <c r="C8029" s="234" t="s">
        <v>23673</v>
      </c>
      <c r="D8029" s="234" t="s">
        <v>4307</v>
      </c>
    </row>
    <row r="8030" spans="1:4" hidden="1" x14ac:dyDescent="0.35">
      <c r="A8030" s="234" t="s">
        <v>23674</v>
      </c>
      <c r="B8030" s="234" t="s">
        <v>23675</v>
      </c>
      <c r="C8030" s="234" t="s">
        <v>23676</v>
      </c>
      <c r="D8030" s="234" t="s">
        <v>3400</v>
      </c>
    </row>
    <row r="8031" spans="1:4" hidden="1" x14ac:dyDescent="0.35">
      <c r="A8031" s="234" t="s">
        <v>23677</v>
      </c>
      <c r="B8031" s="234" t="s">
        <v>23678</v>
      </c>
      <c r="C8031" s="234" t="s">
        <v>23678</v>
      </c>
      <c r="D8031" s="234" t="s">
        <v>1082</v>
      </c>
    </row>
    <row r="8032" spans="1:4" hidden="1" x14ac:dyDescent="0.35">
      <c r="A8032" s="234" t="s">
        <v>23679</v>
      </c>
      <c r="B8032" s="234" t="s">
        <v>23680</v>
      </c>
      <c r="C8032" s="234" t="s">
        <v>23681</v>
      </c>
      <c r="D8032" s="234" t="s">
        <v>1127</v>
      </c>
    </row>
    <row r="8033" spans="1:4" hidden="1" x14ac:dyDescent="0.35">
      <c r="A8033" s="234" t="s">
        <v>23682</v>
      </c>
      <c r="B8033" s="234" t="s">
        <v>23683</v>
      </c>
      <c r="C8033" s="234" t="s">
        <v>23684</v>
      </c>
      <c r="D8033" s="234" t="s">
        <v>986</v>
      </c>
    </row>
    <row r="8034" spans="1:4" hidden="1" x14ac:dyDescent="0.35">
      <c r="A8034" s="234" t="s">
        <v>23685</v>
      </c>
      <c r="B8034" s="234" t="s">
        <v>23686</v>
      </c>
      <c r="C8034" s="234" t="s">
        <v>23687</v>
      </c>
      <c r="D8034" s="234" t="s">
        <v>2629</v>
      </c>
    </row>
    <row r="8035" spans="1:4" hidden="1" x14ac:dyDescent="0.35">
      <c r="A8035" s="234" t="s">
        <v>23688</v>
      </c>
      <c r="B8035" s="234" t="s">
        <v>23689</v>
      </c>
      <c r="C8035" s="234" t="s">
        <v>23690</v>
      </c>
      <c r="D8035" s="234" t="s">
        <v>1528</v>
      </c>
    </row>
    <row r="8036" spans="1:4" hidden="1" x14ac:dyDescent="0.35">
      <c r="A8036" s="234" t="s">
        <v>23691</v>
      </c>
      <c r="B8036" s="234" t="s">
        <v>23692</v>
      </c>
      <c r="C8036" s="234" t="s">
        <v>23693</v>
      </c>
      <c r="D8036" s="234" t="s">
        <v>1024</v>
      </c>
    </row>
    <row r="8037" spans="1:4" hidden="1" x14ac:dyDescent="0.35">
      <c r="A8037" s="234" t="s">
        <v>23694</v>
      </c>
      <c r="B8037" s="234" t="s">
        <v>23695</v>
      </c>
      <c r="C8037" s="234" t="s">
        <v>23696</v>
      </c>
      <c r="D8037" s="234" t="s">
        <v>1146</v>
      </c>
    </row>
    <row r="8038" spans="1:4" hidden="1" x14ac:dyDescent="0.35">
      <c r="A8038" s="234" t="s">
        <v>23697</v>
      </c>
      <c r="B8038" s="234" t="s">
        <v>1228</v>
      </c>
      <c r="C8038" s="234" t="s">
        <v>1229</v>
      </c>
      <c r="D8038" s="234" t="s">
        <v>2124</v>
      </c>
    </row>
    <row r="8039" spans="1:4" hidden="1" x14ac:dyDescent="0.35">
      <c r="A8039" s="234" t="s">
        <v>23698</v>
      </c>
      <c r="B8039" s="234" t="s">
        <v>2174</v>
      </c>
      <c r="C8039" s="234" t="s">
        <v>2175</v>
      </c>
      <c r="D8039" s="234" t="s">
        <v>1596</v>
      </c>
    </row>
    <row r="8040" spans="1:4" hidden="1" x14ac:dyDescent="0.35">
      <c r="A8040" s="234" t="s">
        <v>23699</v>
      </c>
      <c r="B8040" s="234" t="s">
        <v>23700</v>
      </c>
      <c r="C8040" s="234" t="s">
        <v>23701</v>
      </c>
      <c r="D8040" s="234" t="s">
        <v>1342</v>
      </c>
    </row>
    <row r="8041" spans="1:4" hidden="1" x14ac:dyDescent="0.35">
      <c r="A8041" s="234" t="s">
        <v>23702</v>
      </c>
      <c r="B8041" s="234" t="s">
        <v>23703</v>
      </c>
      <c r="C8041" s="234" t="s">
        <v>23704</v>
      </c>
      <c r="D8041" s="234" t="s">
        <v>1176</v>
      </c>
    </row>
    <row r="8042" spans="1:4" hidden="1" x14ac:dyDescent="0.35">
      <c r="A8042" s="234" t="s">
        <v>23705</v>
      </c>
      <c r="B8042" s="234" t="s">
        <v>23706</v>
      </c>
      <c r="C8042" s="234" t="s">
        <v>23707</v>
      </c>
      <c r="D8042" s="234" t="s">
        <v>6643</v>
      </c>
    </row>
    <row r="8043" spans="1:4" hidden="1" x14ac:dyDescent="0.35">
      <c r="A8043" s="234" t="s">
        <v>23708</v>
      </c>
      <c r="B8043" s="234" t="s">
        <v>23709</v>
      </c>
      <c r="C8043" s="234" t="s">
        <v>23710</v>
      </c>
      <c r="D8043" s="234" t="s">
        <v>3967</v>
      </c>
    </row>
    <row r="8044" spans="1:4" hidden="1" x14ac:dyDescent="0.35">
      <c r="A8044" s="234" t="s">
        <v>23711</v>
      </c>
      <c r="B8044" s="234" t="s">
        <v>23712</v>
      </c>
      <c r="C8044" s="234" t="s">
        <v>23713</v>
      </c>
      <c r="D8044" s="234" t="s">
        <v>2245</v>
      </c>
    </row>
    <row r="8045" spans="1:4" hidden="1" x14ac:dyDescent="0.35">
      <c r="A8045" s="234" t="s">
        <v>23714</v>
      </c>
      <c r="B8045" s="234" t="s">
        <v>23715</v>
      </c>
      <c r="C8045" s="234" t="s">
        <v>23716</v>
      </c>
      <c r="D8045" s="234" t="s">
        <v>982</v>
      </c>
    </row>
    <row r="8046" spans="1:4" hidden="1" x14ac:dyDescent="0.35">
      <c r="A8046" s="234" t="s">
        <v>23717</v>
      </c>
      <c r="B8046" s="234" t="s">
        <v>2824</v>
      </c>
      <c r="C8046" s="234" t="s">
        <v>2825</v>
      </c>
      <c r="D8046" s="234" t="s">
        <v>1055</v>
      </c>
    </row>
    <row r="8047" spans="1:4" hidden="1" x14ac:dyDescent="0.35">
      <c r="A8047" s="234" t="s">
        <v>23718</v>
      </c>
      <c r="B8047" s="234" t="s">
        <v>4196</v>
      </c>
      <c r="C8047" s="234" t="s">
        <v>23719</v>
      </c>
      <c r="D8047" s="234" t="s">
        <v>5481</v>
      </c>
    </row>
    <row r="8048" spans="1:4" hidden="1" x14ac:dyDescent="0.35">
      <c r="A8048" s="234" t="s">
        <v>23720</v>
      </c>
      <c r="B8048" s="234" t="s">
        <v>8728</v>
      </c>
      <c r="C8048" s="234" t="s">
        <v>12424</v>
      </c>
      <c r="D8048" s="234" t="s">
        <v>1055</v>
      </c>
    </row>
    <row r="8049" spans="1:4" hidden="1" x14ac:dyDescent="0.35">
      <c r="A8049" s="234" t="s">
        <v>23721</v>
      </c>
      <c r="B8049" s="234" t="s">
        <v>2112</v>
      </c>
      <c r="C8049" s="234" t="s">
        <v>2113</v>
      </c>
      <c r="D8049" s="234" t="s">
        <v>2937</v>
      </c>
    </row>
    <row r="8050" spans="1:4" hidden="1" x14ac:dyDescent="0.35">
      <c r="A8050" s="234" t="s">
        <v>23722</v>
      </c>
      <c r="B8050" s="234" t="s">
        <v>23723</v>
      </c>
      <c r="C8050" s="234" t="s">
        <v>23724</v>
      </c>
      <c r="D8050" s="234" t="s">
        <v>10954</v>
      </c>
    </row>
    <row r="8051" spans="1:4" hidden="1" x14ac:dyDescent="0.35">
      <c r="A8051" s="234" t="s">
        <v>23725</v>
      </c>
      <c r="B8051" s="234" t="s">
        <v>16510</v>
      </c>
      <c r="C8051" s="234" t="s">
        <v>23726</v>
      </c>
      <c r="D8051" s="234" t="s">
        <v>2558</v>
      </c>
    </row>
    <row r="8052" spans="1:4" x14ac:dyDescent="0.35">
      <c r="A8052" s="234" t="s">
        <v>23727</v>
      </c>
      <c r="B8052" s="234" t="s">
        <v>23728</v>
      </c>
      <c r="C8052" s="234" t="s">
        <v>23728</v>
      </c>
      <c r="D8052" s="234" t="s">
        <v>1456</v>
      </c>
    </row>
    <row r="8053" spans="1:4" hidden="1" x14ac:dyDescent="0.35">
      <c r="A8053" s="234" t="s">
        <v>23729</v>
      </c>
      <c r="B8053" s="234" t="s">
        <v>23730</v>
      </c>
      <c r="C8053" s="234" t="s">
        <v>23731</v>
      </c>
      <c r="D8053" s="234" t="s">
        <v>2467</v>
      </c>
    </row>
    <row r="8054" spans="1:4" hidden="1" x14ac:dyDescent="0.35">
      <c r="A8054" s="234" t="s">
        <v>23732</v>
      </c>
      <c r="B8054" s="234" t="s">
        <v>23733</v>
      </c>
      <c r="C8054" s="234" t="s">
        <v>23734</v>
      </c>
      <c r="D8054" s="234" t="s">
        <v>4224</v>
      </c>
    </row>
    <row r="8055" spans="1:4" hidden="1" x14ac:dyDescent="0.35">
      <c r="A8055" s="234" t="s">
        <v>23735</v>
      </c>
      <c r="B8055" s="234" t="s">
        <v>23736</v>
      </c>
      <c r="C8055" s="234" t="s">
        <v>23737</v>
      </c>
      <c r="D8055" s="234" t="s">
        <v>2199</v>
      </c>
    </row>
    <row r="8056" spans="1:4" hidden="1" x14ac:dyDescent="0.35">
      <c r="A8056" s="234" t="s">
        <v>23738</v>
      </c>
      <c r="B8056" s="234" t="s">
        <v>23739</v>
      </c>
      <c r="C8056" s="234" t="s">
        <v>23740</v>
      </c>
      <c r="D8056" s="234" t="s">
        <v>1330</v>
      </c>
    </row>
    <row r="8057" spans="1:4" hidden="1" x14ac:dyDescent="0.35">
      <c r="A8057" s="234" t="s">
        <v>23741</v>
      </c>
      <c r="B8057" s="234" t="s">
        <v>23742</v>
      </c>
      <c r="C8057" s="234" t="s">
        <v>23743</v>
      </c>
      <c r="D8057" s="234" t="s">
        <v>2100</v>
      </c>
    </row>
    <row r="8058" spans="1:4" hidden="1" x14ac:dyDescent="0.35">
      <c r="A8058" s="234" t="s">
        <v>23744</v>
      </c>
      <c r="B8058" s="234" t="s">
        <v>23435</v>
      </c>
      <c r="C8058" s="234" t="s">
        <v>23436</v>
      </c>
      <c r="D8058" s="234" t="s">
        <v>1330</v>
      </c>
    </row>
    <row r="8059" spans="1:4" hidden="1" x14ac:dyDescent="0.35">
      <c r="A8059" s="234" t="s">
        <v>23745</v>
      </c>
      <c r="B8059" s="234" t="s">
        <v>6083</v>
      </c>
      <c r="C8059" s="234" t="s">
        <v>6084</v>
      </c>
      <c r="D8059" s="234" t="s">
        <v>2220</v>
      </c>
    </row>
    <row r="8060" spans="1:4" hidden="1" x14ac:dyDescent="0.35">
      <c r="A8060" s="234" t="s">
        <v>23746</v>
      </c>
      <c r="B8060" s="234" t="s">
        <v>23747</v>
      </c>
      <c r="C8060" s="234" t="s">
        <v>23748</v>
      </c>
      <c r="D8060" s="234" t="s">
        <v>1342</v>
      </c>
    </row>
    <row r="8061" spans="1:4" hidden="1" x14ac:dyDescent="0.35">
      <c r="A8061" s="234" t="s">
        <v>23749</v>
      </c>
      <c r="B8061" s="234" t="s">
        <v>23750</v>
      </c>
      <c r="C8061" s="234" t="s">
        <v>23751</v>
      </c>
      <c r="D8061" s="234" t="s">
        <v>1551</v>
      </c>
    </row>
    <row r="8062" spans="1:4" hidden="1" x14ac:dyDescent="0.35">
      <c r="A8062" s="234" t="s">
        <v>23752</v>
      </c>
      <c r="B8062" s="234" t="s">
        <v>23753</v>
      </c>
      <c r="C8062" s="234" t="s">
        <v>23754</v>
      </c>
      <c r="D8062" s="234" t="s">
        <v>4085</v>
      </c>
    </row>
    <row r="8063" spans="1:4" hidden="1" x14ac:dyDescent="0.35">
      <c r="A8063" s="234" t="s">
        <v>23755</v>
      </c>
      <c r="B8063" s="234" t="s">
        <v>23756</v>
      </c>
      <c r="C8063" s="234" t="s">
        <v>23757</v>
      </c>
      <c r="D8063" s="234" t="s">
        <v>2527</v>
      </c>
    </row>
    <row r="8064" spans="1:4" hidden="1" x14ac:dyDescent="0.35">
      <c r="A8064" s="234" t="s">
        <v>23758</v>
      </c>
      <c r="B8064" s="234" t="s">
        <v>23759</v>
      </c>
      <c r="C8064" s="234" t="s">
        <v>23760</v>
      </c>
      <c r="D8064" s="234" t="s">
        <v>1082</v>
      </c>
    </row>
    <row r="8065" spans="1:4" hidden="1" x14ac:dyDescent="0.35">
      <c r="A8065" s="234" t="s">
        <v>23761</v>
      </c>
      <c r="B8065" s="234" t="s">
        <v>23762</v>
      </c>
      <c r="C8065" s="234" t="s">
        <v>23763</v>
      </c>
      <c r="D8065" s="234" t="s">
        <v>4642</v>
      </c>
    </row>
    <row r="8066" spans="1:4" hidden="1" x14ac:dyDescent="0.35">
      <c r="A8066" s="234" t="s">
        <v>23764</v>
      </c>
      <c r="B8066" s="234" t="s">
        <v>23765</v>
      </c>
      <c r="C8066" s="234" t="s">
        <v>23766</v>
      </c>
      <c r="D8066" s="234" t="s">
        <v>23767</v>
      </c>
    </row>
    <row r="8067" spans="1:4" hidden="1" x14ac:dyDescent="0.35">
      <c r="A8067" s="234" t="s">
        <v>23768</v>
      </c>
      <c r="B8067" s="234" t="s">
        <v>23769</v>
      </c>
      <c r="C8067" s="234" t="s">
        <v>23769</v>
      </c>
      <c r="D8067" s="234" t="s">
        <v>1342</v>
      </c>
    </row>
    <row r="8068" spans="1:4" hidden="1" x14ac:dyDescent="0.35">
      <c r="A8068" s="234" t="s">
        <v>23770</v>
      </c>
      <c r="B8068" s="234" t="s">
        <v>23771</v>
      </c>
      <c r="C8068" s="234" t="s">
        <v>23772</v>
      </c>
      <c r="D8068" s="234" t="s">
        <v>1302</v>
      </c>
    </row>
    <row r="8069" spans="1:4" hidden="1" x14ac:dyDescent="0.35">
      <c r="A8069" s="234" t="s">
        <v>23773</v>
      </c>
      <c r="B8069" s="234" t="s">
        <v>23774</v>
      </c>
      <c r="C8069" s="234" t="s">
        <v>23775</v>
      </c>
      <c r="D8069" s="234" t="s">
        <v>3321</v>
      </c>
    </row>
    <row r="8070" spans="1:4" hidden="1" x14ac:dyDescent="0.35">
      <c r="A8070" s="234" t="s">
        <v>23776</v>
      </c>
      <c r="B8070" s="234" t="s">
        <v>23777</v>
      </c>
      <c r="C8070" s="234" t="s">
        <v>23778</v>
      </c>
      <c r="D8070" s="234" t="s">
        <v>1024</v>
      </c>
    </row>
    <row r="8071" spans="1:4" hidden="1" x14ac:dyDescent="0.35">
      <c r="A8071" s="234" t="s">
        <v>23779</v>
      </c>
      <c r="B8071" s="234" t="s">
        <v>23780</v>
      </c>
      <c r="C8071" s="234" t="s">
        <v>23781</v>
      </c>
      <c r="D8071" s="234" t="s">
        <v>2591</v>
      </c>
    </row>
    <row r="8072" spans="1:4" hidden="1" x14ac:dyDescent="0.35">
      <c r="A8072" s="234" t="s">
        <v>23782</v>
      </c>
      <c r="B8072" s="234" t="s">
        <v>23783</v>
      </c>
      <c r="C8072" s="234" t="s">
        <v>23784</v>
      </c>
      <c r="D8072" s="234" t="s">
        <v>1176</v>
      </c>
    </row>
    <row r="8073" spans="1:4" hidden="1" x14ac:dyDescent="0.35">
      <c r="A8073" s="234" t="s">
        <v>23785</v>
      </c>
      <c r="B8073" s="234" t="s">
        <v>9628</v>
      </c>
      <c r="C8073" s="234" t="s">
        <v>9629</v>
      </c>
      <c r="D8073" s="234" t="s">
        <v>9630</v>
      </c>
    </row>
    <row r="8074" spans="1:4" hidden="1" x14ac:dyDescent="0.35">
      <c r="A8074" s="234" t="s">
        <v>23786</v>
      </c>
      <c r="B8074" s="234" t="s">
        <v>23787</v>
      </c>
      <c r="C8074" s="234" t="s">
        <v>23788</v>
      </c>
      <c r="D8074" s="234" t="s">
        <v>13134</v>
      </c>
    </row>
    <row r="8075" spans="1:4" hidden="1" x14ac:dyDescent="0.35">
      <c r="A8075" s="234" t="s">
        <v>23789</v>
      </c>
      <c r="B8075" s="234" t="s">
        <v>23790</v>
      </c>
      <c r="C8075" s="234" t="s">
        <v>23791</v>
      </c>
      <c r="D8075" s="234" t="s">
        <v>17615</v>
      </c>
    </row>
    <row r="8076" spans="1:4" hidden="1" x14ac:dyDescent="0.35">
      <c r="A8076" s="234" t="s">
        <v>23792</v>
      </c>
      <c r="B8076" s="234" t="s">
        <v>23793</v>
      </c>
      <c r="C8076" s="234" t="s">
        <v>23794</v>
      </c>
      <c r="D8076" s="234" t="s">
        <v>23795</v>
      </c>
    </row>
    <row r="8077" spans="1:4" hidden="1" x14ac:dyDescent="0.35">
      <c r="A8077" s="234" t="s">
        <v>23796</v>
      </c>
      <c r="B8077" s="234" t="s">
        <v>23797</v>
      </c>
      <c r="C8077" s="234" t="s">
        <v>23798</v>
      </c>
      <c r="D8077" s="234" t="s">
        <v>1925</v>
      </c>
    </row>
    <row r="8078" spans="1:4" hidden="1" x14ac:dyDescent="0.35">
      <c r="A8078" s="234" t="s">
        <v>23799</v>
      </c>
      <c r="B8078" s="234" t="s">
        <v>23800</v>
      </c>
      <c r="C8078" s="234" t="s">
        <v>23801</v>
      </c>
      <c r="D8078" s="234" t="s">
        <v>1701</v>
      </c>
    </row>
    <row r="8079" spans="1:4" hidden="1" x14ac:dyDescent="0.35">
      <c r="A8079" s="234" t="s">
        <v>23802</v>
      </c>
      <c r="B8079" s="234" t="s">
        <v>23803</v>
      </c>
      <c r="C8079" s="234" t="s">
        <v>23804</v>
      </c>
      <c r="D8079" s="234" t="s">
        <v>1701</v>
      </c>
    </row>
    <row r="8080" spans="1:4" hidden="1" x14ac:dyDescent="0.35">
      <c r="A8080" s="234" t="s">
        <v>23805</v>
      </c>
      <c r="B8080" s="234" t="s">
        <v>23806</v>
      </c>
      <c r="C8080" s="234" t="s">
        <v>23806</v>
      </c>
      <c r="D8080" s="234" t="s">
        <v>1596</v>
      </c>
    </row>
    <row r="8081" spans="1:4" hidden="1" x14ac:dyDescent="0.35">
      <c r="A8081" s="234" t="s">
        <v>23807</v>
      </c>
      <c r="B8081" s="234" t="s">
        <v>23808</v>
      </c>
      <c r="C8081" s="234" t="s">
        <v>23809</v>
      </c>
      <c r="D8081" s="234" t="s">
        <v>1346</v>
      </c>
    </row>
    <row r="8082" spans="1:4" hidden="1" x14ac:dyDescent="0.35">
      <c r="A8082" s="234" t="s">
        <v>23810</v>
      </c>
      <c r="B8082" s="234" t="s">
        <v>23811</v>
      </c>
      <c r="C8082" s="234" t="s">
        <v>23812</v>
      </c>
      <c r="D8082" s="234" t="s">
        <v>1261</v>
      </c>
    </row>
    <row r="8083" spans="1:4" hidden="1" x14ac:dyDescent="0.35">
      <c r="A8083" s="234" t="s">
        <v>23813</v>
      </c>
      <c r="B8083" s="234" t="s">
        <v>23814</v>
      </c>
      <c r="C8083" s="234" t="s">
        <v>23815</v>
      </c>
      <c r="D8083" s="234" t="s">
        <v>1091</v>
      </c>
    </row>
    <row r="8084" spans="1:4" hidden="1" x14ac:dyDescent="0.35">
      <c r="A8084" s="234" t="s">
        <v>23816</v>
      </c>
      <c r="B8084" s="234" t="s">
        <v>23817</v>
      </c>
      <c r="C8084" s="234" t="s">
        <v>23818</v>
      </c>
      <c r="D8084" s="234" t="s">
        <v>1002</v>
      </c>
    </row>
    <row r="8085" spans="1:4" hidden="1" x14ac:dyDescent="0.35">
      <c r="A8085" s="234" t="s">
        <v>23819</v>
      </c>
      <c r="B8085" s="234" t="s">
        <v>23820</v>
      </c>
      <c r="C8085" s="234" t="s">
        <v>23821</v>
      </c>
      <c r="D8085" s="234" t="s">
        <v>1589</v>
      </c>
    </row>
    <row r="8086" spans="1:4" hidden="1" x14ac:dyDescent="0.35">
      <c r="A8086" s="234" t="s">
        <v>23822</v>
      </c>
      <c r="B8086" s="234" t="s">
        <v>23823</v>
      </c>
      <c r="C8086" s="234" t="s">
        <v>23824</v>
      </c>
      <c r="D8086" s="234" t="s">
        <v>1036</v>
      </c>
    </row>
    <row r="8087" spans="1:4" hidden="1" x14ac:dyDescent="0.35">
      <c r="A8087" s="234" t="s">
        <v>23825</v>
      </c>
      <c r="B8087" s="234" t="s">
        <v>23826</v>
      </c>
      <c r="C8087" s="234" t="s">
        <v>23827</v>
      </c>
      <c r="D8087" s="234" t="s">
        <v>1701</v>
      </c>
    </row>
    <row r="8088" spans="1:4" hidden="1" x14ac:dyDescent="0.35">
      <c r="A8088" s="234" t="s">
        <v>23828</v>
      </c>
      <c r="B8088" s="234" t="s">
        <v>23829</v>
      </c>
      <c r="C8088" s="234" t="s">
        <v>23830</v>
      </c>
      <c r="D8088" s="234" t="s">
        <v>2409</v>
      </c>
    </row>
    <row r="8089" spans="1:4" hidden="1" x14ac:dyDescent="0.35">
      <c r="A8089" s="234" t="s">
        <v>23831</v>
      </c>
      <c r="B8089" s="234" t="s">
        <v>2174</v>
      </c>
      <c r="C8089" s="234" t="s">
        <v>2175</v>
      </c>
      <c r="D8089" s="234" t="s">
        <v>3057</v>
      </c>
    </row>
    <row r="8090" spans="1:4" hidden="1" x14ac:dyDescent="0.35">
      <c r="A8090" s="234" t="s">
        <v>23832</v>
      </c>
      <c r="B8090" s="234" t="s">
        <v>23833</v>
      </c>
      <c r="C8090" s="234" t="s">
        <v>23834</v>
      </c>
      <c r="D8090" s="234" t="s">
        <v>2002</v>
      </c>
    </row>
    <row r="8091" spans="1:4" hidden="1" x14ac:dyDescent="0.35">
      <c r="A8091" s="234" t="s">
        <v>23835</v>
      </c>
      <c r="B8091" s="234" t="s">
        <v>23836</v>
      </c>
      <c r="C8091" s="234" t="s">
        <v>23837</v>
      </c>
      <c r="D8091" s="234" t="s">
        <v>4613</v>
      </c>
    </row>
    <row r="8092" spans="1:4" hidden="1" x14ac:dyDescent="0.35">
      <c r="A8092" s="234" t="s">
        <v>23838</v>
      </c>
      <c r="B8092" s="234" t="s">
        <v>23839</v>
      </c>
      <c r="C8092" s="234" t="s">
        <v>23840</v>
      </c>
      <c r="D8092" s="234" t="s">
        <v>1142</v>
      </c>
    </row>
    <row r="8093" spans="1:4" hidden="1" x14ac:dyDescent="0.35">
      <c r="A8093" s="234" t="s">
        <v>23841</v>
      </c>
      <c r="B8093" s="234" t="s">
        <v>23842</v>
      </c>
      <c r="C8093" s="234" t="s">
        <v>23843</v>
      </c>
      <c r="D8093" s="234" t="s">
        <v>2591</v>
      </c>
    </row>
    <row r="8094" spans="1:4" hidden="1" x14ac:dyDescent="0.35">
      <c r="A8094" s="234" t="s">
        <v>23844</v>
      </c>
      <c r="B8094" s="234" t="s">
        <v>23845</v>
      </c>
      <c r="C8094" s="234" t="s">
        <v>23846</v>
      </c>
      <c r="D8094" s="234" t="s">
        <v>2809</v>
      </c>
    </row>
    <row r="8095" spans="1:4" hidden="1" x14ac:dyDescent="0.35">
      <c r="A8095" s="234" t="s">
        <v>23847</v>
      </c>
      <c r="B8095" s="234" t="s">
        <v>23848</v>
      </c>
      <c r="C8095" s="234" t="s">
        <v>23849</v>
      </c>
      <c r="D8095" s="234" t="s">
        <v>2809</v>
      </c>
    </row>
    <row r="8096" spans="1:4" hidden="1" x14ac:dyDescent="0.35">
      <c r="A8096" s="234" t="s">
        <v>23850</v>
      </c>
      <c r="B8096" s="234" t="s">
        <v>23851</v>
      </c>
      <c r="C8096" s="234" t="s">
        <v>23852</v>
      </c>
      <c r="D8096" s="234" t="s">
        <v>2809</v>
      </c>
    </row>
    <row r="8097" spans="1:4" hidden="1" x14ac:dyDescent="0.35">
      <c r="A8097" s="234" t="s">
        <v>23853</v>
      </c>
      <c r="B8097" s="234" t="s">
        <v>1546</v>
      </c>
      <c r="C8097" s="234" t="s">
        <v>1547</v>
      </c>
      <c r="D8097" s="234" t="s">
        <v>1061</v>
      </c>
    </row>
    <row r="8098" spans="1:4" hidden="1" x14ac:dyDescent="0.35">
      <c r="A8098" s="234" t="s">
        <v>23854</v>
      </c>
      <c r="B8098" s="234" t="s">
        <v>9410</v>
      </c>
      <c r="C8098" s="234" t="s">
        <v>23855</v>
      </c>
      <c r="D8098" s="234" t="s">
        <v>15935</v>
      </c>
    </row>
    <row r="8099" spans="1:4" hidden="1" x14ac:dyDescent="0.35">
      <c r="A8099" s="234" t="s">
        <v>23856</v>
      </c>
      <c r="B8099" s="234" t="s">
        <v>9410</v>
      </c>
      <c r="C8099" s="234" t="s">
        <v>23857</v>
      </c>
      <c r="D8099" s="234" t="s">
        <v>11440</v>
      </c>
    </row>
    <row r="8100" spans="1:4" hidden="1" x14ac:dyDescent="0.35">
      <c r="A8100" s="234" t="s">
        <v>23858</v>
      </c>
      <c r="B8100" s="234" t="s">
        <v>1304</v>
      </c>
      <c r="C8100" s="234" t="s">
        <v>1305</v>
      </c>
      <c r="D8100" s="234" t="s">
        <v>3321</v>
      </c>
    </row>
    <row r="8101" spans="1:4" hidden="1" x14ac:dyDescent="0.35">
      <c r="A8101" s="234" t="s">
        <v>23859</v>
      </c>
      <c r="B8101" s="234" t="s">
        <v>1304</v>
      </c>
      <c r="C8101" s="234" t="s">
        <v>1305</v>
      </c>
      <c r="D8101" s="234" t="s">
        <v>5846</v>
      </c>
    </row>
    <row r="8102" spans="1:4" hidden="1" x14ac:dyDescent="0.35">
      <c r="A8102" s="234" t="s">
        <v>23860</v>
      </c>
      <c r="B8102" s="234" t="s">
        <v>1304</v>
      </c>
      <c r="C8102" s="234" t="s">
        <v>1305</v>
      </c>
      <c r="D8102" s="234" t="s">
        <v>8364</v>
      </c>
    </row>
    <row r="8103" spans="1:4" hidden="1" x14ac:dyDescent="0.35">
      <c r="A8103" s="234" t="s">
        <v>23861</v>
      </c>
      <c r="B8103" s="234" t="s">
        <v>1304</v>
      </c>
      <c r="C8103" s="234" t="s">
        <v>1305</v>
      </c>
      <c r="D8103" s="234" t="s">
        <v>3152</v>
      </c>
    </row>
    <row r="8104" spans="1:4" hidden="1" x14ac:dyDescent="0.35">
      <c r="A8104" s="234" t="s">
        <v>23862</v>
      </c>
      <c r="B8104" s="234" t="s">
        <v>1304</v>
      </c>
      <c r="C8104" s="234" t="s">
        <v>1305</v>
      </c>
      <c r="D8104" s="234" t="s">
        <v>14188</v>
      </c>
    </row>
    <row r="8105" spans="1:4" hidden="1" x14ac:dyDescent="0.35">
      <c r="A8105" s="234" t="s">
        <v>23863</v>
      </c>
      <c r="B8105" s="234" t="s">
        <v>1304</v>
      </c>
      <c r="C8105" s="234" t="s">
        <v>1305</v>
      </c>
      <c r="D8105" s="234" t="s">
        <v>1374</v>
      </c>
    </row>
    <row r="8106" spans="1:4" hidden="1" x14ac:dyDescent="0.35">
      <c r="A8106" s="234" t="s">
        <v>23864</v>
      </c>
      <c r="B8106" s="234" t="s">
        <v>1304</v>
      </c>
      <c r="C8106" s="234" t="s">
        <v>1305</v>
      </c>
      <c r="D8106" s="234" t="s">
        <v>1697</v>
      </c>
    </row>
    <row r="8107" spans="1:4" hidden="1" x14ac:dyDescent="0.35">
      <c r="A8107" s="234" t="s">
        <v>23865</v>
      </c>
      <c r="B8107" s="234" t="s">
        <v>1304</v>
      </c>
      <c r="C8107" s="234" t="s">
        <v>1305</v>
      </c>
      <c r="D8107" s="234" t="s">
        <v>2192</v>
      </c>
    </row>
    <row r="8108" spans="1:4" hidden="1" x14ac:dyDescent="0.35">
      <c r="A8108" s="234" t="s">
        <v>23866</v>
      </c>
      <c r="B8108" s="234" t="s">
        <v>1304</v>
      </c>
      <c r="C8108" s="234" t="s">
        <v>1305</v>
      </c>
      <c r="D8108" s="234" t="s">
        <v>2222</v>
      </c>
    </row>
    <row r="8109" spans="1:4" hidden="1" x14ac:dyDescent="0.35">
      <c r="A8109" s="234" t="s">
        <v>23867</v>
      </c>
      <c r="B8109" s="234" t="s">
        <v>1304</v>
      </c>
      <c r="C8109" s="234" t="s">
        <v>1305</v>
      </c>
      <c r="D8109" s="234" t="s">
        <v>1973</v>
      </c>
    </row>
    <row r="8110" spans="1:4" hidden="1" x14ac:dyDescent="0.35">
      <c r="A8110" s="234" t="s">
        <v>23868</v>
      </c>
      <c r="B8110" s="234" t="s">
        <v>1304</v>
      </c>
      <c r="C8110" s="234" t="s">
        <v>1305</v>
      </c>
      <c r="D8110" s="234" t="s">
        <v>2365</v>
      </c>
    </row>
    <row r="8111" spans="1:4" hidden="1" x14ac:dyDescent="0.35">
      <c r="A8111" s="234" t="s">
        <v>23869</v>
      </c>
      <c r="B8111" s="234" t="s">
        <v>20931</v>
      </c>
      <c r="C8111" s="234" t="s">
        <v>20932</v>
      </c>
      <c r="D8111" s="234" t="s">
        <v>2365</v>
      </c>
    </row>
    <row r="8112" spans="1:4" hidden="1" x14ac:dyDescent="0.35">
      <c r="A8112" s="234" t="s">
        <v>23870</v>
      </c>
      <c r="B8112" s="234" t="s">
        <v>20931</v>
      </c>
      <c r="C8112" s="234" t="s">
        <v>20932</v>
      </c>
      <c r="D8112" s="234" t="s">
        <v>1123</v>
      </c>
    </row>
    <row r="8113" spans="1:4" hidden="1" x14ac:dyDescent="0.35">
      <c r="A8113" s="234" t="s">
        <v>23871</v>
      </c>
      <c r="B8113" s="234" t="s">
        <v>23872</v>
      </c>
      <c r="C8113" s="234" t="s">
        <v>23872</v>
      </c>
      <c r="D8113" s="234" t="s">
        <v>1596</v>
      </c>
    </row>
    <row r="8114" spans="1:4" hidden="1" x14ac:dyDescent="0.35">
      <c r="A8114" s="234" t="s">
        <v>23873</v>
      </c>
      <c r="B8114" s="234" t="s">
        <v>23874</v>
      </c>
      <c r="C8114" s="234" t="s">
        <v>23875</v>
      </c>
      <c r="D8114" s="234" t="s">
        <v>1055</v>
      </c>
    </row>
    <row r="8115" spans="1:4" hidden="1" x14ac:dyDescent="0.35">
      <c r="A8115" s="234" t="s">
        <v>23876</v>
      </c>
      <c r="B8115" s="234" t="s">
        <v>23877</v>
      </c>
      <c r="C8115" s="234" t="s">
        <v>23878</v>
      </c>
      <c r="D8115" s="234" t="s">
        <v>1551</v>
      </c>
    </row>
    <row r="8116" spans="1:4" hidden="1" x14ac:dyDescent="0.35">
      <c r="A8116" s="234" t="s">
        <v>23879</v>
      </c>
      <c r="B8116" s="234" t="s">
        <v>23880</v>
      </c>
      <c r="C8116" s="234" t="s">
        <v>23880</v>
      </c>
      <c r="D8116" s="234" t="s">
        <v>2294</v>
      </c>
    </row>
    <row r="8117" spans="1:4" hidden="1" x14ac:dyDescent="0.35">
      <c r="A8117" s="234" t="s">
        <v>23881</v>
      </c>
      <c r="B8117" s="234" t="s">
        <v>23882</v>
      </c>
      <c r="C8117" s="234" t="s">
        <v>23883</v>
      </c>
      <c r="D8117" s="234" t="s">
        <v>1342</v>
      </c>
    </row>
    <row r="8118" spans="1:4" hidden="1" x14ac:dyDescent="0.35">
      <c r="A8118" s="234" t="s">
        <v>23884</v>
      </c>
      <c r="B8118" s="234" t="s">
        <v>22319</v>
      </c>
      <c r="C8118" s="234" t="s">
        <v>23885</v>
      </c>
      <c r="D8118" s="234" t="s">
        <v>2314</v>
      </c>
    </row>
    <row r="8119" spans="1:4" hidden="1" x14ac:dyDescent="0.35">
      <c r="A8119" s="234" t="s">
        <v>23886</v>
      </c>
      <c r="B8119" s="234" t="s">
        <v>23887</v>
      </c>
      <c r="C8119" s="234" t="s">
        <v>23888</v>
      </c>
      <c r="D8119" s="234" t="s">
        <v>22126</v>
      </c>
    </row>
    <row r="8120" spans="1:4" hidden="1" x14ac:dyDescent="0.35">
      <c r="A8120" s="234" t="s">
        <v>23889</v>
      </c>
      <c r="B8120" s="234" t="s">
        <v>23890</v>
      </c>
      <c r="C8120" s="234" t="s">
        <v>23891</v>
      </c>
      <c r="D8120" s="234" t="s">
        <v>2314</v>
      </c>
    </row>
    <row r="8121" spans="1:4" hidden="1" x14ac:dyDescent="0.35">
      <c r="A8121" s="234" t="s">
        <v>23892</v>
      </c>
      <c r="B8121" s="234" t="s">
        <v>23893</v>
      </c>
      <c r="C8121" s="234" t="s">
        <v>23894</v>
      </c>
      <c r="D8121" s="234" t="s">
        <v>1238</v>
      </c>
    </row>
    <row r="8122" spans="1:4" hidden="1" x14ac:dyDescent="0.35">
      <c r="A8122" s="234" t="s">
        <v>23895</v>
      </c>
      <c r="B8122" s="234" t="s">
        <v>23896</v>
      </c>
      <c r="C8122" s="234" t="s">
        <v>23897</v>
      </c>
      <c r="D8122" s="234" t="s">
        <v>1572</v>
      </c>
    </row>
    <row r="8123" spans="1:4" hidden="1" x14ac:dyDescent="0.35">
      <c r="A8123" s="234" t="s">
        <v>23898</v>
      </c>
      <c r="B8123" s="234" t="s">
        <v>3251</v>
      </c>
      <c r="C8123" s="234" t="s">
        <v>3252</v>
      </c>
      <c r="D8123" s="234" t="s">
        <v>1064</v>
      </c>
    </row>
    <row r="8124" spans="1:4" hidden="1" x14ac:dyDescent="0.35">
      <c r="A8124" s="234" t="s">
        <v>23899</v>
      </c>
      <c r="B8124" s="234" t="s">
        <v>2824</v>
      </c>
      <c r="C8124" s="234" t="s">
        <v>2825</v>
      </c>
      <c r="D8124" s="234" t="s">
        <v>2192</v>
      </c>
    </row>
    <row r="8125" spans="1:4" hidden="1" x14ac:dyDescent="0.35">
      <c r="A8125" s="234" t="s">
        <v>23900</v>
      </c>
      <c r="B8125" s="234" t="s">
        <v>23901</v>
      </c>
      <c r="C8125" s="234" t="s">
        <v>23902</v>
      </c>
      <c r="D8125" s="234" t="s">
        <v>2192</v>
      </c>
    </row>
    <row r="8126" spans="1:4" hidden="1" x14ac:dyDescent="0.35">
      <c r="A8126" s="234" t="s">
        <v>23903</v>
      </c>
      <c r="B8126" s="234" t="s">
        <v>23904</v>
      </c>
      <c r="C8126" s="234" t="s">
        <v>23905</v>
      </c>
      <c r="D8126" s="234" t="s">
        <v>4488</v>
      </c>
    </row>
    <row r="8127" spans="1:4" hidden="1" x14ac:dyDescent="0.35">
      <c r="A8127" s="234" t="s">
        <v>23906</v>
      </c>
      <c r="B8127" s="234" t="s">
        <v>23907</v>
      </c>
      <c r="C8127" s="234" t="s">
        <v>23908</v>
      </c>
      <c r="D8127" s="234" t="s">
        <v>5808</v>
      </c>
    </row>
    <row r="8128" spans="1:4" hidden="1" x14ac:dyDescent="0.35">
      <c r="A8128" s="234" t="s">
        <v>23909</v>
      </c>
      <c r="B8128" s="234" t="s">
        <v>23910</v>
      </c>
      <c r="C8128" s="234" t="s">
        <v>23910</v>
      </c>
      <c r="D8128" s="234" t="s">
        <v>994</v>
      </c>
    </row>
    <row r="8129" spans="1:4" hidden="1" x14ac:dyDescent="0.35">
      <c r="A8129" s="234" t="s">
        <v>23911</v>
      </c>
      <c r="B8129" s="234" t="s">
        <v>23912</v>
      </c>
      <c r="C8129" s="234" t="s">
        <v>23913</v>
      </c>
      <c r="D8129" s="234" t="s">
        <v>1977</v>
      </c>
    </row>
    <row r="8130" spans="1:4" hidden="1" x14ac:dyDescent="0.35">
      <c r="A8130" s="234" t="s">
        <v>23914</v>
      </c>
      <c r="B8130" s="234" t="s">
        <v>23915</v>
      </c>
      <c r="C8130" s="234" t="s">
        <v>23916</v>
      </c>
      <c r="D8130" s="234" t="s">
        <v>1024</v>
      </c>
    </row>
    <row r="8131" spans="1:4" hidden="1" x14ac:dyDescent="0.35">
      <c r="A8131" s="234" t="s">
        <v>23917</v>
      </c>
      <c r="B8131" s="234" t="s">
        <v>23918</v>
      </c>
      <c r="C8131" s="234" t="s">
        <v>23919</v>
      </c>
      <c r="D8131" s="234" t="s">
        <v>1183</v>
      </c>
    </row>
    <row r="8132" spans="1:4" hidden="1" x14ac:dyDescent="0.35">
      <c r="A8132" s="234" t="s">
        <v>23920</v>
      </c>
      <c r="B8132" s="234" t="s">
        <v>23921</v>
      </c>
      <c r="C8132" s="234" t="s">
        <v>23922</v>
      </c>
      <c r="D8132" s="234" t="s">
        <v>2124</v>
      </c>
    </row>
    <row r="8133" spans="1:4" hidden="1" x14ac:dyDescent="0.35">
      <c r="A8133" s="234" t="s">
        <v>23923</v>
      </c>
      <c r="B8133" s="234" t="s">
        <v>23924</v>
      </c>
      <c r="C8133" s="234" t="s">
        <v>23925</v>
      </c>
      <c r="D8133" s="234" t="s">
        <v>4085</v>
      </c>
    </row>
    <row r="8134" spans="1:4" hidden="1" x14ac:dyDescent="0.35">
      <c r="A8134" s="234" t="s">
        <v>23926</v>
      </c>
      <c r="B8134" s="234" t="s">
        <v>23927</v>
      </c>
      <c r="C8134" s="234" t="s">
        <v>23927</v>
      </c>
      <c r="D8134" s="234" t="s">
        <v>2039</v>
      </c>
    </row>
    <row r="8135" spans="1:4" hidden="1" x14ac:dyDescent="0.35">
      <c r="A8135" s="234" t="s">
        <v>23928</v>
      </c>
      <c r="B8135" s="234" t="s">
        <v>23929</v>
      </c>
      <c r="C8135" s="234" t="s">
        <v>23930</v>
      </c>
      <c r="D8135" s="234" t="s">
        <v>974</v>
      </c>
    </row>
    <row r="8136" spans="1:4" hidden="1" x14ac:dyDescent="0.35">
      <c r="A8136" s="234" t="s">
        <v>23931</v>
      </c>
      <c r="B8136" s="234" t="s">
        <v>23932</v>
      </c>
      <c r="C8136" s="234" t="s">
        <v>23933</v>
      </c>
      <c r="D8136" s="234" t="s">
        <v>1238</v>
      </c>
    </row>
    <row r="8137" spans="1:4" hidden="1" x14ac:dyDescent="0.35">
      <c r="A8137" s="234" t="s">
        <v>23934</v>
      </c>
      <c r="B8137" s="234" t="s">
        <v>22692</v>
      </c>
      <c r="C8137" s="234" t="s">
        <v>23935</v>
      </c>
      <c r="D8137" s="234" t="s">
        <v>1194</v>
      </c>
    </row>
    <row r="8138" spans="1:4" hidden="1" x14ac:dyDescent="0.35">
      <c r="A8138" s="234" t="s">
        <v>23936</v>
      </c>
      <c r="B8138" s="234" t="s">
        <v>23937</v>
      </c>
      <c r="C8138" s="234" t="s">
        <v>23938</v>
      </c>
      <c r="D8138" s="234" t="s">
        <v>3342</v>
      </c>
    </row>
    <row r="8139" spans="1:4" hidden="1" x14ac:dyDescent="0.35">
      <c r="A8139" s="234" t="s">
        <v>23939</v>
      </c>
      <c r="B8139" s="234" t="s">
        <v>2391</v>
      </c>
      <c r="C8139" s="234" t="s">
        <v>2392</v>
      </c>
      <c r="D8139" s="234" t="s">
        <v>2393</v>
      </c>
    </row>
    <row r="8140" spans="1:4" hidden="1" x14ac:dyDescent="0.35">
      <c r="A8140" s="234" t="s">
        <v>23940</v>
      </c>
      <c r="B8140" s="234" t="s">
        <v>18600</v>
      </c>
      <c r="C8140" s="234" t="s">
        <v>23941</v>
      </c>
      <c r="D8140" s="234" t="s">
        <v>2220</v>
      </c>
    </row>
    <row r="8141" spans="1:4" hidden="1" x14ac:dyDescent="0.35">
      <c r="A8141" s="234" t="s">
        <v>23942</v>
      </c>
      <c r="B8141" s="234" t="s">
        <v>23943</v>
      </c>
      <c r="C8141" s="234" t="s">
        <v>23944</v>
      </c>
      <c r="D8141" s="234" t="s">
        <v>1596</v>
      </c>
    </row>
    <row r="8142" spans="1:4" hidden="1" x14ac:dyDescent="0.35">
      <c r="A8142" s="234" t="s">
        <v>23945</v>
      </c>
      <c r="B8142" s="234" t="s">
        <v>23946</v>
      </c>
      <c r="C8142" s="234" t="s">
        <v>23947</v>
      </c>
      <c r="D8142" s="234" t="s">
        <v>2639</v>
      </c>
    </row>
    <row r="8143" spans="1:4" hidden="1" x14ac:dyDescent="0.35">
      <c r="A8143" s="234" t="s">
        <v>23948</v>
      </c>
      <c r="B8143" s="234" t="s">
        <v>23949</v>
      </c>
      <c r="C8143" s="234" t="s">
        <v>23950</v>
      </c>
      <c r="D8143" s="234" t="s">
        <v>3240</v>
      </c>
    </row>
    <row r="8144" spans="1:4" hidden="1" x14ac:dyDescent="0.35">
      <c r="A8144" s="234" t="s">
        <v>23951</v>
      </c>
      <c r="B8144" s="234" t="s">
        <v>10353</v>
      </c>
      <c r="C8144" s="234" t="s">
        <v>23952</v>
      </c>
      <c r="D8144" s="234" t="s">
        <v>1342</v>
      </c>
    </row>
    <row r="8145" spans="1:4" hidden="1" x14ac:dyDescent="0.35">
      <c r="A8145" s="234" t="s">
        <v>23953</v>
      </c>
      <c r="B8145" s="234" t="s">
        <v>23954</v>
      </c>
      <c r="C8145" s="234" t="s">
        <v>23955</v>
      </c>
      <c r="D8145" s="234" t="s">
        <v>2002</v>
      </c>
    </row>
    <row r="8146" spans="1:4" hidden="1" x14ac:dyDescent="0.35">
      <c r="A8146" s="234" t="s">
        <v>23956</v>
      </c>
      <c r="B8146" s="234" t="s">
        <v>23957</v>
      </c>
      <c r="C8146" s="234" t="s">
        <v>23958</v>
      </c>
      <c r="D8146" s="234" t="s">
        <v>1439</v>
      </c>
    </row>
    <row r="8147" spans="1:4" hidden="1" x14ac:dyDescent="0.35">
      <c r="A8147" s="234" t="s">
        <v>23959</v>
      </c>
      <c r="B8147" s="234" t="s">
        <v>23960</v>
      </c>
      <c r="C8147" s="234" t="s">
        <v>23961</v>
      </c>
      <c r="D8147" s="234" t="s">
        <v>1767</v>
      </c>
    </row>
    <row r="8148" spans="1:4" hidden="1" x14ac:dyDescent="0.35">
      <c r="A8148" s="234" t="s">
        <v>23962</v>
      </c>
      <c r="B8148" s="234" t="s">
        <v>23963</v>
      </c>
      <c r="C8148" s="234" t="s">
        <v>23964</v>
      </c>
      <c r="D8148" s="234" t="s">
        <v>1176</v>
      </c>
    </row>
    <row r="8149" spans="1:4" hidden="1" x14ac:dyDescent="0.35">
      <c r="A8149" s="234" t="s">
        <v>23965</v>
      </c>
      <c r="B8149" s="234" t="s">
        <v>23966</v>
      </c>
      <c r="C8149" s="234" t="s">
        <v>23967</v>
      </c>
      <c r="D8149" s="234" t="s">
        <v>3400</v>
      </c>
    </row>
    <row r="8150" spans="1:4" hidden="1" x14ac:dyDescent="0.35">
      <c r="A8150" s="234" t="s">
        <v>23968</v>
      </c>
      <c r="B8150" s="234" t="s">
        <v>23969</v>
      </c>
      <c r="C8150" s="234" t="s">
        <v>23970</v>
      </c>
      <c r="D8150" s="234" t="s">
        <v>1701</v>
      </c>
    </row>
    <row r="8151" spans="1:4" hidden="1" x14ac:dyDescent="0.35">
      <c r="A8151" s="234" t="s">
        <v>23971</v>
      </c>
      <c r="B8151" s="234" t="s">
        <v>23972</v>
      </c>
      <c r="C8151" s="234" t="s">
        <v>23973</v>
      </c>
      <c r="D8151" s="234" t="s">
        <v>1308</v>
      </c>
    </row>
    <row r="8152" spans="1:4" hidden="1" x14ac:dyDescent="0.35">
      <c r="A8152" s="234" t="s">
        <v>23974</v>
      </c>
      <c r="B8152" s="234" t="s">
        <v>23975</v>
      </c>
      <c r="C8152" s="234" t="s">
        <v>23976</v>
      </c>
      <c r="D8152" s="234" t="s">
        <v>1068</v>
      </c>
    </row>
    <row r="8153" spans="1:4" hidden="1" x14ac:dyDescent="0.35">
      <c r="A8153" s="234" t="s">
        <v>23977</v>
      </c>
      <c r="B8153" s="234" t="s">
        <v>23978</v>
      </c>
      <c r="C8153" s="234" t="s">
        <v>23979</v>
      </c>
      <c r="D8153" s="234" t="s">
        <v>1346</v>
      </c>
    </row>
    <row r="8154" spans="1:4" hidden="1" x14ac:dyDescent="0.35">
      <c r="A8154" s="234" t="s">
        <v>23980</v>
      </c>
      <c r="B8154" s="234" t="s">
        <v>23981</v>
      </c>
      <c r="C8154" s="234" t="s">
        <v>23981</v>
      </c>
      <c r="D8154" s="234" t="s">
        <v>1102</v>
      </c>
    </row>
    <row r="8155" spans="1:4" hidden="1" x14ac:dyDescent="0.35">
      <c r="A8155" s="234" t="s">
        <v>23982</v>
      </c>
      <c r="B8155" s="234" t="s">
        <v>23983</v>
      </c>
      <c r="C8155" s="234" t="s">
        <v>23984</v>
      </c>
      <c r="D8155" s="234" t="s">
        <v>2523</v>
      </c>
    </row>
    <row r="8156" spans="1:4" hidden="1" x14ac:dyDescent="0.35">
      <c r="A8156" s="234" t="s">
        <v>23985</v>
      </c>
      <c r="B8156" s="234" t="s">
        <v>23986</v>
      </c>
      <c r="C8156" s="234" t="s">
        <v>23987</v>
      </c>
      <c r="D8156" s="234" t="s">
        <v>1973</v>
      </c>
    </row>
    <row r="8157" spans="1:4" hidden="1" x14ac:dyDescent="0.35">
      <c r="A8157" s="234" t="s">
        <v>23988</v>
      </c>
      <c r="B8157" s="234" t="s">
        <v>23989</v>
      </c>
      <c r="C8157" s="234" t="s">
        <v>23990</v>
      </c>
      <c r="D8157" s="234" t="s">
        <v>6777</v>
      </c>
    </row>
    <row r="8158" spans="1:4" hidden="1" x14ac:dyDescent="0.35">
      <c r="A8158" s="234" t="s">
        <v>23991</v>
      </c>
      <c r="B8158" s="234" t="s">
        <v>1539</v>
      </c>
      <c r="C8158" s="234" t="s">
        <v>1540</v>
      </c>
      <c r="D8158" s="234" t="s">
        <v>974</v>
      </c>
    </row>
    <row r="8159" spans="1:4" hidden="1" x14ac:dyDescent="0.35">
      <c r="A8159" s="234" t="s">
        <v>23992</v>
      </c>
      <c r="B8159" s="234" t="s">
        <v>23993</v>
      </c>
      <c r="C8159" s="234" t="s">
        <v>23994</v>
      </c>
      <c r="D8159" s="234" t="s">
        <v>1078</v>
      </c>
    </row>
    <row r="8160" spans="1:4" hidden="1" x14ac:dyDescent="0.35">
      <c r="A8160" s="234" t="s">
        <v>23995</v>
      </c>
      <c r="B8160" s="234" t="s">
        <v>23996</v>
      </c>
      <c r="C8160" s="234" t="s">
        <v>23997</v>
      </c>
      <c r="D8160" s="234" t="s">
        <v>1342</v>
      </c>
    </row>
    <row r="8161" spans="1:4" x14ac:dyDescent="0.35">
      <c r="A8161" s="234" t="s">
        <v>23998</v>
      </c>
      <c r="B8161" s="234" t="s">
        <v>23999</v>
      </c>
      <c r="C8161" s="234" t="s">
        <v>24000</v>
      </c>
      <c r="D8161" s="234" t="s">
        <v>1456</v>
      </c>
    </row>
    <row r="8162" spans="1:4" hidden="1" x14ac:dyDescent="0.35">
      <c r="A8162" s="234" t="s">
        <v>24001</v>
      </c>
      <c r="B8162" s="234" t="s">
        <v>24002</v>
      </c>
      <c r="C8162" s="234" t="s">
        <v>24003</v>
      </c>
      <c r="D8162" s="234" t="s">
        <v>1342</v>
      </c>
    </row>
    <row r="8163" spans="1:4" hidden="1" x14ac:dyDescent="0.35">
      <c r="A8163" s="234" t="s">
        <v>24004</v>
      </c>
      <c r="B8163" s="234" t="s">
        <v>24005</v>
      </c>
      <c r="C8163" s="234" t="s">
        <v>24006</v>
      </c>
      <c r="D8163" s="234" t="s">
        <v>998</v>
      </c>
    </row>
    <row r="8164" spans="1:4" hidden="1" x14ac:dyDescent="0.35">
      <c r="A8164" s="234" t="s">
        <v>24007</v>
      </c>
      <c r="B8164" s="234" t="s">
        <v>24008</v>
      </c>
      <c r="C8164" s="234" t="s">
        <v>24009</v>
      </c>
      <c r="D8164" s="234" t="s">
        <v>1291</v>
      </c>
    </row>
    <row r="8165" spans="1:4" hidden="1" x14ac:dyDescent="0.35">
      <c r="A8165" s="234" t="s">
        <v>24010</v>
      </c>
      <c r="B8165" s="234" t="s">
        <v>24011</v>
      </c>
      <c r="C8165" s="234" t="s">
        <v>24012</v>
      </c>
      <c r="D8165" s="234" t="s">
        <v>1002</v>
      </c>
    </row>
    <row r="8166" spans="1:4" hidden="1" x14ac:dyDescent="0.35">
      <c r="A8166" s="234" t="s">
        <v>24013</v>
      </c>
      <c r="B8166" s="234" t="s">
        <v>2174</v>
      </c>
      <c r="C8166" s="234" t="s">
        <v>2175</v>
      </c>
      <c r="D8166" s="234" t="s">
        <v>1127</v>
      </c>
    </row>
    <row r="8167" spans="1:4" hidden="1" x14ac:dyDescent="0.35">
      <c r="A8167" s="234" t="s">
        <v>24014</v>
      </c>
      <c r="B8167" s="234" t="s">
        <v>24015</v>
      </c>
      <c r="C8167" s="234" t="s">
        <v>24016</v>
      </c>
      <c r="D8167" s="234" t="s">
        <v>10160</v>
      </c>
    </row>
    <row r="8168" spans="1:4" hidden="1" x14ac:dyDescent="0.35">
      <c r="A8168" s="234" t="s">
        <v>24017</v>
      </c>
      <c r="B8168" s="234" t="s">
        <v>24018</v>
      </c>
      <c r="C8168" s="234" t="s">
        <v>24019</v>
      </c>
      <c r="D8168" s="234" t="s">
        <v>1626</v>
      </c>
    </row>
    <row r="8169" spans="1:4" hidden="1" x14ac:dyDescent="0.35">
      <c r="A8169" s="234" t="s">
        <v>24020</v>
      </c>
      <c r="B8169" s="234" t="s">
        <v>24021</v>
      </c>
      <c r="C8169" s="234" t="s">
        <v>24021</v>
      </c>
      <c r="D8169" s="234" t="s">
        <v>1082</v>
      </c>
    </row>
    <row r="8170" spans="1:4" hidden="1" x14ac:dyDescent="0.35">
      <c r="A8170" s="234" t="s">
        <v>24022</v>
      </c>
      <c r="B8170" s="234" t="s">
        <v>24023</v>
      </c>
      <c r="C8170" s="234" t="s">
        <v>24023</v>
      </c>
      <c r="D8170" s="234" t="s">
        <v>1082</v>
      </c>
    </row>
    <row r="8171" spans="1:4" hidden="1" x14ac:dyDescent="0.35">
      <c r="A8171" s="234" t="s">
        <v>24024</v>
      </c>
      <c r="B8171" s="234" t="s">
        <v>24025</v>
      </c>
      <c r="C8171" s="234" t="s">
        <v>24026</v>
      </c>
      <c r="D8171" s="234" t="s">
        <v>2629</v>
      </c>
    </row>
    <row r="8172" spans="1:4" hidden="1" x14ac:dyDescent="0.35">
      <c r="A8172" s="234" t="s">
        <v>24027</v>
      </c>
      <c r="B8172" s="234" t="s">
        <v>24028</v>
      </c>
      <c r="C8172" s="234" t="s">
        <v>24029</v>
      </c>
      <c r="D8172" s="234" t="s">
        <v>2983</v>
      </c>
    </row>
    <row r="8173" spans="1:4" hidden="1" x14ac:dyDescent="0.35">
      <c r="A8173" s="234" t="s">
        <v>24030</v>
      </c>
      <c r="B8173" s="234" t="s">
        <v>24031</v>
      </c>
      <c r="C8173" s="234" t="s">
        <v>24032</v>
      </c>
      <c r="D8173" s="234" t="s">
        <v>1201</v>
      </c>
    </row>
    <row r="8174" spans="1:4" hidden="1" x14ac:dyDescent="0.35">
      <c r="A8174" s="234" t="s">
        <v>24033</v>
      </c>
      <c r="B8174" s="234" t="s">
        <v>3767</v>
      </c>
      <c r="C8174" s="234" t="s">
        <v>3768</v>
      </c>
      <c r="D8174" s="234" t="s">
        <v>1201</v>
      </c>
    </row>
    <row r="8175" spans="1:4" hidden="1" x14ac:dyDescent="0.35">
      <c r="A8175" s="234" t="s">
        <v>24034</v>
      </c>
      <c r="B8175" s="234" t="s">
        <v>24035</v>
      </c>
      <c r="C8175" s="234" t="s">
        <v>24036</v>
      </c>
      <c r="D8175" s="234" t="s">
        <v>1201</v>
      </c>
    </row>
    <row r="8176" spans="1:4" hidden="1" x14ac:dyDescent="0.35">
      <c r="A8176" s="234" t="s">
        <v>24037</v>
      </c>
      <c r="B8176" s="234" t="s">
        <v>24038</v>
      </c>
      <c r="C8176" s="234" t="s">
        <v>24039</v>
      </c>
      <c r="D8176" s="234" t="s">
        <v>2081</v>
      </c>
    </row>
    <row r="8177" spans="1:4" hidden="1" x14ac:dyDescent="0.35">
      <c r="A8177" s="234" t="s">
        <v>24040</v>
      </c>
      <c r="B8177" s="234" t="s">
        <v>24041</v>
      </c>
      <c r="C8177" s="234" t="s">
        <v>24042</v>
      </c>
      <c r="D8177" s="234" t="s">
        <v>6981</v>
      </c>
    </row>
    <row r="8178" spans="1:4" hidden="1" x14ac:dyDescent="0.35">
      <c r="A8178" s="234" t="s">
        <v>24043</v>
      </c>
      <c r="B8178" s="234" t="s">
        <v>1059</v>
      </c>
      <c r="C8178" s="234" t="s">
        <v>1060</v>
      </c>
      <c r="D8178" s="234" t="s">
        <v>2192</v>
      </c>
    </row>
    <row r="8179" spans="1:4" hidden="1" x14ac:dyDescent="0.35">
      <c r="A8179" s="234" t="s">
        <v>24044</v>
      </c>
      <c r="B8179" s="234" t="s">
        <v>24045</v>
      </c>
      <c r="C8179" s="234" t="s">
        <v>24046</v>
      </c>
      <c r="D8179" s="234" t="s">
        <v>1150</v>
      </c>
    </row>
    <row r="8180" spans="1:4" hidden="1" x14ac:dyDescent="0.35">
      <c r="A8180" s="234" t="s">
        <v>24047</v>
      </c>
      <c r="B8180" s="234" t="s">
        <v>24048</v>
      </c>
      <c r="C8180" s="234" t="s">
        <v>24049</v>
      </c>
      <c r="D8180" s="234" t="s">
        <v>1247</v>
      </c>
    </row>
    <row r="8181" spans="1:4" hidden="1" x14ac:dyDescent="0.35">
      <c r="A8181" s="234" t="s">
        <v>24050</v>
      </c>
      <c r="B8181" s="234" t="s">
        <v>24051</v>
      </c>
      <c r="C8181" s="234" t="s">
        <v>24052</v>
      </c>
      <c r="D8181" s="234" t="s">
        <v>2983</v>
      </c>
    </row>
    <row r="8182" spans="1:4" hidden="1" x14ac:dyDescent="0.35">
      <c r="A8182" s="234" t="s">
        <v>24053</v>
      </c>
      <c r="B8182" s="234" t="s">
        <v>24054</v>
      </c>
      <c r="C8182" s="234" t="s">
        <v>24055</v>
      </c>
      <c r="D8182" s="234" t="s">
        <v>982</v>
      </c>
    </row>
    <row r="8183" spans="1:4" hidden="1" x14ac:dyDescent="0.35">
      <c r="A8183" s="234" t="s">
        <v>24056</v>
      </c>
      <c r="B8183" s="234" t="s">
        <v>24057</v>
      </c>
      <c r="C8183" s="234" t="s">
        <v>24058</v>
      </c>
      <c r="D8183" s="234" t="s">
        <v>2704</v>
      </c>
    </row>
    <row r="8184" spans="1:4" hidden="1" x14ac:dyDescent="0.35">
      <c r="A8184" s="234" t="s">
        <v>24059</v>
      </c>
      <c r="B8184" s="234" t="s">
        <v>24060</v>
      </c>
      <c r="C8184" s="234" t="s">
        <v>24061</v>
      </c>
      <c r="D8184" s="234" t="s">
        <v>1863</v>
      </c>
    </row>
    <row r="8185" spans="1:4" hidden="1" x14ac:dyDescent="0.35">
      <c r="A8185" s="234" t="s">
        <v>24062</v>
      </c>
      <c r="B8185" s="234" t="s">
        <v>24063</v>
      </c>
      <c r="C8185" s="234" t="s">
        <v>24064</v>
      </c>
      <c r="D8185" s="234" t="s">
        <v>1051</v>
      </c>
    </row>
    <row r="8186" spans="1:4" hidden="1" x14ac:dyDescent="0.35">
      <c r="A8186" s="234" t="s">
        <v>24065</v>
      </c>
      <c r="B8186" s="234" t="s">
        <v>24066</v>
      </c>
      <c r="C8186" s="234" t="s">
        <v>24067</v>
      </c>
      <c r="D8186" s="234" t="s">
        <v>3908</v>
      </c>
    </row>
    <row r="8187" spans="1:4" hidden="1" x14ac:dyDescent="0.35">
      <c r="A8187" s="234" t="s">
        <v>24068</v>
      </c>
      <c r="B8187" s="234" t="s">
        <v>24069</v>
      </c>
      <c r="C8187" s="234" t="s">
        <v>24070</v>
      </c>
      <c r="D8187" s="234" t="s">
        <v>2124</v>
      </c>
    </row>
    <row r="8188" spans="1:4" hidden="1" x14ac:dyDescent="0.35">
      <c r="A8188" s="234" t="s">
        <v>24071</v>
      </c>
      <c r="B8188" s="234" t="s">
        <v>24072</v>
      </c>
      <c r="C8188" s="234" t="s">
        <v>24073</v>
      </c>
      <c r="D8188" s="234" t="s">
        <v>1176</v>
      </c>
    </row>
    <row r="8189" spans="1:4" hidden="1" x14ac:dyDescent="0.35">
      <c r="A8189" s="234" t="s">
        <v>24074</v>
      </c>
      <c r="B8189" s="234" t="s">
        <v>24075</v>
      </c>
      <c r="C8189" s="234" t="s">
        <v>24075</v>
      </c>
      <c r="D8189" s="234" t="s">
        <v>978</v>
      </c>
    </row>
    <row r="8190" spans="1:4" hidden="1" x14ac:dyDescent="0.35">
      <c r="A8190" s="234" t="s">
        <v>24076</v>
      </c>
      <c r="B8190" s="234" t="s">
        <v>24077</v>
      </c>
      <c r="C8190" s="234" t="s">
        <v>24078</v>
      </c>
      <c r="D8190" s="234" t="s">
        <v>14472</v>
      </c>
    </row>
    <row r="8191" spans="1:4" hidden="1" x14ac:dyDescent="0.35">
      <c r="A8191" s="234" t="s">
        <v>24079</v>
      </c>
      <c r="B8191" s="234" t="s">
        <v>24080</v>
      </c>
      <c r="C8191" s="234" t="s">
        <v>24081</v>
      </c>
      <c r="D8191" s="234" t="s">
        <v>1176</v>
      </c>
    </row>
    <row r="8192" spans="1:4" hidden="1" x14ac:dyDescent="0.35">
      <c r="A8192" s="234" t="s">
        <v>24082</v>
      </c>
      <c r="B8192" s="234" t="s">
        <v>24083</v>
      </c>
      <c r="C8192" s="234" t="s">
        <v>24084</v>
      </c>
      <c r="D8192" s="234" t="s">
        <v>24085</v>
      </c>
    </row>
    <row r="8193" spans="1:4" hidden="1" x14ac:dyDescent="0.35">
      <c r="A8193" s="234" t="s">
        <v>24086</v>
      </c>
      <c r="B8193" s="234" t="s">
        <v>24087</v>
      </c>
      <c r="C8193" s="234" t="s">
        <v>24088</v>
      </c>
      <c r="D8193" s="234" t="s">
        <v>14158</v>
      </c>
    </row>
    <row r="8194" spans="1:4" hidden="1" x14ac:dyDescent="0.35">
      <c r="A8194" s="234" t="s">
        <v>24089</v>
      </c>
      <c r="B8194" s="234" t="s">
        <v>5216</v>
      </c>
      <c r="C8194" s="234" t="s">
        <v>5217</v>
      </c>
      <c r="D8194" s="234" t="s">
        <v>1963</v>
      </c>
    </row>
    <row r="8195" spans="1:4" hidden="1" x14ac:dyDescent="0.35">
      <c r="A8195" s="234" t="s">
        <v>24090</v>
      </c>
      <c r="B8195" s="234" t="s">
        <v>24091</v>
      </c>
      <c r="C8195" s="234" t="s">
        <v>24092</v>
      </c>
      <c r="D8195" s="234" t="s">
        <v>1664</v>
      </c>
    </row>
    <row r="8196" spans="1:4" hidden="1" x14ac:dyDescent="0.35">
      <c r="A8196" s="234" t="s">
        <v>24093</v>
      </c>
      <c r="B8196" s="234" t="s">
        <v>24094</v>
      </c>
      <c r="C8196" s="234" t="s">
        <v>24095</v>
      </c>
      <c r="D8196" s="234" t="s">
        <v>1520</v>
      </c>
    </row>
    <row r="8197" spans="1:4" hidden="1" x14ac:dyDescent="0.35">
      <c r="A8197" s="234" t="s">
        <v>24096</v>
      </c>
      <c r="B8197" s="234" t="s">
        <v>24097</v>
      </c>
      <c r="C8197" s="234" t="s">
        <v>24097</v>
      </c>
      <c r="D8197" s="234" t="s">
        <v>1520</v>
      </c>
    </row>
    <row r="8198" spans="1:4" hidden="1" x14ac:dyDescent="0.35">
      <c r="A8198" s="234" t="s">
        <v>24098</v>
      </c>
      <c r="B8198" s="234" t="s">
        <v>24099</v>
      </c>
      <c r="C8198" s="234" t="s">
        <v>24100</v>
      </c>
      <c r="D8198" s="234" t="s">
        <v>1127</v>
      </c>
    </row>
    <row r="8199" spans="1:4" hidden="1" x14ac:dyDescent="0.35">
      <c r="A8199" s="234" t="s">
        <v>24101</v>
      </c>
      <c r="B8199" s="234" t="s">
        <v>24102</v>
      </c>
      <c r="C8199" s="234" t="s">
        <v>24103</v>
      </c>
      <c r="D8199" s="234" t="s">
        <v>1127</v>
      </c>
    </row>
    <row r="8200" spans="1:4" hidden="1" x14ac:dyDescent="0.35">
      <c r="A8200" s="234" t="s">
        <v>24104</v>
      </c>
      <c r="B8200" s="234" t="s">
        <v>24105</v>
      </c>
      <c r="C8200" s="234" t="s">
        <v>24106</v>
      </c>
      <c r="D8200" s="234" t="s">
        <v>1639</v>
      </c>
    </row>
    <row r="8201" spans="1:4" hidden="1" x14ac:dyDescent="0.35">
      <c r="A8201" s="234" t="s">
        <v>24107</v>
      </c>
      <c r="B8201" s="234" t="s">
        <v>24108</v>
      </c>
      <c r="C8201" s="234" t="s">
        <v>24109</v>
      </c>
      <c r="D8201" s="234" t="s">
        <v>1064</v>
      </c>
    </row>
    <row r="8202" spans="1:4" hidden="1" x14ac:dyDescent="0.35">
      <c r="A8202" s="234" t="s">
        <v>24110</v>
      </c>
      <c r="B8202" s="234" t="s">
        <v>24111</v>
      </c>
      <c r="C8202" s="234" t="s">
        <v>24112</v>
      </c>
      <c r="D8202" s="234" t="s">
        <v>1474</v>
      </c>
    </row>
    <row r="8203" spans="1:4" hidden="1" x14ac:dyDescent="0.35">
      <c r="A8203" s="234" t="s">
        <v>24113</v>
      </c>
      <c r="B8203" s="234" t="s">
        <v>24114</v>
      </c>
      <c r="C8203" s="234" t="s">
        <v>24115</v>
      </c>
      <c r="D8203" s="234" t="s">
        <v>2332</v>
      </c>
    </row>
    <row r="8204" spans="1:4" hidden="1" x14ac:dyDescent="0.35">
      <c r="A8204" s="234" t="s">
        <v>24116</v>
      </c>
      <c r="B8204" s="234" t="s">
        <v>24117</v>
      </c>
      <c r="C8204" s="234" t="s">
        <v>24118</v>
      </c>
      <c r="D8204" s="234" t="s">
        <v>1686</v>
      </c>
    </row>
    <row r="8205" spans="1:4" hidden="1" x14ac:dyDescent="0.35">
      <c r="A8205" s="234" t="s">
        <v>24119</v>
      </c>
      <c r="B8205" s="234" t="s">
        <v>24120</v>
      </c>
      <c r="C8205" s="234" t="s">
        <v>24121</v>
      </c>
      <c r="D8205" s="234" t="s">
        <v>1524</v>
      </c>
    </row>
    <row r="8206" spans="1:4" x14ac:dyDescent="0.35">
      <c r="A8206" s="234" t="s">
        <v>24122</v>
      </c>
      <c r="B8206" s="234" t="s">
        <v>24123</v>
      </c>
      <c r="C8206" s="234" t="s">
        <v>24124</v>
      </c>
      <c r="D8206" s="234" t="s">
        <v>1456</v>
      </c>
    </row>
    <row r="8207" spans="1:4" hidden="1" x14ac:dyDescent="0.35">
      <c r="A8207" s="234" t="s">
        <v>24125</v>
      </c>
      <c r="B8207" s="234" t="s">
        <v>24126</v>
      </c>
      <c r="C8207" s="234" t="s">
        <v>24127</v>
      </c>
      <c r="D8207" s="234" t="s">
        <v>1767</v>
      </c>
    </row>
    <row r="8208" spans="1:4" hidden="1" x14ac:dyDescent="0.35">
      <c r="A8208" s="234" t="s">
        <v>24128</v>
      </c>
      <c r="B8208" s="234" t="s">
        <v>24129</v>
      </c>
      <c r="C8208" s="234" t="s">
        <v>24130</v>
      </c>
      <c r="D8208" s="234" t="s">
        <v>1701</v>
      </c>
    </row>
    <row r="8209" spans="1:4" hidden="1" x14ac:dyDescent="0.35">
      <c r="A8209" s="234" t="s">
        <v>24131</v>
      </c>
      <c r="B8209" s="234" t="s">
        <v>1543</v>
      </c>
      <c r="C8209" s="234" t="s">
        <v>1544</v>
      </c>
      <c r="D8209" s="234" t="s">
        <v>2192</v>
      </c>
    </row>
    <row r="8210" spans="1:4" hidden="1" x14ac:dyDescent="0.35">
      <c r="A8210" s="234" t="s">
        <v>24132</v>
      </c>
      <c r="B8210" s="234" t="s">
        <v>24133</v>
      </c>
      <c r="C8210" s="234" t="s">
        <v>24134</v>
      </c>
      <c r="D8210" s="234" t="s">
        <v>2192</v>
      </c>
    </row>
    <row r="8211" spans="1:4" hidden="1" x14ac:dyDescent="0.35">
      <c r="A8211" s="234" t="s">
        <v>24135</v>
      </c>
      <c r="B8211" s="234" t="s">
        <v>24136</v>
      </c>
      <c r="C8211" s="234" t="s">
        <v>24137</v>
      </c>
      <c r="D8211" s="234" t="s">
        <v>2336</v>
      </c>
    </row>
    <row r="8212" spans="1:4" hidden="1" x14ac:dyDescent="0.35">
      <c r="A8212" s="234" t="s">
        <v>24138</v>
      </c>
      <c r="B8212" s="234" t="s">
        <v>1278</v>
      </c>
      <c r="C8212" s="234" t="s">
        <v>1279</v>
      </c>
      <c r="D8212" s="234" t="s">
        <v>7196</v>
      </c>
    </row>
    <row r="8213" spans="1:4" hidden="1" x14ac:dyDescent="0.35">
      <c r="A8213" s="234" t="s">
        <v>24139</v>
      </c>
      <c r="B8213" s="234" t="s">
        <v>24140</v>
      </c>
      <c r="C8213" s="234" t="s">
        <v>24141</v>
      </c>
      <c r="D8213" s="234" t="s">
        <v>24142</v>
      </c>
    </row>
    <row r="8214" spans="1:4" hidden="1" x14ac:dyDescent="0.35">
      <c r="A8214" s="234" t="s">
        <v>24143</v>
      </c>
      <c r="B8214" s="234" t="s">
        <v>24144</v>
      </c>
      <c r="C8214" s="234" t="s">
        <v>24145</v>
      </c>
      <c r="D8214" s="234" t="s">
        <v>1123</v>
      </c>
    </row>
    <row r="8215" spans="1:4" hidden="1" x14ac:dyDescent="0.35">
      <c r="A8215" s="234" t="s">
        <v>24146</v>
      </c>
      <c r="B8215" s="234" t="s">
        <v>24147</v>
      </c>
      <c r="C8215" s="234" t="s">
        <v>24148</v>
      </c>
      <c r="D8215" s="234" t="s">
        <v>1723</v>
      </c>
    </row>
    <row r="8216" spans="1:4" hidden="1" x14ac:dyDescent="0.35">
      <c r="A8216" s="234" t="s">
        <v>24149</v>
      </c>
      <c r="B8216" s="234" t="s">
        <v>24150</v>
      </c>
      <c r="C8216" s="234" t="s">
        <v>24151</v>
      </c>
      <c r="D8216" s="234" t="s">
        <v>1138</v>
      </c>
    </row>
    <row r="8217" spans="1:4" hidden="1" x14ac:dyDescent="0.35">
      <c r="A8217" s="234" t="s">
        <v>24152</v>
      </c>
      <c r="B8217" s="234" t="s">
        <v>24153</v>
      </c>
      <c r="C8217" s="234" t="s">
        <v>24154</v>
      </c>
      <c r="D8217" s="234" t="s">
        <v>994</v>
      </c>
    </row>
    <row r="8218" spans="1:4" hidden="1" x14ac:dyDescent="0.35">
      <c r="A8218" s="234" t="s">
        <v>24155</v>
      </c>
      <c r="B8218" s="234" t="s">
        <v>24156</v>
      </c>
      <c r="C8218" s="234" t="s">
        <v>24157</v>
      </c>
      <c r="D8218" s="234" t="s">
        <v>5077</v>
      </c>
    </row>
    <row r="8219" spans="1:4" hidden="1" x14ac:dyDescent="0.35">
      <c r="A8219" s="234" t="s">
        <v>24158</v>
      </c>
      <c r="B8219" s="234" t="s">
        <v>24159</v>
      </c>
      <c r="C8219" s="234" t="s">
        <v>24160</v>
      </c>
      <c r="D8219" s="234" t="s">
        <v>24161</v>
      </c>
    </row>
    <row r="8220" spans="1:4" hidden="1" x14ac:dyDescent="0.35">
      <c r="A8220" s="234" t="s">
        <v>24162</v>
      </c>
      <c r="B8220" s="234" t="s">
        <v>24163</v>
      </c>
      <c r="C8220" s="234" t="s">
        <v>24164</v>
      </c>
      <c r="D8220" s="234" t="s">
        <v>2439</v>
      </c>
    </row>
    <row r="8221" spans="1:4" hidden="1" x14ac:dyDescent="0.35">
      <c r="A8221" s="234" t="s">
        <v>24165</v>
      </c>
      <c r="B8221" s="234" t="s">
        <v>24166</v>
      </c>
      <c r="C8221" s="234" t="s">
        <v>24167</v>
      </c>
      <c r="D8221" s="234" t="s">
        <v>24168</v>
      </c>
    </row>
    <row r="8222" spans="1:4" hidden="1" x14ac:dyDescent="0.35">
      <c r="A8222" s="234" t="s">
        <v>24169</v>
      </c>
      <c r="B8222" s="234" t="s">
        <v>24170</v>
      </c>
      <c r="C8222" s="234" t="s">
        <v>24170</v>
      </c>
      <c r="D8222" s="234" t="s">
        <v>3728</v>
      </c>
    </row>
    <row r="8223" spans="1:4" hidden="1" x14ac:dyDescent="0.35">
      <c r="A8223" s="234" t="s">
        <v>24171</v>
      </c>
      <c r="B8223" s="234" t="s">
        <v>24172</v>
      </c>
      <c r="C8223" s="234" t="s">
        <v>24173</v>
      </c>
      <c r="D8223" s="234" t="s">
        <v>4824</v>
      </c>
    </row>
    <row r="8224" spans="1:4" hidden="1" x14ac:dyDescent="0.35">
      <c r="A8224" s="234" t="s">
        <v>24174</v>
      </c>
      <c r="B8224" s="234" t="s">
        <v>24175</v>
      </c>
      <c r="C8224" s="234" t="s">
        <v>24176</v>
      </c>
      <c r="D8224" s="234" t="s">
        <v>13529</v>
      </c>
    </row>
    <row r="8225" spans="1:4" hidden="1" x14ac:dyDescent="0.35">
      <c r="A8225" s="234" t="s">
        <v>24177</v>
      </c>
      <c r="B8225" s="234" t="s">
        <v>24178</v>
      </c>
      <c r="C8225" s="234" t="s">
        <v>24178</v>
      </c>
      <c r="D8225" s="234" t="s">
        <v>2435</v>
      </c>
    </row>
    <row r="8226" spans="1:4" hidden="1" x14ac:dyDescent="0.35">
      <c r="A8226" s="234" t="s">
        <v>24179</v>
      </c>
      <c r="B8226" s="234" t="s">
        <v>24180</v>
      </c>
      <c r="C8226" s="234" t="s">
        <v>24181</v>
      </c>
      <c r="D8226" s="234" t="s">
        <v>1138</v>
      </c>
    </row>
    <row r="8227" spans="1:4" hidden="1" x14ac:dyDescent="0.35">
      <c r="A8227" s="234" t="s">
        <v>24182</v>
      </c>
      <c r="B8227" s="234" t="s">
        <v>24183</v>
      </c>
      <c r="C8227" s="234" t="s">
        <v>20186</v>
      </c>
      <c r="D8227" s="234" t="s">
        <v>1051</v>
      </c>
    </row>
    <row r="8228" spans="1:4" hidden="1" x14ac:dyDescent="0.35">
      <c r="A8228" s="234" t="s">
        <v>24184</v>
      </c>
      <c r="B8228" s="234" t="s">
        <v>24185</v>
      </c>
      <c r="C8228" s="234" t="s">
        <v>24186</v>
      </c>
      <c r="D8228" s="234" t="s">
        <v>1127</v>
      </c>
    </row>
    <row r="8229" spans="1:4" hidden="1" x14ac:dyDescent="0.35">
      <c r="A8229" s="234" t="s">
        <v>24187</v>
      </c>
      <c r="B8229" s="234" t="s">
        <v>24188</v>
      </c>
      <c r="C8229" s="234" t="s">
        <v>24188</v>
      </c>
      <c r="D8229" s="234" t="s">
        <v>1308</v>
      </c>
    </row>
    <row r="8230" spans="1:4" hidden="1" x14ac:dyDescent="0.35">
      <c r="A8230" s="234" t="s">
        <v>24189</v>
      </c>
      <c r="B8230" s="234" t="s">
        <v>19547</v>
      </c>
      <c r="C8230" s="234" t="s">
        <v>19548</v>
      </c>
      <c r="D8230" s="234" t="s">
        <v>4569</v>
      </c>
    </row>
    <row r="8231" spans="1:4" hidden="1" x14ac:dyDescent="0.35">
      <c r="A8231" s="234" t="s">
        <v>24190</v>
      </c>
      <c r="B8231" s="234" t="s">
        <v>24191</v>
      </c>
      <c r="C8231" s="234" t="s">
        <v>24192</v>
      </c>
      <c r="D8231" s="234" t="s">
        <v>1316</v>
      </c>
    </row>
    <row r="8232" spans="1:4" hidden="1" x14ac:dyDescent="0.35">
      <c r="A8232" s="234" t="s">
        <v>24193</v>
      </c>
      <c r="B8232" s="234" t="s">
        <v>24194</v>
      </c>
      <c r="C8232" s="234" t="s">
        <v>24195</v>
      </c>
      <c r="D8232" s="234" t="s">
        <v>6640</v>
      </c>
    </row>
    <row r="8233" spans="1:4" hidden="1" x14ac:dyDescent="0.35">
      <c r="A8233" s="234" t="s">
        <v>24196</v>
      </c>
      <c r="B8233" s="234" t="s">
        <v>24197</v>
      </c>
      <c r="C8233" s="234" t="s">
        <v>24198</v>
      </c>
      <c r="D8233" s="234" t="s">
        <v>1138</v>
      </c>
    </row>
    <row r="8234" spans="1:4" hidden="1" x14ac:dyDescent="0.35">
      <c r="A8234" s="234" t="s">
        <v>24199</v>
      </c>
      <c r="B8234" s="234" t="s">
        <v>24200</v>
      </c>
      <c r="C8234" s="234" t="s">
        <v>24201</v>
      </c>
      <c r="D8234" s="234" t="s">
        <v>1024</v>
      </c>
    </row>
    <row r="8235" spans="1:4" hidden="1" x14ac:dyDescent="0.35">
      <c r="A8235" s="234" t="s">
        <v>24202</v>
      </c>
      <c r="B8235" s="234" t="s">
        <v>24203</v>
      </c>
      <c r="C8235" s="234" t="s">
        <v>24204</v>
      </c>
      <c r="D8235" s="234" t="s">
        <v>1150</v>
      </c>
    </row>
    <row r="8236" spans="1:4" hidden="1" x14ac:dyDescent="0.35">
      <c r="A8236" s="234" t="s">
        <v>24205</v>
      </c>
      <c r="B8236" s="234" t="s">
        <v>24206</v>
      </c>
      <c r="C8236" s="234" t="s">
        <v>24207</v>
      </c>
      <c r="D8236" s="234" t="s">
        <v>7401</v>
      </c>
    </row>
    <row r="8237" spans="1:4" hidden="1" x14ac:dyDescent="0.35">
      <c r="A8237" s="234" t="s">
        <v>24208</v>
      </c>
      <c r="B8237" s="234" t="s">
        <v>24209</v>
      </c>
      <c r="C8237" s="234" t="s">
        <v>24210</v>
      </c>
      <c r="D8237" s="234" t="s">
        <v>1596</v>
      </c>
    </row>
    <row r="8238" spans="1:4" hidden="1" x14ac:dyDescent="0.35">
      <c r="A8238" s="234" t="s">
        <v>24211</v>
      </c>
      <c r="B8238" s="234" t="s">
        <v>24212</v>
      </c>
      <c r="C8238" s="234" t="s">
        <v>24213</v>
      </c>
      <c r="D8238" s="234" t="s">
        <v>1064</v>
      </c>
    </row>
    <row r="8239" spans="1:4" hidden="1" x14ac:dyDescent="0.35">
      <c r="A8239" s="234" t="s">
        <v>24214</v>
      </c>
      <c r="B8239" s="234" t="s">
        <v>3865</v>
      </c>
      <c r="C8239" s="234" t="s">
        <v>24215</v>
      </c>
      <c r="D8239" s="234" t="s">
        <v>1146</v>
      </c>
    </row>
    <row r="8240" spans="1:4" x14ac:dyDescent="0.35">
      <c r="A8240" s="234" t="s">
        <v>24216</v>
      </c>
      <c r="B8240" s="234" t="s">
        <v>24217</v>
      </c>
      <c r="C8240" s="234" t="s">
        <v>20324</v>
      </c>
      <c r="D8240" s="234" t="s">
        <v>1456</v>
      </c>
    </row>
    <row r="8241" spans="1:4" hidden="1" x14ac:dyDescent="0.35">
      <c r="A8241" s="234" t="s">
        <v>24218</v>
      </c>
      <c r="B8241" s="234" t="s">
        <v>24219</v>
      </c>
      <c r="C8241" s="234" t="s">
        <v>24220</v>
      </c>
      <c r="D8241" s="234" t="s">
        <v>7059</v>
      </c>
    </row>
    <row r="8242" spans="1:4" hidden="1" x14ac:dyDescent="0.35">
      <c r="A8242" s="234" t="s">
        <v>24221</v>
      </c>
      <c r="B8242" s="234" t="s">
        <v>24222</v>
      </c>
      <c r="C8242" s="234" t="s">
        <v>24223</v>
      </c>
      <c r="D8242" s="234" t="s">
        <v>1024</v>
      </c>
    </row>
    <row r="8243" spans="1:4" hidden="1" x14ac:dyDescent="0.35">
      <c r="A8243" s="234" t="s">
        <v>24224</v>
      </c>
      <c r="B8243" s="234" t="s">
        <v>24225</v>
      </c>
      <c r="C8243" s="234" t="s">
        <v>24226</v>
      </c>
      <c r="D8243" s="234" t="s">
        <v>1238</v>
      </c>
    </row>
    <row r="8244" spans="1:4" hidden="1" x14ac:dyDescent="0.35">
      <c r="A8244" s="234" t="s">
        <v>24227</v>
      </c>
      <c r="B8244" s="234" t="s">
        <v>24228</v>
      </c>
      <c r="C8244" s="234" t="s">
        <v>24229</v>
      </c>
      <c r="D8244" s="234" t="s">
        <v>3545</v>
      </c>
    </row>
    <row r="8245" spans="1:4" hidden="1" x14ac:dyDescent="0.35">
      <c r="A8245" s="234" t="s">
        <v>24230</v>
      </c>
      <c r="B8245" s="234" t="s">
        <v>24231</v>
      </c>
      <c r="C8245" s="234" t="s">
        <v>24232</v>
      </c>
      <c r="D8245" s="234" t="s">
        <v>5505</v>
      </c>
    </row>
    <row r="8246" spans="1:4" hidden="1" x14ac:dyDescent="0.35">
      <c r="A8246" s="234" t="s">
        <v>24233</v>
      </c>
      <c r="B8246" s="234" t="s">
        <v>24234</v>
      </c>
      <c r="C8246" s="234" t="s">
        <v>24235</v>
      </c>
      <c r="D8246" s="234" t="s">
        <v>1863</v>
      </c>
    </row>
    <row r="8247" spans="1:4" hidden="1" x14ac:dyDescent="0.35">
      <c r="A8247" s="234" t="s">
        <v>24236</v>
      </c>
      <c r="B8247" s="234" t="s">
        <v>1042</v>
      </c>
      <c r="C8247" s="234" t="s">
        <v>24237</v>
      </c>
      <c r="D8247" s="234" t="s">
        <v>1291</v>
      </c>
    </row>
    <row r="8248" spans="1:4" hidden="1" x14ac:dyDescent="0.35">
      <c r="A8248" s="234" t="s">
        <v>24238</v>
      </c>
      <c r="B8248" s="234" t="s">
        <v>24239</v>
      </c>
      <c r="C8248" s="234" t="s">
        <v>24240</v>
      </c>
      <c r="D8248" s="234" t="s">
        <v>2245</v>
      </c>
    </row>
    <row r="8249" spans="1:4" hidden="1" x14ac:dyDescent="0.35">
      <c r="A8249" s="234" t="s">
        <v>24241</v>
      </c>
      <c r="B8249" s="234" t="s">
        <v>24242</v>
      </c>
      <c r="C8249" s="234" t="s">
        <v>24243</v>
      </c>
      <c r="D8249" s="234" t="s">
        <v>1082</v>
      </c>
    </row>
    <row r="8250" spans="1:4" hidden="1" x14ac:dyDescent="0.35">
      <c r="A8250" s="234" t="s">
        <v>24244</v>
      </c>
      <c r="B8250" s="234" t="s">
        <v>24245</v>
      </c>
      <c r="C8250" s="234" t="s">
        <v>24246</v>
      </c>
      <c r="D8250" s="234" t="s">
        <v>1082</v>
      </c>
    </row>
    <row r="8251" spans="1:4" hidden="1" x14ac:dyDescent="0.35">
      <c r="A8251" s="234" t="s">
        <v>24247</v>
      </c>
      <c r="B8251" s="234" t="s">
        <v>24248</v>
      </c>
      <c r="C8251" s="234" t="s">
        <v>24249</v>
      </c>
      <c r="D8251" s="234" t="s">
        <v>1091</v>
      </c>
    </row>
    <row r="8252" spans="1:4" hidden="1" x14ac:dyDescent="0.35">
      <c r="A8252" s="234" t="s">
        <v>24250</v>
      </c>
      <c r="B8252" s="234" t="s">
        <v>24251</v>
      </c>
      <c r="C8252" s="234" t="s">
        <v>24251</v>
      </c>
      <c r="D8252" s="234" t="s">
        <v>1127</v>
      </c>
    </row>
    <row r="8253" spans="1:4" hidden="1" x14ac:dyDescent="0.35">
      <c r="A8253" s="234" t="s">
        <v>24252</v>
      </c>
      <c r="B8253" s="234" t="s">
        <v>24253</v>
      </c>
      <c r="C8253" s="234" t="s">
        <v>24254</v>
      </c>
      <c r="D8253" s="234" t="s">
        <v>24255</v>
      </c>
    </row>
    <row r="8254" spans="1:4" hidden="1" x14ac:dyDescent="0.35">
      <c r="A8254" s="234" t="s">
        <v>24256</v>
      </c>
      <c r="B8254" s="234" t="s">
        <v>24257</v>
      </c>
      <c r="C8254" s="234" t="s">
        <v>24258</v>
      </c>
      <c r="D8254" s="234" t="s">
        <v>7196</v>
      </c>
    </row>
    <row r="8255" spans="1:4" hidden="1" x14ac:dyDescent="0.35">
      <c r="A8255" s="234" t="s">
        <v>24259</v>
      </c>
      <c r="B8255" s="234" t="s">
        <v>24260</v>
      </c>
      <c r="C8255" s="234" t="s">
        <v>24261</v>
      </c>
      <c r="D8255" s="234" t="s">
        <v>2669</v>
      </c>
    </row>
    <row r="8256" spans="1:4" hidden="1" x14ac:dyDescent="0.35">
      <c r="A8256" s="234" t="s">
        <v>24262</v>
      </c>
      <c r="B8256" s="234" t="s">
        <v>24263</v>
      </c>
      <c r="C8256" s="234" t="s">
        <v>24264</v>
      </c>
      <c r="D8256" s="234" t="s">
        <v>978</v>
      </c>
    </row>
    <row r="8257" spans="1:4" hidden="1" x14ac:dyDescent="0.35">
      <c r="A8257" s="234" t="s">
        <v>24265</v>
      </c>
      <c r="B8257" s="234" t="s">
        <v>24266</v>
      </c>
      <c r="C8257" s="234" t="s">
        <v>24267</v>
      </c>
      <c r="D8257" s="234" t="s">
        <v>1613</v>
      </c>
    </row>
    <row r="8258" spans="1:4" hidden="1" x14ac:dyDescent="0.35">
      <c r="A8258" s="234" t="s">
        <v>24268</v>
      </c>
      <c r="B8258" s="234" t="s">
        <v>24269</v>
      </c>
      <c r="C8258" s="234" t="s">
        <v>24270</v>
      </c>
      <c r="D8258" s="234" t="s">
        <v>2839</v>
      </c>
    </row>
    <row r="8259" spans="1:4" hidden="1" x14ac:dyDescent="0.35">
      <c r="A8259" s="234" t="s">
        <v>24271</v>
      </c>
      <c r="B8259" s="234" t="s">
        <v>24272</v>
      </c>
      <c r="C8259" s="234" t="s">
        <v>24273</v>
      </c>
      <c r="D8259" s="234" t="s">
        <v>24274</v>
      </c>
    </row>
    <row r="8260" spans="1:4" hidden="1" x14ac:dyDescent="0.35">
      <c r="A8260" s="234" t="s">
        <v>24275</v>
      </c>
      <c r="B8260" s="234" t="s">
        <v>24276</v>
      </c>
      <c r="C8260" s="234" t="s">
        <v>24277</v>
      </c>
      <c r="D8260" s="234" t="s">
        <v>2523</v>
      </c>
    </row>
    <row r="8261" spans="1:4" hidden="1" x14ac:dyDescent="0.35">
      <c r="A8261" s="234" t="s">
        <v>24278</v>
      </c>
      <c r="B8261" s="234" t="s">
        <v>24279</v>
      </c>
      <c r="C8261" s="234" t="s">
        <v>24280</v>
      </c>
      <c r="D8261" s="234" t="s">
        <v>3878</v>
      </c>
    </row>
    <row r="8262" spans="1:4" hidden="1" x14ac:dyDescent="0.35">
      <c r="A8262" s="234" t="s">
        <v>24281</v>
      </c>
      <c r="B8262" s="234" t="s">
        <v>24282</v>
      </c>
      <c r="C8262" s="234" t="s">
        <v>24283</v>
      </c>
      <c r="D8262" s="234" t="s">
        <v>1302</v>
      </c>
    </row>
    <row r="8263" spans="1:4" hidden="1" x14ac:dyDescent="0.35">
      <c r="A8263" s="234" t="s">
        <v>24284</v>
      </c>
      <c r="B8263" s="234" t="s">
        <v>24285</v>
      </c>
      <c r="C8263" s="234" t="s">
        <v>24285</v>
      </c>
      <c r="D8263" s="234" t="s">
        <v>1316</v>
      </c>
    </row>
    <row r="8264" spans="1:4" hidden="1" x14ac:dyDescent="0.35">
      <c r="A8264" s="234" t="s">
        <v>24286</v>
      </c>
      <c r="B8264" s="234" t="s">
        <v>24248</v>
      </c>
      <c r="C8264" s="234" t="s">
        <v>24249</v>
      </c>
      <c r="D8264" s="234" t="s">
        <v>1091</v>
      </c>
    </row>
    <row r="8265" spans="1:4" hidden="1" x14ac:dyDescent="0.35">
      <c r="A8265" s="234" t="s">
        <v>24287</v>
      </c>
      <c r="B8265" s="234" t="s">
        <v>24288</v>
      </c>
      <c r="C8265" s="234" t="s">
        <v>24288</v>
      </c>
      <c r="D8265" s="234" t="s">
        <v>18082</v>
      </c>
    </row>
    <row r="8266" spans="1:4" hidden="1" x14ac:dyDescent="0.35">
      <c r="A8266" s="234" t="s">
        <v>24289</v>
      </c>
      <c r="B8266" s="234" t="s">
        <v>1042</v>
      </c>
      <c r="C8266" s="234" t="s">
        <v>23441</v>
      </c>
      <c r="D8266" s="234" t="s">
        <v>1697</v>
      </c>
    </row>
    <row r="8267" spans="1:4" hidden="1" x14ac:dyDescent="0.35">
      <c r="A8267" s="234" t="s">
        <v>24290</v>
      </c>
      <c r="B8267" s="234" t="s">
        <v>24291</v>
      </c>
      <c r="C8267" s="234" t="s">
        <v>24291</v>
      </c>
      <c r="D8267" s="234" t="s">
        <v>978</v>
      </c>
    </row>
    <row r="8268" spans="1:4" hidden="1" x14ac:dyDescent="0.35">
      <c r="A8268" s="234" t="s">
        <v>24292</v>
      </c>
      <c r="B8268" s="234" t="s">
        <v>24293</v>
      </c>
      <c r="C8268" s="234" t="s">
        <v>24293</v>
      </c>
      <c r="D8268" s="234" t="s">
        <v>2245</v>
      </c>
    </row>
    <row r="8269" spans="1:4" hidden="1" x14ac:dyDescent="0.35">
      <c r="A8269" s="234" t="s">
        <v>24294</v>
      </c>
      <c r="B8269" s="234" t="s">
        <v>5216</v>
      </c>
      <c r="C8269" s="234" t="s">
        <v>5217</v>
      </c>
      <c r="D8269" s="234" t="s">
        <v>4100</v>
      </c>
    </row>
    <row r="8270" spans="1:4" hidden="1" x14ac:dyDescent="0.35">
      <c r="A8270" s="234" t="s">
        <v>24295</v>
      </c>
      <c r="B8270" s="234" t="s">
        <v>24296</v>
      </c>
      <c r="C8270" s="234" t="s">
        <v>24297</v>
      </c>
      <c r="D8270" s="234" t="s">
        <v>2131</v>
      </c>
    </row>
    <row r="8271" spans="1:4" hidden="1" x14ac:dyDescent="0.35">
      <c r="A8271" s="234" t="s">
        <v>24298</v>
      </c>
      <c r="B8271" s="234" t="s">
        <v>24299</v>
      </c>
      <c r="C8271" s="234" t="s">
        <v>24300</v>
      </c>
      <c r="D8271" s="234" t="s">
        <v>978</v>
      </c>
    </row>
    <row r="8272" spans="1:4" hidden="1" x14ac:dyDescent="0.35">
      <c r="A8272" s="234" t="s">
        <v>24301</v>
      </c>
      <c r="B8272" s="234" t="s">
        <v>24302</v>
      </c>
      <c r="C8272" s="234" t="s">
        <v>24303</v>
      </c>
      <c r="D8272" s="234" t="s">
        <v>13254</v>
      </c>
    </row>
    <row r="8273" spans="1:4" hidden="1" x14ac:dyDescent="0.35">
      <c r="A8273" s="234" t="s">
        <v>24304</v>
      </c>
      <c r="B8273" s="234" t="s">
        <v>4874</v>
      </c>
      <c r="C8273" s="234" t="s">
        <v>4875</v>
      </c>
      <c r="D8273" s="234" t="s">
        <v>1551</v>
      </c>
    </row>
    <row r="8274" spans="1:4" hidden="1" x14ac:dyDescent="0.35">
      <c r="A8274" s="234" t="s">
        <v>24305</v>
      </c>
      <c r="B8274" s="234" t="s">
        <v>4196</v>
      </c>
      <c r="C8274" s="234" t="s">
        <v>24306</v>
      </c>
      <c r="D8274" s="234" t="s">
        <v>1697</v>
      </c>
    </row>
    <row r="8275" spans="1:4" hidden="1" x14ac:dyDescent="0.35">
      <c r="A8275" s="234" t="s">
        <v>24307</v>
      </c>
      <c r="B8275" s="234" t="s">
        <v>24308</v>
      </c>
      <c r="C8275" s="234" t="s">
        <v>24309</v>
      </c>
      <c r="D8275" s="234" t="s">
        <v>2110</v>
      </c>
    </row>
    <row r="8276" spans="1:4" hidden="1" x14ac:dyDescent="0.35">
      <c r="A8276" s="234" t="s">
        <v>24310</v>
      </c>
      <c r="B8276" s="234" t="s">
        <v>24311</v>
      </c>
      <c r="C8276" s="234" t="s">
        <v>24312</v>
      </c>
      <c r="D8276" s="234" t="s">
        <v>1098</v>
      </c>
    </row>
    <row r="8277" spans="1:4" hidden="1" x14ac:dyDescent="0.35">
      <c r="A8277" s="234" t="s">
        <v>24313</v>
      </c>
      <c r="B8277" s="234" t="s">
        <v>24314</v>
      </c>
      <c r="C8277" s="234" t="s">
        <v>24315</v>
      </c>
      <c r="D8277" s="234" t="s">
        <v>1064</v>
      </c>
    </row>
    <row r="8278" spans="1:4" hidden="1" x14ac:dyDescent="0.35">
      <c r="A8278" s="234" t="s">
        <v>24316</v>
      </c>
      <c r="B8278" s="234" t="s">
        <v>24317</v>
      </c>
      <c r="C8278" s="234" t="s">
        <v>24318</v>
      </c>
      <c r="D8278" s="234" t="s">
        <v>9503</v>
      </c>
    </row>
    <row r="8279" spans="1:4" hidden="1" x14ac:dyDescent="0.35">
      <c r="A8279" s="234" t="s">
        <v>24319</v>
      </c>
      <c r="B8279" s="234" t="s">
        <v>2824</v>
      </c>
      <c r="C8279" s="234" t="s">
        <v>2825</v>
      </c>
      <c r="D8279" s="234" t="s">
        <v>1551</v>
      </c>
    </row>
    <row r="8280" spans="1:4" hidden="1" x14ac:dyDescent="0.35">
      <c r="A8280" s="234" t="s">
        <v>24320</v>
      </c>
      <c r="B8280" s="234" t="s">
        <v>8728</v>
      </c>
      <c r="C8280" s="234" t="s">
        <v>12424</v>
      </c>
      <c r="D8280" s="234" t="s">
        <v>1551</v>
      </c>
    </row>
    <row r="8281" spans="1:4" hidden="1" x14ac:dyDescent="0.35">
      <c r="A8281" s="234" t="s">
        <v>24321</v>
      </c>
      <c r="B8281" s="234" t="s">
        <v>4871</v>
      </c>
      <c r="C8281" s="234" t="s">
        <v>4872</v>
      </c>
      <c r="D8281" s="234" t="s">
        <v>1551</v>
      </c>
    </row>
    <row r="8282" spans="1:4" hidden="1" x14ac:dyDescent="0.35">
      <c r="A8282" s="234" t="s">
        <v>24322</v>
      </c>
      <c r="B8282" s="234" t="s">
        <v>24323</v>
      </c>
      <c r="C8282" s="234" t="s">
        <v>24324</v>
      </c>
      <c r="D8282" s="234" t="s">
        <v>1863</v>
      </c>
    </row>
    <row r="8283" spans="1:4" hidden="1" x14ac:dyDescent="0.35">
      <c r="A8283" s="234" t="s">
        <v>24325</v>
      </c>
      <c r="B8283" s="234" t="s">
        <v>24326</v>
      </c>
      <c r="C8283" s="234" t="s">
        <v>24327</v>
      </c>
      <c r="D8283" s="234" t="s">
        <v>2369</v>
      </c>
    </row>
    <row r="8284" spans="1:4" hidden="1" x14ac:dyDescent="0.35">
      <c r="A8284" s="234" t="s">
        <v>24328</v>
      </c>
      <c r="B8284" s="234" t="s">
        <v>24329</v>
      </c>
      <c r="C8284" s="234" t="s">
        <v>24330</v>
      </c>
      <c r="D8284" s="234" t="s">
        <v>2110</v>
      </c>
    </row>
    <row r="8285" spans="1:4" hidden="1" x14ac:dyDescent="0.35">
      <c r="A8285" s="234" t="s">
        <v>24331</v>
      </c>
      <c r="B8285" s="234" t="s">
        <v>24332</v>
      </c>
      <c r="C8285" s="234" t="s">
        <v>24333</v>
      </c>
      <c r="D8285" s="234" t="s">
        <v>2110</v>
      </c>
    </row>
    <row r="8286" spans="1:4" hidden="1" x14ac:dyDescent="0.35">
      <c r="A8286" s="234" t="s">
        <v>24334</v>
      </c>
      <c r="B8286" s="234" t="s">
        <v>24335</v>
      </c>
      <c r="C8286" s="234" t="s">
        <v>24335</v>
      </c>
      <c r="D8286" s="234" t="s">
        <v>1730</v>
      </c>
    </row>
    <row r="8287" spans="1:4" hidden="1" x14ac:dyDescent="0.35">
      <c r="A8287" s="234" t="s">
        <v>24336</v>
      </c>
      <c r="B8287" s="234" t="s">
        <v>24337</v>
      </c>
      <c r="C8287" s="234" t="s">
        <v>24338</v>
      </c>
      <c r="D8287" s="234" t="s">
        <v>1467</v>
      </c>
    </row>
    <row r="8288" spans="1:4" hidden="1" x14ac:dyDescent="0.35">
      <c r="A8288" s="234" t="s">
        <v>24339</v>
      </c>
      <c r="B8288" s="234" t="s">
        <v>24340</v>
      </c>
      <c r="C8288" s="234" t="s">
        <v>24341</v>
      </c>
      <c r="D8288" s="234" t="s">
        <v>1176</v>
      </c>
    </row>
    <row r="8289" spans="1:4" hidden="1" x14ac:dyDescent="0.35">
      <c r="A8289" s="234" t="s">
        <v>24342</v>
      </c>
      <c r="B8289" s="234" t="s">
        <v>24343</v>
      </c>
      <c r="C8289" s="234" t="s">
        <v>24344</v>
      </c>
      <c r="D8289" s="234" t="s">
        <v>13529</v>
      </c>
    </row>
    <row r="8290" spans="1:4" hidden="1" x14ac:dyDescent="0.35">
      <c r="A8290" s="234" t="s">
        <v>24345</v>
      </c>
      <c r="B8290" s="234" t="s">
        <v>24346</v>
      </c>
      <c r="C8290" s="234" t="s">
        <v>24347</v>
      </c>
      <c r="D8290" s="234" t="s">
        <v>2039</v>
      </c>
    </row>
    <row r="8291" spans="1:4" hidden="1" x14ac:dyDescent="0.35">
      <c r="A8291" s="234" t="s">
        <v>24348</v>
      </c>
      <c r="B8291" s="234" t="s">
        <v>24349</v>
      </c>
      <c r="C8291" s="234" t="s">
        <v>24349</v>
      </c>
      <c r="D8291" s="234" t="s">
        <v>1138</v>
      </c>
    </row>
    <row r="8292" spans="1:4" hidden="1" x14ac:dyDescent="0.35">
      <c r="A8292" s="234" t="s">
        <v>24350</v>
      </c>
      <c r="B8292" s="234" t="s">
        <v>24351</v>
      </c>
      <c r="C8292" s="234" t="s">
        <v>24352</v>
      </c>
      <c r="D8292" s="234" t="s">
        <v>2124</v>
      </c>
    </row>
    <row r="8293" spans="1:4" hidden="1" x14ac:dyDescent="0.35">
      <c r="A8293" s="234" t="s">
        <v>24353</v>
      </c>
      <c r="B8293" s="234" t="s">
        <v>24354</v>
      </c>
      <c r="C8293" s="234" t="s">
        <v>24355</v>
      </c>
      <c r="D8293" s="234" t="s">
        <v>6221</v>
      </c>
    </row>
    <row r="8294" spans="1:4" hidden="1" x14ac:dyDescent="0.35">
      <c r="A8294" s="234" t="s">
        <v>24356</v>
      </c>
      <c r="B8294" s="234" t="s">
        <v>24357</v>
      </c>
      <c r="C8294" s="234" t="s">
        <v>24358</v>
      </c>
      <c r="D8294" s="234" t="s">
        <v>1024</v>
      </c>
    </row>
    <row r="8295" spans="1:4" hidden="1" x14ac:dyDescent="0.35">
      <c r="A8295" s="234" t="s">
        <v>24359</v>
      </c>
      <c r="B8295" s="234" t="s">
        <v>24360</v>
      </c>
      <c r="C8295" s="234" t="s">
        <v>24361</v>
      </c>
      <c r="D8295" s="234" t="s">
        <v>1723</v>
      </c>
    </row>
    <row r="8296" spans="1:4" hidden="1" x14ac:dyDescent="0.35">
      <c r="A8296" s="234" t="s">
        <v>24362</v>
      </c>
      <c r="B8296" s="234" t="s">
        <v>24363</v>
      </c>
      <c r="C8296" s="234" t="s">
        <v>24364</v>
      </c>
      <c r="D8296" s="234" t="s">
        <v>1708</v>
      </c>
    </row>
    <row r="8297" spans="1:4" hidden="1" x14ac:dyDescent="0.35">
      <c r="A8297" s="234" t="s">
        <v>24365</v>
      </c>
      <c r="B8297" s="234" t="s">
        <v>24366</v>
      </c>
      <c r="C8297" s="234" t="s">
        <v>24367</v>
      </c>
      <c r="D8297" s="234" t="s">
        <v>1074</v>
      </c>
    </row>
    <row r="8298" spans="1:4" hidden="1" x14ac:dyDescent="0.35">
      <c r="A8298" s="234" t="s">
        <v>24368</v>
      </c>
      <c r="B8298" s="234" t="s">
        <v>24369</v>
      </c>
      <c r="C8298" s="234" t="s">
        <v>24370</v>
      </c>
      <c r="D8298" s="234" t="s">
        <v>1520</v>
      </c>
    </row>
    <row r="8299" spans="1:4" hidden="1" x14ac:dyDescent="0.35">
      <c r="A8299" s="234" t="s">
        <v>24371</v>
      </c>
      <c r="B8299" s="234" t="s">
        <v>4446</v>
      </c>
      <c r="C8299" s="234" t="s">
        <v>24372</v>
      </c>
      <c r="D8299" s="234" t="s">
        <v>2245</v>
      </c>
    </row>
    <row r="8300" spans="1:4" hidden="1" x14ac:dyDescent="0.35">
      <c r="A8300" s="234" t="s">
        <v>24373</v>
      </c>
      <c r="B8300" s="234" t="s">
        <v>3271</v>
      </c>
      <c r="C8300" s="234" t="s">
        <v>3272</v>
      </c>
      <c r="D8300" s="234" t="s">
        <v>4307</v>
      </c>
    </row>
    <row r="8301" spans="1:4" hidden="1" x14ac:dyDescent="0.35">
      <c r="A8301" s="234" t="s">
        <v>24374</v>
      </c>
      <c r="B8301" s="234" t="s">
        <v>24375</v>
      </c>
      <c r="C8301" s="234" t="s">
        <v>24376</v>
      </c>
      <c r="D8301" s="234" t="s">
        <v>2124</v>
      </c>
    </row>
    <row r="8302" spans="1:4" hidden="1" x14ac:dyDescent="0.35">
      <c r="A8302" s="234" t="s">
        <v>24377</v>
      </c>
      <c r="B8302" s="234" t="s">
        <v>9755</v>
      </c>
      <c r="C8302" s="234" t="s">
        <v>9755</v>
      </c>
      <c r="D8302" s="234" t="s">
        <v>9756</v>
      </c>
    </row>
    <row r="8303" spans="1:4" hidden="1" x14ac:dyDescent="0.35">
      <c r="A8303" s="234" t="s">
        <v>24378</v>
      </c>
      <c r="B8303" s="234" t="s">
        <v>1539</v>
      </c>
      <c r="C8303" s="234" t="s">
        <v>1540</v>
      </c>
      <c r="D8303" s="234" t="s">
        <v>2192</v>
      </c>
    </row>
    <row r="8304" spans="1:4" hidden="1" x14ac:dyDescent="0.35">
      <c r="A8304" s="234" t="s">
        <v>24379</v>
      </c>
      <c r="B8304" s="234" t="s">
        <v>24380</v>
      </c>
      <c r="C8304" s="234" t="s">
        <v>24381</v>
      </c>
      <c r="D8304" s="234" t="s">
        <v>9121</v>
      </c>
    </row>
    <row r="8305" spans="1:4" hidden="1" x14ac:dyDescent="0.35">
      <c r="A8305" s="234" t="s">
        <v>24382</v>
      </c>
      <c r="B8305" s="234" t="s">
        <v>24383</v>
      </c>
      <c r="C8305" s="234" t="s">
        <v>24384</v>
      </c>
      <c r="D8305" s="234" t="s">
        <v>4369</v>
      </c>
    </row>
    <row r="8306" spans="1:4" hidden="1" x14ac:dyDescent="0.35">
      <c r="A8306" s="234" t="s">
        <v>24385</v>
      </c>
      <c r="B8306" s="234" t="s">
        <v>24386</v>
      </c>
      <c r="C8306" s="234" t="s">
        <v>24387</v>
      </c>
      <c r="D8306" s="234" t="s">
        <v>1127</v>
      </c>
    </row>
    <row r="8307" spans="1:4" hidden="1" x14ac:dyDescent="0.35">
      <c r="A8307" s="234" t="s">
        <v>24388</v>
      </c>
      <c r="B8307" s="234" t="s">
        <v>24389</v>
      </c>
      <c r="C8307" s="234" t="s">
        <v>24390</v>
      </c>
      <c r="D8307" s="234" t="s">
        <v>1127</v>
      </c>
    </row>
    <row r="8308" spans="1:4" hidden="1" x14ac:dyDescent="0.35">
      <c r="A8308" s="234" t="s">
        <v>24391</v>
      </c>
      <c r="B8308" s="234" t="s">
        <v>24392</v>
      </c>
      <c r="C8308" s="234" t="s">
        <v>24393</v>
      </c>
      <c r="D8308" s="234" t="s">
        <v>2192</v>
      </c>
    </row>
    <row r="8309" spans="1:4" hidden="1" x14ac:dyDescent="0.35">
      <c r="A8309" s="234" t="s">
        <v>24394</v>
      </c>
      <c r="B8309" s="234" t="s">
        <v>24395</v>
      </c>
      <c r="C8309" s="234" t="s">
        <v>24396</v>
      </c>
      <c r="D8309" s="234" t="s">
        <v>1082</v>
      </c>
    </row>
    <row r="8310" spans="1:4" hidden="1" x14ac:dyDescent="0.35">
      <c r="A8310" s="234" t="s">
        <v>24397</v>
      </c>
      <c r="B8310" s="234" t="s">
        <v>24398</v>
      </c>
      <c r="C8310" s="234" t="s">
        <v>24399</v>
      </c>
      <c r="D8310" s="234" t="s">
        <v>1082</v>
      </c>
    </row>
    <row r="8311" spans="1:4" hidden="1" x14ac:dyDescent="0.35">
      <c r="A8311" s="234" t="s">
        <v>24400</v>
      </c>
      <c r="B8311" s="234" t="s">
        <v>24401</v>
      </c>
      <c r="C8311" s="234" t="s">
        <v>24402</v>
      </c>
      <c r="D8311" s="234" t="s">
        <v>1082</v>
      </c>
    </row>
    <row r="8312" spans="1:4" hidden="1" x14ac:dyDescent="0.35">
      <c r="A8312" s="234" t="s">
        <v>24403</v>
      </c>
      <c r="B8312" s="234" t="s">
        <v>24404</v>
      </c>
      <c r="C8312" s="234" t="s">
        <v>24405</v>
      </c>
      <c r="D8312" s="234" t="s">
        <v>1082</v>
      </c>
    </row>
    <row r="8313" spans="1:4" hidden="1" x14ac:dyDescent="0.35">
      <c r="A8313" s="234" t="s">
        <v>24406</v>
      </c>
      <c r="B8313" s="234" t="s">
        <v>24407</v>
      </c>
      <c r="C8313" s="234" t="s">
        <v>24408</v>
      </c>
      <c r="D8313" s="234" t="s">
        <v>1082</v>
      </c>
    </row>
    <row r="8314" spans="1:4" hidden="1" x14ac:dyDescent="0.35">
      <c r="A8314" s="234" t="s">
        <v>24409</v>
      </c>
      <c r="B8314" s="234" t="s">
        <v>24410</v>
      </c>
      <c r="C8314" s="234" t="s">
        <v>24411</v>
      </c>
      <c r="D8314" s="234" t="s">
        <v>1082</v>
      </c>
    </row>
    <row r="8315" spans="1:4" hidden="1" x14ac:dyDescent="0.35">
      <c r="A8315" s="234" t="s">
        <v>24412</v>
      </c>
      <c r="B8315" s="234" t="s">
        <v>24413</v>
      </c>
      <c r="C8315" s="234" t="s">
        <v>24414</v>
      </c>
      <c r="D8315" s="234" t="s">
        <v>1082</v>
      </c>
    </row>
    <row r="8316" spans="1:4" hidden="1" x14ac:dyDescent="0.35">
      <c r="A8316" s="234" t="s">
        <v>24415</v>
      </c>
      <c r="B8316" s="234" t="s">
        <v>24416</v>
      </c>
      <c r="C8316" s="234" t="s">
        <v>24417</v>
      </c>
      <c r="D8316" s="234" t="s">
        <v>1082</v>
      </c>
    </row>
    <row r="8317" spans="1:4" hidden="1" x14ac:dyDescent="0.35">
      <c r="A8317" s="234" t="s">
        <v>24418</v>
      </c>
      <c r="B8317" s="234" t="s">
        <v>8728</v>
      </c>
      <c r="C8317" s="234" t="s">
        <v>12424</v>
      </c>
      <c r="D8317" s="234" t="s">
        <v>1541</v>
      </c>
    </row>
    <row r="8318" spans="1:4" hidden="1" x14ac:dyDescent="0.35">
      <c r="A8318" s="234" t="s">
        <v>24419</v>
      </c>
      <c r="B8318" s="234" t="s">
        <v>3067</v>
      </c>
      <c r="C8318" s="234" t="s">
        <v>3068</v>
      </c>
      <c r="D8318" s="234" t="s">
        <v>1541</v>
      </c>
    </row>
    <row r="8319" spans="1:4" hidden="1" x14ac:dyDescent="0.35">
      <c r="A8319" s="234" t="s">
        <v>24420</v>
      </c>
      <c r="B8319" s="234" t="s">
        <v>3775</v>
      </c>
      <c r="C8319" s="234" t="s">
        <v>3776</v>
      </c>
      <c r="D8319" s="234" t="s">
        <v>1541</v>
      </c>
    </row>
    <row r="8320" spans="1:4" hidden="1" x14ac:dyDescent="0.35">
      <c r="A8320" s="234" t="s">
        <v>24421</v>
      </c>
      <c r="B8320" s="234" t="s">
        <v>24422</v>
      </c>
      <c r="C8320" s="234" t="s">
        <v>24423</v>
      </c>
      <c r="D8320" s="234" t="s">
        <v>6112</v>
      </c>
    </row>
    <row r="8321" spans="1:4" hidden="1" x14ac:dyDescent="0.35">
      <c r="A8321" s="234" t="s">
        <v>24424</v>
      </c>
      <c r="B8321" s="234" t="s">
        <v>24425</v>
      </c>
      <c r="C8321" s="234" t="s">
        <v>24426</v>
      </c>
      <c r="D8321" s="234" t="s">
        <v>3921</v>
      </c>
    </row>
    <row r="8322" spans="1:4" hidden="1" x14ac:dyDescent="0.35">
      <c r="A8322" s="234" t="s">
        <v>24427</v>
      </c>
      <c r="B8322" s="234" t="s">
        <v>24428</v>
      </c>
      <c r="C8322" s="234" t="s">
        <v>24429</v>
      </c>
      <c r="D8322" s="234" t="s">
        <v>3009</v>
      </c>
    </row>
    <row r="8323" spans="1:4" hidden="1" x14ac:dyDescent="0.35">
      <c r="A8323" s="234" t="s">
        <v>24430</v>
      </c>
      <c r="B8323" s="234" t="s">
        <v>24431</v>
      </c>
      <c r="C8323" s="234" t="s">
        <v>24432</v>
      </c>
      <c r="D8323" s="234" t="s">
        <v>3659</v>
      </c>
    </row>
    <row r="8324" spans="1:4" hidden="1" x14ac:dyDescent="0.35">
      <c r="A8324" s="234" t="s">
        <v>24433</v>
      </c>
      <c r="B8324" s="234" t="s">
        <v>24434</v>
      </c>
      <c r="C8324" s="234" t="s">
        <v>24435</v>
      </c>
      <c r="D8324" s="234" t="s">
        <v>1342</v>
      </c>
    </row>
    <row r="8325" spans="1:4" hidden="1" x14ac:dyDescent="0.35">
      <c r="A8325" s="234" t="s">
        <v>24436</v>
      </c>
      <c r="B8325" s="234" t="s">
        <v>24437</v>
      </c>
      <c r="C8325" s="234" t="s">
        <v>24438</v>
      </c>
      <c r="D8325" s="234" t="s">
        <v>1463</v>
      </c>
    </row>
    <row r="8326" spans="1:4" hidden="1" x14ac:dyDescent="0.35">
      <c r="A8326" s="234" t="s">
        <v>24439</v>
      </c>
      <c r="B8326" s="234" t="s">
        <v>24440</v>
      </c>
      <c r="C8326" s="234" t="s">
        <v>24441</v>
      </c>
      <c r="D8326" s="234" t="s">
        <v>1123</v>
      </c>
    </row>
    <row r="8327" spans="1:4" hidden="1" x14ac:dyDescent="0.35">
      <c r="A8327" s="234" t="s">
        <v>24442</v>
      </c>
      <c r="B8327" s="234" t="s">
        <v>24443</v>
      </c>
      <c r="C8327" s="234" t="s">
        <v>24444</v>
      </c>
      <c r="D8327" s="234" t="s">
        <v>1334</v>
      </c>
    </row>
    <row r="8328" spans="1:4" x14ac:dyDescent="0.35">
      <c r="A8328" s="234" t="s">
        <v>24445</v>
      </c>
      <c r="B8328" s="234" t="s">
        <v>24446</v>
      </c>
      <c r="C8328" s="234" t="s">
        <v>24447</v>
      </c>
      <c r="D8328" s="234" t="s">
        <v>1456</v>
      </c>
    </row>
    <row r="8329" spans="1:4" hidden="1" x14ac:dyDescent="0.35">
      <c r="A8329" s="234" t="s">
        <v>24448</v>
      </c>
      <c r="B8329" s="234" t="s">
        <v>24449</v>
      </c>
      <c r="C8329" s="234" t="s">
        <v>24450</v>
      </c>
      <c r="D8329" s="234" t="s">
        <v>1146</v>
      </c>
    </row>
    <row r="8330" spans="1:4" hidden="1" x14ac:dyDescent="0.35">
      <c r="A8330" s="234" t="s">
        <v>24451</v>
      </c>
      <c r="B8330" s="234" t="s">
        <v>24452</v>
      </c>
      <c r="C8330" s="234" t="s">
        <v>24453</v>
      </c>
      <c r="D8330" s="234" t="s">
        <v>1146</v>
      </c>
    </row>
    <row r="8331" spans="1:4" hidden="1" x14ac:dyDescent="0.35">
      <c r="A8331" s="234" t="s">
        <v>24454</v>
      </c>
      <c r="B8331" s="234" t="s">
        <v>24455</v>
      </c>
      <c r="C8331" s="234" t="s">
        <v>24456</v>
      </c>
      <c r="D8331" s="234" t="s">
        <v>1719</v>
      </c>
    </row>
    <row r="8332" spans="1:4" hidden="1" x14ac:dyDescent="0.35">
      <c r="A8332" s="234" t="s">
        <v>24457</v>
      </c>
      <c r="B8332" s="234" t="s">
        <v>24458</v>
      </c>
      <c r="C8332" s="234" t="s">
        <v>24459</v>
      </c>
      <c r="D8332" s="234" t="s">
        <v>2314</v>
      </c>
    </row>
    <row r="8333" spans="1:4" hidden="1" x14ac:dyDescent="0.35">
      <c r="A8333" s="234" t="s">
        <v>24460</v>
      </c>
      <c r="B8333" s="234" t="s">
        <v>24461</v>
      </c>
      <c r="C8333" s="234" t="s">
        <v>24462</v>
      </c>
      <c r="D8333" s="234" t="s">
        <v>1302</v>
      </c>
    </row>
    <row r="8334" spans="1:4" hidden="1" x14ac:dyDescent="0.35">
      <c r="A8334" s="234" t="s">
        <v>24463</v>
      </c>
      <c r="B8334" s="234" t="s">
        <v>24464</v>
      </c>
      <c r="C8334" s="234" t="s">
        <v>24465</v>
      </c>
      <c r="D8334" s="234" t="s">
        <v>1176</v>
      </c>
    </row>
    <row r="8335" spans="1:4" hidden="1" x14ac:dyDescent="0.35">
      <c r="A8335" s="234" t="s">
        <v>24466</v>
      </c>
      <c r="B8335" s="234" t="s">
        <v>24467</v>
      </c>
      <c r="C8335" s="234" t="s">
        <v>24468</v>
      </c>
      <c r="D8335" s="234" t="s">
        <v>1439</v>
      </c>
    </row>
    <row r="8336" spans="1:4" hidden="1" x14ac:dyDescent="0.35">
      <c r="A8336" s="234" t="s">
        <v>24469</v>
      </c>
      <c r="B8336" s="234" t="s">
        <v>24470</v>
      </c>
      <c r="C8336" s="234" t="s">
        <v>24471</v>
      </c>
      <c r="D8336" s="234" t="s">
        <v>1478</v>
      </c>
    </row>
    <row r="8337" spans="1:4" hidden="1" x14ac:dyDescent="0.35">
      <c r="A8337" s="234" t="s">
        <v>24472</v>
      </c>
      <c r="B8337" s="234" t="s">
        <v>24473</v>
      </c>
      <c r="C8337" s="234" t="s">
        <v>24474</v>
      </c>
      <c r="D8337" s="234" t="s">
        <v>2369</v>
      </c>
    </row>
    <row r="8338" spans="1:4" hidden="1" x14ac:dyDescent="0.35">
      <c r="A8338" s="234" t="s">
        <v>24475</v>
      </c>
      <c r="B8338" s="234" t="s">
        <v>24476</v>
      </c>
      <c r="C8338" s="234" t="s">
        <v>24477</v>
      </c>
      <c r="D8338" s="234" t="s">
        <v>1051</v>
      </c>
    </row>
    <row r="8339" spans="1:4" hidden="1" x14ac:dyDescent="0.35">
      <c r="A8339" s="234" t="s">
        <v>24478</v>
      </c>
      <c r="B8339" s="234" t="s">
        <v>24479</v>
      </c>
      <c r="C8339" s="234" t="s">
        <v>24480</v>
      </c>
      <c r="D8339" s="234" t="s">
        <v>1439</v>
      </c>
    </row>
    <row r="8340" spans="1:4" hidden="1" x14ac:dyDescent="0.35">
      <c r="A8340" s="234" t="s">
        <v>24481</v>
      </c>
      <c r="B8340" s="234" t="s">
        <v>24482</v>
      </c>
      <c r="C8340" s="234" t="s">
        <v>24483</v>
      </c>
      <c r="D8340" s="234" t="s">
        <v>1723</v>
      </c>
    </row>
    <row r="8341" spans="1:4" hidden="1" x14ac:dyDescent="0.35">
      <c r="A8341" s="234" t="s">
        <v>24484</v>
      </c>
      <c r="B8341" s="234" t="s">
        <v>24485</v>
      </c>
      <c r="C8341" s="234" t="s">
        <v>24486</v>
      </c>
      <c r="D8341" s="234" t="s">
        <v>1047</v>
      </c>
    </row>
    <row r="8342" spans="1:4" hidden="1" x14ac:dyDescent="0.35">
      <c r="A8342" s="234" t="s">
        <v>24487</v>
      </c>
      <c r="B8342" s="234" t="s">
        <v>24488</v>
      </c>
      <c r="C8342" s="234" t="s">
        <v>24489</v>
      </c>
      <c r="D8342" s="234" t="s">
        <v>1017</v>
      </c>
    </row>
    <row r="8343" spans="1:4" hidden="1" x14ac:dyDescent="0.35">
      <c r="A8343" s="234" t="s">
        <v>24490</v>
      </c>
      <c r="B8343" s="234" t="s">
        <v>24491</v>
      </c>
      <c r="C8343" s="234" t="s">
        <v>24492</v>
      </c>
      <c r="D8343" s="234" t="s">
        <v>1112</v>
      </c>
    </row>
    <row r="8344" spans="1:4" hidden="1" x14ac:dyDescent="0.35">
      <c r="A8344" s="234" t="s">
        <v>24493</v>
      </c>
      <c r="B8344" s="234" t="s">
        <v>24494</v>
      </c>
      <c r="C8344" s="234" t="s">
        <v>24495</v>
      </c>
      <c r="D8344" s="234" t="s">
        <v>2416</v>
      </c>
    </row>
    <row r="8345" spans="1:4" hidden="1" x14ac:dyDescent="0.35">
      <c r="A8345" s="234" t="s">
        <v>24496</v>
      </c>
      <c r="B8345" s="234" t="s">
        <v>24497</v>
      </c>
      <c r="C8345" s="234" t="s">
        <v>24498</v>
      </c>
      <c r="D8345" s="234" t="s">
        <v>1463</v>
      </c>
    </row>
    <row r="8346" spans="1:4" hidden="1" x14ac:dyDescent="0.35">
      <c r="A8346" s="234" t="s">
        <v>24499</v>
      </c>
      <c r="B8346" s="234" t="s">
        <v>24500</v>
      </c>
      <c r="C8346" s="234" t="s">
        <v>24501</v>
      </c>
      <c r="D8346" s="234" t="s">
        <v>4100</v>
      </c>
    </row>
    <row r="8347" spans="1:4" hidden="1" x14ac:dyDescent="0.35">
      <c r="A8347" s="234" t="s">
        <v>24502</v>
      </c>
      <c r="B8347" s="234" t="s">
        <v>2174</v>
      </c>
      <c r="C8347" s="234" t="s">
        <v>2175</v>
      </c>
      <c r="D8347" s="234" t="s">
        <v>1091</v>
      </c>
    </row>
    <row r="8348" spans="1:4" hidden="1" x14ac:dyDescent="0.35">
      <c r="A8348" s="234" t="s">
        <v>24503</v>
      </c>
      <c r="B8348" s="234" t="s">
        <v>24504</v>
      </c>
      <c r="C8348" s="234" t="s">
        <v>24505</v>
      </c>
      <c r="D8348" s="234" t="s">
        <v>3057</v>
      </c>
    </row>
    <row r="8349" spans="1:4" hidden="1" x14ac:dyDescent="0.35">
      <c r="A8349" s="234" t="s">
        <v>24506</v>
      </c>
      <c r="B8349" s="234" t="s">
        <v>24507</v>
      </c>
      <c r="C8349" s="234" t="s">
        <v>24508</v>
      </c>
      <c r="D8349" s="234" t="s">
        <v>3057</v>
      </c>
    </row>
    <row r="8350" spans="1:4" hidden="1" x14ac:dyDescent="0.35">
      <c r="A8350" s="234" t="s">
        <v>24509</v>
      </c>
      <c r="B8350" s="234" t="s">
        <v>24510</v>
      </c>
      <c r="C8350" s="234" t="s">
        <v>24511</v>
      </c>
      <c r="D8350" s="234" t="s">
        <v>1064</v>
      </c>
    </row>
    <row r="8351" spans="1:4" hidden="1" x14ac:dyDescent="0.35">
      <c r="A8351" s="234" t="s">
        <v>24512</v>
      </c>
      <c r="B8351" s="234" t="s">
        <v>24513</v>
      </c>
      <c r="C8351" s="234" t="s">
        <v>24514</v>
      </c>
      <c r="D8351" s="234" t="s">
        <v>5903</v>
      </c>
    </row>
    <row r="8352" spans="1:4" hidden="1" x14ac:dyDescent="0.35">
      <c r="A8352" s="234" t="s">
        <v>24515</v>
      </c>
      <c r="B8352" s="234" t="s">
        <v>24516</v>
      </c>
      <c r="C8352" s="234" t="s">
        <v>24517</v>
      </c>
      <c r="D8352" s="234" t="s">
        <v>3521</v>
      </c>
    </row>
    <row r="8353" spans="1:4" hidden="1" x14ac:dyDescent="0.35">
      <c r="A8353" s="234" t="s">
        <v>24518</v>
      </c>
      <c r="B8353" s="234" t="s">
        <v>24519</v>
      </c>
      <c r="C8353" s="234" t="s">
        <v>24520</v>
      </c>
      <c r="D8353" s="234" t="s">
        <v>1551</v>
      </c>
    </row>
    <row r="8354" spans="1:4" hidden="1" x14ac:dyDescent="0.35">
      <c r="A8354" s="234" t="s">
        <v>24521</v>
      </c>
      <c r="B8354" s="234" t="s">
        <v>24522</v>
      </c>
      <c r="C8354" s="234" t="s">
        <v>24523</v>
      </c>
      <c r="D8354" s="234" t="s">
        <v>1150</v>
      </c>
    </row>
    <row r="8355" spans="1:4" hidden="1" x14ac:dyDescent="0.35">
      <c r="A8355" s="234" t="s">
        <v>24524</v>
      </c>
      <c r="B8355" s="234" t="s">
        <v>24525</v>
      </c>
      <c r="C8355" s="234" t="s">
        <v>24526</v>
      </c>
      <c r="D8355" s="234" t="s">
        <v>1138</v>
      </c>
    </row>
    <row r="8356" spans="1:4" hidden="1" x14ac:dyDescent="0.35">
      <c r="A8356" s="234" t="s">
        <v>24527</v>
      </c>
      <c r="B8356" s="234" t="s">
        <v>24528</v>
      </c>
      <c r="C8356" s="234" t="s">
        <v>24529</v>
      </c>
      <c r="D8356" s="234" t="s">
        <v>1127</v>
      </c>
    </row>
    <row r="8357" spans="1:4" hidden="1" x14ac:dyDescent="0.35">
      <c r="A8357" s="234" t="s">
        <v>24530</v>
      </c>
      <c r="B8357" s="234" t="s">
        <v>24531</v>
      </c>
      <c r="C8357" s="234" t="s">
        <v>24532</v>
      </c>
      <c r="D8357" s="234" t="s">
        <v>7689</v>
      </c>
    </row>
    <row r="8358" spans="1:4" hidden="1" x14ac:dyDescent="0.35">
      <c r="A8358" s="234" t="s">
        <v>24533</v>
      </c>
      <c r="B8358" s="234" t="s">
        <v>24534</v>
      </c>
      <c r="C8358" s="234" t="s">
        <v>24535</v>
      </c>
      <c r="D8358" s="234" t="s">
        <v>1176</v>
      </c>
    </row>
    <row r="8359" spans="1:4" hidden="1" x14ac:dyDescent="0.35">
      <c r="A8359" s="234" t="s">
        <v>24536</v>
      </c>
      <c r="B8359" s="234" t="s">
        <v>24537</v>
      </c>
      <c r="C8359" s="234" t="s">
        <v>24538</v>
      </c>
      <c r="D8359" s="234" t="s">
        <v>1024</v>
      </c>
    </row>
    <row r="8360" spans="1:4" hidden="1" x14ac:dyDescent="0.35">
      <c r="A8360" s="234" t="s">
        <v>24539</v>
      </c>
      <c r="B8360" s="234" t="s">
        <v>7282</v>
      </c>
      <c r="C8360" s="234" t="s">
        <v>7283</v>
      </c>
      <c r="D8360" s="234" t="s">
        <v>1261</v>
      </c>
    </row>
    <row r="8361" spans="1:4" hidden="1" x14ac:dyDescent="0.35">
      <c r="A8361" s="234" t="s">
        <v>24540</v>
      </c>
      <c r="B8361" s="234" t="s">
        <v>24541</v>
      </c>
      <c r="C8361" s="234" t="s">
        <v>24542</v>
      </c>
      <c r="D8361" s="234" t="s">
        <v>1102</v>
      </c>
    </row>
    <row r="8362" spans="1:4" hidden="1" x14ac:dyDescent="0.35">
      <c r="A8362" s="234" t="s">
        <v>24543</v>
      </c>
      <c r="B8362" s="234" t="s">
        <v>24544</v>
      </c>
      <c r="C8362" s="234" t="s">
        <v>24544</v>
      </c>
      <c r="D8362" s="234" t="s">
        <v>1127</v>
      </c>
    </row>
    <row r="8363" spans="1:4" hidden="1" x14ac:dyDescent="0.35">
      <c r="A8363" s="234" t="s">
        <v>24545</v>
      </c>
      <c r="B8363" s="234" t="s">
        <v>24546</v>
      </c>
      <c r="C8363" s="234" t="s">
        <v>24547</v>
      </c>
      <c r="D8363" s="234" t="s">
        <v>1142</v>
      </c>
    </row>
    <row r="8364" spans="1:4" hidden="1" x14ac:dyDescent="0.35">
      <c r="A8364" s="234" t="s">
        <v>24548</v>
      </c>
      <c r="B8364" s="234" t="s">
        <v>24549</v>
      </c>
      <c r="C8364" s="234" t="s">
        <v>24550</v>
      </c>
      <c r="D8364" s="234" t="s">
        <v>2039</v>
      </c>
    </row>
    <row r="8365" spans="1:4" hidden="1" x14ac:dyDescent="0.35">
      <c r="A8365" s="234" t="s">
        <v>24551</v>
      </c>
      <c r="B8365" s="234" t="s">
        <v>24552</v>
      </c>
      <c r="C8365" s="234" t="s">
        <v>24553</v>
      </c>
      <c r="D8365" s="234" t="s">
        <v>1024</v>
      </c>
    </row>
    <row r="8366" spans="1:4" hidden="1" x14ac:dyDescent="0.35">
      <c r="A8366" s="234" t="s">
        <v>24554</v>
      </c>
      <c r="B8366" s="234" t="s">
        <v>24555</v>
      </c>
      <c r="C8366" s="234" t="s">
        <v>24556</v>
      </c>
      <c r="D8366" s="234" t="s">
        <v>1342</v>
      </c>
    </row>
    <row r="8367" spans="1:4" hidden="1" x14ac:dyDescent="0.35">
      <c r="A8367" s="234" t="s">
        <v>24557</v>
      </c>
      <c r="B8367" s="234" t="s">
        <v>24558</v>
      </c>
      <c r="C8367" s="234" t="s">
        <v>24559</v>
      </c>
      <c r="D8367" s="234" t="s">
        <v>1024</v>
      </c>
    </row>
    <row r="8368" spans="1:4" hidden="1" x14ac:dyDescent="0.35">
      <c r="A8368" s="234" t="s">
        <v>24560</v>
      </c>
      <c r="B8368" s="234" t="s">
        <v>24561</v>
      </c>
      <c r="C8368" s="234" t="s">
        <v>24562</v>
      </c>
      <c r="D8368" s="234" t="s">
        <v>17344</v>
      </c>
    </row>
    <row r="8369" spans="1:4" hidden="1" x14ac:dyDescent="0.35">
      <c r="A8369" s="234" t="s">
        <v>24563</v>
      </c>
      <c r="B8369" s="234" t="s">
        <v>24564</v>
      </c>
      <c r="C8369" s="234" t="s">
        <v>24565</v>
      </c>
      <c r="D8369" s="234" t="s">
        <v>990</v>
      </c>
    </row>
    <row r="8370" spans="1:4" hidden="1" x14ac:dyDescent="0.35">
      <c r="A8370" s="234" t="s">
        <v>24566</v>
      </c>
      <c r="B8370" s="234" t="s">
        <v>3251</v>
      </c>
      <c r="C8370" s="234" t="s">
        <v>24567</v>
      </c>
      <c r="D8370" s="234" t="s">
        <v>2222</v>
      </c>
    </row>
    <row r="8371" spans="1:4" hidden="1" x14ac:dyDescent="0.35">
      <c r="A8371" s="234" t="s">
        <v>24568</v>
      </c>
      <c r="B8371" s="234" t="s">
        <v>24569</v>
      </c>
      <c r="C8371" s="234" t="s">
        <v>24570</v>
      </c>
      <c r="D8371" s="234" t="s">
        <v>1150</v>
      </c>
    </row>
    <row r="8372" spans="1:4" hidden="1" x14ac:dyDescent="0.35">
      <c r="A8372" s="234" t="s">
        <v>24571</v>
      </c>
      <c r="B8372" s="234" t="s">
        <v>24572</v>
      </c>
      <c r="C8372" s="234" t="s">
        <v>24573</v>
      </c>
      <c r="D8372" s="234" t="s">
        <v>1150</v>
      </c>
    </row>
    <row r="8373" spans="1:4" hidden="1" x14ac:dyDescent="0.35">
      <c r="A8373" s="234" t="s">
        <v>24574</v>
      </c>
      <c r="B8373" s="234" t="s">
        <v>24575</v>
      </c>
      <c r="C8373" s="234" t="s">
        <v>24576</v>
      </c>
      <c r="D8373" s="234" t="s">
        <v>2989</v>
      </c>
    </row>
    <row r="8374" spans="1:4" hidden="1" x14ac:dyDescent="0.35">
      <c r="A8374" s="234" t="s">
        <v>24577</v>
      </c>
      <c r="B8374" s="234" t="s">
        <v>24578</v>
      </c>
      <c r="C8374" s="234" t="s">
        <v>24578</v>
      </c>
      <c r="D8374" s="234" t="s">
        <v>4934</v>
      </c>
    </row>
    <row r="8375" spans="1:4" hidden="1" x14ac:dyDescent="0.35">
      <c r="A8375" s="234" t="s">
        <v>24579</v>
      </c>
      <c r="B8375" s="234" t="s">
        <v>24580</v>
      </c>
      <c r="C8375" s="234" t="s">
        <v>24580</v>
      </c>
      <c r="D8375" s="234" t="s">
        <v>2495</v>
      </c>
    </row>
    <row r="8376" spans="1:4" hidden="1" x14ac:dyDescent="0.35">
      <c r="A8376" s="234" t="s">
        <v>24581</v>
      </c>
      <c r="B8376" s="234" t="s">
        <v>24582</v>
      </c>
      <c r="C8376" s="234" t="s">
        <v>24583</v>
      </c>
      <c r="D8376" s="234" t="s">
        <v>1127</v>
      </c>
    </row>
    <row r="8377" spans="1:4" hidden="1" x14ac:dyDescent="0.35">
      <c r="A8377" s="234" t="s">
        <v>24584</v>
      </c>
      <c r="B8377" s="234" t="s">
        <v>24585</v>
      </c>
      <c r="C8377" s="234" t="s">
        <v>24586</v>
      </c>
      <c r="D8377" s="234" t="s">
        <v>1127</v>
      </c>
    </row>
    <row r="8378" spans="1:4" hidden="1" x14ac:dyDescent="0.35">
      <c r="A8378" s="234" t="s">
        <v>24587</v>
      </c>
      <c r="B8378" s="234" t="s">
        <v>19700</v>
      </c>
      <c r="C8378" s="234" t="s">
        <v>24588</v>
      </c>
      <c r="D8378" s="234" t="s">
        <v>15493</v>
      </c>
    </row>
    <row r="8379" spans="1:4" hidden="1" x14ac:dyDescent="0.35">
      <c r="A8379" s="234" t="s">
        <v>24589</v>
      </c>
      <c r="B8379" s="234" t="s">
        <v>24590</v>
      </c>
      <c r="C8379" s="234" t="s">
        <v>24591</v>
      </c>
      <c r="D8379" s="234" t="s">
        <v>1359</v>
      </c>
    </row>
    <row r="8380" spans="1:4" hidden="1" x14ac:dyDescent="0.35">
      <c r="A8380" s="234" t="s">
        <v>24592</v>
      </c>
      <c r="B8380" s="234" t="s">
        <v>24593</v>
      </c>
      <c r="C8380" s="234" t="s">
        <v>24594</v>
      </c>
      <c r="D8380" s="234" t="s">
        <v>4569</v>
      </c>
    </row>
    <row r="8381" spans="1:4" hidden="1" x14ac:dyDescent="0.35">
      <c r="A8381" s="234" t="s">
        <v>24595</v>
      </c>
      <c r="B8381" s="234" t="s">
        <v>24596</v>
      </c>
      <c r="C8381" s="234" t="s">
        <v>24597</v>
      </c>
      <c r="D8381" s="234" t="s">
        <v>1074</v>
      </c>
    </row>
    <row r="8382" spans="1:4" hidden="1" x14ac:dyDescent="0.35">
      <c r="A8382" s="234" t="s">
        <v>24598</v>
      </c>
      <c r="B8382" s="234" t="s">
        <v>24599</v>
      </c>
      <c r="C8382" s="234" t="s">
        <v>24600</v>
      </c>
      <c r="D8382" s="234" t="s">
        <v>3728</v>
      </c>
    </row>
    <row r="8383" spans="1:4" hidden="1" x14ac:dyDescent="0.35">
      <c r="A8383" s="234" t="s">
        <v>24601</v>
      </c>
      <c r="B8383" s="234" t="s">
        <v>24602</v>
      </c>
      <c r="C8383" s="234" t="s">
        <v>24603</v>
      </c>
      <c r="D8383" s="234" t="s">
        <v>3610</v>
      </c>
    </row>
    <row r="8384" spans="1:4" hidden="1" x14ac:dyDescent="0.35">
      <c r="A8384" s="234" t="s">
        <v>24604</v>
      </c>
      <c r="B8384" s="234" t="s">
        <v>24605</v>
      </c>
      <c r="C8384" s="234" t="s">
        <v>24606</v>
      </c>
      <c r="D8384" s="234" t="s">
        <v>1119</v>
      </c>
    </row>
    <row r="8385" spans="1:4" hidden="1" x14ac:dyDescent="0.35">
      <c r="A8385" s="234" t="s">
        <v>24607</v>
      </c>
      <c r="B8385" s="234" t="s">
        <v>24608</v>
      </c>
      <c r="C8385" s="234" t="s">
        <v>24609</v>
      </c>
      <c r="D8385" s="234" t="s">
        <v>9121</v>
      </c>
    </row>
    <row r="8386" spans="1:4" hidden="1" x14ac:dyDescent="0.35">
      <c r="A8386" s="234" t="s">
        <v>24610</v>
      </c>
      <c r="B8386" s="234" t="s">
        <v>24611</v>
      </c>
      <c r="C8386" s="234" t="s">
        <v>24612</v>
      </c>
      <c r="D8386" s="234" t="s">
        <v>24613</v>
      </c>
    </row>
    <row r="8387" spans="1:4" hidden="1" x14ac:dyDescent="0.35">
      <c r="A8387" s="234" t="s">
        <v>24614</v>
      </c>
      <c r="B8387" s="234" t="s">
        <v>24615</v>
      </c>
      <c r="C8387" s="234" t="s">
        <v>24616</v>
      </c>
      <c r="D8387" s="234" t="s">
        <v>3038</v>
      </c>
    </row>
    <row r="8388" spans="1:4" hidden="1" x14ac:dyDescent="0.35">
      <c r="A8388" s="234" t="s">
        <v>24617</v>
      </c>
      <c r="B8388" s="234" t="s">
        <v>24618</v>
      </c>
      <c r="C8388" s="234" t="s">
        <v>24619</v>
      </c>
      <c r="D8388" s="234" t="s">
        <v>9121</v>
      </c>
    </row>
    <row r="8389" spans="1:4" hidden="1" x14ac:dyDescent="0.35">
      <c r="A8389" s="234" t="s">
        <v>24620</v>
      </c>
      <c r="B8389" s="234" t="s">
        <v>24621</v>
      </c>
      <c r="C8389" s="234" t="s">
        <v>24622</v>
      </c>
      <c r="D8389" s="234" t="s">
        <v>9258</v>
      </c>
    </row>
    <row r="8390" spans="1:4" hidden="1" x14ac:dyDescent="0.35">
      <c r="A8390" s="234" t="s">
        <v>24623</v>
      </c>
      <c r="B8390" s="234" t="s">
        <v>2088</v>
      </c>
      <c r="C8390" s="234" t="s">
        <v>24624</v>
      </c>
      <c r="D8390" s="234" t="s">
        <v>2088</v>
      </c>
    </row>
    <row r="8391" spans="1:4" hidden="1" x14ac:dyDescent="0.35">
      <c r="A8391" s="234" t="s">
        <v>24625</v>
      </c>
      <c r="B8391" s="234" t="s">
        <v>24626</v>
      </c>
      <c r="C8391" s="234" t="s">
        <v>24627</v>
      </c>
      <c r="D8391" s="234" t="s">
        <v>998</v>
      </c>
    </row>
    <row r="8392" spans="1:4" hidden="1" x14ac:dyDescent="0.35">
      <c r="A8392" s="234" t="s">
        <v>24628</v>
      </c>
      <c r="B8392" s="234" t="s">
        <v>24629</v>
      </c>
      <c r="C8392" s="234" t="s">
        <v>24630</v>
      </c>
      <c r="D8392" s="234" t="s">
        <v>1973</v>
      </c>
    </row>
    <row r="8393" spans="1:4" hidden="1" x14ac:dyDescent="0.35">
      <c r="A8393" s="234" t="s">
        <v>24631</v>
      </c>
      <c r="B8393" s="234" t="s">
        <v>24632</v>
      </c>
      <c r="C8393" s="234" t="s">
        <v>24633</v>
      </c>
      <c r="D8393" s="234" t="s">
        <v>1127</v>
      </c>
    </row>
    <row r="8394" spans="1:4" hidden="1" x14ac:dyDescent="0.35">
      <c r="A8394" s="234" t="s">
        <v>24634</v>
      </c>
      <c r="B8394" s="234" t="s">
        <v>24635</v>
      </c>
      <c r="C8394" s="234" t="s">
        <v>24636</v>
      </c>
      <c r="D8394" s="234" t="s">
        <v>1028</v>
      </c>
    </row>
    <row r="8395" spans="1:4" hidden="1" x14ac:dyDescent="0.35">
      <c r="A8395" s="234" t="s">
        <v>24637</v>
      </c>
      <c r="B8395" s="234" t="s">
        <v>2274</v>
      </c>
      <c r="C8395" s="234" t="s">
        <v>24638</v>
      </c>
      <c r="D8395" s="234" t="s">
        <v>1439</v>
      </c>
    </row>
    <row r="8396" spans="1:4" hidden="1" x14ac:dyDescent="0.35">
      <c r="A8396" s="234" t="s">
        <v>24639</v>
      </c>
      <c r="B8396" s="234" t="s">
        <v>24640</v>
      </c>
      <c r="C8396" s="234" t="s">
        <v>24641</v>
      </c>
      <c r="D8396" s="234" t="s">
        <v>1123</v>
      </c>
    </row>
    <row r="8397" spans="1:4" hidden="1" x14ac:dyDescent="0.35">
      <c r="A8397" s="234" t="s">
        <v>24642</v>
      </c>
      <c r="B8397" s="234" t="s">
        <v>24643</v>
      </c>
      <c r="C8397" s="234" t="s">
        <v>24644</v>
      </c>
      <c r="D8397" s="234" t="s">
        <v>1102</v>
      </c>
    </row>
    <row r="8398" spans="1:4" hidden="1" x14ac:dyDescent="0.35">
      <c r="A8398" s="234" t="s">
        <v>24645</v>
      </c>
      <c r="B8398" s="234" t="s">
        <v>24646</v>
      </c>
      <c r="C8398" s="234" t="s">
        <v>24647</v>
      </c>
      <c r="D8398" s="234" t="s">
        <v>1123</v>
      </c>
    </row>
    <row r="8399" spans="1:4" hidden="1" x14ac:dyDescent="0.35">
      <c r="A8399" s="234" t="s">
        <v>24648</v>
      </c>
      <c r="B8399" s="234" t="s">
        <v>24649</v>
      </c>
      <c r="C8399" s="234" t="s">
        <v>24650</v>
      </c>
      <c r="D8399" s="234" t="s">
        <v>1973</v>
      </c>
    </row>
    <row r="8400" spans="1:4" hidden="1" x14ac:dyDescent="0.35">
      <c r="A8400" s="234" t="s">
        <v>24651</v>
      </c>
      <c r="B8400" s="234" t="s">
        <v>24652</v>
      </c>
      <c r="C8400" s="234" t="s">
        <v>24653</v>
      </c>
      <c r="D8400" s="234" t="s">
        <v>1925</v>
      </c>
    </row>
    <row r="8401" spans="1:4" hidden="1" x14ac:dyDescent="0.35">
      <c r="A8401" s="234" t="s">
        <v>24654</v>
      </c>
      <c r="B8401" s="234" t="s">
        <v>24655</v>
      </c>
      <c r="C8401" s="234" t="s">
        <v>24656</v>
      </c>
      <c r="D8401" s="234" t="s">
        <v>1342</v>
      </c>
    </row>
    <row r="8402" spans="1:4" hidden="1" x14ac:dyDescent="0.35">
      <c r="A8402" s="234" t="s">
        <v>24657</v>
      </c>
      <c r="B8402" s="234" t="s">
        <v>24658</v>
      </c>
      <c r="C8402" s="234" t="s">
        <v>24659</v>
      </c>
      <c r="D8402" s="234" t="s">
        <v>13024</v>
      </c>
    </row>
    <row r="8403" spans="1:4" hidden="1" x14ac:dyDescent="0.35">
      <c r="A8403" s="234" t="s">
        <v>24660</v>
      </c>
      <c r="B8403" s="234" t="s">
        <v>24661</v>
      </c>
      <c r="C8403" s="234" t="s">
        <v>24661</v>
      </c>
      <c r="D8403" s="234" t="s">
        <v>2383</v>
      </c>
    </row>
    <row r="8404" spans="1:4" hidden="1" x14ac:dyDescent="0.35">
      <c r="A8404" s="234" t="s">
        <v>24662</v>
      </c>
      <c r="B8404" s="234" t="s">
        <v>24663</v>
      </c>
      <c r="C8404" s="234" t="s">
        <v>24664</v>
      </c>
      <c r="D8404" s="234" t="s">
        <v>24665</v>
      </c>
    </row>
    <row r="8405" spans="1:4" hidden="1" x14ac:dyDescent="0.35">
      <c r="A8405" s="234" t="s">
        <v>24666</v>
      </c>
      <c r="B8405" s="234" t="s">
        <v>24667</v>
      </c>
      <c r="C8405" s="234" t="s">
        <v>24668</v>
      </c>
      <c r="D8405" s="234" t="s">
        <v>4613</v>
      </c>
    </row>
    <row r="8406" spans="1:4" hidden="1" x14ac:dyDescent="0.35">
      <c r="A8406" s="234" t="s">
        <v>24669</v>
      </c>
      <c r="B8406" s="234" t="s">
        <v>24670</v>
      </c>
      <c r="C8406" s="234" t="s">
        <v>24671</v>
      </c>
      <c r="D8406" s="234" t="s">
        <v>1686</v>
      </c>
    </row>
    <row r="8407" spans="1:4" hidden="1" x14ac:dyDescent="0.35">
      <c r="A8407" s="234" t="s">
        <v>24672</v>
      </c>
      <c r="B8407" s="234" t="s">
        <v>24673</v>
      </c>
      <c r="C8407" s="234" t="s">
        <v>24674</v>
      </c>
      <c r="D8407" s="234" t="s">
        <v>4934</v>
      </c>
    </row>
    <row r="8408" spans="1:4" hidden="1" x14ac:dyDescent="0.35">
      <c r="A8408" s="234" t="s">
        <v>24675</v>
      </c>
      <c r="B8408" s="234" t="s">
        <v>24676</v>
      </c>
      <c r="C8408" s="234" t="s">
        <v>24677</v>
      </c>
      <c r="D8408" s="234" t="s">
        <v>2162</v>
      </c>
    </row>
    <row r="8409" spans="1:4" hidden="1" x14ac:dyDescent="0.35">
      <c r="A8409" s="234" t="s">
        <v>24678</v>
      </c>
      <c r="B8409" s="234" t="s">
        <v>24679</v>
      </c>
      <c r="C8409" s="234" t="s">
        <v>24680</v>
      </c>
      <c r="D8409" s="234" t="s">
        <v>7327</v>
      </c>
    </row>
    <row r="8410" spans="1:4" hidden="1" x14ac:dyDescent="0.35">
      <c r="A8410" s="234" t="s">
        <v>24681</v>
      </c>
      <c r="B8410" s="234" t="s">
        <v>24682</v>
      </c>
      <c r="C8410" s="234" t="s">
        <v>24683</v>
      </c>
      <c r="D8410" s="234" t="s">
        <v>2669</v>
      </c>
    </row>
    <row r="8411" spans="1:4" hidden="1" x14ac:dyDescent="0.35">
      <c r="A8411" s="234" t="s">
        <v>24684</v>
      </c>
      <c r="B8411" s="234" t="s">
        <v>24685</v>
      </c>
      <c r="C8411" s="234" t="s">
        <v>24686</v>
      </c>
      <c r="D8411" s="234" t="s">
        <v>1091</v>
      </c>
    </row>
    <row r="8412" spans="1:4" hidden="1" x14ac:dyDescent="0.35">
      <c r="A8412" s="234" t="s">
        <v>24687</v>
      </c>
      <c r="B8412" s="234" t="s">
        <v>24688</v>
      </c>
      <c r="C8412" s="234" t="s">
        <v>24689</v>
      </c>
      <c r="D8412" s="234" t="s">
        <v>6640</v>
      </c>
    </row>
    <row r="8413" spans="1:4" hidden="1" x14ac:dyDescent="0.35">
      <c r="A8413" s="234" t="s">
        <v>24690</v>
      </c>
      <c r="B8413" s="234" t="s">
        <v>24691</v>
      </c>
      <c r="C8413" s="234" t="s">
        <v>24692</v>
      </c>
      <c r="D8413" s="234" t="s">
        <v>4421</v>
      </c>
    </row>
    <row r="8414" spans="1:4" hidden="1" x14ac:dyDescent="0.35">
      <c r="A8414" s="234" t="s">
        <v>24693</v>
      </c>
      <c r="B8414" s="234" t="s">
        <v>24694</v>
      </c>
      <c r="C8414" s="234" t="s">
        <v>1467</v>
      </c>
      <c r="D8414" s="234" t="s">
        <v>1467</v>
      </c>
    </row>
    <row r="8415" spans="1:4" hidden="1" x14ac:dyDescent="0.35">
      <c r="A8415" s="234" t="s">
        <v>24695</v>
      </c>
      <c r="B8415" s="234" t="s">
        <v>24696</v>
      </c>
      <c r="C8415" s="234" t="s">
        <v>1036</v>
      </c>
      <c r="D8415" s="234" t="s">
        <v>1036</v>
      </c>
    </row>
    <row r="8416" spans="1:4" hidden="1" x14ac:dyDescent="0.35">
      <c r="A8416" s="234" t="s">
        <v>24697</v>
      </c>
      <c r="B8416" s="234" t="s">
        <v>24698</v>
      </c>
      <c r="C8416" s="234" t="s">
        <v>2222</v>
      </c>
      <c r="D8416" s="234" t="s">
        <v>2222</v>
      </c>
    </row>
    <row r="8417" spans="1:4" hidden="1" x14ac:dyDescent="0.35">
      <c r="A8417" s="234" t="s">
        <v>24699</v>
      </c>
      <c r="B8417" s="234" t="s">
        <v>24700</v>
      </c>
      <c r="C8417" s="234" t="s">
        <v>2251</v>
      </c>
      <c r="D8417" s="234" t="s">
        <v>2251</v>
      </c>
    </row>
    <row r="8418" spans="1:4" hidden="1" x14ac:dyDescent="0.35">
      <c r="A8418" s="234" t="s">
        <v>24701</v>
      </c>
      <c r="B8418" s="234" t="s">
        <v>24702</v>
      </c>
      <c r="C8418" s="234" t="s">
        <v>24703</v>
      </c>
      <c r="D8418" s="234" t="s">
        <v>1308</v>
      </c>
    </row>
    <row r="8419" spans="1:4" hidden="1" x14ac:dyDescent="0.35">
      <c r="A8419" s="234" t="s">
        <v>24704</v>
      </c>
      <c r="B8419" s="234" t="s">
        <v>24705</v>
      </c>
      <c r="C8419" s="234" t="s">
        <v>24706</v>
      </c>
      <c r="D8419" s="234" t="s">
        <v>1308</v>
      </c>
    </row>
    <row r="8420" spans="1:4" hidden="1" x14ac:dyDescent="0.35">
      <c r="A8420" s="234" t="s">
        <v>24707</v>
      </c>
      <c r="B8420" s="234" t="s">
        <v>24708</v>
      </c>
      <c r="C8420" s="234" t="s">
        <v>24709</v>
      </c>
      <c r="D8420" s="234" t="s">
        <v>994</v>
      </c>
    </row>
    <row r="8421" spans="1:4" hidden="1" x14ac:dyDescent="0.35">
      <c r="A8421" s="234" t="s">
        <v>24710</v>
      </c>
      <c r="B8421" s="234" t="s">
        <v>24711</v>
      </c>
      <c r="C8421" s="234" t="s">
        <v>24712</v>
      </c>
      <c r="D8421" s="234" t="s">
        <v>2809</v>
      </c>
    </row>
    <row r="8422" spans="1:4" hidden="1" x14ac:dyDescent="0.35">
      <c r="A8422" s="234" t="s">
        <v>24713</v>
      </c>
      <c r="B8422" s="234" t="s">
        <v>24714</v>
      </c>
      <c r="C8422" s="234" t="s">
        <v>24715</v>
      </c>
      <c r="D8422" s="234" t="s">
        <v>1467</v>
      </c>
    </row>
    <row r="8423" spans="1:4" hidden="1" x14ac:dyDescent="0.35">
      <c r="A8423" s="234" t="s">
        <v>24716</v>
      </c>
      <c r="B8423" s="234" t="s">
        <v>24717</v>
      </c>
      <c r="C8423" s="234" t="s">
        <v>24718</v>
      </c>
      <c r="D8423" s="234" t="s">
        <v>1452</v>
      </c>
    </row>
    <row r="8424" spans="1:4" hidden="1" x14ac:dyDescent="0.35">
      <c r="A8424" s="234" t="s">
        <v>24719</v>
      </c>
      <c r="B8424" s="234" t="s">
        <v>24720</v>
      </c>
      <c r="C8424" s="234" t="s">
        <v>24720</v>
      </c>
      <c r="D8424" s="234" t="s">
        <v>3400</v>
      </c>
    </row>
    <row r="8425" spans="1:4" hidden="1" x14ac:dyDescent="0.35">
      <c r="A8425" s="234" t="s">
        <v>24721</v>
      </c>
      <c r="B8425" s="234" t="s">
        <v>24722</v>
      </c>
      <c r="C8425" s="234" t="s">
        <v>24723</v>
      </c>
      <c r="D8425" s="234" t="s">
        <v>978</v>
      </c>
    </row>
    <row r="8426" spans="1:4" hidden="1" x14ac:dyDescent="0.35">
      <c r="A8426" s="234" t="s">
        <v>24724</v>
      </c>
      <c r="B8426" s="234" t="s">
        <v>24725</v>
      </c>
      <c r="C8426" s="234" t="s">
        <v>24726</v>
      </c>
      <c r="D8426" s="234" t="s">
        <v>1463</v>
      </c>
    </row>
    <row r="8427" spans="1:4" hidden="1" x14ac:dyDescent="0.35">
      <c r="A8427" s="234" t="s">
        <v>24727</v>
      </c>
      <c r="B8427" s="234" t="s">
        <v>24728</v>
      </c>
      <c r="C8427" s="234" t="s">
        <v>24729</v>
      </c>
      <c r="D8427" s="234" t="s">
        <v>1138</v>
      </c>
    </row>
    <row r="8428" spans="1:4" hidden="1" x14ac:dyDescent="0.35">
      <c r="A8428" s="234" t="s">
        <v>24730</v>
      </c>
      <c r="B8428" s="234" t="s">
        <v>24731</v>
      </c>
      <c r="C8428" s="234" t="s">
        <v>24732</v>
      </c>
      <c r="D8428" s="234" t="s">
        <v>2002</v>
      </c>
    </row>
    <row r="8429" spans="1:4" x14ac:dyDescent="0.35">
      <c r="A8429" s="234" t="s">
        <v>24733</v>
      </c>
      <c r="B8429" s="234" t="s">
        <v>16239</v>
      </c>
      <c r="C8429" s="234" t="s">
        <v>16240</v>
      </c>
      <c r="D8429" s="234" t="s">
        <v>1456</v>
      </c>
    </row>
    <row r="8430" spans="1:4" hidden="1" x14ac:dyDescent="0.35">
      <c r="A8430" s="234" t="s">
        <v>24734</v>
      </c>
      <c r="B8430" s="234" t="s">
        <v>24735</v>
      </c>
      <c r="C8430" s="234" t="s">
        <v>15354</v>
      </c>
      <c r="D8430" s="234" t="s">
        <v>2369</v>
      </c>
    </row>
    <row r="8431" spans="1:4" hidden="1" x14ac:dyDescent="0.35">
      <c r="A8431" s="234" t="s">
        <v>24736</v>
      </c>
      <c r="B8431" s="234" t="s">
        <v>24737</v>
      </c>
      <c r="C8431" s="234" t="s">
        <v>24738</v>
      </c>
      <c r="D8431" s="234" t="s">
        <v>1320</v>
      </c>
    </row>
    <row r="8432" spans="1:4" hidden="1" x14ac:dyDescent="0.35">
      <c r="A8432" s="234" t="s">
        <v>24739</v>
      </c>
      <c r="B8432" s="234" t="s">
        <v>24740</v>
      </c>
      <c r="C8432" s="234" t="s">
        <v>24741</v>
      </c>
      <c r="D8432" s="234" t="s">
        <v>2124</v>
      </c>
    </row>
    <row r="8433" spans="1:4" hidden="1" x14ac:dyDescent="0.35">
      <c r="A8433" s="234" t="s">
        <v>24742</v>
      </c>
      <c r="B8433" s="234" t="s">
        <v>24743</v>
      </c>
      <c r="C8433" s="234" t="s">
        <v>24744</v>
      </c>
      <c r="D8433" s="234" t="s">
        <v>24745</v>
      </c>
    </row>
    <row r="8434" spans="1:4" hidden="1" x14ac:dyDescent="0.35">
      <c r="A8434" s="234" t="s">
        <v>24746</v>
      </c>
      <c r="B8434" s="234" t="s">
        <v>24747</v>
      </c>
      <c r="C8434" s="234" t="s">
        <v>24747</v>
      </c>
      <c r="D8434" s="234" t="s">
        <v>24748</v>
      </c>
    </row>
    <row r="8435" spans="1:4" hidden="1" x14ac:dyDescent="0.35">
      <c r="A8435" s="234" t="s">
        <v>24749</v>
      </c>
      <c r="B8435" s="234" t="s">
        <v>24750</v>
      </c>
      <c r="C8435" s="234" t="s">
        <v>24751</v>
      </c>
      <c r="D8435" s="234" t="s">
        <v>13124</v>
      </c>
    </row>
    <row r="8436" spans="1:4" hidden="1" x14ac:dyDescent="0.35">
      <c r="A8436" s="234" t="s">
        <v>24752</v>
      </c>
      <c r="B8436" s="234" t="s">
        <v>24753</v>
      </c>
      <c r="C8436" s="234" t="s">
        <v>24754</v>
      </c>
      <c r="D8436" s="234" t="s">
        <v>2039</v>
      </c>
    </row>
    <row r="8437" spans="1:4" hidden="1" x14ac:dyDescent="0.35">
      <c r="A8437" s="234" t="s">
        <v>24755</v>
      </c>
      <c r="B8437" s="234" t="s">
        <v>22165</v>
      </c>
      <c r="C8437" s="234" t="s">
        <v>22166</v>
      </c>
      <c r="D8437" s="234" t="s">
        <v>3501</v>
      </c>
    </row>
    <row r="8438" spans="1:4" hidden="1" x14ac:dyDescent="0.35">
      <c r="A8438" s="234" t="s">
        <v>24756</v>
      </c>
      <c r="B8438" s="234" t="s">
        <v>24757</v>
      </c>
      <c r="C8438" s="234" t="s">
        <v>24758</v>
      </c>
      <c r="D8438" s="234" t="s">
        <v>7501</v>
      </c>
    </row>
    <row r="8439" spans="1:4" hidden="1" x14ac:dyDescent="0.35">
      <c r="A8439" s="234" t="s">
        <v>24759</v>
      </c>
      <c r="B8439" s="234" t="s">
        <v>24760</v>
      </c>
      <c r="C8439" s="234" t="s">
        <v>24761</v>
      </c>
      <c r="D8439" s="234" t="s">
        <v>11459</v>
      </c>
    </row>
    <row r="8440" spans="1:4" hidden="1" x14ac:dyDescent="0.35">
      <c r="A8440" s="234" t="s">
        <v>24762</v>
      </c>
      <c r="B8440" s="234" t="s">
        <v>24763</v>
      </c>
      <c r="C8440" s="234" t="s">
        <v>24764</v>
      </c>
      <c r="D8440" s="234" t="s">
        <v>1342</v>
      </c>
    </row>
    <row r="8441" spans="1:4" hidden="1" x14ac:dyDescent="0.35">
      <c r="A8441" s="234" t="s">
        <v>24765</v>
      </c>
      <c r="B8441" s="234" t="s">
        <v>24766</v>
      </c>
      <c r="C8441" s="234" t="s">
        <v>24767</v>
      </c>
      <c r="D8441" s="234" t="s">
        <v>1803</v>
      </c>
    </row>
    <row r="8442" spans="1:4" hidden="1" x14ac:dyDescent="0.35">
      <c r="A8442" s="234" t="s">
        <v>24768</v>
      </c>
      <c r="B8442" s="234" t="s">
        <v>24769</v>
      </c>
      <c r="C8442" s="234" t="s">
        <v>24769</v>
      </c>
      <c r="D8442" s="234" t="s">
        <v>1551</v>
      </c>
    </row>
    <row r="8443" spans="1:4" hidden="1" x14ac:dyDescent="0.35">
      <c r="A8443" s="234" t="s">
        <v>24770</v>
      </c>
      <c r="B8443" s="234" t="s">
        <v>19798</v>
      </c>
      <c r="C8443" s="234" t="s">
        <v>19798</v>
      </c>
      <c r="D8443" s="234" t="s">
        <v>1295</v>
      </c>
    </row>
    <row r="8444" spans="1:4" hidden="1" x14ac:dyDescent="0.35">
      <c r="A8444" s="234" t="s">
        <v>24771</v>
      </c>
      <c r="B8444" s="234" t="s">
        <v>24772</v>
      </c>
      <c r="C8444" s="234" t="s">
        <v>24772</v>
      </c>
      <c r="D8444" s="234" t="s">
        <v>10862</v>
      </c>
    </row>
    <row r="8445" spans="1:4" hidden="1" x14ac:dyDescent="0.35">
      <c r="A8445" s="234" t="s">
        <v>24773</v>
      </c>
      <c r="B8445" s="234" t="s">
        <v>2121</v>
      </c>
      <c r="C8445" s="234" t="s">
        <v>2122</v>
      </c>
      <c r="D8445" s="234" t="s">
        <v>2192</v>
      </c>
    </row>
    <row r="8446" spans="1:4" hidden="1" x14ac:dyDescent="0.35">
      <c r="A8446" s="234" t="s">
        <v>24774</v>
      </c>
      <c r="B8446" s="234" t="s">
        <v>1580</v>
      </c>
      <c r="C8446" s="234" t="s">
        <v>1581</v>
      </c>
      <c r="D8446" s="234" t="s">
        <v>21665</v>
      </c>
    </row>
    <row r="8447" spans="1:4" hidden="1" x14ac:dyDescent="0.35">
      <c r="A8447" s="234" t="s">
        <v>24775</v>
      </c>
      <c r="B8447" s="234" t="s">
        <v>24776</v>
      </c>
      <c r="C8447" s="234" t="s">
        <v>1581</v>
      </c>
      <c r="D8447" s="234" t="s">
        <v>9207</v>
      </c>
    </row>
    <row r="8448" spans="1:4" hidden="1" x14ac:dyDescent="0.35">
      <c r="A8448" s="234" t="s">
        <v>24777</v>
      </c>
      <c r="B8448" s="234" t="s">
        <v>2121</v>
      </c>
      <c r="C8448" s="234" t="s">
        <v>2122</v>
      </c>
      <c r="D8448" s="234" t="s">
        <v>2495</v>
      </c>
    </row>
    <row r="8449" spans="1:4" hidden="1" x14ac:dyDescent="0.35">
      <c r="A8449" s="234" t="s">
        <v>24778</v>
      </c>
      <c r="B8449" s="234" t="s">
        <v>2121</v>
      </c>
      <c r="C8449" s="234" t="s">
        <v>2122</v>
      </c>
      <c r="D8449" s="234" t="s">
        <v>4307</v>
      </c>
    </row>
    <row r="8450" spans="1:4" hidden="1" x14ac:dyDescent="0.35">
      <c r="A8450" s="234" t="s">
        <v>24779</v>
      </c>
      <c r="B8450" s="234" t="s">
        <v>24780</v>
      </c>
      <c r="C8450" s="234" t="s">
        <v>24781</v>
      </c>
      <c r="D8450" s="234" t="s">
        <v>4811</v>
      </c>
    </row>
    <row r="8451" spans="1:4" hidden="1" x14ac:dyDescent="0.35">
      <c r="A8451" s="234" t="s">
        <v>24782</v>
      </c>
      <c r="B8451" s="234" t="s">
        <v>24783</v>
      </c>
      <c r="C8451" s="234" t="s">
        <v>24784</v>
      </c>
      <c r="D8451" s="234" t="s">
        <v>1017</v>
      </c>
    </row>
    <row r="8452" spans="1:4" hidden="1" x14ac:dyDescent="0.35">
      <c r="A8452" s="234" t="s">
        <v>24785</v>
      </c>
      <c r="B8452" s="234" t="s">
        <v>4942</v>
      </c>
      <c r="C8452" s="234" t="s">
        <v>24786</v>
      </c>
      <c r="D8452" s="234" t="s">
        <v>1524</v>
      </c>
    </row>
    <row r="8453" spans="1:4" hidden="1" x14ac:dyDescent="0.35">
      <c r="A8453" s="234" t="s">
        <v>24787</v>
      </c>
      <c r="B8453" s="234" t="s">
        <v>24788</v>
      </c>
      <c r="C8453" s="234" t="s">
        <v>24789</v>
      </c>
      <c r="D8453" s="234" t="s">
        <v>1017</v>
      </c>
    </row>
    <row r="8454" spans="1:4" hidden="1" x14ac:dyDescent="0.35">
      <c r="A8454" s="234" t="s">
        <v>24790</v>
      </c>
      <c r="B8454" s="234" t="s">
        <v>24791</v>
      </c>
      <c r="C8454" s="234" t="s">
        <v>24792</v>
      </c>
      <c r="D8454" s="234" t="s">
        <v>8058</v>
      </c>
    </row>
    <row r="8455" spans="1:4" hidden="1" x14ac:dyDescent="0.35">
      <c r="A8455" s="234" t="s">
        <v>24793</v>
      </c>
      <c r="B8455" s="234" t="s">
        <v>24794</v>
      </c>
      <c r="C8455" s="234" t="s">
        <v>24795</v>
      </c>
      <c r="D8455" s="234" t="s">
        <v>1320</v>
      </c>
    </row>
    <row r="8456" spans="1:4" hidden="1" x14ac:dyDescent="0.35">
      <c r="A8456" s="234" t="s">
        <v>24796</v>
      </c>
      <c r="B8456" s="234" t="s">
        <v>24797</v>
      </c>
      <c r="C8456" s="234" t="s">
        <v>24798</v>
      </c>
      <c r="D8456" s="234" t="s">
        <v>1176</v>
      </c>
    </row>
    <row r="8457" spans="1:4" hidden="1" x14ac:dyDescent="0.35">
      <c r="A8457" s="234" t="s">
        <v>24799</v>
      </c>
      <c r="B8457" s="234" t="s">
        <v>24800</v>
      </c>
      <c r="C8457" s="234" t="s">
        <v>24801</v>
      </c>
      <c r="D8457" s="234" t="s">
        <v>24802</v>
      </c>
    </row>
    <row r="8458" spans="1:4" hidden="1" x14ac:dyDescent="0.35">
      <c r="A8458" s="234" t="s">
        <v>24803</v>
      </c>
      <c r="B8458" s="234" t="s">
        <v>24804</v>
      </c>
      <c r="C8458" s="234" t="s">
        <v>24805</v>
      </c>
      <c r="D8458" s="234" t="s">
        <v>1176</v>
      </c>
    </row>
    <row r="8459" spans="1:4" hidden="1" x14ac:dyDescent="0.35">
      <c r="A8459" s="234" t="s">
        <v>24806</v>
      </c>
      <c r="B8459" s="234" t="s">
        <v>24807</v>
      </c>
      <c r="C8459" s="234" t="s">
        <v>24808</v>
      </c>
      <c r="D8459" s="234" t="s">
        <v>10152</v>
      </c>
    </row>
    <row r="8460" spans="1:4" hidden="1" x14ac:dyDescent="0.35">
      <c r="A8460" s="234" t="s">
        <v>24809</v>
      </c>
      <c r="B8460" s="234" t="s">
        <v>24810</v>
      </c>
      <c r="C8460" s="234" t="s">
        <v>24811</v>
      </c>
      <c r="D8460" s="234" t="s">
        <v>7214</v>
      </c>
    </row>
    <row r="8461" spans="1:4" hidden="1" x14ac:dyDescent="0.35">
      <c r="A8461" s="234" t="s">
        <v>24812</v>
      </c>
      <c r="B8461" s="234" t="s">
        <v>24813</v>
      </c>
      <c r="C8461" s="234" t="s">
        <v>24814</v>
      </c>
      <c r="D8461" s="234" t="s">
        <v>24815</v>
      </c>
    </row>
    <row r="8462" spans="1:4" hidden="1" x14ac:dyDescent="0.35">
      <c r="A8462" s="234" t="s">
        <v>24816</v>
      </c>
      <c r="B8462" s="234" t="s">
        <v>24817</v>
      </c>
      <c r="C8462" s="234" t="s">
        <v>24818</v>
      </c>
      <c r="D8462" s="234" t="s">
        <v>2039</v>
      </c>
    </row>
    <row r="8463" spans="1:4" hidden="1" x14ac:dyDescent="0.35">
      <c r="A8463" s="234" t="s">
        <v>24819</v>
      </c>
      <c r="B8463" s="234" t="s">
        <v>24820</v>
      </c>
      <c r="C8463" s="234" t="s">
        <v>24821</v>
      </c>
      <c r="D8463" s="234" t="s">
        <v>4613</v>
      </c>
    </row>
    <row r="8464" spans="1:4" hidden="1" x14ac:dyDescent="0.35">
      <c r="A8464" s="234" t="s">
        <v>24822</v>
      </c>
      <c r="B8464" s="234" t="s">
        <v>24823</v>
      </c>
      <c r="C8464" s="234" t="s">
        <v>24824</v>
      </c>
      <c r="D8464" s="234" t="s">
        <v>3104</v>
      </c>
    </row>
    <row r="8465" spans="1:4" hidden="1" x14ac:dyDescent="0.35">
      <c r="A8465" s="234" t="s">
        <v>24825</v>
      </c>
      <c r="B8465" s="234" t="s">
        <v>24826</v>
      </c>
      <c r="C8465" s="234" t="s">
        <v>24827</v>
      </c>
      <c r="D8465" s="234" t="s">
        <v>1342</v>
      </c>
    </row>
    <row r="8466" spans="1:4" hidden="1" x14ac:dyDescent="0.35">
      <c r="A8466" s="234" t="s">
        <v>24828</v>
      </c>
      <c r="B8466" s="234" t="s">
        <v>24829</v>
      </c>
      <c r="C8466" s="234" t="s">
        <v>24829</v>
      </c>
      <c r="D8466" s="234" t="s">
        <v>1127</v>
      </c>
    </row>
    <row r="8467" spans="1:4" hidden="1" x14ac:dyDescent="0.35">
      <c r="A8467" s="234" t="s">
        <v>24830</v>
      </c>
      <c r="B8467" s="234" t="s">
        <v>24831</v>
      </c>
      <c r="C8467" s="234" t="s">
        <v>24832</v>
      </c>
      <c r="D8467" s="234" t="s">
        <v>1024</v>
      </c>
    </row>
    <row r="8468" spans="1:4" hidden="1" x14ac:dyDescent="0.35">
      <c r="A8468" s="234" t="s">
        <v>24833</v>
      </c>
      <c r="B8468" s="234" t="s">
        <v>24834</v>
      </c>
      <c r="C8468" s="234" t="s">
        <v>24835</v>
      </c>
      <c r="D8468" s="234" t="s">
        <v>1596</v>
      </c>
    </row>
    <row r="8469" spans="1:4" hidden="1" x14ac:dyDescent="0.35">
      <c r="A8469" s="234" t="s">
        <v>24836</v>
      </c>
      <c r="B8469" s="234" t="s">
        <v>24837</v>
      </c>
      <c r="C8469" s="234" t="s">
        <v>24838</v>
      </c>
      <c r="D8469" s="234" t="s">
        <v>1082</v>
      </c>
    </row>
    <row r="8470" spans="1:4" hidden="1" x14ac:dyDescent="0.35">
      <c r="A8470" s="234" t="s">
        <v>24839</v>
      </c>
      <c r="B8470" s="234" t="s">
        <v>24840</v>
      </c>
      <c r="C8470" s="234" t="s">
        <v>24841</v>
      </c>
      <c r="D8470" s="234" t="s">
        <v>1701</v>
      </c>
    </row>
    <row r="8471" spans="1:4" hidden="1" x14ac:dyDescent="0.35">
      <c r="A8471" s="234" t="s">
        <v>24842</v>
      </c>
      <c r="B8471" s="234" t="s">
        <v>24843</v>
      </c>
      <c r="C8471" s="234" t="s">
        <v>24843</v>
      </c>
      <c r="D8471" s="234" t="s">
        <v>1082</v>
      </c>
    </row>
    <row r="8472" spans="1:4" hidden="1" x14ac:dyDescent="0.35">
      <c r="A8472" s="234" t="s">
        <v>24844</v>
      </c>
      <c r="B8472" s="234" t="s">
        <v>24845</v>
      </c>
      <c r="C8472" s="234" t="s">
        <v>24846</v>
      </c>
      <c r="D8472" s="234" t="s">
        <v>4096</v>
      </c>
    </row>
    <row r="8473" spans="1:4" hidden="1" x14ac:dyDescent="0.35">
      <c r="A8473" s="234" t="s">
        <v>24847</v>
      </c>
      <c r="B8473" s="234" t="s">
        <v>24848</v>
      </c>
      <c r="C8473" s="234" t="s">
        <v>24849</v>
      </c>
      <c r="D8473" s="234" t="s">
        <v>7501</v>
      </c>
    </row>
    <row r="8474" spans="1:4" hidden="1" x14ac:dyDescent="0.35">
      <c r="A8474" s="234" t="s">
        <v>24850</v>
      </c>
      <c r="B8474" s="234" t="s">
        <v>24851</v>
      </c>
      <c r="C8474" s="234" t="s">
        <v>24852</v>
      </c>
      <c r="D8474" s="234" t="s">
        <v>2192</v>
      </c>
    </row>
    <row r="8475" spans="1:4" hidden="1" x14ac:dyDescent="0.35">
      <c r="A8475" s="234" t="s">
        <v>24853</v>
      </c>
      <c r="B8475" s="234" t="s">
        <v>24854</v>
      </c>
      <c r="C8475" s="234" t="s">
        <v>24855</v>
      </c>
      <c r="D8475" s="234" t="s">
        <v>8855</v>
      </c>
    </row>
    <row r="8476" spans="1:4" hidden="1" x14ac:dyDescent="0.35">
      <c r="A8476" s="234" t="s">
        <v>24856</v>
      </c>
      <c r="B8476" s="234" t="s">
        <v>9031</v>
      </c>
      <c r="C8476" s="234" t="s">
        <v>24857</v>
      </c>
      <c r="D8476" s="234" t="s">
        <v>1142</v>
      </c>
    </row>
    <row r="8477" spans="1:4" hidden="1" x14ac:dyDescent="0.35">
      <c r="A8477" s="234" t="s">
        <v>24858</v>
      </c>
      <c r="B8477" s="234" t="s">
        <v>24859</v>
      </c>
      <c r="C8477" s="234" t="s">
        <v>24860</v>
      </c>
      <c r="D8477" s="234" t="s">
        <v>2251</v>
      </c>
    </row>
    <row r="8478" spans="1:4" hidden="1" x14ac:dyDescent="0.35">
      <c r="A8478" s="234" t="s">
        <v>24861</v>
      </c>
      <c r="B8478" s="234" t="s">
        <v>24862</v>
      </c>
      <c r="C8478" s="234" t="s">
        <v>24863</v>
      </c>
      <c r="D8478" s="234" t="s">
        <v>19618</v>
      </c>
    </row>
    <row r="8479" spans="1:4" hidden="1" x14ac:dyDescent="0.35">
      <c r="A8479" s="234" t="s">
        <v>24864</v>
      </c>
      <c r="B8479" s="234" t="s">
        <v>24865</v>
      </c>
      <c r="C8479" s="234" t="s">
        <v>24865</v>
      </c>
      <c r="D8479" s="234" t="s">
        <v>1082</v>
      </c>
    </row>
    <row r="8480" spans="1:4" hidden="1" x14ac:dyDescent="0.35">
      <c r="A8480" s="234" t="s">
        <v>24866</v>
      </c>
      <c r="B8480" s="234" t="s">
        <v>24867</v>
      </c>
      <c r="C8480" s="234" t="s">
        <v>24868</v>
      </c>
      <c r="D8480" s="234" t="s">
        <v>4352</v>
      </c>
    </row>
    <row r="8481" spans="1:4" hidden="1" x14ac:dyDescent="0.35">
      <c r="A8481" s="234" t="s">
        <v>24869</v>
      </c>
      <c r="B8481" s="234" t="s">
        <v>2174</v>
      </c>
      <c r="C8481" s="234" t="s">
        <v>2175</v>
      </c>
      <c r="D8481" s="234" t="s">
        <v>1176</v>
      </c>
    </row>
    <row r="8482" spans="1:4" hidden="1" x14ac:dyDescent="0.35">
      <c r="A8482" s="234" t="s">
        <v>24870</v>
      </c>
      <c r="B8482" s="234" t="s">
        <v>24871</v>
      </c>
      <c r="C8482" s="234" t="s">
        <v>24872</v>
      </c>
      <c r="D8482" s="234" t="s">
        <v>1102</v>
      </c>
    </row>
    <row r="8483" spans="1:4" hidden="1" x14ac:dyDescent="0.35">
      <c r="A8483" s="234" t="s">
        <v>24873</v>
      </c>
      <c r="B8483" s="234" t="s">
        <v>3251</v>
      </c>
      <c r="C8483" s="234" t="s">
        <v>3252</v>
      </c>
      <c r="D8483" s="234" t="s">
        <v>2124</v>
      </c>
    </row>
    <row r="8484" spans="1:4" hidden="1" x14ac:dyDescent="0.35">
      <c r="A8484" s="234" t="s">
        <v>24874</v>
      </c>
      <c r="B8484" s="234" t="s">
        <v>24875</v>
      </c>
      <c r="C8484" s="234" t="s">
        <v>24876</v>
      </c>
      <c r="D8484" s="234" t="s">
        <v>2084</v>
      </c>
    </row>
    <row r="8485" spans="1:4" hidden="1" x14ac:dyDescent="0.35">
      <c r="A8485" s="234" t="s">
        <v>24877</v>
      </c>
      <c r="B8485" s="234" t="s">
        <v>24878</v>
      </c>
      <c r="C8485" s="234" t="s">
        <v>24879</v>
      </c>
      <c r="D8485" s="234" t="s">
        <v>3829</v>
      </c>
    </row>
    <row r="8486" spans="1:4" hidden="1" x14ac:dyDescent="0.35">
      <c r="A8486" s="234" t="s">
        <v>24880</v>
      </c>
      <c r="B8486" s="234" t="s">
        <v>24881</v>
      </c>
      <c r="C8486" s="234" t="s">
        <v>24882</v>
      </c>
      <c r="D8486" s="234" t="s">
        <v>1708</v>
      </c>
    </row>
    <row r="8487" spans="1:4" hidden="1" x14ac:dyDescent="0.35">
      <c r="A8487" s="234" t="s">
        <v>24883</v>
      </c>
      <c r="B8487" s="234" t="s">
        <v>24884</v>
      </c>
      <c r="C8487" s="234" t="s">
        <v>24885</v>
      </c>
      <c r="D8487" s="234" t="s">
        <v>1859</v>
      </c>
    </row>
    <row r="8488" spans="1:4" hidden="1" x14ac:dyDescent="0.35">
      <c r="A8488" s="234" t="s">
        <v>24886</v>
      </c>
      <c r="B8488" s="234" t="s">
        <v>24887</v>
      </c>
      <c r="C8488" s="234" t="s">
        <v>24888</v>
      </c>
      <c r="D8488" s="234" t="s">
        <v>1146</v>
      </c>
    </row>
    <row r="8489" spans="1:4" hidden="1" x14ac:dyDescent="0.35">
      <c r="A8489" s="234" t="s">
        <v>24889</v>
      </c>
      <c r="B8489" s="234" t="s">
        <v>24890</v>
      </c>
      <c r="C8489" s="234" t="s">
        <v>24891</v>
      </c>
      <c r="D8489" s="234" t="s">
        <v>1342</v>
      </c>
    </row>
    <row r="8490" spans="1:4" hidden="1" x14ac:dyDescent="0.35">
      <c r="A8490" s="234" t="s">
        <v>24892</v>
      </c>
      <c r="B8490" s="234" t="s">
        <v>24893</v>
      </c>
      <c r="C8490" s="234" t="s">
        <v>24894</v>
      </c>
      <c r="D8490" s="234" t="s">
        <v>1392</v>
      </c>
    </row>
    <row r="8491" spans="1:4" hidden="1" x14ac:dyDescent="0.35">
      <c r="A8491" s="234" t="s">
        <v>24895</v>
      </c>
      <c r="B8491" s="234" t="s">
        <v>24896</v>
      </c>
      <c r="C8491" s="234" t="s">
        <v>24897</v>
      </c>
      <c r="D8491" s="234" t="s">
        <v>1082</v>
      </c>
    </row>
    <row r="8492" spans="1:4" hidden="1" x14ac:dyDescent="0.35">
      <c r="A8492" s="234" t="s">
        <v>24898</v>
      </c>
      <c r="B8492" s="234" t="s">
        <v>24899</v>
      </c>
      <c r="C8492" s="234" t="s">
        <v>24900</v>
      </c>
      <c r="D8492" s="234" t="s">
        <v>1082</v>
      </c>
    </row>
    <row r="8493" spans="1:4" hidden="1" x14ac:dyDescent="0.35">
      <c r="A8493" s="234" t="s">
        <v>24901</v>
      </c>
      <c r="B8493" s="234" t="s">
        <v>24902</v>
      </c>
      <c r="C8493" s="234" t="s">
        <v>24903</v>
      </c>
      <c r="D8493" s="234" t="s">
        <v>1082</v>
      </c>
    </row>
    <row r="8494" spans="1:4" hidden="1" x14ac:dyDescent="0.35">
      <c r="A8494" s="234" t="s">
        <v>24904</v>
      </c>
      <c r="B8494" s="234" t="s">
        <v>24905</v>
      </c>
      <c r="C8494" s="234" t="s">
        <v>24906</v>
      </c>
      <c r="D8494" s="234" t="s">
        <v>1082</v>
      </c>
    </row>
    <row r="8495" spans="1:4" hidden="1" x14ac:dyDescent="0.35">
      <c r="A8495" s="234" t="s">
        <v>24907</v>
      </c>
      <c r="B8495" s="234" t="s">
        <v>24908</v>
      </c>
      <c r="C8495" s="234" t="s">
        <v>24909</v>
      </c>
      <c r="D8495" s="234" t="s">
        <v>1082</v>
      </c>
    </row>
    <row r="8496" spans="1:4" hidden="1" x14ac:dyDescent="0.35">
      <c r="A8496" s="234" t="s">
        <v>24910</v>
      </c>
      <c r="B8496" s="234" t="s">
        <v>24911</v>
      </c>
      <c r="C8496" s="234" t="s">
        <v>24912</v>
      </c>
      <c r="D8496" s="234" t="s">
        <v>1082</v>
      </c>
    </row>
    <row r="8497" spans="1:4" hidden="1" x14ac:dyDescent="0.35">
      <c r="A8497" s="234" t="s">
        <v>24913</v>
      </c>
      <c r="B8497" s="234" t="s">
        <v>24914</v>
      </c>
      <c r="C8497" s="234" t="s">
        <v>24915</v>
      </c>
      <c r="D8497" s="234" t="s">
        <v>1291</v>
      </c>
    </row>
    <row r="8498" spans="1:4" hidden="1" x14ac:dyDescent="0.35">
      <c r="A8498" s="234" t="s">
        <v>24916</v>
      </c>
      <c r="B8498" s="234" t="s">
        <v>24917</v>
      </c>
      <c r="C8498" s="234" t="s">
        <v>24918</v>
      </c>
      <c r="D8498" s="234" t="s">
        <v>2495</v>
      </c>
    </row>
    <row r="8499" spans="1:4" hidden="1" x14ac:dyDescent="0.35">
      <c r="A8499" s="234" t="s">
        <v>24919</v>
      </c>
      <c r="B8499" s="234" t="s">
        <v>2824</v>
      </c>
      <c r="C8499" s="234" t="s">
        <v>2825</v>
      </c>
      <c r="D8499" s="234" t="s">
        <v>1064</v>
      </c>
    </row>
    <row r="8500" spans="1:4" hidden="1" x14ac:dyDescent="0.35">
      <c r="A8500" s="234" t="s">
        <v>24920</v>
      </c>
      <c r="B8500" s="234" t="s">
        <v>1042</v>
      </c>
      <c r="C8500" s="234" t="s">
        <v>24921</v>
      </c>
      <c r="D8500" s="234" t="s">
        <v>2222</v>
      </c>
    </row>
    <row r="8501" spans="1:4" hidden="1" x14ac:dyDescent="0.35">
      <c r="A8501" s="234" t="s">
        <v>24922</v>
      </c>
      <c r="B8501" s="234" t="s">
        <v>24923</v>
      </c>
      <c r="C8501" s="234" t="s">
        <v>24923</v>
      </c>
      <c r="D8501" s="234" t="s">
        <v>1064</v>
      </c>
    </row>
    <row r="8502" spans="1:4" hidden="1" x14ac:dyDescent="0.35">
      <c r="A8502" s="234" t="s">
        <v>24924</v>
      </c>
      <c r="B8502" s="234" t="s">
        <v>24925</v>
      </c>
      <c r="C8502" s="234" t="s">
        <v>24926</v>
      </c>
      <c r="D8502" s="234" t="s">
        <v>2452</v>
      </c>
    </row>
    <row r="8503" spans="1:4" hidden="1" x14ac:dyDescent="0.35">
      <c r="A8503" s="234" t="s">
        <v>24927</v>
      </c>
      <c r="B8503" s="234" t="s">
        <v>24928</v>
      </c>
      <c r="C8503" s="234" t="s">
        <v>24929</v>
      </c>
      <c r="D8503" s="234" t="s">
        <v>1506</v>
      </c>
    </row>
    <row r="8504" spans="1:4" hidden="1" x14ac:dyDescent="0.35">
      <c r="A8504" s="234" t="s">
        <v>24930</v>
      </c>
      <c r="B8504" s="234" t="s">
        <v>24931</v>
      </c>
      <c r="C8504" s="234" t="s">
        <v>24932</v>
      </c>
      <c r="D8504" s="234" t="s">
        <v>1302</v>
      </c>
    </row>
    <row r="8505" spans="1:4" hidden="1" x14ac:dyDescent="0.35">
      <c r="A8505" s="234" t="s">
        <v>24933</v>
      </c>
      <c r="B8505" s="234" t="s">
        <v>24934</v>
      </c>
      <c r="C8505" s="234" t="s">
        <v>24935</v>
      </c>
      <c r="D8505" s="234" t="s">
        <v>1091</v>
      </c>
    </row>
    <row r="8506" spans="1:4" hidden="1" x14ac:dyDescent="0.35">
      <c r="A8506" s="234" t="s">
        <v>24936</v>
      </c>
      <c r="B8506" s="234" t="s">
        <v>24937</v>
      </c>
      <c r="C8506" s="234" t="s">
        <v>24938</v>
      </c>
      <c r="D8506" s="234" t="s">
        <v>1439</v>
      </c>
    </row>
    <row r="8507" spans="1:4" hidden="1" x14ac:dyDescent="0.35">
      <c r="A8507" s="234" t="s">
        <v>24939</v>
      </c>
      <c r="B8507" s="234" t="s">
        <v>24940</v>
      </c>
      <c r="C8507" s="234" t="s">
        <v>24941</v>
      </c>
      <c r="D8507" s="234" t="s">
        <v>986</v>
      </c>
    </row>
    <row r="8508" spans="1:4" hidden="1" x14ac:dyDescent="0.35">
      <c r="A8508" s="234" t="s">
        <v>24942</v>
      </c>
      <c r="B8508" s="234" t="s">
        <v>24943</v>
      </c>
      <c r="C8508" s="234" t="s">
        <v>24944</v>
      </c>
      <c r="D8508" s="234" t="s">
        <v>4100</v>
      </c>
    </row>
    <row r="8509" spans="1:4" hidden="1" x14ac:dyDescent="0.35">
      <c r="A8509" s="234" t="s">
        <v>24945</v>
      </c>
      <c r="B8509" s="234" t="s">
        <v>24946</v>
      </c>
      <c r="C8509" s="234" t="s">
        <v>24947</v>
      </c>
      <c r="D8509" s="234" t="s">
        <v>1478</v>
      </c>
    </row>
    <row r="8510" spans="1:4" hidden="1" x14ac:dyDescent="0.35">
      <c r="A8510" s="234" t="s">
        <v>24948</v>
      </c>
      <c r="B8510" s="234" t="s">
        <v>24949</v>
      </c>
      <c r="C8510" s="234" t="s">
        <v>24950</v>
      </c>
      <c r="D8510" s="234" t="s">
        <v>2983</v>
      </c>
    </row>
    <row r="8511" spans="1:4" hidden="1" x14ac:dyDescent="0.35">
      <c r="A8511" s="234" t="s">
        <v>24951</v>
      </c>
      <c r="B8511" s="234" t="s">
        <v>24952</v>
      </c>
      <c r="C8511" s="234" t="s">
        <v>24953</v>
      </c>
      <c r="D8511" s="234" t="s">
        <v>1392</v>
      </c>
    </row>
    <row r="8512" spans="1:4" hidden="1" x14ac:dyDescent="0.35">
      <c r="A8512" s="234" t="s">
        <v>24954</v>
      </c>
      <c r="B8512" s="234" t="s">
        <v>24955</v>
      </c>
      <c r="C8512" s="234" t="s">
        <v>24956</v>
      </c>
      <c r="D8512" s="234" t="s">
        <v>1064</v>
      </c>
    </row>
    <row r="8513" spans="1:4" hidden="1" x14ac:dyDescent="0.35">
      <c r="A8513" s="234" t="s">
        <v>24957</v>
      </c>
      <c r="B8513" s="234" t="s">
        <v>24958</v>
      </c>
      <c r="C8513" s="234" t="s">
        <v>24959</v>
      </c>
      <c r="D8513" s="234" t="s">
        <v>1074</v>
      </c>
    </row>
    <row r="8514" spans="1:4" hidden="1" x14ac:dyDescent="0.35">
      <c r="A8514" s="234" t="s">
        <v>24960</v>
      </c>
      <c r="B8514" s="234" t="s">
        <v>24961</v>
      </c>
      <c r="C8514" s="234" t="s">
        <v>24962</v>
      </c>
      <c r="D8514" s="234" t="s">
        <v>982</v>
      </c>
    </row>
    <row r="8515" spans="1:4" hidden="1" x14ac:dyDescent="0.35">
      <c r="A8515" s="234" t="s">
        <v>24963</v>
      </c>
      <c r="B8515" s="234" t="s">
        <v>7399</v>
      </c>
      <c r="C8515" s="234" t="s">
        <v>24964</v>
      </c>
      <c r="D8515" s="234" t="s">
        <v>7401</v>
      </c>
    </row>
    <row r="8516" spans="1:4" hidden="1" x14ac:dyDescent="0.35">
      <c r="A8516" s="234" t="s">
        <v>24965</v>
      </c>
      <c r="B8516" s="234" t="s">
        <v>7403</v>
      </c>
      <c r="C8516" s="234" t="s">
        <v>24966</v>
      </c>
      <c r="D8516" s="234" t="s">
        <v>1302</v>
      </c>
    </row>
    <row r="8517" spans="1:4" hidden="1" x14ac:dyDescent="0.35">
      <c r="A8517" s="234" t="s">
        <v>24967</v>
      </c>
      <c r="B8517" s="234" t="s">
        <v>7408</v>
      </c>
      <c r="C8517" s="234" t="s">
        <v>24968</v>
      </c>
      <c r="D8517" s="234" t="s">
        <v>1238</v>
      </c>
    </row>
    <row r="8518" spans="1:4" hidden="1" x14ac:dyDescent="0.35">
      <c r="A8518" s="234" t="s">
        <v>24969</v>
      </c>
      <c r="B8518" s="234" t="s">
        <v>24970</v>
      </c>
      <c r="C8518" s="234" t="s">
        <v>24971</v>
      </c>
      <c r="D8518" s="234" t="s">
        <v>2839</v>
      </c>
    </row>
    <row r="8519" spans="1:4" hidden="1" x14ac:dyDescent="0.35">
      <c r="A8519" s="234" t="s">
        <v>24972</v>
      </c>
      <c r="B8519" s="234" t="s">
        <v>24973</v>
      </c>
      <c r="C8519" s="234" t="s">
        <v>24974</v>
      </c>
      <c r="D8519" s="234" t="s">
        <v>18354</v>
      </c>
    </row>
    <row r="8520" spans="1:4" hidden="1" x14ac:dyDescent="0.35">
      <c r="A8520" s="234" t="s">
        <v>24975</v>
      </c>
      <c r="B8520" s="234" t="s">
        <v>24976</v>
      </c>
      <c r="C8520" s="234" t="s">
        <v>24977</v>
      </c>
      <c r="D8520" s="234" t="s">
        <v>5916</v>
      </c>
    </row>
    <row r="8521" spans="1:4" hidden="1" x14ac:dyDescent="0.35">
      <c r="A8521" s="234" t="s">
        <v>24978</v>
      </c>
      <c r="B8521" s="234" t="s">
        <v>24979</v>
      </c>
      <c r="C8521" s="234" t="s">
        <v>24980</v>
      </c>
      <c r="D8521" s="234" t="s">
        <v>2245</v>
      </c>
    </row>
    <row r="8522" spans="1:4" hidden="1" x14ac:dyDescent="0.35">
      <c r="A8522" s="234" t="s">
        <v>24981</v>
      </c>
      <c r="B8522" s="234" t="s">
        <v>24982</v>
      </c>
      <c r="C8522" s="234" t="s">
        <v>24983</v>
      </c>
      <c r="D8522" s="234" t="s">
        <v>1499</v>
      </c>
    </row>
    <row r="8523" spans="1:4" hidden="1" x14ac:dyDescent="0.35">
      <c r="A8523" s="234" t="s">
        <v>24984</v>
      </c>
      <c r="B8523" s="234" t="s">
        <v>24985</v>
      </c>
      <c r="C8523" s="234" t="s">
        <v>24986</v>
      </c>
      <c r="D8523" s="234" t="s">
        <v>1316</v>
      </c>
    </row>
    <row r="8524" spans="1:4" hidden="1" x14ac:dyDescent="0.35">
      <c r="A8524" s="234" t="s">
        <v>24987</v>
      </c>
      <c r="B8524" s="234" t="s">
        <v>24988</v>
      </c>
      <c r="C8524" s="234" t="s">
        <v>24989</v>
      </c>
      <c r="D8524" s="234" t="s">
        <v>1024</v>
      </c>
    </row>
    <row r="8525" spans="1:4" hidden="1" x14ac:dyDescent="0.35">
      <c r="A8525" s="234" t="s">
        <v>24990</v>
      </c>
      <c r="B8525" s="234" t="s">
        <v>9614</v>
      </c>
      <c r="C8525" s="234" t="s">
        <v>9614</v>
      </c>
      <c r="D8525" s="234" t="s">
        <v>1863</v>
      </c>
    </row>
    <row r="8526" spans="1:4" hidden="1" x14ac:dyDescent="0.35">
      <c r="A8526" s="234" t="s">
        <v>24991</v>
      </c>
      <c r="B8526" s="234" t="s">
        <v>24992</v>
      </c>
      <c r="C8526" s="234" t="s">
        <v>24993</v>
      </c>
      <c r="D8526" s="234" t="s">
        <v>1074</v>
      </c>
    </row>
    <row r="8527" spans="1:4" hidden="1" x14ac:dyDescent="0.35">
      <c r="A8527" s="234" t="s">
        <v>24994</v>
      </c>
      <c r="B8527" s="234" t="s">
        <v>24995</v>
      </c>
      <c r="C8527" s="234" t="s">
        <v>24996</v>
      </c>
      <c r="D8527" s="234" t="s">
        <v>1596</v>
      </c>
    </row>
    <row r="8528" spans="1:4" hidden="1" x14ac:dyDescent="0.35">
      <c r="A8528" s="234" t="s">
        <v>24997</v>
      </c>
      <c r="B8528" s="234" t="s">
        <v>24998</v>
      </c>
      <c r="C8528" s="234" t="s">
        <v>24999</v>
      </c>
      <c r="D8528" s="234" t="s">
        <v>2124</v>
      </c>
    </row>
    <row r="8529" spans="1:4" hidden="1" x14ac:dyDescent="0.35">
      <c r="A8529" s="234" t="s">
        <v>25000</v>
      </c>
      <c r="B8529" s="234" t="s">
        <v>25001</v>
      </c>
      <c r="C8529" s="234" t="s">
        <v>25002</v>
      </c>
      <c r="D8529" s="234" t="s">
        <v>12259</v>
      </c>
    </row>
    <row r="8530" spans="1:4" hidden="1" x14ac:dyDescent="0.35">
      <c r="A8530" s="234" t="s">
        <v>25003</v>
      </c>
      <c r="B8530" s="234" t="s">
        <v>25004</v>
      </c>
      <c r="C8530" s="234" t="s">
        <v>25005</v>
      </c>
      <c r="D8530" s="234" t="s">
        <v>986</v>
      </c>
    </row>
    <row r="8531" spans="1:4" hidden="1" x14ac:dyDescent="0.35">
      <c r="A8531" s="234" t="s">
        <v>25006</v>
      </c>
      <c r="B8531" s="234" t="s">
        <v>25007</v>
      </c>
      <c r="C8531" s="234" t="s">
        <v>25007</v>
      </c>
      <c r="D8531" s="234" t="s">
        <v>5682</v>
      </c>
    </row>
    <row r="8532" spans="1:4" hidden="1" x14ac:dyDescent="0.35">
      <c r="A8532" s="234" t="s">
        <v>25008</v>
      </c>
      <c r="B8532" s="234" t="s">
        <v>25009</v>
      </c>
      <c r="C8532" s="234" t="s">
        <v>25010</v>
      </c>
      <c r="D8532" s="234" t="s">
        <v>25011</v>
      </c>
    </row>
    <row r="8533" spans="1:4" hidden="1" x14ac:dyDescent="0.35">
      <c r="A8533" s="234" t="s">
        <v>25012</v>
      </c>
      <c r="B8533" s="234" t="s">
        <v>25013</v>
      </c>
      <c r="C8533" s="234" t="s">
        <v>25014</v>
      </c>
      <c r="D8533" s="234" t="s">
        <v>1589</v>
      </c>
    </row>
    <row r="8534" spans="1:4" hidden="1" x14ac:dyDescent="0.35">
      <c r="A8534" s="234" t="s">
        <v>25015</v>
      </c>
      <c r="B8534" s="234" t="s">
        <v>25016</v>
      </c>
      <c r="C8534" s="234" t="s">
        <v>25017</v>
      </c>
      <c r="D8534" s="234" t="s">
        <v>1589</v>
      </c>
    </row>
    <row r="8535" spans="1:4" hidden="1" x14ac:dyDescent="0.35">
      <c r="A8535" s="234" t="s">
        <v>25018</v>
      </c>
      <c r="B8535" s="234" t="s">
        <v>25019</v>
      </c>
      <c r="C8535" s="234" t="s">
        <v>25020</v>
      </c>
      <c r="D8535" s="234" t="s">
        <v>25021</v>
      </c>
    </row>
    <row r="8536" spans="1:4" hidden="1" x14ac:dyDescent="0.35">
      <c r="A8536" s="234" t="s">
        <v>25022</v>
      </c>
      <c r="B8536" s="234" t="s">
        <v>25023</v>
      </c>
      <c r="C8536" s="234" t="s">
        <v>25024</v>
      </c>
      <c r="D8536" s="234" t="s">
        <v>6620</v>
      </c>
    </row>
    <row r="8537" spans="1:4" hidden="1" x14ac:dyDescent="0.35">
      <c r="A8537" s="234" t="s">
        <v>25025</v>
      </c>
      <c r="B8537" s="234" t="s">
        <v>25026</v>
      </c>
      <c r="C8537" s="234" t="s">
        <v>25027</v>
      </c>
      <c r="D8537" s="234" t="s">
        <v>25028</v>
      </c>
    </row>
    <row r="8538" spans="1:4" hidden="1" x14ac:dyDescent="0.35">
      <c r="A8538" s="234" t="s">
        <v>25029</v>
      </c>
      <c r="B8538" s="234" t="s">
        <v>25030</v>
      </c>
      <c r="C8538" s="234" t="s">
        <v>25031</v>
      </c>
      <c r="D8538" s="234" t="s">
        <v>4488</v>
      </c>
    </row>
    <row r="8539" spans="1:4" hidden="1" x14ac:dyDescent="0.35">
      <c r="A8539" s="234" t="s">
        <v>25032</v>
      </c>
      <c r="B8539" s="234" t="s">
        <v>25033</v>
      </c>
      <c r="C8539" s="234" t="s">
        <v>25034</v>
      </c>
      <c r="D8539" s="234" t="s">
        <v>17760</v>
      </c>
    </row>
    <row r="8540" spans="1:4" hidden="1" x14ac:dyDescent="0.35">
      <c r="A8540" s="234" t="s">
        <v>25035</v>
      </c>
      <c r="B8540" s="234" t="s">
        <v>3271</v>
      </c>
      <c r="C8540" s="234" t="s">
        <v>3272</v>
      </c>
      <c r="D8540" s="234" t="s">
        <v>1051</v>
      </c>
    </row>
    <row r="8541" spans="1:4" hidden="1" x14ac:dyDescent="0.35">
      <c r="A8541" s="234" t="s">
        <v>25036</v>
      </c>
      <c r="B8541" s="234" t="s">
        <v>3767</v>
      </c>
      <c r="C8541" s="234" t="s">
        <v>3768</v>
      </c>
      <c r="D8541" s="234" t="s">
        <v>1051</v>
      </c>
    </row>
    <row r="8542" spans="1:4" hidden="1" x14ac:dyDescent="0.35">
      <c r="A8542" s="234" t="s">
        <v>25037</v>
      </c>
      <c r="B8542" s="234" t="s">
        <v>25038</v>
      </c>
      <c r="C8542" s="234" t="s">
        <v>14218</v>
      </c>
      <c r="D8542" s="234" t="s">
        <v>1127</v>
      </c>
    </row>
    <row r="8543" spans="1:4" hidden="1" x14ac:dyDescent="0.35">
      <c r="A8543" s="234" t="s">
        <v>25039</v>
      </c>
      <c r="B8543" s="234" t="s">
        <v>1539</v>
      </c>
      <c r="C8543" s="234" t="s">
        <v>1540</v>
      </c>
      <c r="D8543" s="234" t="s">
        <v>1224</v>
      </c>
    </row>
    <row r="8544" spans="1:4" hidden="1" x14ac:dyDescent="0.35">
      <c r="A8544" s="234" t="s">
        <v>25040</v>
      </c>
      <c r="B8544" s="234" t="s">
        <v>4430</v>
      </c>
      <c r="C8544" s="234" t="s">
        <v>4431</v>
      </c>
      <c r="D8544" s="234" t="s">
        <v>1138</v>
      </c>
    </row>
    <row r="8545" spans="1:4" hidden="1" x14ac:dyDescent="0.35">
      <c r="A8545" s="234" t="s">
        <v>25041</v>
      </c>
      <c r="B8545" s="234" t="s">
        <v>25042</v>
      </c>
      <c r="C8545" s="234" t="s">
        <v>25042</v>
      </c>
      <c r="D8545" s="234" t="s">
        <v>1855</v>
      </c>
    </row>
    <row r="8546" spans="1:4" hidden="1" x14ac:dyDescent="0.35">
      <c r="A8546" s="234" t="s">
        <v>25043</v>
      </c>
      <c r="B8546" s="234" t="s">
        <v>25044</v>
      </c>
      <c r="C8546" s="234" t="s">
        <v>25045</v>
      </c>
      <c r="D8546" s="234" t="s">
        <v>1138</v>
      </c>
    </row>
    <row r="8547" spans="1:4" hidden="1" x14ac:dyDescent="0.35">
      <c r="A8547" s="234" t="s">
        <v>25046</v>
      </c>
      <c r="B8547" s="234" t="s">
        <v>25047</v>
      </c>
      <c r="C8547" s="234" t="s">
        <v>25048</v>
      </c>
      <c r="D8547" s="234" t="s">
        <v>1074</v>
      </c>
    </row>
    <row r="8548" spans="1:4" hidden="1" x14ac:dyDescent="0.35">
      <c r="A8548" s="234" t="s">
        <v>25049</v>
      </c>
      <c r="B8548" s="234" t="s">
        <v>1543</v>
      </c>
      <c r="C8548" s="234" t="s">
        <v>1544</v>
      </c>
      <c r="D8548" s="234" t="s">
        <v>10540</v>
      </c>
    </row>
    <row r="8549" spans="1:4" hidden="1" x14ac:dyDescent="0.35">
      <c r="A8549" s="234" t="s">
        <v>25050</v>
      </c>
      <c r="B8549" s="234" t="s">
        <v>25051</v>
      </c>
      <c r="C8549" s="234" t="s">
        <v>25052</v>
      </c>
      <c r="D8549" s="234" t="s">
        <v>1589</v>
      </c>
    </row>
    <row r="8550" spans="1:4" hidden="1" x14ac:dyDescent="0.35">
      <c r="A8550" s="234" t="s">
        <v>25053</v>
      </c>
      <c r="B8550" s="234" t="s">
        <v>25054</v>
      </c>
      <c r="C8550" s="234" t="s">
        <v>25055</v>
      </c>
      <c r="D8550" s="234" t="s">
        <v>1664</v>
      </c>
    </row>
    <row r="8551" spans="1:4" hidden="1" x14ac:dyDescent="0.35">
      <c r="A8551" s="234" t="s">
        <v>25056</v>
      </c>
      <c r="B8551" s="234" t="s">
        <v>25057</v>
      </c>
      <c r="C8551" s="234" t="s">
        <v>25058</v>
      </c>
      <c r="D8551" s="234" t="s">
        <v>1142</v>
      </c>
    </row>
    <row r="8552" spans="1:4" hidden="1" x14ac:dyDescent="0.35">
      <c r="A8552" s="234" t="s">
        <v>25059</v>
      </c>
      <c r="B8552" s="234" t="s">
        <v>25060</v>
      </c>
      <c r="C8552" s="234" t="s">
        <v>25061</v>
      </c>
      <c r="D8552" s="234" t="s">
        <v>20661</v>
      </c>
    </row>
    <row r="8553" spans="1:4" hidden="1" x14ac:dyDescent="0.35">
      <c r="A8553" s="234" t="s">
        <v>25062</v>
      </c>
      <c r="B8553" s="234" t="s">
        <v>25063</v>
      </c>
      <c r="C8553" s="234" t="s">
        <v>25064</v>
      </c>
      <c r="D8553" s="234" t="s">
        <v>1701</v>
      </c>
    </row>
    <row r="8554" spans="1:4" hidden="1" x14ac:dyDescent="0.35">
      <c r="A8554" s="234" t="s">
        <v>25065</v>
      </c>
      <c r="B8554" s="234" t="s">
        <v>25066</v>
      </c>
      <c r="C8554" s="234" t="s">
        <v>25067</v>
      </c>
      <c r="D8554" s="234" t="s">
        <v>25068</v>
      </c>
    </row>
    <row r="8555" spans="1:4" hidden="1" x14ac:dyDescent="0.35">
      <c r="A8555" s="234" t="s">
        <v>25069</v>
      </c>
      <c r="B8555" s="234" t="s">
        <v>25070</v>
      </c>
      <c r="C8555" s="234" t="s">
        <v>25071</v>
      </c>
      <c r="D8555" s="234" t="s">
        <v>25072</v>
      </c>
    </row>
    <row r="8556" spans="1:4" hidden="1" x14ac:dyDescent="0.35">
      <c r="A8556" s="234" t="s">
        <v>25073</v>
      </c>
      <c r="B8556" s="234" t="s">
        <v>25074</v>
      </c>
      <c r="C8556" s="234" t="s">
        <v>25075</v>
      </c>
      <c r="D8556" s="234" t="s">
        <v>25076</v>
      </c>
    </row>
    <row r="8557" spans="1:4" hidden="1" x14ac:dyDescent="0.35">
      <c r="A8557" s="234" t="s">
        <v>25077</v>
      </c>
      <c r="B8557" s="234" t="s">
        <v>25078</v>
      </c>
      <c r="C8557" s="234" t="s">
        <v>25079</v>
      </c>
      <c r="D8557" s="234" t="s">
        <v>22230</v>
      </c>
    </row>
    <row r="8558" spans="1:4" hidden="1" x14ac:dyDescent="0.35">
      <c r="A8558" s="234" t="s">
        <v>25080</v>
      </c>
      <c r="B8558" s="234" t="s">
        <v>25081</v>
      </c>
      <c r="C8558" s="234" t="s">
        <v>25082</v>
      </c>
      <c r="D8558" s="234" t="s">
        <v>25083</v>
      </c>
    </row>
    <row r="8559" spans="1:4" hidden="1" x14ac:dyDescent="0.35">
      <c r="A8559" s="234" t="s">
        <v>25084</v>
      </c>
      <c r="B8559" s="234" t="s">
        <v>25085</v>
      </c>
      <c r="C8559" s="234" t="s">
        <v>25086</v>
      </c>
      <c r="D8559" s="234" t="s">
        <v>25087</v>
      </c>
    </row>
    <row r="8560" spans="1:4" hidden="1" x14ac:dyDescent="0.35">
      <c r="A8560" s="234" t="s">
        <v>25088</v>
      </c>
      <c r="B8560" s="234" t="s">
        <v>25089</v>
      </c>
      <c r="C8560" s="234" t="s">
        <v>25090</v>
      </c>
      <c r="D8560" s="234" t="s">
        <v>25091</v>
      </c>
    </row>
    <row r="8561" spans="1:4" hidden="1" x14ac:dyDescent="0.35">
      <c r="A8561" s="234" t="s">
        <v>25092</v>
      </c>
      <c r="B8561" s="234" t="s">
        <v>25093</v>
      </c>
      <c r="C8561" s="234" t="s">
        <v>25094</v>
      </c>
      <c r="D8561" s="234" t="s">
        <v>25091</v>
      </c>
    </row>
    <row r="8562" spans="1:4" hidden="1" x14ac:dyDescent="0.35">
      <c r="A8562" s="234" t="s">
        <v>25095</v>
      </c>
      <c r="B8562" s="234" t="s">
        <v>25096</v>
      </c>
      <c r="C8562" s="234" t="s">
        <v>25097</v>
      </c>
      <c r="D8562" s="234" t="s">
        <v>25098</v>
      </c>
    </row>
    <row r="8563" spans="1:4" hidden="1" x14ac:dyDescent="0.35">
      <c r="A8563" s="234" t="s">
        <v>25099</v>
      </c>
      <c r="B8563" s="234" t="s">
        <v>25100</v>
      </c>
      <c r="C8563" s="234" t="s">
        <v>25101</v>
      </c>
      <c r="D8563" s="234" t="s">
        <v>25102</v>
      </c>
    </row>
    <row r="8564" spans="1:4" hidden="1" x14ac:dyDescent="0.35">
      <c r="A8564" s="234" t="s">
        <v>25103</v>
      </c>
      <c r="B8564" s="234" t="s">
        <v>25104</v>
      </c>
      <c r="C8564" s="234" t="s">
        <v>25105</v>
      </c>
      <c r="D8564" s="234" t="s">
        <v>25106</v>
      </c>
    </row>
    <row r="8565" spans="1:4" hidden="1" x14ac:dyDescent="0.35">
      <c r="A8565" s="234" t="s">
        <v>25107</v>
      </c>
      <c r="B8565" s="234" t="s">
        <v>25108</v>
      </c>
      <c r="C8565" s="234" t="s">
        <v>25109</v>
      </c>
      <c r="D8565" s="234" t="s">
        <v>4701</v>
      </c>
    </row>
    <row r="8566" spans="1:4" hidden="1" x14ac:dyDescent="0.35">
      <c r="A8566" s="234" t="s">
        <v>25110</v>
      </c>
      <c r="B8566" s="234" t="s">
        <v>5453</v>
      </c>
      <c r="C8566" s="234" t="s">
        <v>5454</v>
      </c>
      <c r="D8566" s="234" t="s">
        <v>2192</v>
      </c>
    </row>
    <row r="8567" spans="1:4" hidden="1" x14ac:dyDescent="0.35">
      <c r="A8567" s="234" t="s">
        <v>25111</v>
      </c>
      <c r="B8567" s="234" t="s">
        <v>25112</v>
      </c>
      <c r="C8567" s="234" t="s">
        <v>25113</v>
      </c>
      <c r="D8567" s="234" t="s">
        <v>1013</v>
      </c>
    </row>
    <row r="8568" spans="1:4" hidden="1" x14ac:dyDescent="0.35">
      <c r="A8568" s="234" t="s">
        <v>25114</v>
      </c>
      <c r="B8568" s="234" t="s">
        <v>25115</v>
      </c>
      <c r="C8568" s="234" t="s">
        <v>25116</v>
      </c>
      <c r="D8568" s="234" t="s">
        <v>1807</v>
      </c>
    </row>
    <row r="8569" spans="1:4" hidden="1" x14ac:dyDescent="0.35">
      <c r="A8569" s="234" t="s">
        <v>25117</v>
      </c>
      <c r="B8569" s="234" t="s">
        <v>1042</v>
      </c>
      <c r="C8569" s="234" t="s">
        <v>19952</v>
      </c>
      <c r="D8569" s="234" t="s">
        <v>1308</v>
      </c>
    </row>
    <row r="8570" spans="1:4" hidden="1" x14ac:dyDescent="0.35">
      <c r="A8570" s="234" t="s">
        <v>25118</v>
      </c>
      <c r="B8570" s="234" t="s">
        <v>25119</v>
      </c>
      <c r="C8570" s="234" t="s">
        <v>25120</v>
      </c>
      <c r="D8570" s="234" t="s">
        <v>1807</v>
      </c>
    </row>
    <row r="8571" spans="1:4" hidden="1" x14ac:dyDescent="0.35">
      <c r="A8571" s="234" t="s">
        <v>25121</v>
      </c>
      <c r="B8571" s="234" t="s">
        <v>17858</v>
      </c>
      <c r="C8571" s="234" t="s">
        <v>17858</v>
      </c>
      <c r="D8571" s="234" t="s">
        <v>1807</v>
      </c>
    </row>
    <row r="8572" spans="1:4" hidden="1" x14ac:dyDescent="0.35">
      <c r="A8572" s="234" t="s">
        <v>25122</v>
      </c>
      <c r="B8572" s="234" t="s">
        <v>25123</v>
      </c>
      <c r="C8572" s="234" t="s">
        <v>25124</v>
      </c>
      <c r="D8572" s="234" t="s">
        <v>1807</v>
      </c>
    </row>
    <row r="8573" spans="1:4" hidden="1" x14ac:dyDescent="0.35">
      <c r="A8573" s="234" t="s">
        <v>25125</v>
      </c>
      <c r="B8573" s="234" t="s">
        <v>25126</v>
      </c>
      <c r="C8573" s="234" t="s">
        <v>25127</v>
      </c>
      <c r="D8573" s="234" t="s">
        <v>994</v>
      </c>
    </row>
    <row r="8574" spans="1:4" hidden="1" x14ac:dyDescent="0.35">
      <c r="A8574" s="234" t="s">
        <v>25128</v>
      </c>
      <c r="B8574" s="234" t="s">
        <v>25129</v>
      </c>
      <c r="C8574" s="234" t="s">
        <v>25130</v>
      </c>
      <c r="D8574" s="234" t="s">
        <v>1064</v>
      </c>
    </row>
    <row r="8575" spans="1:4" hidden="1" x14ac:dyDescent="0.35">
      <c r="A8575" s="234" t="s">
        <v>25131</v>
      </c>
      <c r="B8575" s="234" t="s">
        <v>25132</v>
      </c>
      <c r="C8575" s="234" t="s">
        <v>25133</v>
      </c>
      <c r="D8575" s="234" t="s">
        <v>2989</v>
      </c>
    </row>
    <row r="8576" spans="1:4" hidden="1" x14ac:dyDescent="0.35">
      <c r="A8576" s="234" t="s">
        <v>25134</v>
      </c>
      <c r="B8576" s="234" t="s">
        <v>25135</v>
      </c>
      <c r="C8576" s="234" t="s">
        <v>25136</v>
      </c>
      <c r="D8576" s="234" t="s">
        <v>4163</v>
      </c>
    </row>
    <row r="8577" spans="1:4" hidden="1" x14ac:dyDescent="0.35">
      <c r="A8577" s="234" t="s">
        <v>25137</v>
      </c>
      <c r="B8577" s="234" t="s">
        <v>25138</v>
      </c>
      <c r="C8577" s="234" t="s">
        <v>25139</v>
      </c>
      <c r="D8577" s="234" t="s">
        <v>1308</v>
      </c>
    </row>
    <row r="8578" spans="1:4" hidden="1" x14ac:dyDescent="0.35">
      <c r="A8578" s="234" t="s">
        <v>25140</v>
      </c>
      <c r="B8578" s="234" t="s">
        <v>25141</v>
      </c>
      <c r="C8578" s="234" t="s">
        <v>25142</v>
      </c>
      <c r="D8578" s="234" t="s">
        <v>1123</v>
      </c>
    </row>
    <row r="8579" spans="1:4" hidden="1" x14ac:dyDescent="0.35">
      <c r="A8579" s="234" t="s">
        <v>25143</v>
      </c>
      <c r="B8579" s="234" t="s">
        <v>25144</v>
      </c>
      <c r="C8579" s="234" t="s">
        <v>25145</v>
      </c>
      <c r="D8579" s="234" t="s">
        <v>1024</v>
      </c>
    </row>
    <row r="8580" spans="1:4" hidden="1" x14ac:dyDescent="0.35">
      <c r="A8580" s="234" t="s">
        <v>25146</v>
      </c>
      <c r="B8580" s="234" t="s">
        <v>25147</v>
      </c>
      <c r="C8580" s="234" t="s">
        <v>25148</v>
      </c>
      <c r="D8580" s="234" t="s">
        <v>2245</v>
      </c>
    </row>
    <row r="8581" spans="1:4" hidden="1" x14ac:dyDescent="0.35">
      <c r="A8581" s="234" t="s">
        <v>25149</v>
      </c>
      <c r="B8581" s="234" t="s">
        <v>25150</v>
      </c>
      <c r="C8581" s="234" t="s">
        <v>25151</v>
      </c>
      <c r="D8581" s="234" t="s">
        <v>1112</v>
      </c>
    </row>
    <row r="8582" spans="1:4" hidden="1" x14ac:dyDescent="0.35">
      <c r="A8582" s="234" t="s">
        <v>25152</v>
      </c>
      <c r="B8582" s="234" t="s">
        <v>25153</v>
      </c>
      <c r="C8582" s="234" t="s">
        <v>25154</v>
      </c>
      <c r="D8582" s="234" t="s">
        <v>1024</v>
      </c>
    </row>
    <row r="8583" spans="1:4" hidden="1" x14ac:dyDescent="0.35">
      <c r="A8583" s="234" t="s">
        <v>25155</v>
      </c>
      <c r="B8583" s="234" t="s">
        <v>25156</v>
      </c>
      <c r="C8583" s="234" t="s">
        <v>25157</v>
      </c>
      <c r="D8583" s="234" t="s">
        <v>10211</v>
      </c>
    </row>
    <row r="8584" spans="1:4" hidden="1" x14ac:dyDescent="0.35">
      <c r="A8584" s="234" t="s">
        <v>25158</v>
      </c>
      <c r="B8584" s="234" t="s">
        <v>25159</v>
      </c>
      <c r="C8584" s="234" t="s">
        <v>25160</v>
      </c>
      <c r="D8584" s="234" t="s">
        <v>4569</v>
      </c>
    </row>
    <row r="8585" spans="1:4" hidden="1" x14ac:dyDescent="0.35">
      <c r="A8585" s="234" t="s">
        <v>25161</v>
      </c>
      <c r="B8585" s="234" t="s">
        <v>25162</v>
      </c>
      <c r="C8585" s="234" t="s">
        <v>25163</v>
      </c>
      <c r="D8585" s="234" t="s">
        <v>5081</v>
      </c>
    </row>
    <row r="8586" spans="1:4" hidden="1" x14ac:dyDescent="0.35">
      <c r="A8586" s="234" t="s">
        <v>25164</v>
      </c>
      <c r="B8586" s="234" t="s">
        <v>25165</v>
      </c>
      <c r="C8586" s="234" t="s">
        <v>25166</v>
      </c>
      <c r="D8586" s="234" t="s">
        <v>1127</v>
      </c>
    </row>
    <row r="8587" spans="1:4" hidden="1" x14ac:dyDescent="0.35">
      <c r="A8587" s="234" t="s">
        <v>25167</v>
      </c>
      <c r="B8587" s="234" t="s">
        <v>25168</v>
      </c>
      <c r="C8587" s="234" t="s">
        <v>25168</v>
      </c>
      <c r="D8587" s="234" t="s">
        <v>1935</v>
      </c>
    </row>
    <row r="8588" spans="1:4" hidden="1" x14ac:dyDescent="0.35">
      <c r="A8588" s="234" t="s">
        <v>25169</v>
      </c>
      <c r="B8588" s="234" t="s">
        <v>25170</v>
      </c>
      <c r="C8588" s="234" t="s">
        <v>25171</v>
      </c>
      <c r="D8588" s="234" t="s">
        <v>1142</v>
      </c>
    </row>
    <row r="8589" spans="1:4" hidden="1" x14ac:dyDescent="0.35">
      <c r="A8589" s="234" t="s">
        <v>25172</v>
      </c>
      <c r="B8589" s="234" t="s">
        <v>25173</v>
      </c>
      <c r="C8589" s="234" t="s">
        <v>25174</v>
      </c>
      <c r="D8589" s="234" t="s">
        <v>1036</v>
      </c>
    </row>
    <row r="8590" spans="1:4" hidden="1" x14ac:dyDescent="0.35">
      <c r="A8590" s="234" t="s">
        <v>25175</v>
      </c>
      <c r="B8590" s="234" t="s">
        <v>25176</v>
      </c>
      <c r="C8590" s="234" t="s">
        <v>25177</v>
      </c>
      <c r="D8590" s="234" t="s">
        <v>2754</v>
      </c>
    </row>
    <row r="8591" spans="1:4" hidden="1" x14ac:dyDescent="0.35">
      <c r="A8591" s="234" t="s">
        <v>25178</v>
      </c>
      <c r="B8591" s="234" t="s">
        <v>25179</v>
      </c>
      <c r="C8591" s="234" t="s">
        <v>25180</v>
      </c>
      <c r="D8591" s="234" t="s">
        <v>2162</v>
      </c>
    </row>
    <row r="8592" spans="1:4" hidden="1" x14ac:dyDescent="0.35">
      <c r="A8592" s="234" t="s">
        <v>25181</v>
      </c>
      <c r="B8592" s="234" t="s">
        <v>25182</v>
      </c>
      <c r="C8592" s="234" t="s">
        <v>25183</v>
      </c>
      <c r="D8592" s="234" t="s">
        <v>2986</v>
      </c>
    </row>
    <row r="8593" spans="1:4" hidden="1" x14ac:dyDescent="0.35">
      <c r="A8593" s="234" t="s">
        <v>25184</v>
      </c>
      <c r="B8593" s="234" t="s">
        <v>25185</v>
      </c>
      <c r="C8593" s="234" t="s">
        <v>25186</v>
      </c>
      <c r="D8593" s="234" t="s">
        <v>1524</v>
      </c>
    </row>
    <row r="8594" spans="1:4" hidden="1" x14ac:dyDescent="0.35">
      <c r="A8594" s="234" t="s">
        <v>25187</v>
      </c>
      <c r="B8594" s="234" t="s">
        <v>25188</v>
      </c>
      <c r="C8594" s="234" t="s">
        <v>25189</v>
      </c>
      <c r="D8594" s="234" t="s">
        <v>1803</v>
      </c>
    </row>
    <row r="8595" spans="1:4" hidden="1" x14ac:dyDescent="0.35">
      <c r="A8595" s="234" t="s">
        <v>25190</v>
      </c>
      <c r="B8595" s="234" t="s">
        <v>25191</v>
      </c>
      <c r="C8595" s="234" t="s">
        <v>25192</v>
      </c>
      <c r="D8595" s="234" t="s">
        <v>1102</v>
      </c>
    </row>
    <row r="8596" spans="1:4" hidden="1" x14ac:dyDescent="0.35">
      <c r="A8596" s="234" t="s">
        <v>25193</v>
      </c>
      <c r="B8596" s="234" t="s">
        <v>25194</v>
      </c>
      <c r="C8596" s="234" t="s">
        <v>25195</v>
      </c>
      <c r="D8596" s="234" t="s">
        <v>1859</v>
      </c>
    </row>
    <row r="8597" spans="1:4" hidden="1" x14ac:dyDescent="0.35">
      <c r="A8597" s="234" t="s">
        <v>25196</v>
      </c>
      <c r="B8597" s="234" t="s">
        <v>25197</v>
      </c>
      <c r="C8597" s="234" t="s">
        <v>25198</v>
      </c>
      <c r="D8597" s="234" t="s">
        <v>1859</v>
      </c>
    </row>
    <row r="8598" spans="1:4" hidden="1" x14ac:dyDescent="0.35">
      <c r="A8598" s="234" t="s">
        <v>25199</v>
      </c>
      <c r="B8598" s="234" t="s">
        <v>25200</v>
      </c>
      <c r="C8598" s="234" t="s">
        <v>25200</v>
      </c>
      <c r="D8598" s="234" t="s">
        <v>1142</v>
      </c>
    </row>
    <row r="8599" spans="1:4" hidden="1" x14ac:dyDescent="0.35">
      <c r="A8599" s="234" t="s">
        <v>25201</v>
      </c>
      <c r="B8599" s="234" t="s">
        <v>25202</v>
      </c>
      <c r="C8599" s="234" t="s">
        <v>25203</v>
      </c>
      <c r="D8599" s="234" t="s">
        <v>4180</v>
      </c>
    </row>
    <row r="8600" spans="1:4" hidden="1" x14ac:dyDescent="0.35">
      <c r="A8600" s="234" t="s">
        <v>25204</v>
      </c>
      <c r="B8600" s="234" t="s">
        <v>25205</v>
      </c>
      <c r="C8600" s="234" t="s">
        <v>25206</v>
      </c>
      <c r="D8600" s="234" t="s">
        <v>25207</v>
      </c>
    </row>
    <row r="8601" spans="1:4" hidden="1" x14ac:dyDescent="0.35">
      <c r="A8601" s="234" t="s">
        <v>25208</v>
      </c>
      <c r="B8601" s="234" t="s">
        <v>20575</v>
      </c>
      <c r="C8601" s="234" t="s">
        <v>20575</v>
      </c>
      <c r="D8601" s="234" t="s">
        <v>18818</v>
      </c>
    </row>
    <row r="8602" spans="1:4" hidden="1" x14ac:dyDescent="0.35">
      <c r="A8602" s="234" t="s">
        <v>25209</v>
      </c>
      <c r="B8602" s="234" t="s">
        <v>25210</v>
      </c>
      <c r="C8602" s="234" t="s">
        <v>25211</v>
      </c>
      <c r="D8602" s="234" t="s">
        <v>1463</v>
      </c>
    </row>
    <row r="8603" spans="1:4" hidden="1" x14ac:dyDescent="0.35">
      <c r="A8603" s="234" t="s">
        <v>25212</v>
      </c>
      <c r="B8603" s="234" t="s">
        <v>25213</v>
      </c>
      <c r="C8603" s="234" t="s">
        <v>25214</v>
      </c>
      <c r="D8603" s="234" t="s">
        <v>1082</v>
      </c>
    </row>
    <row r="8604" spans="1:4" hidden="1" x14ac:dyDescent="0.35">
      <c r="A8604" s="234" t="s">
        <v>25215</v>
      </c>
      <c r="B8604" s="234" t="s">
        <v>25216</v>
      </c>
      <c r="C8604" s="234" t="s">
        <v>25217</v>
      </c>
      <c r="D8604" s="234" t="s">
        <v>1082</v>
      </c>
    </row>
    <row r="8605" spans="1:4" hidden="1" x14ac:dyDescent="0.35">
      <c r="A8605" s="234" t="s">
        <v>25218</v>
      </c>
      <c r="B8605" s="234" t="s">
        <v>15868</v>
      </c>
      <c r="C8605" s="234" t="s">
        <v>15869</v>
      </c>
      <c r="D8605" s="234" t="s">
        <v>1176</v>
      </c>
    </row>
    <row r="8606" spans="1:4" hidden="1" x14ac:dyDescent="0.35">
      <c r="A8606" s="234" t="s">
        <v>25219</v>
      </c>
      <c r="B8606" s="234" t="s">
        <v>25220</v>
      </c>
      <c r="C8606" s="234" t="s">
        <v>25221</v>
      </c>
      <c r="D8606" s="234" t="s">
        <v>8715</v>
      </c>
    </row>
    <row r="8607" spans="1:4" hidden="1" x14ac:dyDescent="0.35">
      <c r="A8607" s="234" t="s">
        <v>25222</v>
      </c>
      <c r="B8607" s="234" t="s">
        <v>25223</v>
      </c>
      <c r="C8607" s="234" t="s">
        <v>25224</v>
      </c>
      <c r="D8607" s="234" t="s">
        <v>1626</v>
      </c>
    </row>
    <row r="8608" spans="1:4" hidden="1" x14ac:dyDescent="0.35">
      <c r="A8608" s="234" t="s">
        <v>25225</v>
      </c>
      <c r="B8608" s="234" t="s">
        <v>4280</v>
      </c>
      <c r="C8608" s="234" t="s">
        <v>25226</v>
      </c>
      <c r="D8608" s="234" t="s">
        <v>1051</v>
      </c>
    </row>
    <row r="8609" spans="1:4" hidden="1" x14ac:dyDescent="0.35">
      <c r="A8609" s="234" t="s">
        <v>25227</v>
      </c>
      <c r="B8609" s="234" t="s">
        <v>25228</v>
      </c>
      <c r="C8609" s="234" t="s">
        <v>25229</v>
      </c>
      <c r="D8609" s="234" t="s">
        <v>1082</v>
      </c>
    </row>
    <row r="8610" spans="1:4" hidden="1" x14ac:dyDescent="0.35">
      <c r="A8610" s="234" t="s">
        <v>25230</v>
      </c>
      <c r="B8610" s="234" t="s">
        <v>25231</v>
      </c>
      <c r="C8610" s="234" t="s">
        <v>25232</v>
      </c>
      <c r="D8610" s="234" t="s">
        <v>1082</v>
      </c>
    </row>
    <row r="8611" spans="1:4" hidden="1" x14ac:dyDescent="0.35">
      <c r="A8611" s="234" t="s">
        <v>25233</v>
      </c>
      <c r="B8611" s="234" t="s">
        <v>25234</v>
      </c>
      <c r="C8611" s="234" t="s">
        <v>25235</v>
      </c>
      <c r="D8611" s="234" t="s">
        <v>1082</v>
      </c>
    </row>
    <row r="8612" spans="1:4" hidden="1" x14ac:dyDescent="0.35">
      <c r="A8612" s="234" t="s">
        <v>25236</v>
      </c>
      <c r="B8612" s="234" t="s">
        <v>25237</v>
      </c>
      <c r="C8612" s="234" t="s">
        <v>25238</v>
      </c>
      <c r="D8612" s="234" t="s">
        <v>1082</v>
      </c>
    </row>
    <row r="8613" spans="1:4" hidden="1" x14ac:dyDescent="0.35">
      <c r="A8613" s="234" t="s">
        <v>25239</v>
      </c>
      <c r="B8613" s="234" t="s">
        <v>25240</v>
      </c>
      <c r="C8613" s="234" t="s">
        <v>25241</v>
      </c>
      <c r="D8613" s="234" t="s">
        <v>1082</v>
      </c>
    </row>
    <row r="8614" spans="1:4" hidden="1" x14ac:dyDescent="0.35">
      <c r="A8614" s="234" t="s">
        <v>25242</v>
      </c>
      <c r="B8614" s="234" t="s">
        <v>25243</v>
      </c>
      <c r="C8614" s="234" t="s">
        <v>25244</v>
      </c>
      <c r="D8614" s="234" t="s">
        <v>2222</v>
      </c>
    </row>
    <row r="8615" spans="1:4" hidden="1" x14ac:dyDescent="0.35">
      <c r="A8615" s="234" t="s">
        <v>25245</v>
      </c>
      <c r="B8615" s="234" t="s">
        <v>25246</v>
      </c>
      <c r="C8615" s="234" t="s">
        <v>25247</v>
      </c>
      <c r="D8615" s="234" t="s">
        <v>8112</v>
      </c>
    </row>
    <row r="8616" spans="1:4" hidden="1" x14ac:dyDescent="0.35">
      <c r="A8616" s="234" t="s">
        <v>25248</v>
      </c>
      <c r="B8616" s="234" t="s">
        <v>25249</v>
      </c>
      <c r="C8616" s="234" t="s">
        <v>25249</v>
      </c>
      <c r="D8616" s="234" t="s">
        <v>1342</v>
      </c>
    </row>
    <row r="8617" spans="1:4" hidden="1" x14ac:dyDescent="0.35">
      <c r="A8617" s="234" t="s">
        <v>25250</v>
      </c>
      <c r="B8617" s="234" t="s">
        <v>25251</v>
      </c>
      <c r="C8617" s="234" t="s">
        <v>25252</v>
      </c>
      <c r="D8617" s="234" t="s">
        <v>1082</v>
      </c>
    </row>
    <row r="8618" spans="1:4" hidden="1" x14ac:dyDescent="0.35">
      <c r="A8618" s="234" t="s">
        <v>25253</v>
      </c>
      <c r="B8618" s="234" t="s">
        <v>25254</v>
      </c>
      <c r="C8618" s="234" t="s">
        <v>25255</v>
      </c>
      <c r="D8618" s="234" t="s">
        <v>1082</v>
      </c>
    </row>
    <row r="8619" spans="1:4" hidden="1" x14ac:dyDescent="0.35">
      <c r="A8619" s="234" t="s">
        <v>25256</v>
      </c>
      <c r="B8619" s="234" t="s">
        <v>25257</v>
      </c>
      <c r="C8619" s="234" t="s">
        <v>25258</v>
      </c>
      <c r="D8619" s="234" t="s">
        <v>1082</v>
      </c>
    </row>
    <row r="8620" spans="1:4" hidden="1" x14ac:dyDescent="0.35">
      <c r="A8620" s="234" t="s">
        <v>25259</v>
      </c>
      <c r="B8620" s="234" t="s">
        <v>25260</v>
      </c>
      <c r="C8620" s="234" t="s">
        <v>25260</v>
      </c>
      <c r="D8620" s="234" t="s">
        <v>982</v>
      </c>
    </row>
    <row r="8621" spans="1:4" hidden="1" x14ac:dyDescent="0.35">
      <c r="A8621" s="234" t="s">
        <v>25261</v>
      </c>
      <c r="B8621" s="234" t="s">
        <v>25262</v>
      </c>
      <c r="C8621" s="234" t="s">
        <v>25263</v>
      </c>
      <c r="D8621" s="234" t="s">
        <v>1330</v>
      </c>
    </row>
    <row r="8622" spans="1:4" hidden="1" x14ac:dyDescent="0.35">
      <c r="A8622" s="234" t="s">
        <v>25264</v>
      </c>
      <c r="B8622" s="234" t="s">
        <v>25265</v>
      </c>
      <c r="C8622" s="234" t="s">
        <v>25266</v>
      </c>
      <c r="D8622" s="234" t="s">
        <v>5808</v>
      </c>
    </row>
    <row r="8623" spans="1:4" hidden="1" x14ac:dyDescent="0.35">
      <c r="A8623" s="234" t="s">
        <v>25267</v>
      </c>
      <c r="B8623" s="234" t="s">
        <v>25268</v>
      </c>
      <c r="C8623" s="234" t="s">
        <v>25269</v>
      </c>
      <c r="D8623" s="234" t="s">
        <v>2192</v>
      </c>
    </row>
    <row r="8624" spans="1:4" hidden="1" x14ac:dyDescent="0.35">
      <c r="A8624" s="234" t="s">
        <v>25270</v>
      </c>
      <c r="B8624" s="234" t="s">
        <v>25271</v>
      </c>
      <c r="C8624" s="234" t="s">
        <v>25272</v>
      </c>
      <c r="D8624" s="234" t="s">
        <v>3679</v>
      </c>
    </row>
    <row r="8625" spans="1:4" hidden="1" x14ac:dyDescent="0.35">
      <c r="A8625" s="234" t="s">
        <v>25273</v>
      </c>
      <c r="B8625" s="234" t="s">
        <v>25274</v>
      </c>
      <c r="C8625" s="234" t="s">
        <v>25275</v>
      </c>
      <c r="D8625" s="234" t="s">
        <v>1082</v>
      </c>
    </row>
    <row r="8626" spans="1:4" hidden="1" x14ac:dyDescent="0.35">
      <c r="A8626" s="234" t="s">
        <v>25276</v>
      </c>
      <c r="B8626" s="234" t="s">
        <v>25277</v>
      </c>
      <c r="C8626" s="234" t="s">
        <v>25277</v>
      </c>
      <c r="D8626" s="234" t="s">
        <v>6112</v>
      </c>
    </row>
    <row r="8627" spans="1:4" hidden="1" x14ac:dyDescent="0.35">
      <c r="A8627" s="234" t="s">
        <v>25278</v>
      </c>
      <c r="B8627" s="234" t="s">
        <v>25279</v>
      </c>
      <c r="C8627" s="234" t="s">
        <v>25280</v>
      </c>
      <c r="D8627" s="234" t="s">
        <v>1127</v>
      </c>
    </row>
    <row r="8628" spans="1:4" hidden="1" x14ac:dyDescent="0.35">
      <c r="A8628" s="234" t="s">
        <v>25281</v>
      </c>
      <c r="B8628" s="234" t="s">
        <v>25282</v>
      </c>
      <c r="C8628" s="234" t="s">
        <v>25283</v>
      </c>
      <c r="D8628" s="234" t="s">
        <v>1082</v>
      </c>
    </row>
    <row r="8629" spans="1:4" hidden="1" x14ac:dyDescent="0.35">
      <c r="A8629" s="234" t="s">
        <v>25284</v>
      </c>
      <c r="B8629" s="234" t="s">
        <v>25285</v>
      </c>
      <c r="C8629" s="234" t="s">
        <v>25286</v>
      </c>
      <c r="D8629" s="234" t="s">
        <v>1238</v>
      </c>
    </row>
    <row r="8630" spans="1:4" hidden="1" x14ac:dyDescent="0.35">
      <c r="A8630" s="234" t="s">
        <v>25287</v>
      </c>
      <c r="B8630" s="234" t="s">
        <v>25288</v>
      </c>
      <c r="C8630" s="234" t="s">
        <v>25289</v>
      </c>
      <c r="D8630" s="234" t="s">
        <v>25290</v>
      </c>
    </row>
    <row r="8631" spans="1:4" hidden="1" x14ac:dyDescent="0.35">
      <c r="A8631" s="234" t="s">
        <v>25291</v>
      </c>
      <c r="B8631" s="234" t="s">
        <v>25292</v>
      </c>
      <c r="C8631" s="234" t="s">
        <v>25293</v>
      </c>
      <c r="D8631" s="234" t="s">
        <v>3325</v>
      </c>
    </row>
    <row r="8632" spans="1:4" hidden="1" x14ac:dyDescent="0.35">
      <c r="A8632" s="234" t="s">
        <v>25294</v>
      </c>
      <c r="B8632" s="234" t="s">
        <v>25295</v>
      </c>
      <c r="C8632" s="234" t="s">
        <v>25296</v>
      </c>
      <c r="D8632" s="234" t="s">
        <v>5434</v>
      </c>
    </row>
    <row r="8633" spans="1:4" hidden="1" x14ac:dyDescent="0.35">
      <c r="A8633" s="234" t="s">
        <v>25297</v>
      </c>
      <c r="B8633" s="234" t="s">
        <v>25298</v>
      </c>
      <c r="C8633" s="234" t="s">
        <v>25299</v>
      </c>
      <c r="D8633" s="234" t="s">
        <v>998</v>
      </c>
    </row>
    <row r="8634" spans="1:4" hidden="1" x14ac:dyDescent="0.35">
      <c r="A8634" s="234" t="s">
        <v>25300</v>
      </c>
      <c r="B8634" s="234" t="s">
        <v>25301</v>
      </c>
      <c r="C8634" s="234" t="s">
        <v>25302</v>
      </c>
      <c r="D8634" s="234" t="s">
        <v>1308</v>
      </c>
    </row>
    <row r="8635" spans="1:4" hidden="1" x14ac:dyDescent="0.35">
      <c r="A8635" s="234" t="s">
        <v>25303</v>
      </c>
      <c r="B8635" s="234" t="s">
        <v>25304</v>
      </c>
      <c r="C8635" s="234" t="s">
        <v>25305</v>
      </c>
      <c r="D8635" s="234" t="s">
        <v>2002</v>
      </c>
    </row>
    <row r="8636" spans="1:4" hidden="1" x14ac:dyDescent="0.35">
      <c r="A8636" s="234" t="s">
        <v>25306</v>
      </c>
      <c r="B8636" s="234" t="s">
        <v>25307</v>
      </c>
      <c r="C8636" s="234" t="s">
        <v>25308</v>
      </c>
      <c r="D8636" s="234" t="s">
        <v>982</v>
      </c>
    </row>
    <row r="8637" spans="1:4" hidden="1" x14ac:dyDescent="0.35">
      <c r="A8637" s="234" t="s">
        <v>25309</v>
      </c>
      <c r="B8637" s="234" t="s">
        <v>25310</v>
      </c>
      <c r="C8637" s="234" t="s">
        <v>25311</v>
      </c>
      <c r="D8637" s="234" t="s">
        <v>3038</v>
      </c>
    </row>
    <row r="8638" spans="1:4" hidden="1" x14ac:dyDescent="0.35">
      <c r="A8638" s="234" t="s">
        <v>25312</v>
      </c>
      <c r="B8638" s="234" t="s">
        <v>25313</v>
      </c>
      <c r="C8638" s="234" t="s">
        <v>25314</v>
      </c>
      <c r="D8638" s="234" t="s">
        <v>3038</v>
      </c>
    </row>
    <row r="8639" spans="1:4" hidden="1" x14ac:dyDescent="0.35">
      <c r="A8639" s="234" t="s">
        <v>25315</v>
      </c>
      <c r="B8639" s="234" t="s">
        <v>25316</v>
      </c>
      <c r="C8639" s="234" t="s">
        <v>25317</v>
      </c>
      <c r="D8639" s="234" t="s">
        <v>4249</v>
      </c>
    </row>
    <row r="8640" spans="1:4" hidden="1" x14ac:dyDescent="0.35">
      <c r="A8640" s="234" t="s">
        <v>25318</v>
      </c>
      <c r="B8640" s="234" t="s">
        <v>25319</v>
      </c>
      <c r="C8640" s="234" t="s">
        <v>25319</v>
      </c>
      <c r="D8640" s="234" t="s">
        <v>1138</v>
      </c>
    </row>
    <row r="8641" spans="1:4" hidden="1" x14ac:dyDescent="0.35">
      <c r="A8641" s="234" t="s">
        <v>25320</v>
      </c>
      <c r="B8641" s="234" t="s">
        <v>2256</v>
      </c>
      <c r="C8641" s="234" t="s">
        <v>2257</v>
      </c>
      <c r="D8641" s="234" t="s">
        <v>1176</v>
      </c>
    </row>
    <row r="8642" spans="1:4" hidden="1" x14ac:dyDescent="0.35">
      <c r="A8642" s="234" t="s">
        <v>25321</v>
      </c>
      <c r="B8642" s="234" t="s">
        <v>25322</v>
      </c>
      <c r="C8642" s="234" t="s">
        <v>25323</v>
      </c>
      <c r="D8642" s="234" t="s">
        <v>1024</v>
      </c>
    </row>
    <row r="8643" spans="1:4" hidden="1" x14ac:dyDescent="0.35">
      <c r="A8643" s="234" t="s">
        <v>25324</v>
      </c>
      <c r="B8643" s="234" t="s">
        <v>25325</v>
      </c>
      <c r="C8643" s="234" t="s">
        <v>25326</v>
      </c>
      <c r="D8643" s="234" t="s">
        <v>1316</v>
      </c>
    </row>
    <row r="8644" spans="1:4" hidden="1" x14ac:dyDescent="0.35">
      <c r="A8644" s="234" t="s">
        <v>25327</v>
      </c>
      <c r="B8644" s="234" t="s">
        <v>14282</v>
      </c>
      <c r="C8644" s="234" t="s">
        <v>14282</v>
      </c>
      <c r="D8644" s="234" t="s">
        <v>2199</v>
      </c>
    </row>
    <row r="8645" spans="1:4" hidden="1" x14ac:dyDescent="0.35">
      <c r="A8645" s="234" t="s">
        <v>25328</v>
      </c>
      <c r="B8645" s="234" t="s">
        <v>25329</v>
      </c>
      <c r="C8645" s="234" t="s">
        <v>25330</v>
      </c>
      <c r="D8645" s="234" t="s">
        <v>1024</v>
      </c>
    </row>
    <row r="8646" spans="1:4" hidden="1" x14ac:dyDescent="0.35">
      <c r="A8646" s="234" t="s">
        <v>25331</v>
      </c>
      <c r="B8646" s="234" t="s">
        <v>25332</v>
      </c>
      <c r="C8646" s="234" t="s">
        <v>25333</v>
      </c>
      <c r="D8646" s="234" t="s">
        <v>1082</v>
      </c>
    </row>
    <row r="8647" spans="1:4" hidden="1" x14ac:dyDescent="0.35">
      <c r="A8647" s="234" t="s">
        <v>25334</v>
      </c>
      <c r="B8647" s="234" t="s">
        <v>25335</v>
      </c>
      <c r="C8647" s="234" t="s">
        <v>25336</v>
      </c>
      <c r="D8647" s="234" t="s">
        <v>1082</v>
      </c>
    </row>
    <row r="8648" spans="1:4" hidden="1" x14ac:dyDescent="0.35">
      <c r="A8648" s="234" t="s">
        <v>25337</v>
      </c>
      <c r="B8648" s="234" t="s">
        <v>25338</v>
      </c>
      <c r="C8648" s="234" t="s">
        <v>25339</v>
      </c>
      <c r="D8648" s="234" t="s">
        <v>1082</v>
      </c>
    </row>
    <row r="8649" spans="1:4" hidden="1" x14ac:dyDescent="0.35">
      <c r="A8649" s="234" t="s">
        <v>25340</v>
      </c>
      <c r="B8649" s="234" t="s">
        <v>25341</v>
      </c>
      <c r="C8649" s="234" t="s">
        <v>25342</v>
      </c>
      <c r="D8649" s="234" t="s">
        <v>1082</v>
      </c>
    </row>
    <row r="8650" spans="1:4" hidden="1" x14ac:dyDescent="0.35">
      <c r="A8650" s="234" t="s">
        <v>25343</v>
      </c>
      <c r="B8650" s="234" t="s">
        <v>25344</v>
      </c>
      <c r="C8650" s="234" t="s">
        <v>25344</v>
      </c>
      <c r="D8650" s="234" t="s">
        <v>1082</v>
      </c>
    </row>
    <row r="8651" spans="1:4" hidden="1" x14ac:dyDescent="0.35">
      <c r="A8651" s="234" t="s">
        <v>25345</v>
      </c>
      <c r="B8651" s="234" t="s">
        <v>13577</v>
      </c>
      <c r="C8651" s="234" t="s">
        <v>13578</v>
      </c>
      <c r="D8651" s="234" t="s">
        <v>2416</v>
      </c>
    </row>
    <row r="8652" spans="1:4" hidden="1" x14ac:dyDescent="0.35">
      <c r="A8652" s="234" t="s">
        <v>25346</v>
      </c>
      <c r="B8652" s="234" t="s">
        <v>3251</v>
      </c>
      <c r="C8652" s="234" t="s">
        <v>3252</v>
      </c>
      <c r="D8652" s="234" t="s">
        <v>1051</v>
      </c>
    </row>
    <row r="8653" spans="1:4" hidden="1" x14ac:dyDescent="0.35">
      <c r="A8653" s="234" t="s">
        <v>25347</v>
      </c>
      <c r="B8653" s="234" t="s">
        <v>25348</v>
      </c>
      <c r="C8653" s="234" t="s">
        <v>25349</v>
      </c>
      <c r="D8653" s="234" t="s">
        <v>3038</v>
      </c>
    </row>
    <row r="8654" spans="1:4" hidden="1" x14ac:dyDescent="0.35">
      <c r="A8654" s="234" t="s">
        <v>25350</v>
      </c>
      <c r="B8654" s="234" t="s">
        <v>25351</v>
      </c>
      <c r="C8654" s="234" t="s">
        <v>25352</v>
      </c>
      <c r="D8654" s="234" t="s">
        <v>1357</v>
      </c>
    </row>
    <row r="8655" spans="1:4" hidden="1" x14ac:dyDescent="0.35">
      <c r="A8655" s="234" t="s">
        <v>25353</v>
      </c>
      <c r="B8655" s="234" t="s">
        <v>25354</v>
      </c>
      <c r="C8655" s="234" t="s">
        <v>25355</v>
      </c>
      <c r="D8655" s="234" t="s">
        <v>1176</v>
      </c>
    </row>
    <row r="8656" spans="1:4" hidden="1" x14ac:dyDescent="0.35">
      <c r="A8656" s="234" t="s">
        <v>25356</v>
      </c>
      <c r="B8656" s="234" t="s">
        <v>25357</v>
      </c>
      <c r="C8656" s="234" t="s">
        <v>25358</v>
      </c>
      <c r="D8656" s="234" t="s">
        <v>1346</v>
      </c>
    </row>
    <row r="8657" spans="1:4" hidden="1" x14ac:dyDescent="0.35">
      <c r="A8657" s="234" t="s">
        <v>25359</v>
      </c>
      <c r="B8657" s="234" t="s">
        <v>25360</v>
      </c>
      <c r="C8657" s="234" t="s">
        <v>25360</v>
      </c>
      <c r="D8657" s="234" t="s">
        <v>18952</v>
      </c>
    </row>
    <row r="8658" spans="1:4" hidden="1" x14ac:dyDescent="0.35">
      <c r="A8658" s="234" t="s">
        <v>25361</v>
      </c>
      <c r="B8658" s="234" t="s">
        <v>25362</v>
      </c>
      <c r="C8658" s="234" t="s">
        <v>25362</v>
      </c>
      <c r="D8658" s="234" t="s">
        <v>2416</v>
      </c>
    </row>
    <row r="8659" spans="1:4" hidden="1" x14ac:dyDescent="0.35">
      <c r="A8659" s="234" t="s">
        <v>25363</v>
      </c>
      <c r="B8659" s="234" t="s">
        <v>25364</v>
      </c>
      <c r="C8659" s="234" t="s">
        <v>25364</v>
      </c>
      <c r="D8659" s="234" t="s">
        <v>2784</v>
      </c>
    </row>
    <row r="8660" spans="1:4" hidden="1" x14ac:dyDescent="0.35">
      <c r="A8660" s="234" t="s">
        <v>25365</v>
      </c>
      <c r="B8660" s="234" t="s">
        <v>25366</v>
      </c>
      <c r="C8660" s="234" t="s">
        <v>25367</v>
      </c>
      <c r="D8660" s="234" t="s">
        <v>1719</v>
      </c>
    </row>
    <row r="8661" spans="1:4" hidden="1" x14ac:dyDescent="0.35">
      <c r="A8661" s="234" t="s">
        <v>25368</v>
      </c>
      <c r="B8661" s="234" t="s">
        <v>25369</v>
      </c>
      <c r="C8661" s="234" t="s">
        <v>25369</v>
      </c>
      <c r="D8661" s="234" t="s">
        <v>1006</v>
      </c>
    </row>
    <row r="8662" spans="1:4" hidden="1" x14ac:dyDescent="0.35">
      <c r="A8662" s="234" t="s">
        <v>25370</v>
      </c>
      <c r="B8662" s="234" t="s">
        <v>25371</v>
      </c>
      <c r="C8662" s="234" t="s">
        <v>25371</v>
      </c>
      <c r="D8662" s="234" t="s">
        <v>25372</v>
      </c>
    </row>
    <row r="8663" spans="1:4" hidden="1" x14ac:dyDescent="0.35">
      <c r="A8663" s="234" t="s">
        <v>25373</v>
      </c>
      <c r="B8663" s="234" t="s">
        <v>25374</v>
      </c>
      <c r="C8663" s="234" t="s">
        <v>25375</v>
      </c>
      <c r="D8663" s="234" t="s">
        <v>4152</v>
      </c>
    </row>
    <row r="8664" spans="1:4" hidden="1" x14ac:dyDescent="0.35">
      <c r="A8664" s="234" t="s">
        <v>25376</v>
      </c>
      <c r="B8664" s="234" t="s">
        <v>25377</v>
      </c>
      <c r="C8664" s="234" t="s">
        <v>25378</v>
      </c>
      <c r="D8664" s="234" t="s">
        <v>1342</v>
      </c>
    </row>
    <row r="8665" spans="1:4" hidden="1" x14ac:dyDescent="0.35">
      <c r="A8665" s="234" t="s">
        <v>25379</v>
      </c>
      <c r="B8665" s="234" t="s">
        <v>25380</v>
      </c>
      <c r="C8665" s="234" t="s">
        <v>25381</v>
      </c>
      <c r="D8665" s="234" t="s">
        <v>1342</v>
      </c>
    </row>
    <row r="8666" spans="1:4" hidden="1" x14ac:dyDescent="0.35">
      <c r="A8666" s="234" t="s">
        <v>25382</v>
      </c>
      <c r="B8666" s="234" t="s">
        <v>25383</v>
      </c>
      <c r="C8666" s="234" t="s">
        <v>25384</v>
      </c>
      <c r="D8666" s="234" t="s">
        <v>1639</v>
      </c>
    </row>
    <row r="8667" spans="1:4" hidden="1" x14ac:dyDescent="0.35">
      <c r="A8667" s="234" t="s">
        <v>25385</v>
      </c>
      <c r="B8667" s="234" t="s">
        <v>25386</v>
      </c>
      <c r="C8667" s="234" t="s">
        <v>25387</v>
      </c>
      <c r="D8667" s="234" t="s">
        <v>1138</v>
      </c>
    </row>
    <row r="8668" spans="1:4" hidden="1" x14ac:dyDescent="0.35">
      <c r="A8668" s="234" t="s">
        <v>25388</v>
      </c>
      <c r="B8668" s="234" t="s">
        <v>25389</v>
      </c>
      <c r="C8668" s="234" t="s">
        <v>25390</v>
      </c>
      <c r="D8668" s="234" t="s">
        <v>2072</v>
      </c>
    </row>
    <row r="8669" spans="1:4" hidden="1" x14ac:dyDescent="0.35">
      <c r="A8669" s="234" t="s">
        <v>25391</v>
      </c>
      <c r="B8669" s="234" t="s">
        <v>4358</v>
      </c>
      <c r="C8669" s="234" t="s">
        <v>4359</v>
      </c>
      <c r="D8669" s="234" t="s">
        <v>1119</v>
      </c>
    </row>
    <row r="8670" spans="1:4" hidden="1" x14ac:dyDescent="0.35">
      <c r="A8670" s="234" t="s">
        <v>25392</v>
      </c>
      <c r="B8670" s="234" t="s">
        <v>25393</v>
      </c>
      <c r="C8670" s="234" t="s">
        <v>25394</v>
      </c>
      <c r="D8670" s="234" t="s">
        <v>1463</v>
      </c>
    </row>
    <row r="8671" spans="1:4" hidden="1" x14ac:dyDescent="0.35">
      <c r="A8671" s="234" t="s">
        <v>25395</v>
      </c>
      <c r="B8671" s="234" t="s">
        <v>25396</v>
      </c>
      <c r="C8671" s="234" t="s">
        <v>25397</v>
      </c>
      <c r="D8671" s="234" t="s">
        <v>1176</v>
      </c>
    </row>
    <row r="8672" spans="1:4" hidden="1" x14ac:dyDescent="0.35">
      <c r="A8672" s="234" t="s">
        <v>25398</v>
      </c>
      <c r="B8672" s="234" t="s">
        <v>25399</v>
      </c>
      <c r="C8672" s="234" t="s">
        <v>25400</v>
      </c>
      <c r="D8672" s="234" t="s">
        <v>3898</v>
      </c>
    </row>
    <row r="8673" spans="1:4" hidden="1" x14ac:dyDescent="0.35">
      <c r="A8673" s="234" t="s">
        <v>25401</v>
      </c>
      <c r="B8673" s="234" t="s">
        <v>25402</v>
      </c>
      <c r="C8673" s="234" t="s">
        <v>25403</v>
      </c>
      <c r="D8673" s="234" t="s">
        <v>1024</v>
      </c>
    </row>
    <row r="8674" spans="1:4" hidden="1" x14ac:dyDescent="0.35">
      <c r="A8674" s="234" t="s">
        <v>25404</v>
      </c>
      <c r="B8674" s="234" t="s">
        <v>25405</v>
      </c>
      <c r="C8674" s="234" t="s">
        <v>25406</v>
      </c>
      <c r="D8674" s="234" t="s">
        <v>1024</v>
      </c>
    </row>
    <row r="8675" spans="1:4" hidden="1" x14ac:dyDescent="0.35">
      <c r="A8675" s="234" t="s">
        <v>25407</v>
      </c>
      <c r="B8675" s="234" t="s">
        <v>2121</v>
      </c>
      <c r="C8675" s="234" t="s">
        <v>2122</v>
      </c>
      <c r="D8675" s="234" t="s">
        <v>1055</v>
      </c>
    </row>
    <row r="8676" spans="1:4" hidden="1" x14ac:dyDescent="0.35">
      <c r="A8676" s="234" t="s">
        <v>25408</v>
      </c>
      <c r="B8676" s="234" t="s">
        <v>2121</v>
      </c>
      <c r="C8676" s="234" t="s">
        <v>2122</v>
      </c>
      <c r="D8676" s="234" t="s">
        <v>1051</v>
      </c>
    </row>
    <row r="8677" spans="1:4" hidden="1" x14ac:dyDescent="0.35">
      <c r="A8677" s="234" t="s">
        <v>25409</v>
      </c>
      <c r="B8677" s="234" t="s">
        <v>2121</v>
      </c>
      <c r="C8677" s="234" t="s">
        <v>2122</v>
      </c>
      <c r="D8677" s="234" t="s">
        <v>2002</v>
      </c>
    </row>
    <row r="8678" spans="1:4" x14ac:dyDescent="0.35">
      <c r="A8678" s="234" t="s">
        <v>25410</v>
      </c>
      <c r="B8678" s="234" t="s">
        <v>2121</v>
      </c>
      <c r="C8678" s="234" t="s">
        <v>2122</v>
      </c>
      <c r="D8678" s="234" t="s">
        <v>1456</v>
      </c>
    </row>
    <row r="8679" spans="1:4" hidden="1" x14ac:dyDescent="0.35">
      <c r="A8679" s="234" t="s">
        <v>25411</v>
      </c>
      <c r="B8679" s="234" t="s">
        <v>25412</v>
      </c>
      <c r="C8679" s="234" t="s">
        <v>25413</v>
      </c>
      <c r="D8679" s="234" t="s">
        <v>1779</v>
      </c>
    </row>
    <row r="8680" spans="1:4" hidden="1" x14ac:dyDescent="0.35">
      <c r="A8680" s="234" t="s">
        <v>25414</v>
      </c>
      <c r="B8680" s="234" t="s">
        <v>25415</v>
      </c>
      <c r="C8680" s="234" t="s">
        <v>25416</v>
      </c>
      <c r="D8680" s="234" t="s">
        <v>4927</v>
      </c>
    </row>
    <row r="8681" spans="1:4" hidden="1" x14ac:dyDescent="0.35">
      <c r="A8681" s="234" t="s">
        <v>25417</v>
      </c>
      <c r="B8681" s="234" t="s">
        <v>8495</v>
      </c>
      <c r="C8681" s="234" t="s">
        <v>8496</v>
      </c>
      <c r="D8681" s="234" t="s">
        <v>1686</v>
      </c>
    </row>
    <row r="8682" spans="1:4" hidden="1" x14ac:dyDescent="0.35">
      <c r="A8682" s="234" t="s">
        <v>25418</v>
      </c>
      <c r="B8682" s="234" t="s">
        <v>25419</v>
      </c>
      <c r="C8682" s="234" t="s">
        <v>25419</v>
      </c>
      <c r="D8682" s="234" t="s">
        <v>2655</v>
      </c>
    </row>
    <row r="8683" spans="1:4" hidden="1" x14ac:dyDescent="0.35">
      <c r="A8683" s="234" t="s">
        <v>25420</v>
      </c>
      <c r="B8683" s="234" t="s">
        <v>25421</v>
      </c>
      <c r="C8683" s="234" t="s">
        <v>25422</v>
      </c>
      <c r="D8683" s="234" t="s">
        <v>4100</v>
      </c>
    </row>
    <row r="8684" spans="1:4" hidden="1" x14ac:dyDescent="0.35">
      <c r="A8684" s="234" t="s">
        <v>25423</v>
      </c>
      <c r="B8684" s="234" t="s">
        <v>25424</v>
      </c>
      <c r="C8684" s="234" t="s">
        <v>25425</v>
      </c>
      <c r="D8684" s="234" t="s">
        <v>2110</v>
      </c>
    </row>
    <row r="8685" spans="1:4" hidden="1" x14ac:dyDescent="0.35">
      <c r="A8685" s="234" t="s">
        <v>25426</v>
      </c>
      <c r="B8685" s="234" t="s">
        <v>25427</v>
      </c>
      <c r="C8685" s="234" t="s">
        <v>25428</v>
      </c>
      <c r="D8685" s="234" t="s">
        <v>2199</v>
      </c>
    </row>
    <row r="8686" spans="1:4" hidden="1" x14ac:dyDescent="0.35">
      <c r="A8686" s="234" t="s">
        <v>25429</v>
      </c>
      <c r="B8686" s="234" t="s">
        <v>25430</v>
      </c>
      <c r="C8686" s="234" t="s">
        <v>25431</v>
      </c>
      <c r="D8686" s="234" t="s">
        <v>2809</v>
      </c>
    </row>
    <row r="8687" spans="1:4" hidden="1" x14ac:dyDescent="0.35">
      <c r="A8687" s="234" t="s">
        <v>25432</v>
      </c>
      <c r="B8687" s="234" t="s">
        <v>25433</v>
      </c>
      <c r="C8687" s="234" t="s">
        <v>25434</v>
      </c>
      <c r="D8687" s="234" t="s">
        <v>1261</v>
      </c>
    </row>
    <row r="8688" spans="1:4" hidden="1" x14ac:dyDescent="0.35">
      <c r="A8688" s="234" t="s">
        <v>25435</v>
      </c>
      <c r="B8688" s="234" t="s">
        <v>25436</v>
      </c>
      <c r="C8688" s="234" t="s">
        <v>25437</v>
      </c>
      <c r="D8688" s="234" t="s">
        <v>998</v>
      </c>
    </row>
    <row r="8689" spans="1:4" hidden="1" x14ac:dyDescent="0.35">
      <c r="A8689" s="234" t="s">
        <v>25438</v>
      </c>
      <c r="B8689" s="234" t="s">
        <v>25439</v>
      </c>
      <c r="C8689" s="234" t="s">
        <v>25440</v>
      </c>
      <c r="D8689" s="234" t="s">
        <v>2416</v>
      </c>
    </row>
    <row r="8690" spans="1:4" hidden="1" x14ac:dyDescent="0.35">
      <c r="A8690" s="234" t="s">
        <v>25441</v>
      </c>
      <c r="B8690" s="234" t="s">
        <v>25442</v>
      </c>
      <c r="C8690" s="234" t="s">
        <v>25443</v>
      </c>
      <c r="D8690" s="234" t="s">
        <v>1036</v>
      </c>
    </row>
    <row r="8691" spans="1:4" hidden="1" x14ac:dyDescent="0.35">
      <c r="A8691" s="234" t="s">
        <v>25444</v>
      </c>
      <c r="B8691" s="234" t="s">
        <v>25445</v>
      </c>
      <c r="C8691" s="234" t="s">
        <v>25446</v>
      </c>
      <c r="D8691" s="234" t="s">
        <v>1127</v>
      </c>
    </row>
    <row r="8692" spans="1:4" hidden="1" x14ac:dyDescent="0.35">
      <c r="A8692" s="234" t="s">
        <v>25447</v>
      </c>
      <c r="B8692" s="234" t="s">
        <v>25448</v>
      </c>
      <c r="C8692" s="234" t="s">
        <v>25449</v>
      </c>
      <c r="D8692" s="234" t="s">
        <v>3057</v>
      </c>
    </row>
    <row r="8693" spans="1:4" hidden="1" x14ac:dyDescent="0.35">
      <c r="A8693" s="234" t="s">
        <v>25450</v>
      </c>
      <c r="B8693" s="234" t="s">
        <v>25451</v>
      </c>
      <c r="C8693" s="234" t="s">
        <v>25452</v>
      </c>
      <c r="D8693" s="234" t="s">
        <v>1127</v>
      </c>
    </row>
    <row r="8694" spans="1:4" hidden="1" x14ac:dyDescent="0.35">
      <c r="A8694" s="234" t="s">
        <v>25453</v>
      </c>
      <c r="B8694" s="234" t="s">
        <v>25454</v>
      </c>
      <c r="C8694" s="234" t="s">
        <v>25455</v>
      </c>
      <c r="D8694" s="234" t="s">
        <v>1127</v>
      </c>
    </row>
    <row r="8695" spans="1:4" hidden="1" x14ac:dyDescent="0.35">
      <c r="A8695" s="234" t="s">
        <v>25456</v>
      </c>
      <c r="B8695" s="234" t="s">
        <v>25457</v>
      </c>
      <c r="C8695" s="234" t="s">
        <v>25458</v>
      </c>
      <c r="D8695" s="234" t="s">
        <v>1127</v>
      </c>
    </row>
    <row r="8696" spans="1:4" hidden="1" x14ac:dyDescent="0.35">
      <c r="A8696" s="234" t="s">
        <v>25459</v>
      </c>
      <c r="B8696" s="234" t="s">
        <v>25460</v>
      </c>
      <c r="C8696" s="234" t="s">
        <v>25461</v>
      </c>
      <c r="D8696" s="234" t="s">
        <v>986</v>
      </c>
    </row>
    <row r="8697" spans="1:4" hidden="1" x14ac:dyDescent="0.35">
      <c r="A8697" s="234" t="s">
        <v>25462</v>
      </c>
      <c r="B8697" s="234" t="s">
        <v>25463</v>
      </c>
      <c r="C8697" s="234" t="s">
        <v>25464</v>
      </c>
      <c r="D8697" s="234" t="s">
        <v>1767</v>
      </c>
    </row>
    <row r="8698" spans="1:4" hidden="1" x14ac:dyDescent="0.35">
      <c r="A8698" s="234" t="s">
        <v>25465</v>
      </c>
      <c r="B8698" s="234" t="s">
        <v>25466</v>
      </c>
      <c r="C8698" s="234" t="s">
        <v>25467</v>
      </c>
      <c r="D8698" s="234" t="s">
        <v>1374</v>
      </c>
    </row>
    <row r="8699" spans="1:4" hidden="1" x14ac:dyDescent="0.35">
      <c r="A8699" s="234" t="s">
        <v>25468</v>
      </c>
      <c r="B8699" s="234" t="s">
        <v>25469</v>
      </c>
      <c r="C8699" s="234" t="s">
        <v>25469</v>
      </c>
      <c r="D8699" s="234" t="s">
        <v>1247</v>
      </c>
    </row>
    <row r="8700" spans="1:4" hidden="1" x14ac:dyDescent="0.35">
      <c r="A8700" s="234" t="s">
        <v>25470</v>
      </c>
      <c r="B8700" s="234" t="s">
        <v>25471</v>
      </c>
      <c r="C8700" s="234" t="s">
        <v>25472</v>
      </c>
      <c r="D8700" s="234" t="s">
        <v>2265</v>
      </c>
    </row>
    <row r="8701" spans="1:4" hidden="1" x14ac:dyDescent="0.35">
      <c r="A8701" s="234" t="s">
        <v>25473</v>
      </c>
      <c r="B8701" s="234" t="s">
        <v>25474</v>
      </c>
      <c r="C8701" s="234" t="s">
        <v>25475</v>
      </c>
      <c r="D8701" s="234" t="s">
        <v>1082</v>
      </c>
    </row>
    <row r="8702" spans="1:4" hidden="1" x14ac:dyDescent="0.35">
      <c r="A8702" s="234" t="s">
        <v>25476</v>
      </c>
      <c r="B8702" s="234" t="s">
        <v>25477</v>
      </c>
      <c r="C8702" s="234" t="s">
        <v>25478</v>
      </c>
      <c r="D8702" s="234" t="s">
        <v>1176</v>
      </c>
    </row>
    <row r="8703" spans="1:4" hidden="1" x14ac:dyDescent="0.35">
      <c r="A8703" s="234" t="s">
        <v>25479</v>
      </c>
      <c r="B8703" s="234" t="s">
        <v>25480</v>
      </c>
      <c r="C8703" s="234" t="s">
        <v>25481</v>
      </c>
      <c r="D8703" s="234" t="s">
        <v>4642</v>
      </c>
    </row>
    <row r="8704" spans="1:4" hidden="1" x14ac:dyDescent="0.35">
      <c r="A8704" s="234" t="s">
        <v>25482</v>
      </c>
      <c r="B8704" s="234" t="s">
        <v>25483</v>
      </c>
      <c r="C8704" s="234" t="s">
        <v>25484</v>
      </c>
      <c r="D8704" s="234" t="s">
        <v>990</v>
      </c>
    </row>
    <row r="8705" spans="1:4" hidden="1" x14ac:dyDescent="0.35">
      <c r="A8705" s="234" t="s">
        <v>25485</v>
      </c>
      <c r="B8705" s="234" t="s">
        <v>25486</v>
      </c>
      <c r="C8705" s="234" t="s">
        <v>25487</v>
      </c>
      <c r="D8705" s="234" t="s">
        <v>3034</v>
      </c>
    </row>
    <row r="8706" spans="1:4" hidden="1" x14ac:dyDescent="0.35">
      <c r="A8706" s="234" t="s">
        <v>25488</v>
      </c>
      <c r="B8706" s="234" t="s">
        <v>25489</v>
      </c>
      <c r="C8706" s="234" t="s">
        <v>25490</v>
      </c>
      <c r="D8706" s="234" t="s">
        <v>1261</v>
      </c>
    </row>
    <row r="8707" spans="1:4" hidden="1" x14ac:dyDescent="0.35">
      <c r="A8707" s="234" t="s">
        <v>25491</v>
      </c>
      <c r="B8707" s="234" t="s">
        <v>25492</v>
      </c>
      <c r="C8707" s="234" t="s">
        <v>25493</v>
      </c>
      <c r="D8707" s="234" t="s">
        <v>1342</v>
      </c>
    </row>
    <row r="8708" spans="1:4" hidden="1" x14ac:dyDescent="0.35">
      <c r="A8708" s="234" t="s">
        <v>25494</v>
      </c>
      <c r="B8708" s="234" t="s">
        <v>25495</v>
      </c>
      <c r="C8708" s="234" t="s">
        <v>25496</v>
      </c>
      <c r="D8708" s="234" t="s">
        <v>1342</v>
      </c>
    </row>
    <row r="8709" spans="1:4" hidden="1" x14ac:dyDescent="0.35">
      <c r="A8709" s="234" t="s">
        <v>25497</v>
      </c>
      <c r="B8709" s="234" t="s">
        <v>8339</v>
      </c>
      <c r="C8709" s="234" t="s">
        <v>25498</v>
      </c>
      <c r="D8709" s="234" t="s">
        <v>25499</v>
      </c>
    </row>
    <row r="8710" spans="1:4" hidden="1" x14ac:dyDescent="0.35">
      <c r="A8710" s="234" t="s">
        <v>25500</v>
      </c>
      <c r="B8710" s="234" t="s">
        <v>25501</v>
      </c>
      <c r="C8710" s="234" t="s">
        <v>25502</v>
      </c>
      <c r="D8710" s="234" t="s">
        <v>2314</v>
      </c>
    </row>
    <row r="8711" spans="1:4" hidden="1" x14ac:dyDescent="0.35">
      <c r="A8711" s="234" t="s">
        <v>25503</v>
      </c>
      <c r="B8711" s="234" t="s">
        <v>25504</v>
      </c>
      <c r="C8711" s="234" t="s">
        <v>25505</v>
      </c>
      <c r="D8711" s="234" t="s">
        <v>1359</v>
      </c>
    </row>
    <row r="8712" spans="1:4" hidden="1" x14ac:dyDescent="0.35">
      <c r="A8712" s="234" t="s">
        <v>25506</v>
      </c>
      <c r="B8712" s="234" t="s">
        <v>25507</v>
      </c>
      <c r="C8712" s="234" t="s">
        <v>25508</v>
      </c>
      <c r="D8712" s="234" t="s">
        <v>3967</v>
      </c>
    </row>
    <row r="8713" spans="1:4" hidden="1" x14ac:dyDescent="0.35">
      <c r="A8713" s="234" t="s">
        <v>25509</v>
      </c>
      <c r="B8713" s="234" t="s">
        <v>25510</v>
      </c>
      <c r="C8713" s="234" t="s">
        <v>25511</v>
      </c>
      <c r="D8713" s="234" t="s">
        <v>1176</v>
      </c>
    </row>
    <row r="8714" spans="1:4" x14ac:dyDescent="0.35">
      <c r="A8714" s="234" t="s">
        <v>25512</v>
      </c>
      <c r="B8714" s="234" t="s">
        <v>25513</v>
      </c>
      <c r="C8714" s="234" t="s">
        <v>25513</v>
      </c>
      <c r="D8714" s="234" t="s">
        <v>1456</v>
      </c>
    </row>
    <row r="8715" spans="1:4" hidden="1" x14ac:dyDescent="0.35">
      <c r="A8715" s="234" t="s">
        <v>25514</v>
      </c>
      <c r="B8715" s="234" t="s">
        <v>25515</v>
      </c>
      <c r="C8715" s="234" t="s">
        <v>25516</v>
      </c>
      <c r="D8715" s="234" t="s">
        <v>1082</v>
      </c>
    </row>
    <row r="8716" spans="1:4" hidden="1" x14ac:dyDescent="0.35">
      <c r="A8716" s="234" t="s">
        <v>25517</v>
      </c>
      <c r="B8716" s="234" t="s">
        <v>20644</v>
      </c>
      <c r="C8716" s="234" t="s">
        <v>20645</v>
      </c>
      <c r="D8716" s="234" t="s">
        <v>1082</v>
      </c>
    </row>
    <row r="8717" spans="1:4" hidden="1" x14ac:dyDescent="0.35">
      <c r="A8717" s="234" t="s">
        <v>25518</v>
      </c>
      <c r="B8717" s="234" t="s">
        <v>25519</v>
      </c>
      <c r="C8717" s="234" t="s">
        <v>25519</v>
      </c>
      <c r="D8717" s="234" t="s">
        <v>1082</v>
      </c>
    </row>
    <row r="8718" spans="1:4" hidden="1" x14ac:dyDescent="0.35">
      <c r="A8718" s="234" t="s">
        <v>25520</v>
      </c>
      <c r="B8718" s="234" t="s">
        <v>25521</v>
      </c>
      <c r="C8718" s="234" t="s">
        <v>25521</v>
      </c>
      <c r="D8718" s="234" t="s">
        <v>1082</v>
      </c>
    </row>
    <row r="8719" spans="1:4" hidden="1" x14ac:dyDescent="0.35">
      <c r="A8719" s="234" t="s">
        <v>25522</v>
      </c>
      <c r="B8719" s="234" t="s">
        <v>25523</v>
      </c>
      <c r="C8719" s="234" t="s">
        <v>25523</v>
      </c>
      <c r="D8719" s="234" t="s">
        <v>1082</v>
      </c>
    </row>
    <row r="8720" spans="1:4" hidden="1" x14ac:dyDescent="0.35">
      <c r="A8720" s="234" t="s">
        <v>25524</v>
      </c>
      <c r="B8720" s="234" t="s">
        <v>25525</v>
      </c>
      <c r="C8720" s="234" t="s">
        <v>25525</v>
      </c>
      <c r="D8720" s="234" t="s">
        <v>1082</v>
      </c>
    </row>
    <row r="8721" spans="1:4" hidden="1" x14ac:dyDescent="0.35">
      <c r="A8721" s="234" t="s">
        <v>25526</v>
      </c>
      <c r="B8721" s="234" t="s">
        <v>25527</v>
      </c>
      <c r="C8721" s="234" t="s">
        <v>25528</v>
      </c>
      <c r="D8721" s="234" t="s">
        <v>1082</v>
      </c>
    </row>
    <row r="8722" spans="1:4" hidden="1" x14ac:dyDescent="0.35">
      <c r="A8722" s="234" t="s">
        <v>25529</v>
      </c>
      <c r="B8722" s="234" t="s">
        <v>25530</v>
      </c>
      <c r="C8722" s="234" t="s">
        <v>25530</v>
      </c>
      <c r="D8722" s="234" t="s">
        <v>1082</v>
      </c>
    </row>
    <row r="8723" spans="1:4" hidden="1" x14ac:dyDescent="0.35">
      <c r="A8723" s="234" t="s">
        <v>25531</v>
      </c>
      <c r="B8723" s="234" t="s">
        <v>25532</v>
      </c>
      <c r="C8723" s="234" t="s">
        <v>25532</v>
      </c>
      <c r="D8723" s="234" t="s">
        <v>1082</v>
      </c>
    </row>
    <row r="8724" spans="1:4" hidden="1" x14ac:dyDescent="0.35">
      <c r="A8724" s="234" t="s">
        <v>25533</v>
      </c>
      <c r="B8724" s="234" t="s">
        <v>25534</v>
      </c>
      <c r="C8724" s="234" t="s">
        <v>25534</v>
      </c>
      <c r="D8724" s="234" t="s">
        <v>1082</v>
      </c>
    </row>
    <row r="8725" spans="1:4" hidden="1" x14ac:dyDescent="0.35">
      <c r="A8725" s="234" t="s">
        <v>25535</v>
      </c>
      <c r="B8725" s="234" t="s">
        <v>25536</v>
      </c>
      <c r="C8725" s="234" t="s">
        <v>25536</v>
      </c>
      <c r="D8725" s="234" t="s">
        <v>1082</v>
      </c>
    </row>
    <row r="8726" spans="1:4" hidden="1" x14ac:dyDescent="0.35">
      <c r="A8726" s="234" t="s">
        <v>25537</v>
      </c>
      <c r="B8726" s="234" t="s">
        <v>25538</v>
      </c>
      <c r="C8726" s="234" t="s">
        <v>25538</v>
      </c>
      <c r="D8726" s="234" t="s">
        <v>1082</v>
      </c>
    </row>
    <row r="8727" spans="1:4" hidden="1" x14ac:dyDescent="0.35">
      <c r="A8727" s="234" t="s">
        <v>25539</v>
      </c>
      <c r="B8727" s="234" t="s">
        <v>25540</v>
      </c>
      <c r="C8727" s="234" t="s">
        <v>25541</v>
      </c>
      <c r="D8727" s="234" t="s">
        <v>1082</v>
      </c>
    </row>
    <row r="8728" spans="1:4" hidden="1" x14ac:dyDescent="0.35">
      <c r="A8728" s="234" t="s">
        <v>25542</v>
      </c>
      <c r="B8728" s="234" t="s">
        <v>25543</v>
      </c>
      <c r="C8728" s="234" t="s">
        <v>25543</v>
      </c>
      <c r="D8728" s="234" t="s">
        <v>1082</v>
      </c>
    </row>
    <row r="8729" spans="1:4" hidden="1" x14ac:dyDescent="0.35">
      <c r="A8729" s="234" t="s">
        <v>25544</v>
      </c>
      <c r="B8729" s="234" t="s">
        <v>25545</v>
      </c>
      <c r="C8729" s="234" t="s">
        <v>25546</v>
      </c>
      <c r="D8729" s="234" t="s">
        <v>1082</v>
      </c>
    </row>
    <row r="8730" spans="1:4" hidden="1" x14ac:dyDescent="0.35">
      <c r="A8730" s="234" t="s">
        <v>25547</v>
      </c>
      <c r="B8730" s="234" t="s">
        <v>25548</v>
      </c>
      <c r="C8730" s="234" t="s">
        <v>25549</v>
      </c>
      <c r="D8730" s="234" t="s">
        <v>1082</v>
      </c>
    </row>
    <row r="8731" spans="1:4" hidden="1" x14ac:dyDescent="0.35">
      <c r="A8731" s="234" t="s">
        <v>25550</v>
      </c>
      <c r="B8731" s="234" t="s">
        <v>25551</v>
      </c>
      <c r="C8731" s="234" t="s">
        <v>25552</v>
      </c>
      <c r="D8731" s="234" t="s">
        <v>1082</v>
      </c>
    </row>
    <row r="8732" spans="1:4" hidden="1" x14ac:dyDescent="0.35">
      <c r="A8732" s="234" t="s">
        <v>25553</v>
      </c>
      <c r="B8732" s="234" t="s">
        <v>25554</v>
      </c>
      <c r="C8732" s="234" t="s">
        <v>25555</v>
      </c>
      <c r="D8732" s="234" t="s">
        <v>1807</v>
      </c>
    </row>
    <row r="8733" spans="1:4" hidden="1" x14ac:dyDescent="0.35">
      <c r="A8733" s="234" t="s">
        <v>25556</v>
      </c>
      <c r="B8733" s="234" t="s">
        <v>25557</v>
      </c>
      <c r="C8733" s="234" t="s">
        <v>25558</v>
      </c>
      <c r="D8733" s="234" t="s">
        <v>1807</v>
      </c>
    </row>
    <row r="8734" spans="1:4" hidden="1" x14ac:dyDescent="0.35">
      <c r="A8734" s="234" t="s">
        <v>25559</v>
      </c>
      <c r="B8734" s="234" t="s">
        <v>25560</v>
      </c>
      <c r="C8734" s="234" t="s">
        <v>25561</v>
      </c>
      <c r="D8734" s="234" t="s">
        <v>1299</v>
      </c>
    </row>
    <row r="8735" spans="1:4" hidden="1" x14ac:dyDescent="0.35">
      <c r="A8735" s="234" t="s">
        <v>25562</v>
      </c>
      <c r="B8735" s="234" t="s">
        <v>25563</v>
      </c>
      <c r="C8735" s="234" t="s">
        <v>25564</v>
      </c>
      <c r="D8735" s="234" t="s">
        <v>1807</v>
      </c>
    </row>
    <row r="8736" spans="1:4" hidden="1" x14ac:dyDescent="0.35">
      <c r="A8736" s="234" t="s">
        <v>25565</v>
      </c>
      <c r="B8736" s="234" t="s">
        <v>25566</v>
      </c>
      <c r="C8736" s="234" t="s">
        <v>25567</v>
      </c>
      <c r="D8736" s="234" t="s">
        <v>1807</v>
      </c>
    </row>
    <row r="8737" spans="1:4" hidden="1" x14ac:dyDescent="0.35">
      <c r="A8737" s="234" t="s">
        <v>25568</v>
      </c>
      <c r="B8737" s="234" t="s">
        <v>25569</v>
      </c>
      <c r="C8737" s="234" t="s">
        <v>25570</v>
      </c>
      <c r="D8737" s="234" t="s">
        <v>1807</v>
      </c>
    </row>
    <row r="8738" spans="1:4" hidden="1" x14ac:dyDescent="0.35">
      <c r="A8738" s="234" t="s">
        <v>25571</v>
      </c>
      <c r="B8738" s="234" t="s">
        <v>25572</v>
      </c>
      <c r="C8738" s="234" t="s">
        <v>25573</v>
      </c>
      <c r="D8738" s="234" t="s">
        <v>1807</v>
      </c>
    </row>
    <row r="8739" spans="1:4" hidden="1" x14ac:dyDescent="0.35">
      <c r="A8739" s="234" t="s">
        <v>25574</v>
      </c>
      <c r="B8739" s="234" t="s">
        <v>25575</v>
      </c>
      <c r="C8739" s="234" t="s">
        <v>12382</v>
      </c>
      <c r="D8739" s="234" t="s">
        <v>1807</v>
      </c>
    </row>
    <row r="8740" spans="1:4" hidden="1" x14ac:dyDescent="0.35">
      <c r="A8740" s="234" t="s">
        <v>25576</v>
      </c>
      <c r="B8740" s="234" t="s">
        <v>25577</v>
      </c>
      <c r="C8740" s="234" t="s">
        <v>25578</v>
      </c>
      <c r="D8740" s="234" t="s">
        <v>1807</v>
      </c>
    </row>
    <row r="8741" spans="1:4" hidden="1" x14ac:dyDescent="0.35">
      <c r="A8741" s="234" t="s">
        <v>25579</v>
      </c>
      <c r="B8741" s="234" t="s">
        <v>25580</v>
      </c>
      <c r="C8741" s="234" t="s">
        <v>25581</v>
      </c>
      <c r="D8741" s="234" t="s">
        <v>1807</v>
      </c>
    </row>
    <row r="8742" spans="1:4" hidden="1" x14ac:dyDescent="0.35">
      <c r="A8742" s="234" t="s">
        <v>25582</v>
      </c>
      <c r="B8742" s="234" t="s">
        <v>25583</v>
      </c>
      <c r="C8742" s="234" t="s">
        <v>25584</v>
      </c>
      <c r="D8742" s="234" t="s">
        <v>1807</v>
      </c>
    </row>
    <row r="8743" spans="1:4" hidden="1" x14ac:dyDescent="0.35">
      <c r="A8743" s="234" t="s">
        <v>25585</v>
      </c>
      <c r="B8743" s="234" t="s">
        <v>22430</v>
      </c>
      <c r="C8743" s="234" t="s">
        <v>22431</v>
      </c>
      <c r="D8743" s="234" t="s">
        <v>1807</v>
      </c>
    </row>
    <row r="8744" spans="1:4" hidden="1" x14ac:dyDescent="0.35">
      <c r="A8744" s="234" t="s">
        <v>25586</v>
      </c>
      <c r="B8744" s="234" t="s">
        <v>25587</v>
      </c>
      <c r="C8744" s="234" t="s">
        <v>25588</v>
      </c>
      <c r="D8744" s="234" t="s">
        <v>13402</v>
      </c>
    </row>
    <row r="8745" spans="1:4" hidden="1" x14ac:dyDescent="0.35">
      <c r="A8745" s="234" t="s">
        <v>25589</v>
      </c>
      <c r="B8745" s="234" t="s">
        <v>25590</v>
      </c>
      <c r="C8745" s="234" t="s">
        <v>25591</v>
      </c>
      <c r="D8745" s="234" t="s">
        <v>7196</v>
      </c>
    </row>
    <row r="8746" spans="1:4" hidden="1" x14ac:dyDescent="0.35">
      <c r="A8746" s="234" t="s">
        <v>25592</v>
      </c>
      <c r="B8746" s="234" t="s">
        <v>25593</v>
      </c>
      <c r="C8746" s="234" t="s">
        <v>25594</v>
      </c>
      <c r="D8746" s="234" t="s">
        <v>1032</v>
      </c>
    </row>
    <row r="8747" spans="1:4" hidden="1" x14ac:dyDescent="0.35">
      <c r="A8747" s="234" t="s">
        <v>25595</v>
      </c>
      <c r="B8747" s="234" t="s">
        <v>16857</v>
      </c>
      <c r="C8747" s="234" t="s">
        <v>16858</v>
      </c>
      <c r="D8747" s="234" t="s">
        <v>1123</v>
      </c>
    </row>
    <row r="8748" spans="1:4" hidden="1" x14ac:dyDescent="0.35">
      <c r="A8748" s="234" t="s">
        <v>25596</v>
      </c>
      <c r="B8748" s="234" t="s">
        <v>8495</v>
      </c>
      <c r="C8748" s="234" t="s">
        <v>13384</v>
      </c>
      <c r="D8748" s="234" t="s">
        <v>3908</v>
      </c>
    </row>
    <row r="8749" spans="1:4" hidden="1" x14ac:dyDescent="0.35">
      <c r="A8749" s="234" t="s">
        <v>25597</v>
      </c>
      <c r="B8749" s="234" t="s">
        <v>16857</v>
      </c>
      <c r="C8749" s="234" t="s">
        <v>16858</v>
      </c>
      <c r="D8749" s="234" t="s">
        <v>3908</v>
      </c>
    </row>
    <row r="8750" spans="1:4" hidden="1" x14ac:dyDescent="0.35">
      <c r="A8750" s="234" t="s">
        <v>25598</v>
      </c>
      <c r="B8750" s="234" t="s">
        <v>25599</v>
      </c>
      <c r="C8750" s="234" t="s">
        <v>25600</v>
      </c>
      <c r="D8750" s="234" t="s">
        <v>25601</v>
      </c>
    </row>
    <row r="8751" spans="1:4" hidden="1" x14ac:dyDescent="0.35">
      <c r="A8751" s="234" t="s">
        <v>25602</v>
      </c>
      <c r="B8751" s="234" t="s">
        <v>25603</v>
      </c>
      <c r="C8751" s="234" t="s">
        <v>25604</v>
      </c>
      <c r="D8751" s="234" t="s">
        <v>3501</v>
      </c>
    </row>
    <row r="8752" spans="1:4" hidden="1" x14ac:dyDescent="0.35">
      <c r="A8752" s="234" t="s">
        <v>25605</v>
      </c>
      <c r="B8752" s="234" t="s">
        <v>25606</v>
      </c>
      <c r="C8752" s="234" t="s">
        <v>25607</v>
      </c>
      <c r="D8752" s="234" t="s">
        <v>3501</v>
      </c>
    </row>
    <row r="8753" spans="1:4" hidden="1" x14ac:dyDescent="0.35">
      <c r="A8753" s="234" t="s">
        <v>25608</v>
      </c>
      <c r="B8753" s="234" t="s">
        <v>25609</v>
      </c>
      <c r="C8753" s="234" t="s">
        <v>25610</v>
      </c>
      <c r="D8753" s="234" t="s">
        <v>3501</v>
      </c>
    </row>
    <row r="8754" spans="1:4" hidden="1" x14ac:dyDescent="0.35">
      <c r="A8754" s="234" t="s">
        <v>25611</v>
      </c>
      <c r="B8754" s="234" t="s">
        <v>25612</v>
      </c>
      <c r="C8754" s="234" t="s">
        <v>25613</v>
      </c>
      <c r="D8754" s="234" t="s">
        <v>3501</v>
      </c>
    </row>
    <row r="8755" spans="1:4" hidden="1" x14ac:dyDescent="0.35">
      <c r="A8755" s="234" t="s">
        <v>25614</v>
      </c>
      <c r="B8755" s="234" t="s">
        <v>25615</v>
      </c>
      <c r="C8755" s="234" t="s">
        <v>25616</v>
      </c>
      <c r="D8755" s="234" t="s">
        <v>21992</v>
      </c>
    </row>
    <row r="8756" spans="1:4" hidden="1" x14ac:dyDescent="0.35">
      <c r="A8756" s="234" t="s">
        <v>25617</v>
      </c>
      <c r="B8756" s="234" t="s">
        <v>25618</v>
      </c>
      <c r="C8756" s="234" t="s">
        <v>25619</v>
      </c>
      <c r="D8756" s="234" t="s">
        <v>2039</v>
      </c>
    </row>
    <row r="8757" spans="1:4" hidden="1" x14ac:dyDescent="0.35">
      <c r="A8757" s="234" t="s">
        <v>25620</v>
      </c>
      <c r="B8757" s="234" t="s">
        <v>25621</v>
      </c>
      <c r="C8757" s="234" t="s">
        <v>25622</v>
      </c>
      <c r="D8757" s="234" t="s">
        <v>25623</v>
      </c>
    </row>
    <row r="8758" spans="1:4" hidden="1" x14ac:dyDescent="0.35">
      <c r="A8758" s="234" t="s">
        <v>25624</v>
      </c>
      <c r="B8758" s="234" t="s">
        <v>25625</v>
      </c>
      <c r="C8758" s="234" t="s">
        <v>25626</v>
      </c>
      <c r="D8758" s="234" t="s">
        <v>1150</v>
      </c>
    </row>
    <row r="8759" spans="1:4" hidden="1" x14ac:dyDescent="0.35">
      <c r="A8759" s="234" t="s">
        <v>25627</v>
      </c>
      <c r="B8759" s="234" t="s">
        <v>25628</v>
      </c>
      <c r="C8759" s="234" t="s">
        <v>25629</v>
      </c>
      <c r="D8759" s="234" t="s">
        <v>2245</v>
      </c>
    </row>
    <row r="8760" spans="1:4" hidden="1" x14ac:dyDescent="0.35">
      <c r="A8760" s="234" t="s">
        <v>25630</v>
      </c>
      <c r="B8760" s="234" t="s">
        <v>25631</v>
      </c>
      <c r="C8760" s="234" t="s">
        <v>25632</v>
      </c>
      <c r="D8760" s="234" t="s">
        <v>1392</v>
      </c>
    </row>
    <row r="8761" spans="1:4" hidden="1" x14ac:dyDescent="0.35">
      <c r="A8761" s="234" t="s">
        <v>25633</v>
      </c>
      <c r="B8761" s="234" t="s">
        <v>25634</v>
      </c>
      <c r="C8761" s="234" t="s">
        <v>25635</v>
      </c>
      <c r="D8761" s="234" t="s">
        <v>25636</v>
      </c>
    </row>
    <row r="8762" spans="1:4" hidden="1" x14ac:dyDescent="0.35">
      <c r="A8762" s="234" t="s">
        <v>25637</v>
      </c>
      <c r="B8762" s="234" t="s">
        <v>25638</v>
      </c>
      <c r="C8762" s="234" t="s">
        <v>25639</v>
      </c>
      <c r="D8762" s="234" t="s">
        <v>3187</v>
      </c>
    </row>
    <row r="8763" spans="1:4" hidden="1" x14ac:dyDescent="0.35">
      <c r="A8763" s="234" t="s">
        <v>25640</v>
      </c>
      <c r="B8763" s="234" t="s">
        <v>25641</v>
      </c>
      <c r="C8763" s="234" t="s">
        <v>25642</v>
      </c>
      <c r="D8763" s="234" t="s">
        <v>1346</v>
      </c>
    </row>
    <row r="8764" spans="1:4" hidden="1" x14ac:dyDescent="0.35">
      <c r="A8764" s="234" t="s">
        <v>25643</v>
      </c>
      <c r="B8764" s="234" t="s">
        <v>25644</v>
      </c>
      <c r="C8764" s="234" t="s">
        <v>25645</v>
      </c>
      <c r="D8764" s="234" t="s">
        <v>4100</v>
      </c>
    </row>
    <row r="8765" spans="1:4" hidden="1" x14ac:dyDescent="0.35">
      <c r="A8765" s="234" t="s">
        <v>25646</v>
      </c>
      <c r="B8765" s="234" t="s">
        <v>25647</v>
      </c>
      <c r="C8765" s="234" t="s">
        <v>25648</v>
      </c>
      <c r="D8765" s="234" t="s">
        <v>3967</v>
      </c>
    </row>
    <row r="8766" spans="1:4" hidden="1" x14ac:dyDescent="0.35">
      <c r="A8766" s="234" t="s">
        <v>25649</v>
      </c>
      <c r="B8766" s="234" t="s">
        <v>25650</v>
      </c>
      <c r="C8766" s="234" t="s">
        <v>25651</v>
      </c>
      <c r="D8766" s="234" t="s">
        <v>1172</v>
      </c>
    </row>
    <row r="8767" spans="1:4" hidden="1" x14ac:dyDescent="0.35">
      <c r="A8767" s="234" t="s">
        <v>25652</v>
      </c>
      <c r="B8767" s="234" t="s">
        <v>25653</v>
      </c>
      <c r="C8767" s="234" t="s">
        <v>25654</v>
      </c>
      <c r="D8767" s="234" t="s">
        <v>2669</v>
      </c>
    </row>
    <row r="8768" spans="1:4" hidden="1" x14ac:dyDescent="0.35">
      <c r="A8768" s="234" t="s">
        <v>25655</v>
      </c>
      <c r="B8768" s="234" t="s">
        <v>25656</v>
      </c>
      <c r="C8768" s="234" t="s">
        <v>25656</v>
      </c>
      <c r="D8768" s="234" t="s">
        <v>1723</v>
      </c>
    </row>
    <row r="8769" spans="1:4" hidden="1" x14ac:dyDescent="0.35">
      <c r="A8769" s="234" t="s">
        <v>25657</v>
      </c>
      <c r="B8769" s="234" t="s">
        <v>25658</v>
      </c>
      <c r="C8769" s="234" t="s">
        <v>25658</v>
      </c>
      <c r="D8769" s="234" t="s">
        <v>16266</v>
      </c>
    </row>
    <row r="8770" spans="1:4" hidden="1" x14ac:dyDescent="0.35">
      <c r="A8770" s="234" t="s">
        <v>25659</v>
      </c>
      <c r="B8770" s="234" t="s">
        <v>25660</v>
      </c>
      <c r="C8770" s="234" t="s">
        <v>25661</v>
      </c>
      <c r="D8770" s="234" t="s">
        <v>2383</v>
      </c>
    </row>
    <row r="8771" spans="1:4" hidden="1" x14ac:dyDescent="0.35">
      <c r="A8771" s="234" t="s">
        <v>25662</v>
      </c>
      <c r="B8771" s="234" t="s">
        <v>25663</v>
      </c>
      <c r="C8771" s="234" t="s">
        <v>25664</v>
      </c>
      <c r="D8771" s="234" t="s">
        <v>1392</v>
      </c>
    </row>
    <row r="8772" spans="1:4" hidden="1" x14ac:dyDescent="0.35">
      <c r="A8772" s="234" t="s">
        <v>25665</v>
      </c>
      <c r="B8772" s="234" t="s">
        <v>25666</v>
      </c>
      <c r="C8772" s="234" t="s">
        <v>25667</v>
      </c>
      <c r="D8772" s="234" t="s">
        <v>1299</v>
      </c>
    </row>
    <row r="8773" spans="1:4" hidden="1" x14ac:dyDescent="0.35">
      <c r="A8773" s="234" t="s">
        <v>25668</v>
      </c>
      <c r="B8773" s="234" t="s">
        <v>25669</v>
      </c>
      <c r="C8773" s="234" t="s">
        <v>25670</v>
      </c>
      <c r="D8773" s="234" t="s">
        <v>2435</v>
      </c>
    </row>
    <row r="8774" spans="1:4" hidden="1" x14ac:dyDescent="0.35">
      <c r="A8774" s="234" t="s">
        <v>25671</v>
      </c>
      <c r="B8774" s="234" t="s">
        <v>25672</v>
      </c>
      <c r="C8774" s="234" t="s">
        <v>25672</v>
      </c>
      <c r="D8774" s="234" t="s">
        <v>1385</v>
      </c>
    </row>
    <row r="8775" spans="1:4" hidden="1" x14ac:dyDescent="0.35">
      <c r="A8775" s="234" t="s">
        <v>25673</v>
      </c>
      <c r="B8775" s="234" t="s">
        <v>25674</v>
      </c>
      <c r="C8775" s="234" t="s">
        <v>25674</v>
      </c>
      <c r="D8775" s="234" t="s">
        <v>1708</v>
      </c>
    </row>
    <row r="8776" spans="1:4" hidden="1" x14ac:dyDescent="0.35">
      <c r="A8776" s="234" t="s">
        <v>25675</v>
      </c>
      <c r="B8776" s="234" t="s">
        <v>25676</v>
      </c>
      <c r="C8776" s="234" t="s">
        <v>25676</v>
      </c>
      <c r="D8776" s="234" t="s">
        <v>5665</v>
      </c>
    </row>
    <row r="8777" spans="1:4" hidden="1" x14ac:dyDescent="0.35">
      <c r="A8777" s="234" t="s">
        <v>25677</v>
      </c>
      <c r="B8777" s="234" t="s">
        <v>25678</v>
      </c>
      <c r="C8777" s="234" t="s">
        <v>25679</v>
      </c>
      <c r="D8777" s="234" t="s">
        <v>1261</v>
      </c>
    </row>
    <row r="8778" spans="1:4" hidden="1" x14ac:dyDescent="0.35">
      <c r="A8778" s="234" t="s">
        <v>25680</v>
      </c>
      <c r="B8778" s="234" t="s">
        <v>25681</v>
      </c>
      <c r="C8778" s="234" t="s">
        <v>25682</v>
      </c>
      <c r="D8778" s="234" t="s">
        <v>1723</v>
      </c>
    </row>
    <row r="8779" spans="1:4" hidden="1" x14ac:dyDescent="0.35">
      <c r="A8779" s="234" t="s">
        <v>25683</v>
      </c>
      <c r="B8779" s="234" t="s">
        <v>25684</v>
      </c>
      <c r="C8779" s="234" t="s">
        <v>25685</v>
      </c>
      <c r="D8779" s="234" t="s">
        <v>1150</v>
      </c>
    </row>
    <row r="8780" spans="1:4" hidden="1" x14ac:dyDescent="0.35">
      <c r="A8780" s="234" t="s">
        <v>25686</v>
      </c>
      <c r="B8780" s="234" t="s">
        <v>25687</v>
      </c>
      <c r="C8780" s="234" t="s">
        <v>25688</v>
      </c>
      <c r="D8780" s="234" t="s">
        <v>2162</v>
      </c>
    </row>
    <row r="8781" spans="1:4" hidden="1" x14ac:dyDescent="0.35">
      <c r="A8781" s="234" t="s">
        <v>25689</v>
      </c>
      <c r="B8781" s="234" t="s">
        <v>25690</v>
      </c>
      <c r="C8781" s="234" t="s">
        <v>25691</v>
      </c>
      <c r="D8781" s="234" t="s">
        <v>1467</v>
      </c>
    </row>
    <row r="8782" spans="1:4" hidden="1" x14ac:dyDescent="0.35">
      <c r="A8782" s="234" t="s">
        <v>25692</v>
      </c>
      <c r="B8782" s="234" t="s">
        <v>25693</v>
      </c>
      <c r="C8782" s="234" t="s">
        <v>25694</v>
      </c>
      <c r="D8782" s="234" t="s">
        <v>1201</v>
      </c>
    </row>
    <row r="8783" spans="1:4" hidden="1" x14ac:dyDescent="0.35">
      <c r="A8783" s="234" t="s">
        <v>25695</v>
      </c>
      <c r="B8783" s="234" t="s">
        <v>25696</v>
      </c>
      <c r="C8783" s="234" t="s">
        <v>25697</v>
      </c>
      <c r="D8783" s="234" t="s">
        <v>5505</v>
      </c>
    </row>
    <row r="8784" spans="1:4" hidden="1" x14ac:dyDescent="0.35">
      <c r="A8784" s="234" t="s">
        <v>25698</v>
      </c>
      <c r="B8784" s="234" t="s">
        <v>25699</v>
      </c>
      <c r="C8784" s="234" t="s">
        <v>25700</v>
      </c>
      <c r="D8784" s="234" t="s">
        <v>1036</v>
      </c>
    </row>
    <row r="8785" spans="1:4" hidden="1" x14ac:dyDescent="0.35">
      <c r="A8785" s="234" t="s">
        <v>25701</v>
      </c>
      <c r="B8785" s="234" t="s">
        <v>25702</v>
      </c>
      <c r="C8785" s="234" t="s">
        <v>25703</v>
      </c>
      <c r="D8785" s="234" t="s">
        <v>3967</v>
      </c>
    </row>
    <row r="8786" spans="1:4" hidden="1" x14ac:dyDescent="0.35">
      <c r="A8786" s="234" t="s">
        <v>25704</v>
      </c>
      <c r="B8786" s="234" t="s">
        <v>25705</v>
      </c>
      <c r="C8786" s="234" t="s">
        <v>25706</v>
      </c>
      <c r="D8786" s="234" t="s">
        <v>1176</v>
      </c>
    </row>
    <row r="8787" spans="1:4" hidden="1" x14ac:dyDescent="0.35">
      <c r="A8787" s="234" t="s">
        <v>25707</v>
      </c>
      <c r="B8787" s="234" t="s">
        <v>25708</v>
      </c>
      <c r="C8787" s="234" t="s">
        <v>25709</v>
      </c>
      <c r="D8787" s="234" t="s">
        <v>1316</v>
      </c>
    </row>
    <row r="8788" spans="1:4" hidden="1" x14ac:dyDescent="0.35">
      <c r="A8788" s="234" t="s">
        <v>25710</v>
      </c>
      <c r="B8788" s="234" t="s">
        <v>25711</v>
      </c>
      <c r="C8788" s="234" t="s">
        <v>25712</v>
      </c>
      <c r="D8788" s="234" t="s">
        <v>5505</v>
      </c>
    </row>
    <row r="8789" spans="1:4" hidden="1" x14ac:dyDescent="0.35">
      <c r="A8789" s="234" t="s">
        <v>25713</v>
      </c>
      <c r="B8789" s="234" t="s">
        <v>25714</v>
      </c>
      <c r="C8789" s="234" t="s">
        <v>25715</v>
      </c>
      <c r="D8789" s="234" t="s">
        <v>3952</v>
      </c>
    </row>
    <row r="8790" spans="1:4" hidden="1" x14ac:dyDescent="0.35">
      <c r="A8790" s="234" t="s">
        <v>25716</v>
      </c>
      <c r="B8790" s="234" t="s">
        <v>25717</v>
      </c>
      <c r="C8790" s="234" t="s">
        <v>25718</v>
      </c>
      <c r="D8790" s="234" t="s">
        <v>3307</v>
      </c>
    </row>
    <row r="8791" spans="1:4" hidden="1" x14ac:dyDescent="0.35">
      <c r="A8791" s="234" t="s">
        <v>25719</v>
      </c>
      <c r="B8791" s="234" t="s">
        <v>25720</v>
      </c>
      <c r="C8791" s="234" t="s">
        <v>25721</v>
      </c>
      <c r="D8791" s="234" t="s">
        <v>1270</v>
      </c>
    </row>
    <row r="8792" spans="1:4" hidden="1" x14ac:dyDescent="0.35">
      <c r="A8792" s="234" t="s">
        <v>25722</v>
      </c>
      <c r="B8792" s="234" t="s">
        <v>25723</v>
      </c>
      <c r="C8792" s="234" t="s">
        <v>25724</v>
      </c>
      <c r="D8792" s="234" t="s">
        <v>3659</v>
      </c>
    </row>
    <row r="8793" spans="1:4" hidden="1" x14ac:dyDescent="0.35">
      <c r="A8793" s="234" t="s">
        <v>25725</v>
      </c>
      <c r="B8793" s="234" t="s">
        <v>25726</v>
      </c>
      <c r="C8793" s="234" t="s">
        <v>25727</v>
      </c>
      <c r="D8793" s="234" t="s">
        <v>1172</v>
      </c>
    </row>
    <row r="8794" spans="1:4" hidden="1" x14ac:dyDescent="0.35">
      <c r="A8794" s="234" t="s">
        <v>25728</v>
      </c>
      <c r="B8794" s="234" t="s">
        <v>25729</v>
      </c>
      <c r="C8794" s="234" t="s">
        <v>25730</v>
      </c>
      <c r="D8794" s="234" t="s">
        <v>6640</v>
      </c>
    </row>
    <row r="8795" spans="1:4" hidden="1" x14ac:dyDescent="0.35">
      <c r="A8795" s="234" t="s">
        <v>25731</v>
      </c>
      <c r="B8795" s="234" t="s">
        <v>25732</v>
      </c>
      <c r="C8795" s="234" t="s">
        <v>25733</v>
      </c>
      <c r="D8795" s="234" t="s">
        <v>1176</v>
      </c>
    </row>
    <row r="8796" spans="1:4" hidden="1" x14ac:dyDescent="0.35">
      <c r="A8796" s="234" t="s">
        <v>25734</v>
      </c>
      <c r="B8796" s="234" t="s">
        <v>25735</v>
      </c>
      <c r="C8796" s="234" t="s">
        <v>25736</v>
      </c>
      <c r="D8796" s="234" t="s">
        <v>6640</v>
      </c>
    </row>
    <row r="8797" spans="1:4" hidden="1" x14ac:dyDescent="0.35">
      <c r="A8797" s="234" t="s">
        <v>25737</v>
      </c>
      <c r="B8797" s="234" t="s">
        <v>25738</v>
      </c>
      <c r="C8797" s="234" t="s">
        <v>25739</v>
      </c>
      <c r="D8797" s="234" t="s">
        <v>2856</v>
      </c>
    </row>
    <row r="8798" spans="1:4" hidden="1" x14ac:dyDescent="0.35">
      <c r="A8798" s="234" t="s">
        <v>25740</v>
      </c>
      <c r="B8798" s="234" t="s">
        <v>19479</v>
      </c>
      <c r="C8798" s="234" t="s">
        <v>25741</v>
      </c>
      <c r="D8798" s="234" t="s">
        <v>1024</v>
      </c>
    </row>
    <row r="8799" spans="1:4" hidden="1" x14ac:dyDescent="0.35">
      <c r="A8799" s="234" t="s">
        <v>25742</v>
      </c>
      <c r="B8799" s="234" t="s">
        <v>25743</v>
      </c>
      <c r="C8799" s="234" t="s">
        <v>25744</v>
      </c>
      <c r="D8799" s="234" t="s">
        <v>1024</v>
      </c>
    </row>
    <row r="8800" spans="1:4" hidden="1" x14ac:dyDescent="0.35">
      <c r="A8800" s="234" t="s">
        <v>25745</v>
      </c>
      <c r="B8800" s="234" t="s">
        <v>1042</v>
      </c>
      <c r="C8800" s="234" t="s">
        <v>1046</v>
      </c>
      <c r="D8800" s="234" t="s">
        <v>1047</v>
      </c>
    </row>
    <row r="8801" spans="1:4" hidden="1" x14ac:dyDescent="0.35">
      <c r="A8801" s="234" t="s">
        <v>25746</v>
      </c>
      <c r="B8801" s="234" t="s">
        <v>1042</v>
      </c>
      <c r="C8801" s="234" t="s">
        <v>1043</v>
      </c>
      <c r="D8801" s="234" t="s">
        <v>1044</v>
      </c>
    </row>
    <row r="8802" spans="1:4" hidden="1" x14ac:dyDescent="0.35">
      <c r="A8802" s="234" t="s">
        <v>25747</v>
      </c>
      <c r="B8802" s="234" t="s">
        <v>1539</v>
      </c>
      <c r="C8802" s="234" t="s">
        <v>1540</v>
      </c>
      <c r="D8802" s="234" t="s">
        <v>1119</v>
      </c>
    </row>
    <row r="8803" spans="1:4" hidden="1" x14ac:dyDescent="0.35">
      <c r="A8803" s="234" t="s">
        <v>25748</v>
      </c>
      <c r="B8803" s="234" t="s">
        <v>25749</v>
      </c>
      <c r="C8803" s="234" t="s">
        <v>25750</v>
      </c>
      <c r="D8803" s="234" t="s">
        <v>1091</v>
      </c>
    </row>
    <row r="8804" spans="1:4" hidden="1" x14ac:dyDescent="0.35">
      <c r="A8804" s="234" t="s">
        <v>25751</v>
      </c>
      <c r="B8804" s="234" t="s">
        <v>23648</v>
      </c>
      <c r="C8804" s="234" t="s">
        <v>23648</v>
      </c>
      <c r="D8804" s="234" t="s">
        <v>994</v>
      </c>
    </row>
    <row r="8805" spans="1:4" hidden="1" x14ac:dyDescent="0.35">
      <c r="A8805" s="234" t="s">
        <v>25752</v>
      </c>
      <c r="B8805" s="234" t="s">
        <v>25753</v>
      </c>
      <c r="C8805" s="234" t="s">
        <v>25753</v>
      </c>
      <c r="D8805" s="234" t="s">
        <v>7059</v>
      </c>
    </row>
    <row r="8806" spans="1:4" hidden="1" x14ac:dyDescent="0.35">
      <c r="A8806" s="234" t="s">
        <v>25754</v>
      </c>
      <c r="B8806" s="234" t="s">
        <v>25755</v>
      </c>
      <c r="C8806" s="234" t="s">
        <v>25756</v>
      </c>
      <c r="D8806" s="234" t="s">
        <v>5505</v>
      </c>
    </row>
    <row r="8807" spans="1:4" hidden="1" x14ac:dyDescent="0.35">
      <c r="A8807" s="234" t="s">
        <v>25757</v>
      </c>
      <c r="B8807" s="234" t="s">
        <v>3251</v>
      </c>
      <c r="C8807" s="234" t="s">
        <v>3252</v>
      </c>
      <c r="D8807" s="234" t="s">
        <v>1057</v>
      </c>
    </row>
    <row r="8808" spans="1:4" hidden="1" x14ac:dyDescent="0.35">
      <c r="A8808" s="234" t="s">
        <v>25758</v>
      </c>
      <c r="B8808" s="234" t="s">
        <v>25759</v>
      </c>
      <c r="C8808" s="234" t="s">
        <v>25760</v>
      </c>
      <c r="D8808" s="234" t="s">
        <v>2591</v>
      </c>
    </row>
    <row r="8809" spans="1:4" hidden="1" x14ac:dyDescent="0.35">
      <c r="A8809" s="234" t="s">
        <v>25761</v>
      </c>
      <c r="B8809" s="234" t="s">
        <v>25762</v>
      </c>
      <c r="C8809" s="234" t="s">
        <v>25763</v>
      </c>
      <c r="D8809" s="234" t="s">
        <v>2110</v>
      </c>
    </row>
    <row r="8810" spans="1:4" hidden="1" x14ac:dyDescent="0.35">
      <c r="A8810" s="234" t="s">
        <v>25764</v>
      </c>
      <c r="B8810" s="234" t="s">
        <v>25765</v>
      </c>
      <c r="C8810" s="234" t="s">
        <v>25766</v>
      </c>
      <c r="D8810" s="234" t="s">
        <v>1381</v>
      </c>
    </row>
    <row r="8811" spans="1:4" hidden="1" x14ac:dyDescent="0.35">
      <c r="A8811" s="234" t="s">
        <v>25767</v>
      </c>
      <c r="B8811" s="234" t="s">
        <v>25768</v>
      </c>
      <c r="C8811" s="234" t="s">
        <v>25768</v>
      </c>
      <c r="D8811" s="234" t="s">
        <v>4284</v>
      </c>
    </row>
    <row r="8812" spans="1:4" hidden="1" x14ac:dyDescent="0.35">
      <c r="A8812" s="234" t="s">
        <v>25769</v>
      </c>
      <c r="B8812" s="234" t="s">
        <v>25770</v>
      </c>
      <c r="C8812" s="234" t="s">
        <v>25771</v>
      </c>
      <c r="D8812" s="234" t="s">
        <v>1091</v>
      </c>
    </row>
    <row r="8813" spans="1:4" hidden="1" x14ac:dyDescent="0.35">
      <c r="A8813" s="234" t="s">
        <v>25772</v>
      </c>
      <c r="B8813" s="234" t="s">
        <v>25773</v>
      </c>
      <c r="C8813" s="234" t="s">
        <v>25774</v>
      </c>
      <c r="D8813" s="234" t="s">
        <v>1127</v>
      </c>
    </row>
    <row r="8814" spans="1:4" hidden="1" x14ac:dyDescent="0.35">
      <c r="A8814" s="234" t="s">
        <v>25775</v>
      </c>
      <c r="B8814" s="234" t="s">
        <v>3775</v>
      </c>
      <c r="C8814" s="234" t="s">
        <v>3776</v>
      </c>
      <c r="D8814" s="234" t="s">
        <v>1302</v>
      </c>
    </row>
    <row r="8815" spans="1:4" hidden="1" x14ac:dyDescent="0.35">
      <c r="A8815" s="234" t="s">
        <v>25776</v>
      </c>
      <c r="B8815" s="234" t="s">
        <v>25777</v>
      </c>
      <c r="C8815" s="234" t="s">
        <v>25778</v>
      </c>
      <c r="D8815" s="234" t="s">
        <v>1723</v>
      </c>
    </row>
    <row r="8816" spans="1:4" hidden="1" x14ac:dyDescent="0.35">
      <c r="A8816" s="234" t="s">
        <v>25779</v>
      </c>
      <c r="B8816" s="234" t="s">
        <v>7862</v>
      </c>
      <c r="C8816" s="234" t="s">
        <v>7863</v>
      </c>
      <c r="D8816" s="234" t="s">
        <v>1024</v>
      </c>
    </row>
    <row r="8817" spans="1:4" hidden="1" x14ac:dyDescent="0.35">
      <c r="A8817" s="234" t="s">
        <v>25780</v>
      </c>
      <c r="B8817" s="234" t="s">
        <v>25781</v>
      </c>
      <c r="C8817" s="234" t="s">
        <v>25782</v>
      </c>
      <c r="D8817" s="234" t="s">
        <v>3400</v>
      </c>
    </row>
    <row r="8818" spans="1:4" hidden="1" x14ac:dyDescent="0.35">
      <c r="A8818" s="234" t="s">
        <v>25783</v>
      </c>
      <c r="B8818" s="234" t="s">
        <v>25784</v>
      </c>
      <c r="C8818" s="234" t="s">
        <v>25785</v>
      </c>
      <c r="D8818" s="234" t="s">
        <v>1127</v>
      </c>
    </row>
    <row r="8819" spans="1:4" hidden="1" x14ac:dyDescent="0.35">
      <c r="A8819" s="234" t="s">
        <v>25786</v>
      </c>
      <c r="B8819" s="234" t="s">
        <v>25787</v>
      </c>
      <c r="C8819" s="234" t="s">
        <v>25787</v>
      </c>
      <c r="D8819" s="234" t="s">
        <v>19618</v>
      </c>
    </row>
    <row r="8820" spans="1:4" hidden="1" x14ac:dyDescent="0.35">
      <c r="A8820" s="234" t="s">
        <v>25788</v>
      </c>
      <c r="B8820" s="234" t="s">
        <v>25789</v>
      </c>
      <c r="C8820" s="234" t="s">
        <v>25790</v>
      </c>
      <c r="D8820" s="234" t="s">
        <v>1146</v>
      </c>
    </row>
    <row r="8821" spans="1:4" hidden="1" x14ac:dyDescent="0.35">
      <c r="A8821" s="234" t="s">
        <v>25791</v>
      </c>
      <c r="B8821" s="234" t="s">
        <v>25792</v>
      </c>
      <c r="C8821" s="234" t="s">
        <v>25792</v>
      </c>
      <c r="D8821" s="234" t="s">
        <v>994</v>
      </c>
    </row>
    <row r="8822" spans="1:4" hidden="1" x14ac:dyDescent="0.35">
      <c r="A8822" s="234" t="s">
        <v>25793</v>
      </c>
      <c r="B8822" s="234" t="s">
        <v>25794</v>
      </c>
      <c r="C8822" s="234" t="s">
        <v>25795</v>
      </c>
      <c r="D8822" s="234" t="s">
        <v>1463</v>
      </c>
    </row>
    <row r="8823" spans="1:4" hidden="1" x14ac:dyDescent="0.35">
      <c r="A8823" s="234" t="s">
        <v>25796</v>
      </c>
      <c r="B8823" s="234" t="s">
        <v>25797</v>
      </c>
      <c r="C8823" s="234" t="s">
        <v>25798</v>
      </c>
      <c r="D8823" s="234" t="s">
        <v>5599</v>
      </c>
    </row>
    <row r="8824" spans="1:4" hidden="1" x14ac:dyDescent="0.35">
      <c r="A8824" s="234" t="s">
        <v>25799</v>
      </c>
      <c r="B8824" s="234" t="s">
        <v>25800</v>
      </c>
      <c r="C8824" s="234" t="s">
        <v>25801</v>
      </c>
      <c r="D8824" s="234" t="s">
        <v>11459</v>
      </c>
    </row>
    <row r="8825" spans="1:4" hidden="1" x14ac:dyDescent="0.35">
      <c r="A8825" s="234" t="s">
        <v>25802</v>
      </c>
      <c r="B8825" s="234" t="s">
        <v>25803</v>
      </c>
      <c r="C8825" s="234" t="s">
        <v>25804</v>
      </c>
      <c r="D8825" s="234" t="s">
        <v>8446</v>
      </c>
    </row>
    <row r="8826" spans="1:4" hidden="1" x14ac:dyDescent="0.35">
      <c r="A8826" s="234" t="s">
        <v>25805</v>
      </c>
      <c r="B8826" s="234" t="s">
        <v>25806</v>
      </c>
      <c r="C8826" s="234" t="s">
        <v>25807</v>
      </c>
      <c r="D8826" s="234" t="s">
        <v>2655</v>
      </c>
    </row>
    <row r="8827" spans="1:4" hidden="1" x14ac:dyDescent="0.35">
      <c r="A8827" s="234" t="s">
        <v>25808</v>
      </c>
      <c r="B8827" s="234" t="s">
        <v>25809</v>
      </c>
      <c r="C8827" s="234" t="s">
        <v>25810</v>
      </c>
      <c r="D8827" s="234" t="s">
        <v>1596</v>
      </c>
    </row>
    <row r="8828" spans="1:4" hidden="1" x14ac:dyDescent="0.35">
      <c r="A8828" s="234" t="s">
        <v>25811</v>
      </c>
      <c r="B8828" s="234" t="s">
        <v>25812</v>
      </c>
      <c r="C8828" s="234" t="s">
        <v>25813</v>
      </c>
      <c r="D8828" s="234" t="s">
        <v>1596</v>
      </c>
    </row>
    <row r="8829" spans="1:4" hidden="1" x14ac:dyDescent="0.35">
      <c r="A8829" s="234" t="s">
        <v>25814</v>
      </c>
      <c r="B8829" s="234" t="s">
        <v>25815</v>
      </c>
      <c r="C8829" s="234" t="s">
        <v>25816</v>
      </c>
      <c r="D8829" s="234" t="s">
        <v>1150</v>
      </c>
    </row>
    <row r="8830" spans="1:4" hidden="1" x14ac:dyDescent="0.35">
      <c r="A8830" s="234" t="s">
        <v>25817</v>
      </c>
      <c r="B8830" s="234" t="s">
        <v>25818</v>
      </c>
      <c r="C8830" s="234" t="s">
        <v>25819</v>
      </c>
      <c r="D8830" s="234" t="s">
        <v>1467</v>
      </c>
    </row>
    <row r="8831" spans="1:4" hidden="1" x14ac:dyDescent="0.35">
      <c r="A8831" s="234" t="s">
        <v>25820</v>
      </c>
      <c r="B8831" s="234" t="s">
        <v>25821</v>
      </c>
      <c r="C8831" s="234" t="s">
        <v>25822</v>
      </c>
      <c r="D8831" s="234" t="s">
        <v>1467</v>
      </c>
    </row>
    <row r="8832" spans="1:4" hidden="1" x14ac:dyDescent="0.35">
      <c r="A8832" s="234" t="s">
        <v>25823</v>
      </c>
      <c r="B8832" s="234" t="s">
        <v>25824</v>
      </c>
      <c r="C8832" s="234" t="s">
        <v>25825</v>
      </c>
      <c r="D8832" s="234" t="s">
        <v>2435</v>
      </c>
    </row>
    <row r="8833" spans="1:4" hidden="1" x14ac:dyDescent="0.35">
      <c r="A8833" s="234" t="s">
        <v>25826</v>
      </c>
      <c r="B8833" s="234" t="s">
        <v>25827</v>
      </c>
      <c r="C8833" s="234" t="s">
        <v>25828</v>
      </c>
      <c r="D8833" s="234" t="s">
        <v>2332</v>
      </c>
    </row>
    <row r="8834" spans="1:4" hidden="1" x14ac:dyDescent="0.35">
      <c r="A8834" s="234" t="s">
        <v>25829</v>
      </c>
      <c r="B8834" s="234" t="s">
        <v>25830</v>
      </c>
      <c r="C8834" s="234" t="s">
        <v>25831</v>
      </c>
      <c r="D8834" s="234" t="s">
        <v>1176</v>
      </c>
    </row>
    <row r="8835" spans="1:4" hidden="1" x14ac:dyDescent="0.35">
      <c r="A8835" s="234" t="s">
        <v>25832</v>
      </c>
      <c r="B8835" s="234" t="s">
        <v>25833</v>
      </c>
      <c r="C8835" s="234" t="s">
        <v>25834</v>
      </c>
      <c r="D8835" s="234" t="s">
        <v>1176</v>
      </c>
    </row>
    <row r="8836" spans="1:4" hidden="1" x14ac:dyDescent="0.35">
      <c r="A8836" s="234" t="s">
        <v>25835</v>
      </c>
      <c r="B8836" s="234" t="s">
        <v>25836</v>
      </c>
      <c r="C8836" s="234" t="s">
        <v>25837</v>
      </c>
      <c r="D8836" s="234" t="s">
        <v>1176</v>
      </c>
    </row>
    <row r="8837" spans="1:4" hidden="1" x14ac:dyDescent="0.35">
      <c r="A8837" s="234" t="s">
        <v>25838</v>
      </c>
      <c r="B8837" s="234" t="s">
        <v>25839</v>
      </c>
      <c r="C8837" s="234" t="s">
        <v>25840</v>
      </c>
      <c r="D8837" s="234" t="s">
        <v>2002</v>
      </c>
    </row>
    <row r="8838" spans="1:4" hidden="1" x14ac:dyDescent="0.35">
      <c r="A8838" s="234" t="s">
        <v>25841</v>
      </c>
      <c r="B8838" s="234" t="s">
        <v>25842</v>
      </c>
      <c r="C8838" s="234" t="s">
        <v>25843</v>
      </c>
      <c r="D8838" s="234" t="s">
        <v>2124</v>
      </c>
    </row>
    <row r="8839" spans="1:4" hidden="1" x14ac:dyDescent="0.35">
      <c r="A8839" s="234" t="s">
        <v>25844</v>
      </c>
      <c r="B8839" s="234" t="s">
        <v>25845</v>
      </c>
      <c r="C8839" s="234" t="s">
        <v>25846</v>
      </c>
      <c r="D8839" s="234" t="s">
        <v>1142</v>
      </c>
    </row>
    <row r="8840" spans="1:4" hidden="1" x14ac:dyDescent="0.35">
      <c r="A8840" s="234" t="s">
        <v>25847</v>
      </c>
      <c r="B8840" s="234" t="s">
        <v>25848</v>
      </c>
      <c r="C8840" s="234" t="s">
        <v>25849</v>
      </c>
      <c r="D8840" s="234" t="s">
        <v>1779</v>
      </c>
    </row>
    <row r="8841" spans="1:4" hidden="1" x14ac:dyDescent="0.35">
      <c r="A8841" s="234" t="s">
        <v>25850</v>
      </c>
      <c r="B8841" s="234" t="s">
        <v>25851</v>
      </c>
      <c r="C8841" s="234" t="s">
        <v>25852</v>
      </c>
      <c r="D8841" s="234" t="s">
        <v>1392</v>
      </c>
    </row>
    <row r="8842" spans="1:4" hidden="1" x14ac:dyDescent="0.35">
      <c r="A8842" s="234" t="s">
        <v>25853</v>
      </c>
      <c r="B8842" s="234" t="s">
        <v>25854</v>
      </c>
      <c r="C8842" s="234" t="s">
        <v>25855</v>
      </c>
      <c r="D8842" s="234" t="s">
        <v>1767</v>
      </c>
    </row>
    <row r="8843" spans="1:4" hidden="1" x14ac:dyDescent="0.35">
      <c r="A8843" s="234" t="s">
        <v>25856</v>
      </c>
      <c r="B8843" s="234" t="s">
        <v>8270</v>
      </c>
      <c r="C8843" s="234" t="s">
        <v>25857</v>
      </c>
      <c r="D8843" s="234" t="s">
        <v>1439</v>
      </c>
    </row>
    <row r="8844" spans="1:4" hidden="1" x14ac:dyDescent="0.35">
      <c r="A8844" s="234" t="s">
        <v>25858</v>
      </c>
      <c r="B8844" s="234" t="s">
        <v>25859</v>
      </c>
      <c r="C8844" s="234" t="s">
        <v>25860</v>
      </c>
      <c r="D8844" s="234" t="s">
        <v>1478</v>
      </c>
    </row>
    <row r="8845" spans="1:4" hidden="1" x14ac:dyDescent="0.35">
      <c r="A8845" s="234" t="s">
        <v>25861</v>
      </c>
      <c r="B8845" s="234" t="s">
        <v>25862</v>
      </c>
      <c r="C8845" s="234" t="s">
        <v>25863</v>
      </c>
      <c r="D8845" s="234" t="s">
        <v>1146</v>
      </c>
    </row>
    <row r="8846" spans="1:4" hidden="1" x14ac:dyDescent="0.35">
      <c r="A8846" s="234" t="s">
        <v>25864</v>
      </c>
      <c r="B8846" s="234" t="s">
        <v>25865</v>
      </c>
      <c r="C8846" s="234" t="s">
        <v>25866</v>
      </c>
      <c r="D8846" s="234" t="s">
        <v>1024</v>
      </c>
    </row>
    <row r="8847" spans="1:4" hidden="1" x14ac:dyDescent="0.35">
      <c r="A8847" s="234" t="s">
        <v>25867</v>
      </c>
      <c r="B8847" s="234" t="s">
        <v>25868</v>
      </c>
      <c r="C8847" s="234" t="s">
        <v>25869</v>
      </c>
      <c r="D8847" s="234" t="s">
        <v>2222</v>
      </c>
    </row>
    <row r="8848" spans="1:4" hidden="1" x14ac:dyDescent="0.35">
      <c r="A8848" s="234" t="s">
        <v>25870</v>
      </c>
      <c r="B8848" s="234" t="s">
        <v>25871</v>
      </c>
      <c r="C8848" s="234" t="s">
        <v>25872</v>
      </c>
      <c r="D8848" s="234" t="s">
        <v>1342</v>
      </c>
    </row>
    <row r="8849" spans="1:4" hidden="1" x14ac:dyDescent="0.35">
      <c r="A8849" s="234" t="s">
        <v>25873</v>
      </c>
      <c r="B8849" s="234" t="s">
        <v>25874</v>
      </c>
      <c r="C8849" s="234" t="s">
        <v>25875</v>
      </c>
      <c r="D8849" s="234" t="s">
        <v>1082</v>
      </c>
    </row>
    <row r="8850" spans="1:4" hidden="1" x14ac:dyDescent="0.35">
      <c r="A8850" s="234" t="s">
        <v>25876</v>
      </c>
      <c r="B8850" s="234" t="s">
        <v>25877</v>
      </c>
      <c r="C8850" s="234" t="s">
        <v>25878</v>
      </c>
      <c r="D8850" s="234" t="s">
        <v>1082</v>
      </c>
    </row>
    <row r="8851" spans="1:4" hidden="1" x14ac:dyDescent="0.35">
      <c r="A8851" s="234" t="s">
        <v>25879</v>
      </c>
      <c r="B8851" s="234" t="s">
        <v>25880</v>
      </c>
      <c r="C8851" s="234" t="s">
        <v>25881</v>
      </c>
      <c r="D8851" s="234" t="s">
        <v>1082</v>
      </c>
    </row>
    <row r="8852" spans="1:4" hidden="1" x14ac:dyDescent="0.35">
      <c r="A8852" s="234" t="s">
        <v>25882</v>
      </c>
      <c r="B8852" s="234" t="s">
        <v>25883</v>
      </c>
      <c r="C8852" s="234" t="s">
        <v>25884</v>
      </c>
      <c r="D8852" s="234" t="s">
        <v>1024</v>
      </c>
    </row>
    <row r="8853" spans="1:4" hidden="1" x14ac:dyDescent="0.35">
      <c r="A8853" s="234" t="s">
        <v>25885</v>
      </c>
      <c r="B8853" s="234" t="s">
        <v>25886</v>
      </c>
      <c r="C8853" s="234" t="s">
        <v>25887</v>
      </c>
      <c r="D8853" s="234" t="s">
        <v>1123</v>
      </c>
    </row>
    <row r="8854" spans="1:4" hidden="1" x14ac:dyDescent="0.35">
      <c r="A8854" s="234" t="s">
        <v>25888</v>
      </c>
      <c r="B8854" s="234" t="s">
        <v>25889</v>
      </c>
      <c r="C8854" s="234" t="s">
        <v>25890</v>
      </c>
      <c r="D8854" s="234" t="s">
        <v>2092</v>
      </c>
    </row>
    <row r="8855" spans="1:4" hidden="1" x14ac:dyDescent="0.35">
      <c r="A8855" s="234" t="s">
        <v>25891</v>
      </c>
      <c r="B8855" s="234" t="s">
        <v>25892</v>
      </c>
      <c r="C8855" s="234" t="s">
        <v>25893</v>
      </c>
      <c r="D8855" s="234" t="s">
        <v>25894</v>
      </c>
    </row>
    <row r="8856" spans="1:4" hidden="1" x14ac:dyDescent="0.35">
      <c r="A8856" s="234" t="s">
        <v>25895</v>
      </c>
      <c r="B8856" s="234" t="s">
        <v>25896</v>
      </c>
      <c r="C8856" s="234" t="s">
        <v>25897</v>
      </c>
      <c r="D8856" s="234" t="s">
        <v>3152</v>
      </c>
    </row>
    <row r="8857" spans="1:4" hidden="1" x14ac:dyDescent="0.35">
      <c r="A8857" s="234" t="s">
        <v>25898</v>
      </c>
      <c r="B8857" s="234" t="s">
        <v>25899</v>
      </c>
      <c r="C8857" s="234" t="s">
        <v>25900</v>
      </c>
      <c r="D8857" s="234" t="s">
        <v>7006</v>
      </c>
    </row>
    <row r="8858" spans="1:4" hidden="1" x14ac:dyDescent="0.35">
      <c r="A8858" s="234" t="s">
        <v>25901</v>
      </c>
      <c r="B8858" s="234" t="s">
        <v>25902</v>
      </c>
      <c r="C8858" s="234" t="s">
        <v>25903</v>
      </c>
      <c r="D8858" s="234" t="s">
        <v>25904</v>
      </c>
    </row>
    <row r="8859" spans="1:4" hidden="1" x14ac:dyDescent="0.35">
      <c r="A8859" s="234" t="s">
        <v>25905</v>
      </c>
      <c r="B8859" s="234" t="s">
        <v>25906</v>
      </c>
      <c r="C8859" s="234" t="s">
        <v>25907</v>
      </c>
      <c r="D8859" s="234" t="s">
        <v>4104</v>
      </c>
    </row>
    <row r="8860" spans="1:4" hidden="1" x14ac:dyDescent="0.35">
      <c r="A8860" s="234" t="s">
        <v>25908</v>
      </c>
      <c r="B8860" s="234" t="s">
        <v>25909</v>
      </c>
      <c r="C8860" s="234" t="s">
        <v>25909</v>
      </c>
      <c r="D8860" s="234" t="s">
        <v>1176</v>
      </c>
    </row>
    <row r="8861" spans="1:4" hidden="1" x14ac:dyDescent="0.35">
      <c r="A8861" s="234" t="s">
        <v>25910</v>
      </c>
      <c r="B8861" s="234" t="s">
        <v>25911</v>
      </c>
      <c r="C8861" s="234" t="s">
        <v>25911</v>
      </c>
      <c r="D8861" s="234" t="s">
        <v>1176</v>
      </c>
    </row>
    <row r="8862" spans="1:4" hidden="1" x14ac:dyDescent="0.35">
      <c r="A8862" s="234" t="s">
        <v>25912</v>
      </c>
      <c r="B8862" s="234" t="s">
        <v>25913</v>
      </c>
      <c r="C8862" s="234" t="s">
        <v>25914</v>
      </c>
      <c r="D8862" s="234" t="s">
        <v>25091</v>
      </c>
    </row>
    <row r="8863" spans="1:4" hidden="1" x14ac:dyDescent="0.35">
      <c r="A8863" s="234" t="s">
        <v>25915</v>
      </c>
      <c r="B8863" s="234" t="s">
        <v>25916</v>
      </c>
      <c r="C8863" s="234" t="s">
        <v>25917</v>
      </c>
      <c r="D8863" s="234" t="s">
        <v>3505</v>
      </c>
    </row>
    <row r="8864" spans="1:4" hidden="1" x14ac:dyDescent="0.35">
      <c r="A8864" s="234" t="s">
        <v>25918</v>
      </c>
      <c r="B8864" s="234" t="s">
        <v>25919</v>
      </c>
      <c r="C8864" s="234" t="s">
        <v>25920</v>
      </c>
      <c r="D8864" s="234" t="s">
        <v>10857</v>
      </c>
    </row>
    <row r="8865" spans="1:4" hidden="1" x14ac:dyDescent="0.35">
      <c r="A8865" s="234" t="s">
        <v>25921</v>
      </c>
      <c r="B8865" s="234" t="s">
        <v>25922</v>
      </c>
      <c r="C8865" s="234" t="s">
        <v>25923</v>
      </c>
      <c r="D8865" s="234" t="s">
        <v>5599</v>
      </c>
    </row>
    <row r="8866" spans="1:4" hidden="1" x14ac:dyDescent="0.35">
      <c r="A8866" s="234" t="s">
        <v>25924</v>
      </c>
      <c r="B8866" s="234" t="s">
        <v>25925</v>
      </c>
      <c r="C8866" s="234" t="s">
        <v>25926</v>
      </c>
      <c r="D8866" s="234" t="s">
        <v>1302</v>
      </c>
    </row>
    <row r="8867" spans="1:4" hidden="1" x14ac:dyDescent="0.35">
      <c r="A8867" s="234" t="s">
        <v>25927</v>
      </c>
      <c r="B8867" s="234" t="s">
        <v>25928</v>
      </c>
      <c r="C8867" s="234" t="s">
        <v>25929</v>
      </c>
      <c r="D8867" s="234" t="s">
        <v>1357</v>
      </c>
    </row>
    <row r="8868" spans="1:4" hidden="1" x14ac:dyDescent="0.35">
      <c r="A8868" s="234" t="s">
        <v>25930</v>
      </c>
      <c r="B8868" s="234" t="s">
        <v>25931</v>
      </c>
      <c r="C8868" s="234" t="s">
        <v>25932</v>
      </c>
      <c r="D8868" s="234" t="s">
        <v>1463</v>
      </c>
    </row>
    <row r="8869" spans="1:4" hidden="1" x14ac:dyDescent="0.35">
      <c r="A8869" s="234" t="s">
        <v>25933</v>
      </c>
      <c r="B8869" s="234" t="s">
        <v>25934</v>
      </c>
      <c r="C8869" s="234" t="s">
        <v>25934</v>
      </c>
      <c r="D8869" s="234" t="s">
        <v>1723</v>
      </c>
    </row>
    <row r="8870" spans="1:4" hidden="1" x14ac:dyDescent="0.35">
      <c r="A8870" s="234" t="s">
        <v>25935</v>
      </c>
      <c r="B8870" s="234" t="s">
        <v>25936</v>
      </c>
      <c r="C8870" s="234" t="s">
        <v>25936</v>
      </c>
      <c r="D8870" s="234" t="s">
        <v>1723</v>
      </c>
    </row>
    <row r="8871" spans="1:4" hidden="1" x14ac:dyDescent="0.35">
      <c r="A8871" s="234" t="s">
        <v>25937</v>
      </c>
      <c r="B8871" s="234" t="s">
        <v>25938</v>
      </c>
      <c r="C8871" s="234" t="s">
        <v>25938</v>
      </c>
      <c r="D8871" s="234" t="s">
        <v>4934</v>
      </c>
    </row>
    <row r="8872" spans="1:4" hidden="1" x14ac:dyDescent="0.35">
      <c r="A8872" s="234" t="s">
        <v>25939</v>
      </c>
      <c r="B8872" s="234" t="s">
        <v>25940</v>
      </c>
      <c r="C8872" s="234" t="s">
        <v>25940</v>
      </c>
      <c r="D8872" s="234" t="s">
        <v>2619</v>
      </c>
    </row>
    <row r="8873" spans="1:4" hidden="1" x14ac:dyDescent="0.35">
      <c r="A8873" s="234" t="s">
        <v>25941</v>
      </c>
      <c r="B8873" s="234" t="s">
        <v>25942</v>
      </c>
      <c r="C8873" s="234" t="s">
        <v>25942</v>
      </c>
      <c r="D8873" s="234" t="s">
        <v>2220</v>
      </c>
    </row>
    <row r="8874" spans="1:4" hidden="1" x14ac:dyDescent="0.35">
      <c r="A8874" s="234" t="s">
        <v>25943</v>
      </c>
      <c r="B8874" s="234" t="s">
        <v>25944</v>
      </c>
      <c r="C8874" s="234" t="s">
        <v>25944</v>
      </c>
      <c r="D8874" s="234" t="s">
        <v>2907</v>
      </c>
    </row>
    <row r="8875" spans="1:4" hidden="1" x14ac:dyDescent="0.35">
      <c r="A8875" s="234" t="s">
        <v>25945</v>
      </c>
      <c r="B8875" s="234" t="s">
        <v>25946</v>
      </c>
      <c r="C8875" s="234" t="s">
        <v>25947</v>
      </c>
      <c r="D8875" s="234" t="s">
        <v>1855</v>
      </c>
    </row>
    <row r="8876" spans="1:4" hidden="1" x14ac:dyDescent="0.35">
      <c r="A8876" s="234" t="s">
        <v>25948</v>
      </c>
      <c r="B8876" s="234" t="s">
        <v>25949</v>
      </c>
      <c r="C8876" s="234" t="s">
        <v>25950</v>
      </c>
      <c r="D8876" s="234" t="s">
        <v>1723</v>
      </c>
    </row>
    <row r="8877" spans="1:4" hidden="1" x14ac:dyDescent="0.35">
      <c r="A8877" s="234" t="s">
        <v>25951</v>
      </c>
      <c r="B8877" s="234" t="s">
        <v>25952</v>
      </c>
      <c r="C8877" s="234" t="s">
        <v>25953</v>
      </c>
      <c r="D8877" s="234" t="s">
        <v>1723</v>
      </c>
    </row>
    <row r="8878" spans="1:4" hidden="1" x14ac:dyDescent="0.35">
      <c r="A8878" s="234" t="s">
        <v>25954</v>
      </c>
      <c r="B8878" s="234" t="s">
        <v>25955</v>
      </c>
      <c r="C8878" s="234" t="s">
        <v>25956</v>
      </c>
      <c r="D8878" s="234" t="s">
        <v>1176</v>
      </c>
    </row>
    <row r="8879" spans="1:4" hidden="1" x14ac:dyDescent="0.35">
      <c r="A8879" s="234" t="s">
        <v>25957</v>
      </c>
      <c r="B8879" s="234" t="s">
        <v>25958</v>
      </c>
      <c r="C8879" s="234" t="s">
        <v>25959</v>
      </c>
      <c r="D8879" s="234" t="s">
        <v>1098</v>
      </c>
    </row>
    <row r="8880" spans="1:4" hidden="1" x14ac:dyDescent="0.35">
      <c r="A8880" s="234" t="s">
        <v>25960</v>
      </c>
      <c r="B8880" s="234" t="s">
        <v>25961</v>
      </c>
      <c r="C8880" s="234" t="s">
        <v>25962</v>
      </c>
      <c r="D8880" s="234" t="s">
        <v>1330</v>
      </c>
    </row>
    <row r="8881" spans="1:4" hidden="1" x14ac:dyDescent="0.35">
      <c r="A8881" s="234" t="s">
        <v>25963</v>
      </c>
      <c r="B8881" s="234" t="s">
        <v>25964</v>
      </c>
      <c r="C8881" s="234" t="s">
        <v>25965</v>
      </c>
      <c r="D8881" s="234" t="s">
        <v>3552</v>
      </c>
    </row>
    <row r="8882" spans="1:4" hidden="1" x14ac:dyDescent="0.35">
      <c r="A8882" s="234" t="s">
        <v>25966</v>
      </c>
      <c r="B8882" s="234" t="s">
        <v>25967</v>
      </c>
      <c r="C8882" s="234" t="s">
        <v>25968</v>
      </c>
      <c r="D8882" s="234" t="s">
        <v>1127</v>
      </c>
    </row>
    <row r="8883" spans="1:4" hidden="1" x14ac:dyDescent="0.35">
      <c r="A8883" s="234" t="s">
        <v>25969</v>
      </c>
      <c r="B8883" s="234" t="s">
        <v>25970</v>
      </c>
      <c r="C8883" s="234" t="s">
        <v>25971</v>
      </c>
      <c r="D8883" s="234" t="s">
        <v>1131</v>
      </c>
    </row>
    <row r="8884" spans="1:4" hidden="1" x14ac:dyDescent="0.35">
      <c r="A8884" s="234" t="s">
        <v>25972</v>
      </c>
      <c r="B8884" s="234" t="s">
        <v>25973</v>
      </c>
      <c r="C8884" s="234" t="s">
        <v>25974</v>
      </c>
      <c r="D8884" s="234" t="s">
        <v>1064</v>
      </c>
    </row>
    <row r="8885" spans="1:4" hidden="1" x14ac:dyDescent="0.35">
      <c r="A8885" s="234" t="s">
        <v>25975</v>
      </c>
      <c r="B8885" s="234" t="s">
        <v>25976</v>
      </c>
      <c r="C8885" s="234" t="s">
        <v>25977</v>
      </c>
      <c r="D8885" s="234" t="s">
        <v>1024</v>
      </c>
    </row>
    <row r="8886" spans="1:4" hidden="1" x14ac:dyDescent="0.35">
      <c r="A8886" s="234" t="s">
        <v>25978</v>
      </c>
      <c r="B8886" s="234" t="s">
        <v>14785</v>
      </c>
      <c r="C8886" s="234" t="s">
        <v>14786</v>
      </c>
      <c r="D8886" s="234" t="s">
        <v>1127</v>
      </c>
    </row>
    <row r="8887" spans="1:4" hidden="1" x14ac:dyDescent="0.35">
      <c r="A8887" s="234" t="s">
        <v>25979</v>
      </c>
      <c r="B8887" s="234" t="s">
        <v>25980</v>
      </c>
      <c r="C8887" s="234" t="s">
        <v>25981</v>
      </c>
      <c r="D8887" s="234" t="s">
        <v>14433</v>
      </c>
    </row>
    <row r="8888" spans="1:4" hidden="1" x14ac:dyDescent="0.35">
      <c r="A8888" s="234" t="s">
        <v>25982</v>
      </c>
      <c r="B8888" s="234" t="s">
        <v>25983</v>
      </c>
      <c r="C8888" s="234" t="s">
        <v>25983</v>
      </c>
      <c r="D8888" s="234" t="s">
        <v>2162</v>
      </c>
    </row>
    <row r="8889" spans="1:4" hidden="1" x14ac:dyDescent="0.35">
      <c r="A8889" s="234" t="s">
        <v>25984</v>
      </c>
      <c r="B8889" s="234" t="s">
        <v>25985</v>
      </c>
      <c r="C8889" s="234" t="s">
        <v>25986</v>
      </c>
      <c r="D8889" s="234" t="s">
        <v>3152</v>
      </c>
    </row>
    <row r="8890" spans="1:4" hidden="1" x14ac:dyDescent="0.35">
      <c r="A8890" s="234" t="s">
        <v>25987</v>
      </c>
      <c r="B8890" s="234" t="s">
        <v>25988</v>
      </c>
      <c r="C8890" s="234" t="s">
        <v>25989</v>
      </c>
      <c r="D8890" s="234" t="s">
        <v>1589</v>
      </c>
    </row>
    <row r="8891" spans="1:4" hidden="1" x14ac:dyDescent="0.35">
      <c r="A8891" s="234" t="s">
        <v>25990</v>
      </c>
      <c r="B8891" s="234" t="s">
        <v>25991</v>
      </c>
      <c r="C8891" s="234" t="s">
        <v>25992</v>
      </c>
      <c r="D8891" s="234" t="s">
        <v>1127</v>
      </c>
    </row>
    <row r="8892" spans="1:4" hidden="1" x14ac:dyDescent="0.35">
      <c r="A8892" s="234" t="s">
        <v>25993</v>
      </c>
      <c r="B8892" s="234" t="s">
        <v>5303</v>
      </c>
      <c r="C8892" s="234" t="s">
        <v>5304</v>
      </c>
      <c r="D8892" s="234" t="s">
        <v>1127</v>
      </c>
    </row>
    <row r="8893" spans="1:4" hidden="1" x14ac:dyDescent="0.35">
      <c r="A8893" s="234" t="s">
        <v>25994</v>
      </c>
      <c r="B8893" s="234" t="s">
        <v>15400</v>
      </c>
      <c r="C8893" s="234" t="s">
        <v>15401</v>
      </c>
      <c r="D8893" s="234" t="s">
        <v>1127</v>
      </c>
    </row>
    <row r="8894" spans="1:4" hidden="1" x14ac:dyDescent="0.35">
      <c r="A8894" s="234" t="s">
        <v>25995</v>
      </c>
      <c r="B8894" s="234" t="s">
        <v>25996</v>
      </c>
      <c r="C8894" s="234" t="s">
        <v>25997</v>
      </c>
      <c r="D8894" s="234" t="s">
        <v>1127</v>
      </c>
    </row>
    <row r="8895" spans="1:4" hidden="1" x14ac:dyDescent="0.35">
      <c r="A8895" s="234" t="s">
        <v>25998</v>
      </c>
      <c r="B8895" s="234" t="s">
        <v>25999</v>
      </c>
      <c r="C8895" s="234" t="s">
        <v>26000</v>
      </c>
      <c r="D8895" s="234" t="s">
        <v>1131</v>
      </c>
    </row>
    <row r="8896" spans="1:4" hidden="1" x14ac:dyDescent="0.35">
      <c r="A8896" s="234" t="s">
        <v>26001</v>
      </c>
      <c r="B8896" s="234" t="s">
        <v>6918</v>
      </c>
      <c r="C8896" s="234" t="s">
        <v>26002</v>
      </c>
      <c r="D8896" s="234" t="s">
        <v>1138</v>
      </c>
    </row>
    <row r="8897" spans="1:4" hidden="1" x14ac:dyDescent="0.35">
      <c r="A8897" s="234" t="s">
        <v>26003</v>
      </c>
      <c r="B8897" s="234" t="s">
        <v>26004</v>
      </c>
      <c r="C8897" s="234" t="s">
        <v>26005</v>
      </c>
      <c r="D8897" s="234" t="s">
        <v>3009</v>
      </c>
    </row>
    <row r="8898" spans="1:4" hidden="1" x14ac:dyDescent="0.35">
      <c r="A8898" s="234" t="s">
        <v>26006</v>
      </c>
      <c r="B8898" s="234" t="s">
        <v>26007</v>
      </c>
      <c r="C8898" s="234" t="s">
        <v>26008</v>
      </c>
      <c r="D8898" s="234" t="s">
        <v>1613</v>
      </c>
    </row>
    <row r="8899" spans="1:4" hidden="1" x14ac:dyDescent="0.35">
      <c r="A8899" s="234" t="s">
        <v>26009</v>
      </c>
      <c r="B8899" s="234" t="s">
        <v>13589</v>
      </c>
      <c r="C8899" s="234" t="s">
        <v>13590</v>
      </c>
      <c r="D8899" s="234" t="s">
        <v>1216</v>
      </c>
    </row>
    <row r="8900" spans="1:4" hidden="1" x14ac:dyDescent="0.35">
      <c r="A8900" s="234" t="s">
        <v>26010</v>
      </c>
      <c r="B8900" s="234" t="s">
        <v>26011</v>
      </c>
      <c r="C8900" s="234" t="s">
        <v>26012</v>
      </c>
      <c r="D8900" s="234" t="s">
        <v>11185</v>
      </c>
    </row>
    <row r="8901" spans="1:4" hidden="1" x14ac:dyDescent="0.35">
      <c r="A8901" s="234" t="s">
        <v>26013</v>
      </c>
      <c r="B8901" s="234" t="s">
        <v>26014</v>
      </c>
      <c r="C8901" s="234" t="s">
        <v>26015</v>
      </c>
      <c r="D8901" s="234" t="s">
        <v>1626</v>
      </c>
    </row>
    <row r="8902" spans="1:4" hidden="1" x14ac:dyDescent="0.35">
      <c r="A8902" s="234" t="s">
        <v>26016</v>
      </c>
      <c r="B8902" s="234" t="s">
        <v>26017</v>
      </c>
      <c r="C8902" s="234" t="s">
        <v>26018</v>
      </c>
      <c r="D8902" s="234" t="s">
        <v>1363</v>
      </c>
    </row>
    <row r="8903" spans="1:4" hidden="1" x14ac:dyDescent="0.35">
      <c r="A8903" s="234" t="s">
        <v>26019</v>
      </c>
      <c r="B8903" s="234" t="s">
        <v>26020</v>
      </c>
      <c r="C8903" s="234" t="s">
        <v>26021</v>
      </c>
      <c r="D8903" s="234" t="s">
        <v>1091</v>
      </c>
    </row>
    <row r="8904" spans="1:4" hidden="1" x14ac:dyDescent="0.35">
      <c r="A8904" s="234" t="s">
        <v>26022</v>
      </c>
      <c r="B8904" s="234" t="s">
        <v>26023</v>
      </c>
      <c r="C8904" s="234" t="s">
        <v>26024</v>
      </c>
      <c r="D8904" s="234" t="s">
        <v>1024</v>
      </c>
    </row>
    <row r="8905" spans="1:4" hidden="1" x14ac:dyDescent="0.35">
      <c r="A8905" s="234" t="s">
        <v>26025</v>
      </c>
      <c r="B8905" s="234" t="s">
        <v>26026</v>
      </c>
      <c r="C8905" s="234" t="s">
        <v>26027</v>
      </c>
      <c r="D8905" s="234" t="s">
        <v>1555</v>
      </c>
    </row>
    <row r="8906" spans="1:4" hidden="1" x14ac:dyDescent="0.35">
      <c r="A8906" s="234" t="s">
        <v>26028</v>
      </c>
      <c r="B8906" s="234" t="s">
        <v>26029</v>
      </c>
      <c r="C8906" s="234" t="s">
        <v>26030</v>
      </c>
      <c r="D8906" s="234" t="s">
        <v>1839</v>
      </c>
    </row>
    <row r="8907" spans="1:4" hidden="1" x14ac:dyDescent="0.35">
      <c r="A8907" s="234" t="s">
        <v>26031</v>
      </c>
      <c r="B8907" s="234" t="s">
        <v>26032</v>
      </c>
      <c r="C8907" s="234" t="s">
        <v>26033</v>
      </c>
      <c r="D8907" s="234" t="s">
        <v>3679</v>
      </c>
    </row>
    <row r="8908" spans="1:4" hidden="1" x14ac:dyDescent="0.35">
      <c r="A8908" s="234" t="s">
        <v>26034</v>
      </c>
      <c r="B8908" s="234" t="s">
        <v>26035</v>
      </c>
      <c r="C8908" s="234" t="s">
        <v>10012</v>
      </c>
      <c r="D8908" s="234" t="s">
        <v>2192</v>
      </c>
    </row>
    <row r="8909" spans="1:4" hidden="1" x14ac:dyDescent="0.35">
      <c r="A8909" s="234" t="s">
        <v>26036</v>
      </c>
      <c r="B8909" s="234" t="s">
        <v>26037</v>
      </c>
      <c r="C8909" s="234" t="s">
        <v>26038</v>
      </c>
      <c r="D8909" s="234" t="s">
        <v>1463</v>
      </c>
    </row>
    <row r="8910" spans="1:4" hidden="1" x14ac:dyDescent="0.35">
      <c r="A8910" s="234" t="s">
        <v>26039</v>
      </c>
      <c r="B8910" s="234" t="s">
        <v>26040</v>
      </c>
      <c r="C8910" s="234" t="s">
        <v>26041</v>
      </c>
      <c r="D8910" s="234" t="s">
        <v>1463</v>
      </c>
    </row>
    <row r="8911" spans="1:4" hidden="1" x14ac:dyDescent="0.35">
      <c r="A8911" s="234" t="s">
        <v>26042</v>
      </c>
      <c r="B8911" s="234" t="s">
        <v>26043</v>
      </c>
      <c r="C8911" s="234" t="s">
        <v>26043</v>
      </c>
      <c r="D8911" s="234" t="s">
        <v>1024</v>
      </c>
    </row>
    <row r="8912" spans="1:4" hidden="1" x14ac:dyDescent="0.35">
      <c r="A8912" s="234" t="s">
        <v>26044</v>
      </c>
      <c r="B8912" s="234" t="s">
        <v>26045</v>
      </c>
      <c r="C8912" s="234" t="s">
        <v>26046</v>
      </c>
      <c r="D8912" s="234" t="s">
        <v>1342</v>
      </c>
    </row>
    <row r="8913" spans="1:4" hidden="1" x14ac:dyDescent="0.35">
      <c r="A8913" s="234" t="s">
        <v>26047</v>
      </c>
      <c r="B8913" s="234" t="s">
        <v>26048</v>
      </c>
      <c r="C8913" s="234" t="s">
        <v>26049</v>
      </c>
      <c r="D8913" s="234" t="s">
        <v>1127</v>
      </c>
    </row>
    <row r="8914" spans="1:4" hidden="1" x14ac:dyDescent="0.35">
      <c r="A8914" s="234" t="s">
        <v>26050</v>
      </c>
      <c r="B8914" s="234" t="s">
        <v>26051</v>
      </c>
      <c r="C8914" s="234" t="s">
        <v>26052</v>
      </c>
      <c r="D8914" s="234" t="s">
        <v>1520</v>
      </c>
    </row>
    <row r="8915" spans="1:4" hidden="1" x14ac:dyDescent="0.35">
      <c r="A8915" s="234" t="s">
        <v>26053</v>
      </c>
      <c r="B8915" s="234" t="s">
        <v>26054</v>
      </c>
      <c r="C8915" s="234" t="s">
        <v>26055</v>
      </c>
      <c r="D8915" s="234" t="s">
        <v>1176</v>
      </c>
    </row>
    <row r="8916" spans="1:4" hidden="1" x14ac:dyDescent="0.35">
      <c r="A8916" s="234" t="s">
        <v>26056</v>
      </c>
      <c r="B8916" s="234" t="s">
        <v>26057</v>
      </c>
      <c r="C8916" s="234" t="s">
        <v>26058</v>
      </c>
      <c r="D8916" s="234" t="s">
        <v>1730</v>
      </c>
    </row>
    <row r="8917" spans="1:4" hidden="1" x14ac:dyDescent="0.35">
      <c r="A8917" s="234" t="s">
        <v>26059</v>
      </c>
      <c r="B8917" s="234" t="s">
        <v>26060</v>
      </c>
      <c r="C8917" s="234" t="s">
        <v>26061</v>
      </c>
      <c r="D8917" s="234" t="s">
        <v>1127</v>
      </c>
    </row>
    <row r="8918" spans="1:4" hidden="1" x14ac:dyDescent="0.35">
      <c r="A8918" s="234" t="s">
        <v>26062</v>
      </c>
      <c r="B8918" s="234" t="s">
        <v>26063</v>
      </c>
      <c r="C8918" s="234" t="s">
        <v>26063</v>
      </c>
      <c r="D8918" s="234" t="s">
        <v>2124</v>
      </c>
    </row>
    <row r="8919" spans="1:4" hidden="1" x14ac:dyDescent="0.35">
      <c r="A8919" s="234" t="s">
        <v>26064</v>
      </c>
      <c r="B8919" s="234" t="s">
        <v>26065</v>
      </c>
      <c r="C8919" s="234" t="s">
        <v>26066</v>
      </c>
      <c r="D8919" s="234" t="s">
        <v>1295</v>
      </c>
    </row>
    <row r="8920" spans="1:4" hidden="1" x14ac:dyDescent="0.35">
      <c r="A8920" s="234" t="s">
        <v>26067</v>
      </c>
      <c r="B8920" s="234" t="s">
        <v>26068</v>
      </c>
      <c r="C8920" s="234" t="s">
        <v>26069</v>
      </c>
      <c r="D8920" s="234" t="s">
        <v>1074</v>
      </c>
    </row>
    <row r="8921" spans="1:4" hidden="1" x14ac:dyDescent="0.35">
      <c r="A8921" s="234" t="s">
        <v>26070</v>
      </c>
      <c r="B8921" s="234" t="s">
        <v>26071</v>
      </c>
      <c r="C8921" s="234" t="s">
        <v>26072</v>
      </c>
      <c r="D8921" s="234" t="s">
        <v>1074</v>
      </c>
    </row>
    <row r="8922" spans="1:4" hidden="1" x14ac:dyDescent="0.35">
      <c r="A8922" s="234" t="s">
        <v>26073</v>
      </c>
      <c r="B8922" s="234" t="s">
        <v>26074</v>
      </c>
      <c r="C8922" s="234" t="s">
        <v>26075</v>
      </c>
      <c r="D8922" s="234" t="s">
        <v>1091</v>
      </c>
    </row>
    <row r="8923" spans="1:4" hidden="1" x14ac:dyDescent="0.35">
      <c r="A8923" s="234" t="s">
        <v>26076</v>
      </c>
      <c r="B8923" s="234" t="s">
        <v>1304</v>
      </c>
      <c r="C8923" s="234" t="s">
        <v>1305</v>
      </c>
      <c r="D8923" s="234" t="s">
        <v>1176</v>
      </c>
    </row>
    <row r="8924" spans="1:4" hidden="1" x14ac:dyDescent="0.35">
      <c r="A8924" s="234" t="s">
        <v>26077</v>
      </c>
      <c r="B8924" s="234" t="s">
        <v>21254</v>
      </c>
      <c r="C8924" s="234" t="s">
        <v>21255</v>
      </c>
      <c r="D8924" s="234" t="s">
        <v>1176</v>
      </c>
    </row>
    <row r="8925" spans="1:4" hidden="1" x14ac:dyDescent="0.35">
      <c r="A8925" s="234" t="s">
        <v>26078</v>
      </c>
      <c r="B8925" s="234" t="s">
        <v>26079</v>
      </c>
      <c r="C8925" s="234" t="s">
        <v>26080</v>
      </c>
      <c r="D8925" s="234" t="s">
        <v>974</v>
      </c>
    </row>
    <row r="8926" spans="1:4" hidden="1" x14ac:dyDescent="0.35">
      <c r="A8926" s="234" t="s">
        <v>26081</v>
      </c>
      <c r="B8926" s="234" t="s">
        <v>26082</v>
      </c>
      <c r="C8926" s="234" t="s">
        <v>26083</v>
      </c>
      <c r="D8926" s="234" t="s">
        <v>998</v>
      </c>
    </row>
    <row r="8927" spans="1:4" hidden="1" x14ac:dyDescent="0.35">
      <c r="A8927" s="234" t="s">
        <v>26084</v>
      </c>
      <c r="B8927" s="234" t="s">
        <v>26085</v>
      </c>
      <c r="C8927" s="234" t="s">
        <v>26086</v>
      </c>
      <c r="D8927" s="234" t="s">
        <v>1112</v>
      </c>
    </row>
    <row r="8928" spans="1:4" hidden="1" x14ac:dyDescent="0.35">
      <c r="A8928" s="234" t="s">
        <v>26087</v>
      </c>
      <c r="B8928" s="234" t="s">
        <v>7172</v>
      </c>
      <c r="C8928" s="234" t="s">
        <v>7173</v>
      </c>
      <c r="D8928" s="234" t="s">
        <v>2704</v>
      </c>
    </row>
    <row r="8929" spans="1:4" hidden="1" x14ac:dyDescent="0.35">
      <c r="A8929" s="234" t="s">
        <v>26088</v>
      </c>
      <c r="B8929" s="234" t="s">
        <v>11723</v>
      </c>
      <c r="C8929" s="234" t="s">
        <v>11724</v>
      </c>
      <c r="D8929" s="234" t="s">
        <v>4569</v>
      </c>
    </row>
    <row r="8930" spans="1:4" hidden="1" x14ac:dyDescent="0.35">
      <c r="A8930" s="234" t="s">
        <v>26089</v>
      </c>
      <c r="B8930" s="234" t="s">
        <v>26090</v>
      </c>
      <c r="C8930" s="234" t="s">
        <v>26091</v>
      </c>
      <c r="D8930" s="234" t="s">
        <v>1701</v>
      </c>
    </row>
    <row r="8931" spans="1:4" hidden="1" x14ac:dyDescent="0.35">
      <c r="A8931" s="234" t="s">
        <v>26092</v>
      </c>
      <c r="B8931" s="234" t="s">
        <v>26093</v>
      </c>
      <c r="C8931" s="234" t="s">
        <v>26094</v>
      </c>
      <c r="D8931" s="234" t="s">
        <v>1478</v>
      </c>
    </row>
    <row r="8932" spans="1:4" hidden="1" x14ac:dyDescent="0.35">
      <c r="A8932" s="234" t="s">
        <v>26095</v>
      </c>
      <c r="B8932" s="234" t="s">
        <v>26096</v>
      </c>
      <c r="C8932" s="234" t="s">
        <v>26097</v>
      </c>
      <c r="D8932" s="234" t="s">
        <v>2314</v>
      </c>
    </row>
    <row r="8933" spans="1:4" hidden="1" x14ac:dyDescent="0.35">
      <c r="A8933" s="234" t="s">
        <v>26098</v>
      </c>
      <c r="B8933" s="234" t="s">
        <v>26099</v>
      </c>
      <c r="C8933" s="234" t="s">
        <v>26100</v>
      </c>
      <c r="D8933" s="234" t="s">
        <v>2754</v>
      </c>
    </row>
    <row r="8934" spans="1:4" hidden="1" x14ac:dyDescent="0.35">
      <c r="A8934" s="234" t="s">
        <v>26101</v>
      </c>
      <c r="B8934" s="234" t="s">
        <v>26102</v>
      </c>
      <c r="C8934" s="234" t="s">
        <v>26103</v>
      </c>
      <c r="D8934" s="234" t="s">
        <v>2192</v>
      </c>
    </row>
    <row r="8935" spans="1:4" hidden="1" x14ac:dyDescent="0.35">
      <c r="A8935" s="234" t="s">
        <v>26104</v>
      </c>
      <c r="B8935" s="234" t="s">
        <v>26105</v>
      </c>
      <c r="C8935" s="234" t="s">
        <v>26106</v>
      </c>
      <c r="D8935" s="234" t="s">
        <v>2265</v>
      </c>
    </row>
    <row r="8936" spans="1:4" hidden="1" x14ac:dyDescent="0.35">
      <c r="A8936" s="234" t="s">
        <v>26107</v>
      </c>
      <c r="B8936" s="234" t="s">
        <v>26108</v>
      </c>
      <c r="C8936" s="234" t="s">
        <v>26109</v>
      </c>
      <c r="D8936" s="234" t="s">
        <v>1006</v>
      </c>
    </row>
    <row r="8937" spans="1:4" hidden="1" x14ac:dyDescent="0.35">
      <c r="A8937" s="234" t="s">
        <v>26110</v>
      </c>
      <c r="B8937" s="234" t="s">
        <v>26111</v>
      </c>
      <c r="C8937" s="234" t="s">
        <v>26112</v>
      </c>
      <c r="D8937" s="234" t="s">
        <v>1723</v>
      </c>
    </row>
    <row r="8938" spans="1:4" hidden="1" x14ac:dyDescent="0.35">
      <c r="A8938" s="234" t="s">
        <v>26113</v>
      </c>
      <c r="B8938" s="234" t="s">
        <v>26114</v>
      </c>
      <c r="C8938" s="234" t="s">
        <v>26115</v>
      </c>
      <c r="D8938" s="234" t="s">
        <v>4613</v>
      </c>
    </row>
    <row r="8939" spans="1:4" hidden="1" x14ac:dyDescent="0.35">
      <c r="A8939" s="234" t="s">
        <v>26116</v>
      </c>
      <c r="B8939" s="234" t="s">
        <v>26117</v>
      </c>
      <c r="C8939" s="234" t="s">
        <v>26118</v>
      </c>
      <c r="D8939" s="234" t="s">
        <v>1127</v>
      </c>
    </row>
    <row r="8940" spans="1:4" hidden="1" x14ac:dyDescent="0.35">
      <c r="A8940" s="234" t="s">
        <v>26119</v>
      </c>
      <c r="B8940" s="234" t="s">
        <v>26120</v>
      </c>
      <c r="C8940" s="234" t="s">
        <v>26121</v>
      </c>
      <c r="D8940" s="234" t="s">
        <v>1528</v>
      </c>
    </row>
    <row r="8941" spans="1:4" hidden="1" x14ac:dyDescent="0.35">
      <c r="A8941" s="234" t="s">
        <v>26122</v>
      </c>
      <c r="B8941" s="234" t="s">
        <v>26123</v>
      </c>
      <c r="C8941" s="234" t="s">
        <v>26124</v>
      </c>
      <c r="D8941" s="234" t="s">
        <v>2162</v>
      </c>
    </row>
    <row r="8942" spans="1:4" hidden="1" x14ac:dyDescent="0.35">
      <c r="A8942" s="234" t="s">
        <v>26125</v>
      </c>
      <c r="B8942" s="234" t="s">
        <v>26126</v>
      </c>
      <c r="C8942" s="234" t="s">
        <v>26127</v>
      </c>
      <c r="D8942" s="234" t="s">
        <v>2986</v>
      </c>
    </row>
    <row r="8943" spans="1:4" hidden="1" x14ac:dyDescent="0.35">
      <c r="A8943" s="234" t="s">
        <v>26128</v>
      </c>
      <c r="B8943" s="234" t="s">
        <v>26129</v>
      </c>
      <c r="C8943" s="234" t="s">
        <v>26130</v>
      </c>
      <c r="D8943" s="234" t="s">
        <v>2506</v>
      </c>
    </row>
    <row r="8944" spans="1:4" hidden="1" x14ac:dyDescent="0.35">
      <c r="A8944" s="234" t="s">
        <v>26131</v>
      </c>
      <c r="B8944" s="234" t="s">
        <v>26132</v>
      </c>
      <c r="C8944" s="234" t="s">
        <v>26133</v>
      </c>
      <c r="D8944" s="234" t="s">
        <v>2754</v>
      </c>
    </row>
    <row r="8945" spans="1:4" hidden="1" x14ac:dyDescent="0.35">
      <c r="A8945" s="234" t="s">
        <v>26134</v>
      </c>
      <c r="B8945" s="234" t="s">
        <v>26135</v>
      </c>
      <c r="C8945" s="234" t="s">
        <v>26136</v>
      </c>
      <c r="D8945" s="234" t="s">
        <v>4914</v>
      </c>
    </row>
    <row r="8946" spans="1:4" hidden="1" x14ac:dyDescent="0.35">
      <c r="A8946" s="234" t="s">
        <v>26137</v>
      </c>
      <c r="B8946" s="234" t="s">
        <v>26138</v>
      </c>
      <c r="C8946" s="234" t="s">
        <v>26139</v>
      </c>
      <c r="D8946" s="234" t="s">
        <v>2220</v>
      </c>
    </row>
    <row r="8947" spans="1:4" hidden="1" x14ac:dyDescent="0.35">
      <c r="A8947" s="234" t="s">
        <v>26140</v>
      </c>
      <c r="B8947" s="234" t="s">
        <v>26141</v>
      </c>
      <c r="C8947" s="234" t="s">
        <v>26142</v>
      </c>
      <c r="D8947" s="234" t="s">
        <v>6112</v>
      </c>
    </row>
    <row r="8948" spans="1:4" hidden="1" x14ac:dyDescent="0.35">
      <c r="A8948" s="234" t="s">
        <v>26143</v>
      </c>
      <c r="B8948" s="234" t="s">
        <v>26144</v>
      </c>
      <c r="C8948" s="234" t="s">
        <v>26144</v>
      </c>
      <c r="D8948" s="234" t="s">
        <v>26145</v>
      </c>
    </row>
    <row r="8949" spans="1:4" hidden="1" x14ac:dyDescent="0.35">
      <c r="A8949" s="234" t="s">
        <v>26146</v>
      </c>
      <c r="B8949" s="234" t="s">
        <v>1042</v>
      </c>
      <c r="C8949" s="234" t="s">
        <v>26147</v>
      </c>
      <c r="D8949" s="234" t="s">
        <v>1859</v>
      </c>
    </row>
    <row r="8950" spans="1:4" hidden="1" x14ac:dyDescent="0.35">
      <c r="A8950" s="234" t="s">
        <v>26148</v>
      </c>
      <c r="B8950" s="234" t="s">
        <v>26149</v>
      </c>
      <c r="C8950" s="234" t="s">
        <v>26150</v>
      </c>
      <c r="D8950" s="234" t="s">
        <v>1701</v>
      </c>
    </row>
    <row r="8951" spans="1:4" hidden="1" x14ac:dyDescent="0.35">
      <c r="A8951" s="234" t="s">
        <v>26151</v>
      </c>
      <c r="B8951" s="234" t="s">
        <v>26152</v>
      </c>
      <c r="C8951" s="234" t="s">
        <v>26153</v>
      </c>
      <c r="D8951" s="234" t="s">
        <v>5081</v>
      </c>
    </row>
    <row r="8952" spans="1:4" hidden="1" x14ac:dyDescent="0.35">
      <c r="A8952" s="234" t="s">
        <v>26154</v>
      </c>
      <c r="B8952" s="234" t="s">
        <v>26155</v>
      </c>
      <c r="C8952" s="234" t="s">
        <v>26156</v>
      </c>
      <c r="D8952" s="234" t="s">
        <v>1320</v>
      </c>
    </row>
    <row r="8953" spans="1:4" hidden="1" x14ac:dyDescent="0.35">
      <c r="A8953" s="234" t="s">
        <v>26157</v>
      </c>
      <c r="B8953" s="234" t="s">
        <v>26158</v>
      </c>
      <c r="C8953" s="234" t="s">
        <v>26159</v>
      </c>
      <c r="D8953" s="234" t="s">
        <v>1047</v>
      </c>
    </row>
    <row r="8954" spans="1:4" hidden="1" x14ac:dyDescent="0.35">
      <c r="A8954" s="234" t="s">
        <v>26160</v>
      </c>
      <c r="B8954" s="234" t="s">
        <v>26161</v>
      </c>
      <c r="C8954" s="234" t="s">
        <v>26162</v>
      </c>
      <c r="D8954" s="234" t="s">
        <v>1146</v>
      </c>
    </row>
    <row r="8955" spans="1:4" hidden="1" x14ac:dyDescent="0.35">
      <c r="A8955" s="234" t="s">
        <v>26163</v>
      </c>
      <c r="B8955" s="234" t="s">
        <v>26164</v>
      </c>
      <c r="C8955" s="234" t="s">
        <v>26165</v>
      </c>
      <c r="D8955" s="234" t="s">
        <v>26166</v>
      </c>
    </row>
    <row r="8956" spans="1:4" hidden="1" x14ac:dyDescent="0.35">
      <c r="A8956" s="234" t="s">
        <v>26167</v>
      </c>
      <c r="B8956" s="234" t="s">
        <v>26168</v>
      </c>
      <c r="C8956" s="234" t="s">
        <v>26169</v>
      </c>
      <c r="D8956" s="234" t="s">
        <v>2619</v>
      </c>
    </row>
    <row r="8957" spans="1:4" hidden="1" x14ac:dyDescent="0.35">
      <c r="A8957" s="234" t="s">
        <v>26170</v>
      </c>
      <c r="B8957" s="234" t="s">
        <v>26171</v>
      </c>
      <c r="C8957" s="234" t="s">
        <v>26172</v>
      </c>
      <c r="D8957" s="234" t="s">
        <v>1238</v>
      </c>
    </row>
    <row r="8958" spans="1:4" hidden="1" x14ac:dyDescent="0.35">
      <c r="A8958" s="234" t="s">
        <v>26173</v>
      </c>
      <c r="B8958" s="234" t="s">
        <v>26174</v>
      </c>
      <c r="C8958" s="234" t="s">
        <v>26175</v>
      </c>
      <c r="D8958" s="234" t="s">
        <v>2124</v>
      </c>
    </row>
    <row r="8959" spans="1:4" hidden="1" x14ac:dyDescent="0.35">
      <c r="A8959" s="234" t="s">
        <v>26176</v>
      </c>
      <c r="B8959" s="234" t="s">
        <v>1304</v>
      </c>
      <c r="C8959" s="234" t="s">
        <v>1305</v>
      </c>
      <c r="D8959" s="234" t="s">
        <v>1150</v>
      </c>
    </row>
    <row r="8960" spans="1:4" hidden="1" x14ac:dyDescent="0.35">
      <c r="A8960" s="234" t="s">
        <v>26177</v>
      </c>
      <c r="B8960" s="234" t="s">
        <v>26178</v>
      </c>
      <c r="C8960" s="234" t="s">
        <v>26179</v>
      </c>
      <c r="D8960" s="234" t="s">
        <v>3240</v>
      </c>
    </row>
    <row r="8961" spans="1:4" hidden="1" x14ac:dyDescent="0.35">
      <c r="A8961" s="234" t="s">
        <v>26180</v>
      </c>
      <c r="B8961" s="234" t="s">
        <v>26181</v>
      </c>
      <c r="C8961" s="234" t="s">
        <v>26182</v>
      </c>
      <c r="D8961" s="234" t="s">
        <v>3240</v>
      </c>
    </row>
    <row r="8962" spans="1:4" hidden="1" x14ac:dyDescent="0.35">
      <c r="A8962" s="234" t="s">
        <v>26183</v>
      </c>
      <c r="B8962" s="234" t="s">
        <v>26184</v>
      </c>
      <c r="C8962" s="234" t="s">
        <v>26185</v>
      </c>
      <c r="D8962" s="234" t="s">
        <v>3240</v>
      </c>
    </row>
    <row r="8963" spans="1:4" hidden="1" x14ac:dyDescent="0.35">
      <c r="A8963" s="234" t="s">
        <v>26186</v>
      </c>
      <c r="B8963" s="234" t="s">
        <v>26187</v>
      </c>
      <c r="C8963" s="234" t="s">
        <v>26188</v>
      </c>
      <c r="D8963" s="234" t="s">
        <v>1024</v>
      </c>
    </row>
    <row r="8964" spans="1:4" hidden="1" x14ac:dyDescent="0.35">
      <c r="A8964" s="234" t="s">
        <v>26189</v>
      </c>
      <c r="B8964" s="234" t="s">
        <v>26190</v>
      </c>
      <c r="C8964" s="234" t="s">
        <v>26191</v>
      </c>
      <c r="D8964" s="234" t="s">
        <v>982</v>
      </c>
    </row>
    <row r="8965" spans="1:4" hidden="1" x14ac:dyDescent="0.35">
      <c r="A8965" s="234" t="s">
        <v>26192</v>
      </c>
      <c r="B8965" s="234" t="s">
        <v>26193</v>
      </c>
      <c r="C8965" s="234" t="s">
        <v>26194</v>
      </c>
      <c r="D8965" s="234" t="s">
        <v>4927</v>
      </c>
    </row>
    <row r="8966" spans="1:4" hidden="1" x14ac:dyDescent="0.35">
      <c r="A8966" s="234" t="s">
        <v>26195</v>
      </c>
      <c r="B8966" s="234" t="s">
        <v>26196</v>
      </c>
      <c r="C8966" s="234" t="s">
        <v>26197</v>
      </c>
      <c r="D8966" s="234" t="s">
        <v>1708</v>
      </c>
    </row>
    <row r="8967" spans="1:4" hidden="1" x14ac:dyDescent="0.35">
      <c r="A8967" s="234" t="s">
        <v>26198</v>
      </c>
      <c r="B8967" s="234" t="s">
        <v>26199</v>
      </c>
      <c r="C8967" s="234" t="s">
        <v>26200</v>
      </c>
      <c r="D8967" s="234" t="s">
        <v>1024</v>
      </c>
    </row>
    <row r="8968" spans="1:4" hidden="1" x14ac:dyDescent="0.35">
      <c r="A8968" s="234" t="s">
        <v>26201</v>
      </c>
      <c r="B8968" s="234" t="s">
        <v>26202</v>
      </c>
      <c r="C8968" s="234" t="s">
        <v>26203</v>
      </c>
      <c r="D8968" s="234" t="s">
        <v>1176</v>
      </c>
    </row>
    <row r="8969" spans="1:4" hidden="1" x14ac:dyDescent="0.35">
      <c r="A8969" s="234" t="s">
        <v>26204</v>
      </c>
      <c r="B8969" s="234" t="s">
        <v>26205</v>
      </c>
      <c r="C8969" s="234" t="s">
        <v>26206</v>
      </c>
      <c r="D8969" s="234" t="s">
        <v>8112</v>
      </c>
    </row>
    <row r="8970" spans="1:4" hidden="1" x14ac:dyDescent="0.35">
      <c r="A8970" s="234" t="s">
        <v>26207</v>
      </c>
      <c r="B8970" s="234" t="s">
        <v>26208</v>
      </c>
      <c r="C8970" s="234" t="s">
        <v>26209</v>
      </c>
      <c r="D8970" s="234" t="s">
        <v>2336</v>
      </c>
    </row>
    <row r="8971" spans="1:4" hidden="1" x14ac:dyDescent="0.35">
      <c r="A8971" s="234" t="s">
        <v>26210</v>
      </c>
      <c r="B8971" s="234" t="s">
        <v>26211</v>
      </c>
      <c r="C8971" s="234" t="s">
        <v>26211</v>
      </c>
      <c r="D8971" s="234" t="s">
        <v>6213</v>
      </c>
    </row>
    <row r="8972" spans="1:4" hidden="1" x14ac:dyDescent="0.35">
      <c r="A8972" s="234" t="s">
        <v>26212</v>
      </c>
      <c r="B8972" s="234" t="s">
        <v>26213</v>
      </c>
      <c r="C8972" s="234" t="s">
        <v>26213</v>
      </c>
      <c r="D8972" s="234" t="s">
        <v>20949</v>
      </c>
    </row>
    <row r="8973" spans="1:4" hidden="1" x14ac:dyDescent="0.35">
      <c r="A8973" s="234" t="s">
        <v>26214</v>
      </c>
      <c r="B8973" s="234" t="s">
        <v>26215</v>
      </c>
      <c r="C8973" s="234" t="s">
        <v>26216</v>
      </c>
      <c r="D8973" s="234" t="s">
        <v>4893</v>
      </c>
    </row>
    <row r="8974" spans="1:4" hidden="1" x14ac:dyDescent="0.35">
      <c r="A8974" s="234" t="s">
        <v>26217</v>
      </c>
      <c r="B8974" s="234" t="s">
        <v>26218</v>
      </c>
      <c r="C8974" s="234" t="s">
        <v>26219</v>
      </c>
      <c r="D8974" s="234" t="s">
        <v>5431</v>
      </c>
    </row>
    <row r="8975" spans="1:4" hidden="1" x14ac:dyDescent="0.35">
      <c r="A8975" s="234" t="s">
        <v>26220</v>
      </c>
      <c r="B8975" s="234" t="s">
        <v>26221</v>
      </c>
      <c r="C8975" s="234" t="s">
        <v>26222</v>
      </c>
      <c r="D8975" s="234" t="s">
        <v>1183</v>
      </c>
    </row>
    <row r="8976" spans="1:4" hidden="1" x14ac:dyDescent="0.35">
      <c r="A8976" s="234" t="s">
        <v>26223</v>
      </c>
      <c r="B8976" s="234" t="s">
        <v>26224</v>
      </c>
      <c r="C8976" s="234" t="s">
        <v>26224</v>
      </c>
      <c r="D8976" s="234" t="s">
        <v>5456</v>
      </c>
    </row>
    <row r="8977" spans="1:4" hidden="1" x14ac:dyDescent="0.35">
      <c r="A8977" s="234" t="s">
        <v>26225</v>
      </c>
      <c r="B8977" s="234" t="s">
        <v>26226</v>
      </c>
      <c r="C8977" s="234" t="s">
        <v>26226</v>
      </c>
      <c r="D8977" s="234" t="s">
        <v>2220</v>
      </c>
    </row>
    <row r="8978" spans="1:4" hidden="1" x14ac:dyDescent="0.35">
      <c r="A8978" s="234" t="s">
        <v>26227</v>
      </c>
      <c r="B8978" s="234" t="s">
        <v>3868</v>
      </c>
      <c r="C8978" s="234" t="s">
        <v>26228</v>
      </c>
      <c r="D8978" s="234" t="s">
        <v>1150</v>
      </c>
    </row>
    <row r="8979" spans="1:4" hidden="1" x14ac:dyDescent="0.35">
      <c r="A8979" s="234" t="s">
        <v>26229</v>
      </c>
      <c r="B8979" s="234" t="s">
        <v>26230</v>
      </c>
      <c r="C8979" s="234" t="s">
        <v>26230</v>
      </c>
      <c r="D8979" s="234" t="s">
        <v>994</v>
      </c>
    </row>
    <row r="8980" spans="1:4" hidden="1" x14ac:dyDescent="0.35">
      <c r="A8980" s="234" t="s">
        <v>26231</v>
      </c>
      <c r="B8980" s="234" t="s">
        <v>26232</v>
      </c>
      <c r="C8980" s="234" t="s">
        <v>26232</v>
      </c>
      <c r="D8980" s="234" t="s">
        <v>1024</v>
      </c>
    </row>
    <row r="8981" spans="1:4" hidden="1" x14ac:dyDescent="0.35">
      <c r="A8981" s="234" t="s">
        <v>26233</v>
      </c>
      <c r="B8981" s="234" t="s">
        <v>26234</v>
      </c>
      <c r="C8981" s="234" t="s">
        <v>26234</v>
      </c>
      <c r="D8981" s="234" t="s">
        <v>994</v>
      </c>
    </row>
    <row r="8982" spans="1:4" hidden="1" x14ac:dyDescent="0.35">
      <c r="A8982" s="234" t="s">
        <v>26235</v>
      </c>
      <c r="B8982" s="234" t="s">
        <v>26236</v>
      </c>
      <c r="C8982" s="234" t="s">
        <v>26236</v>
      </c>
      <c r="D8982" s="234" t="s">
        <v>1342</v>
      </c>
    </row>
    <row r="8983" spans="1:4" hidden="1" x14ac:dyDescent="0.35">
      <c r="A8983" s="234" t="s">
        <v>26237</v>
      </c>
      <c r="B8983" s="234" t="s">
        <v>26232</v>
      </c>
      <c r="C8983" s="234" t="s">
        <v>26232</v>
      </c>
      <c r="D8983" s="234" t="s">
        <v>1024</v>
      </c>
    </row>
    <row r="8984" spans="1:4" hidden="1" x14ac:dyDescent="0.35">
      <c r="A8984" s="234" t="s">
        <v>26238</v>
      </c>
      <c r="B8984" s="234" t="s">
        <v>26239</v>
      </c>
      <c r="C8984" s="234" t="s">
        <v>26239</v>
      </c>
      <c r="D8984" s="234" t="s">
        <v>1024</v>
      </c>
    </row>
    <row r="8985" spans="1:4" hidden="1" x14ac:dyDescent="0.35">
      <c r="A8985" s="234" t="s">
        <v>26240</v>
      </c>
      <c r="B8985" s="234" t="s">
        <v>26241</v>
      </c>
      <c r="C8985" s="234" t="s">
        <v>26241</v>
      </c>
      <c r="D8985" s="234" t="s">
        <v>1024</v>
      </c>
    </row>
    <row r="8986" spans="1:4" hidden="1" x14ac:dyDescent="0.35">
      <c r="A8986" s="234" t="s">
        <v>26242</v>
      </c>
      <c r="B8986" s="234" t="s">
        <v>26243</v>
      </c>
      <c r="C8986" s="234" t="s">
        <v>26243</v>
      </c>
      <c r="D8986" s="234" t="s">
        <v>1024</v>
      </c>
    </row>
    <row r="8987" spans="1:4" hidden="1" x14ac:dyDescent="0.35">
      <c r="A8987" s="234" t="s">
        <v>26244</v>
      </c>
      <c r="B8987" s="234" t="s">
        <v>26245</v>
      </c>
      <c r="C8987" s="234" t="s">
        <v>26245</v>
      </c>
      <c r="D8987" s="234" t="s">
        <v>1024</v>
      </c>
    </row>
    <row r="8988" spans="1:4" hidden="1" x14ac:dyDescent="0.35">
      <c r="A8988" s="234" t="s">
        <v>26246</v>
      </c>
      <c r="B8988" s="234" t="s">
        <v>26247</v>
      </c>
      <c r="C8988" s="234" t="s">
        <v>26247</v>
      </c>
      <c r="D8988" s="234" t="s">
        <v>5682</v>
      </c>
    </row>
    <row r="8989" spans="1:4" hidden="1" x14ac:dyDescent="0.35">
      <c r="A8989" s="234" t="s">
        <v>26248</v>
      </c>
      <c r="B8989" s="234" t="s">
        <v>26249</v>
      </c>
      <c r="C8989" s="234" t="s">
        <v>26249</v>
      </c>
      <c r="D8989" s="234" t="s">
        <v>994</v>
      </c>
    </row>
    <row r="8990" spans="1:4" hidden="1" x14ac:dyDescent="0.35">
      <c r="A8990" s="234" t="s">
        <v>26250</v>
      </c>
      <c r="B8990" s="234" t="s">
        <v>26251</v>
      </c>
      <c r="C8990" s="234" t="s">
        <v>26251</v>
      </c>
      <c r="D8990" s="234" t="s">
        <v>2306</v>
      </c>
    </row>
    <row r="8991" spans="1:4" hidden="1" x14ac:dyDescent="0.35">
      <c r="A8991" s="234" t="s">
        <v>26252</v>
      </c>
      <c r="B8991" s="234" t="s">
        <v>26253</v>
      </c>
      <c r="C8991" s="234" t="s">
        <v>26253</v>
      </c>
      <c r="D8991" s="234" t="s">
        <v>1024</v>
      </c>
    </row>
    <row r="8992" spans="1:4" hidden="1" x14ac:dyDescent="0.35">
      <c r="A8992" s="234" t="s">
        <v>26254</v>
      </c>
      <c r="B8992" s="234" t="s">
        <v>26255</v>
      </c>
      <c r="C8992" s="234" t="s">
        <v>26256</v>
      </c>
      <c r="D8992" s="234" t="s">
        <v>1330</v>
      </c>
    </row>
    <row r="8993" spans="1:4" hidden="1" x14ac:dyDescent="0.35">
      <c r="A8993" s="234" t="s">
        <v>26257</v>
      </c>
      <c r="B8993" s="234" t="s">
        <v>26258</v>
      </c>
      <c r="C8993" s="234" t="s">
        <v>26259</v>
      </c>
      <c r="D8993" s="234" t="s">
        <v>6172</v>
      </c>
    </row>
    <row r="8994" spans="1:4" hidden="1" x14ac:dyDescent="0.35">
      <c r="A8994" s="234" t="s">
        <v>26260</v>
      </c>
      <c r="B8994" s="234" t="s">
        <v>26261</v>
      </c>
      <c r="C8994" s="234" t="s">
        <v>26262</v>
      </c>
      <c r="D8994" s="234" t="s">
        <v>6213</v>
      </c>
    </row>
    <row r="8995" spans="1:4" hidden="1" x14ac:dyDescent="0.35">
      <c r="A8995" s="234" t="s">
        <v>26263</v>
      </c>
      <c r="B8995" s="234" t="s">
        <v>26264</v>
      </c>
      <c r="C8995" s="234" t="s">
        <v>26265</v>
      </c>
      <c r="D8995" s="234" t="s">
        <v>1723</v>
      </c>
    </row>
    <row r="8996" spans="1:4" hidden="1" x14ac:dyDescent="0.35">
      <c r="A8996" s="234" t="s">
        <v>26266</v>
      </c>
      <c r="B8996" s="234" t="s">
        <v>26267</v>
      </c>
      <c r="C8996" s="234" t="s">
        <v>26268</v>
      </c>
      <c r="D8996" s="234" t="s">
        <v>2435</v>
      </c>
    </row>
    <row r="8997" spans="1:4" hidden="1" x14ac:dyDescent="0.35">
      <c r="A8997" s="234" t="s">
        <v>26269</v>
      </c>
      <c r="B8997" s="234" t="s">
        <v>26270</v>
      </c>
      <c r="C8997" s="234" t="s">
        <v>26271</v>
      </c>
      <c r="D8997" s="234" t="s">
        <v>4613</v>
      </c>
    </row>
    <row r="8998" spans="1:4" hidden="1" x14ac:dyDescent="0.35">
      <c r="A8998" s="234" t="s">
        <v>26272</v>
      </c>
      <c r="B8998" s="234" t="s">
        <v>26273</v>
      </c>
      <c r="C8998" s="234" t="s">
        <v>26274</v>
      </c>
      <c r="D8998" s="234" t="s">
        <v>4569</v>
      </c>
    </row>
    <row r="8999" spans="1:4" hidden="1" x14ac:dyDescent="0.35">
      <c r="A8999" s="234" t="s">
        <v>26275</v>
      </c>
      <c r="B8999" s="234" t="s">
        <v>26276</v>
      </c>
      <c r="C8999" s="234" t="s">
        <v>26277</v>
      </c>
      <c r="D8999" s="234" t="s">
        <v>5451</v>
      </c>
    </row>
    <row r="9000" spans="1:4" hidden="1" x14ac:dyDescent="0.35">
      <c r="A9000" s="234" t="s">
        <v>26278</v>
      </c>
      <c r="B9000" s="234" t="s">
        <v>26279</v>
      </c>
      <c r="C9000" s="234" t="s">
        <v>26280</v>
      </c>
      <c r="D9000" s="234" t="s">
        <v>2002</v>
      </c>
    </row>
    <row r="9001" spans="1:4" hidden="1" x14ac:dyDescent="0.35">
      <c r="A9001" s="234" t="s">
        <v>26281</v>
      </c>
      <c r="B9001" s="234" t="s">
        <v>26282</v>
      </c>
      <c r="C9001" s="234" t="s">
        <v>26283</v>
      </c>
      <c r="D9001" s="234" t="s">
        <v>1596</v>
      </c>
    </row>
    <row r="9002" spans="1:4" hidden="1" x14ac:dyDescent="0.35">
      <c r="A9002" s="234" t="s">
        <v>26284</v>
      </c>
      <c r="B9002" s="234" t="s">
        <v>26285</v>
      </c>
      <c r="C9002" s="234" t="s">
        <v>26286</v>
      </c>
      <c r="D9002" s="234" t="s">
        <v>1123</v>
      </c>
    </row>
    <row r="9003" spans="1:4" hidden="1" x14ac:dyDescent="0.35">
      <c r="A9003" s="234" t="s">
        <v>26287</v>
      </c>
      <c r="B9003" s="234" t="s">
        <v>26288</v>
      </c>
      <c r="C9003" s="234" t="s">
        <v>26289</v>
      </c>
      <c r="D9003" s="234" t="s">
        <v>3967</v>
      </c>
    </row>
    <row r="9004" spans="1:4" hidden="1" x14ac:dyDescent="0.35">
      <c r="A9004" s="234" t="s">
        <v>26290</v>
      </c>
      <c r="B9004" s="234" t="s">
        <v>26291</v>
      </c>
      <c r="C9004" s="234" t="s">
        <v>26292</v>
      </c>
      <c r="D9004" s="234" t="s">
        <v>1057</v>
      </c>
    </row>
    <row r="9005" spans="1:4" hidden="1" x14ac:dyDescent="0.35">
      <c r="A9005" s="234" t="s">
        <v>26293</v>
      </c>
      <c r="B9005" s="234" t="s">
        <v>26294</v>
      </c>
      <c r="C9005" s="234" t="s">
        <v>26295</v>
      </c>
      <c r="D9005" s="234" t="s">
        <v>6112</v>
      </c>
    </row>
    <row r="9006" spans="1:4" hidden="1" x14ac:dyDescent="0.35">
      <c r="A9006" s="234" t="s">
        <v>26296</v>
      </c>
      <c r="B9006" s="234" t="s">
        <v>26297</v>
      </c>
      <c r="C9006" s="234" t="s">
        <v>26298</v>
      </c>
      <c r="D9006" s="234" t="s">
        <v>3728</v>
      </c>
    </row>
    <row r="9007" spans="1:4" hidden="1" x14ac:dyDescent="0.35">
      <c r="A9007" s="234" t="s">
        <v>26299</v>
      </c>
      <c r="B9007" s="234" t="s">
        <v>26300</v>
      </c>
      <c r="C9007" s="234" t="s">
        <v>26301</v>
      </c>
      <c r="D9007" s="234" t="s">
        <v>2379</v>
      </c>
    </row>
    <row r="9008" spans="1:4" hidden="1" x14ac:dyDescent="0.35">
      <c r="A9008" s="234" t="s">
        <v>26302</v>
      </c>
      <c r="B9008" s="234" t="s">
        <v>26303</v>
      </c>
      <c r="C9008" s="234" t="s">
        <v>26304</v>
      </c>
      <c r="D9008" s="234" t="s">
        <v>5081</v>
      </c>
    </row>
    <row r="9009" spans="1:4" hidden="1" x14ac:dyDescent="0.35">
      <c r="A9009" s="234" t="s">
        <v>26305</v>
      </c>
      <c r="B9009" s="234" t="s">
        <v>26306</v>
      </c>
      <c r="C9009" s="234" t="s">
        <v>26307</v>
      </c>
      <c r="D9009" s="234" t="s">
        <v>4249</v>
      </c>
    </row>
    <row r="9010" spans="1:4" hidden="1" x14ac:dyDescent="0.35">
      <c r="A9010" s="234" t="s">
        <v>26308</v>
      </c>
      <c r="B9010" s="234" t="s">
        <v>26309</v>
      </c>
      <c r="C9010" s="234" t="s">
        <v>26310</v>
      </c>
      <c r="D9010" s="234" t="s">
        <v>1551</v>
      </c>
    </row>
    <row r="9011" spans="1:4" hidden="1" x14ac:dyDescent="0.35">
      <c r="A9011" s="234" t="s">
        <v>26311</v>
      </c>
      <c r="B9011" s="234" t="s">
        <v>26312</v>
      </c>
      <c r="C9011" s="234" t="s">
        <v>26312</v>
      </c>
      <c r="D9011" s="234" t="s">
        <v>1024</v>
      </c>
    </row>
    <row r="9012" spans="1:4" hidden="1" x14ac:dyDescent="0.35">
      <c r="A9012" s="234" t="s">
        <v>26313</v>
      </c>
      <c r="B9012" s="234" t="s">
        <v>26314</v>
      </c>
      <c r="C9012" s="234" t="s">
        <v>26314</v>
      </c>
      <c r="D9012" s="234" t="s">
        <v>1342</v>
      </c>
    </row>
    <row r="9013" spans="1:4" hidden="1" x14ac:dyDescent="0.35">
      <c r="A9013" s="234" t="s">
        <v>26315</v>
      </c>
      <c r="B9013" s="234" t="s">
        <v>26316</v>
      </c>
      <c r="C9013" s="234" t="s">
        <v>26317</v>
      </c>
      <c r="D9013" s="234" t="s">
        <v>1346</v>
      </c>
    </row>
    <row r="9014" spans="1:4" hidden="1" x14ac:dyDescent="0.35">
      <c r="A9014" s="234" t="s">
        <v>26318</v>
      </c>
      <c r="B9014" s="234" t="s">
        <v>26319</v>
      </c>
      <c r="C9014" s="234" t="s">
        <v>26320</v>
      </c>
      <c r="D9014" s="234" t="s">
        <v>3452</v>
      </c>
    </row>
    <row r="9015" spans="1:4" hidden="1" x14ac:dyDescent="0.35">
      <c r="A9015" s="234" t="s">
        <v>26321</v>
      </c>
      <c r="B9015" s="234" t="s">
        <v>26322</v>
      </c>
      <c r="C9015" s="234" t="s">
        <v>26323</v>
      </c>
      <c r="D9015" s="234" t="s">
        <v>1346</v>
      </c>
    </row>
    <row r="9016" spans="1:4" hidden="1" x14ac:dyDescent="0.35">
      <c r="A9016" s="234" t="s">
        <v>26324</v>
      </c>
      <c r="B9016" s="234" t="s">
        <v>26325</v>
      </c>
      <c r="C9016" s="234" t="s">
        <v>26326</v>
      </c>
      <c r="D9016" s="234" t="s">
        <v>6640</v>
      </c>
    </row>
    <row r="9017" spans="1:4" hidden="1" x14ac:dyDescent="0.35">
      <c r="A9017" s="234" t="s">
        <v>26327</v>
      </c>
      <c r="B9017" s="234" t="s">
        <v>26328</v>
      </c>
      <c r="C9017" s="234" t="s">
        <v>26329</v>
      </c>
      <c r="D9017" s="234" t="s">
        <v>4488</v>
      </c>
    </row>
    <row r="9018" spans="1:4" hidden="1" x14ac:dyDescent="0.35">
      <c r="A9018" s="234" t="s">
        <v>26330</v>
      </c>
      <c r="B9018" s="234" t="s">
        <v>26331</v>
      </c>
      <c r="C9018" s="234" t="s">
        <v>26332</v>
      </c>
      <c r="D9018" s="234" t="s">
        <v>1807</v>
      </c>
    </row>
    <row r="9019" spans="1:4" hidden="1" x14ac:dyDescent="0.35">
      <c r="A9019" s="234" t="s">
        <v>26333</v>
      </c>
      <c r="B9019" s="234" t="s">
        <v>26334</v>
      </c>
      <c r="C9019" s="234" t="s">
        <v>26335</v>
      </c>
      <c r="D9019" s="234" t="s">
        <v>1807</v>
      </c>
    </row>
    <row r="9020" spans="1:4" hidden="1" x14ac:dyDescent="0.35">
      <c r="A9020" s="234" t="s">
        <v>26336</v>
      </c>
      <c r="B9020" s="234" t="s">
        <v>26337</v>
      </c>
      <c r="C9020" s="234" t="s">
        <v>26338</v>
      </c>
      <c r="D9020" s="234" t="s">
        <v>1051</v>
      </c>
    </row>
    <row r="9021" spans="1:4" hidden="1" x14ac:dyDescent="0.35">
      <c r="A9021" s="234" t="s">
        <v>26339</v>
      </c>
      <c r="B9021" s="234" t="s">
        <v>26340</v>
      </c>
      <c r="C9021" s="234" t="s">
        <v>26341</v>
      </c>
      <c r="D9021" s="234" t="s">
        <v>1127</v>
      </c>
    </row>
    <row r="9022" spans="1:4" hidden="1" x14ac:dyDescent="0.35">
      <c r="A9022" s="234" t="s">
        <v>26342</v>
      </c>
      <c r="B9022" s="234" t="s">
        <v>26343</v>
      </c>
      <c r="C9022" s="234" t="s">
        <v>26344</v>
      </c>
      <c r="D9022" s="234" t="s">
        <v>5697</v>
      </c>
    </row>
    <row r="9023" spans="1:4" hidden="1" x14ac:dyDescent="0.35">
      <c r="A9023" s="234" t="s">
        <v>26345</v>
      </c>
      <c r="B9023" s="234" t="s">
        <v>26346</v>
      </c>
      <c r="C9023" s="234" t="s">
        <v>26347</v>
      </c>
      <c r="D9023" s="234" t="s">
        <v>1420</v>
      </c>
    </row>
    <row r="9024" spans="1:4" hidden="1" x14ac:dyDescent="0.35">
      <c r="A9024" s="234" t="s">
        <v>26348</v>
      </c>
      <c r="B9024" s="234" t="s">
        <v>26349</v>
      </c>
      <c r="C9024" s="234" t="s">
        <v>26349</v>
      </c>
      <c r="D9024" s="234" t="s">
        <v>2754</v>
      </c>
    </row>
    <row r="9025" spans="1:4" hidden="1" x14ac:dyDescent="0.35">
      <c r="A9025" s="234" t="s">
        <v>26350</v>
      </c>
      <c r="B9025" s="234" t="s">
        <v>26351</v>
      </c>
      <c r="C9025" s="234" t="s">
        <v>26352</v>
      </c>
      <c r="D9025" s="234" t="s">
        <v>1439</v>
      </c>
    </row>
    <row r="9026" spans="1:4" hidden="1" x14ac:dyDescent="0.35">
      <c r="A9026" s="234" t="s">
        <v>26353</v>
      </c>
      <c r="B9026" s="234" t="s">
        <v>26354</v>
      </c>
      <c r="C9026" s="234" t="s">
        <v>26355</v>
      </c>
      <c r="D9026" s="234" t="s">
        <v>1024</v>
      </c>
    </row>
    <row r="9027" spans="1:4" hidden="1" x14ac:dyDescent="0.35">
      <c r="A9027" s="234" t="s">
        <v>26356</v>
      </c>
      <c r="B9027" s="234" t="s">
        <v>26357</v>
      </c>
      <c r="C9027" s="234" t="s">
        <v>26358</v>
      </c>
      <c r="D9027" s="234" t="s">
        <v>7689</v>
      </c>
    </row>
    <row r="9028" spans="1:4" hidden="1" x14ac:dyDescent="0.35">
      <c r="A9028" s="234" t="s">
        <v>26359</v>
      </c>
      <c r="B9028" s="234" t="s">
        <v>26360</v>
      </c>
      <c r="C9028" s="234" t="s">
        <v>26361</v>
      </c>
      <c r="D9028" s="234" t="s">
        <v>1353</v>
      </c>
    </row>
    <row r="9029" spans="1:4" hidden="1" x14ac:dyDescent="0.35">
      <c r="A9029" s="234" t="s">
        <v>26362</v>
      </c>
      <c r="B9029" s="234" t="s">
        <v>26363</v>
      </c>
      <c r="C9029" s="234" t="s">
        <v>26364</v>
      </c>
      <c r="D9029" s="234" t="s">
        <v>4352</v>
      </c>
    </row>
    <row r="9030" spans="1:4" hidden="1" x14ac:dyDescent="0.35">
      <c r="A9030" s="234" t="s">
        <v>26365</v>
      </c>
      <c r="B9030" s="234" t="s">
        <v>26366</v>
      </c>
      <c r="C9030" s="234" t="s">
        <v>26367</v>
      </c>
      <c r="D9030" s="234" t="s">
        <v>22771</v>
      </c>
    </row>
    <row r="9031" spans="1:4" hidden="1" x14ac:dyDescent="0.35">
      <c r="A9031" s="234" t="s">
        <v>26368</v>
      </c>
      <c r="B9031" s="234" t="s">
        <v>26369</v>
      </c>
      <c r="C9031" s="234" t="s">
        <v>26370</v>
      </c>
      <c r="D9031" s="234" t="s">
        <v>1251</v>
      </c>
    </row>
    <row r="9032" spans="1:4" hidden="1" x14ac:dyDescent="0.35">
      <c r="A9032" s="234" t="s">
        <v>26371</v>
      </c>
      <c r="B9032" s="234" t="s">
        <v>26372</v>
      </c>
      <c r="C9032" s="234" t="s">
        <v>26373</v>
      </c>
      <c r="D9032" s="234" t="s">
        <v>2704</v>
      </c>
    </row>
    <row r="9033" spans="1:4" hidden="1" x14ac:dyDescent="0.35">
      <c r="A9033" s="234" t="s">
        <v>26374</v>
      </c>
      <c r="B9033" s="234" t="s">
        <v>4196</v>
      </c>
      <c r="C9033" s="234" t="s">
        <v>26375</v>
      </c>
      <c r="D9033" s="234" t="s">
        <v>2222</v>
      </c>
    </row>
    <row r="9034" spans="1:4" hidden="1" x14ac:dyDescent="0.35">
      <c r="A9034" s="234" t="s">
        <v>26376</v>
      </c>
      <c r="B9034" s="234" t="s">
        <v>11346</v>
      </c>
      <c r="C9034" s="234" t="s">
        <v>11347</v>
      </c>
      <c r="D9034" s="234" t="s">
        <v>1520</v>
      </c>
    </row>
    <row r="9035" spans="1:4" hidden="1" x14ac:dyDescent="0.35">
      <c r="A9035" s="234" t="s">
        <v>26377</v>
      </c>
      <c r="B9035" s="234" t="s">
        <v>8237</v>
      </c>
      <c r="C9035" s="234" t="s">
        <v>8238</v>
      </c>
      <c r="D9035" s="234" t="s">
        <v>5508</v>
      </c>
    </row>
    <row r="9036" spans="1:4" hidden="1" x14ac:dyDescent="0.35">
      <c r="A9036" s="234" t="s">
        <v>26378</v>
      </c>
      <c r="B9036" s="234" t="s">
        <v>26379</v>
      </c>
      <c r="C9036" s="234" t="s">
        <v>26380</v>
      </c>
      <c r="D9036" s="234" t="s">
        <v>1082</v>
      </c>
    </row>
    <row r="9037" spans="1:4" hidden="1" x14ac:dyDescent="0.35">
      <c r="A9037" s="234" t="s">
        <v>26381</v>
      </c>
      <c r="B9037" s="234" t="s">
        <v>26382</v>
      </c>
      <c r="C9037" s="234" t="s">
        <v>26382</v>
      </c>
      <c r="D9037" s="234" t="s">
        <v>1082</v>
      </c>
    </row>
    <row r="9038" spans="1:4" hidden="1" x14ac:dyDescent="0.35">
      <c r="A9038" s="234" t="s">
        <v>26383</v>
      </c>
      <c r="B9038" s="234" t="s">
        <v>26384</v>
      </c>
      <c r="C9038" s="234" t="s">
        <v>26385</v>
      </c>
      <c r="D9038" s="234" t="s">
        <v>5069</v>
      </c>
    </row>
    <row r="9039" spans="1:4" hidden="1" x14ac:dyDescent="0.35">
      <c r="A9039" s="234" t="s">
        <v>26386</v>
      </c>
      <c r="B9039" s="234" t="s">
        <v>26387</v>
      </c>
      <c r="C9039" s="234" t="s">
        <v>26388</v>
      </c>
      <c r="D9039" s="234" t="s">
        <v>1142</v>
      </c>
    </row>
    <row r="9040" spans="1:4" hidden="1" x14ac:dyDescent="0.35">
      <c r="A9040" s="234" t="s">
        <v>26389</v>
      </c>
      <c r="B9040" s="234" t="s">
        <v>26390</v>
      </c>
      <c r="C9040" s="234" t="s">
        <v>26391</v>
      </c>
      <c r="D9040" s="234" t="s">
        <v>1877</v>
      </c>
    </row>
    <row r="9041" spans="1:4" hidden="1" x14ac:dyDescent="0.35">
      <c r="A9041" s="234" t="s">
        <v>26392</v>
      </c>
      <c r="B9041" s="234" t="s">
        <v>26393</v>
      </c>
      <c r="C9041" s="234" t="s">
        <v>26394</v>
      </c>
      <c r="D9041" s="234" t="s">
        <v>26395</v>
      </c>
    </row>
    <row r="9042" spans="1:4" hidden="1" x14ac:dyDescent="0.35">
      <c r="A9042" s="234" t="s">
        <v>26396</v>
      </c>
      <c r="B9042" s="234" t="s">
        <v>26397</v>
      </c>
      <c r="C9042" s="234" t="s">
        <v>26398</v>
      </c>
      <c r="D9042" s="234" t="s">
        <v>1082</v>
      </c>
    </row>
    <row r="9043" spans="1:4" hidden="1" x14ac:dyDescent="0.35">
      <c r="A9043" s="234" t="s">
        <v>26399</v>
      </c>
      <c r="B9043" s="234" t="s">
        <v>26400</v>
      </c>
      <c r="C9043" s="234" t="s">
        <v>26401</v>
      </c>
      <c r="D9043" s="234" t="s">
        <v>1330</v>
      </c>
    </row>
    <row r="9044" spans="1:4" hidden="1" x14ac:dyDescent="0.35">
      <c r="A9044" s="234" t="s">
        <v>26402</v>
      </c>
      <c r="B9044" s="234" t="s">
        <v>26403</v>
      </c>
      <c r="C9044" s="234" t="s">
        <v>26404</v>
      </c>
      <c r="D9044" s="234" t="s">
        <v>7006</v>
      </c>
    </row>
    <row r="9045" spans="1:4" hidden="1" x14ac:dyDescent="0.35">
      <c r="A9045" s="234" t="s">
        <v>26405</v>
      </c>
      <c r="B9045" s="234" t="s">
        <v>26406</v>
      </c>
      <c r="C9045" s="234" t="s">
        <v>26406</v>
      </c>
      <c r="D9045" s="234" t="s">
        <v>1064</v>
      </c>
    </row>
    <row r="9046" spans="1:4" hidden="1" x14ac:dyDescent="0.35">
      <c r="A9046" s="234" t="s">
        <v>26407</v>
      </c>
      <c r="B9046" s="234" t="s">
        <v>26408</v>
      </c>
      <c r="C9046" s="234" t="s">
        <v>26409</v>
      </c>
      <c r="D9046" s="234" t="s">
        <v>1308</v>
      </c>
    </row>
    <row r="9047" spans="1:4" hidden="1" x14ac:dyDescent="0.35">
      <c r="A9047" s="234" t="s">
        <v>26410</v>
      </c>
      <c r="B9047" s="234" t="s">
        <v>26411</v>
      </c>
      <c r="C9047" s="234" t="s">
        <v>26411</v>
      </c>
      <c r="D9047" s="234" t="s">
        <v>1150</v>
      </c>
    </row>
    <row r="9048" spans="1:4" hidden="1" x14ac:dyDescent="0.35">
      <c r="A9048" s="234" t="s">
        <v>26412</v>
      </c>
      <c r="B9048" s="234" t="s">
        <v>26413</v>
      </c>
      <c r="C9048" s="234" t="s">
        <v>26413</v>
      </c>
      <c r="D9048" s="234" t="s">
        <v>4007</v>
      </c>
    </row>
    <row r="9049" spans="1:4" hidden="1" x14ac:dyDescent="0.35">
      <c r="A9049" s="234" t="s">
        <v>26414</v>
      </c>
      <c r="B9049" s="234" t="s">
        <v>26415</v>
      </c>
      <c r="C9049" s="234" t="s">
        <v>26416</v>
      </c>
      <c r="D9049" s="234" t="s">
        <v>1036</v>
      </c>
    </row>
    <row r="9050" spans="1:4" hidden="1" x14ac:dyDescent="0.35">
      <c r="A9050" s="234" t="s">
        <v>26417</v>
      </c>
      <c r="B9050" s="234" t="s">
        <v>26418</v>
      </c>
      <c r="C9050" s="234" t="s">
        <v>9614</v>
      </c>
      <c r="D9050" s="234" t="s">
        <v>4613</v>
      </c>
    </row>
    <row r="9051" spans="1:4" hidden="1" x14ac:dyDescent="0.35">
      <c r="A9051" s="234" t="s">
        <v>26419</v>
      </c>
      <c r="B9051" s="234" t="s">
        <v>26420</v>
      </c>
      <c r="C9051" s="234" t="s">
        <v>26421</v>
      </c>
      <c r="D9051" s="234" t="s">
        <v>998</v>
      </c>
    </row>
    <row r="9052" spans="1:4" hidden="1" x14ac:dyDescent="0.35">
      <c r="A9052" s="234" t="s">
        <v>26422</v>
      </c>
      <c r="B9052" s="234" t="s">
        <v>26423</v>
      </c>
      <c r="C9052" s="234" t="s">
        <v>26423</v>
      </c>
      <c r="D9052" s="234" t="s">
        <v>3898</v>
      </c>
    </row>
    <row r="9053" spans="1:4" hidden="1" x14ac:dyDescent="0.35">
      <c r="A9053" s="234" t="s">
        <v>26424</v>
      </c>
      <c r="B9053" s="234" t="s">
        <v>26425</v>
      </c>
      <c r="C9053" s="234" t="s">
        <v>26426</v>
      </c>
      <c r="D9053" s="234" t="s">
        <v>1701</v>
      </c>
    </row>
    <row r="9054" spans="1:4" hidden="1" x14ac:dyDescent="0.35">
      <c r="A9054" s="234" t="s">
        <v>26427</v>
      </c>
      <c r="B9054" s="234" t="s">
        <v>26428</v>
      </c>
      <c r="C9054" s="234" t="s">
        <v>26428</v>
      </c>
      <c r="D9054" s="234" t="s">
        <v>1082</v>
      </c>
    </row>
    <row r="9055" spans="1:4" hidden="1" x14ac:dyDescent="0.35">
      <c r="A9055" s="234" t="s">
        <v>26429</v>
      </c>
      <c r="B9055" s="234" t="s">
        <v>26430</v>
      </c>
      <c r="C9055" s="234" t="s">
        <v>26431</v>
      </c>
      <c r="D9055" s="234" t="s">
        <v>3469</v>
      </c>
    </row>
    <row r="9056" spans="1:4" hidden="1" x14ac:dyDescent="0.35">
      <c r="A9056" s="234" t="s">
        <v>26432</v>
      </c>
      <c r="B9056" s="234" t="s">
        <v>26433</v>
      </c>
      <c r="C9056" s="234" t="s">
        <v>26434</v>
      </c>
      <c r="D9056" s="234" t="s">
        <v>1006</v>
      </c>
    </row>
    <row r="9057" spans="1:4" hidden="1" x14ac:dyDescent="0.35">
      <c r="A9057" s="234" t="s">
        <v>26435</v>
      </c>
      <c r="B9057" s="234" t="s">
        <v>26436</v>
      </c>
      <c r="C9057" s="234" t="s">
        <v>26437</v>
      </c>
      <c r="D9057" s="234" t="s">
        <v>1006</v>
      </c>
    </row>
    <row r="9058" spans="1:4" hidden="1" x14ac:dyDescent="0.35">
      <c r="A9058" s="234" t="s">
        <v>26438</v>
      </c>
      <c r="B9058" s="234" t="s">
        <v>4358</v>
      </c>
      <c r="C9058" s="234" t="s">
        <v>26439</v>
      </c>
      <c r="D9058" s="234" t="s">
        <v>1006</v>
      </c>
    </row>
    <row r="9059" spans="1:4" hidden="1" x14ac:dyDescent="0.35">
      <c r="A9059" s="234" t="s">
        <v>26440</v>
      </c>
      <c r="B9059" s="234" t="s">
        <v>4453</v>
      </c>
      <c r="C9059" s="234" t="s">
        <v>20687</v>
      </c>
      <c r="D9059" s="234" t="s">
        <v>1006</v>
      </c>
    </row>
    <row r="9060" spans="1:4" hidden="1" x14ac:dyDescent="0.35">
      <c r="A9060" s="234" t="s">
        <v>26441</v>
      </c>
      <c r="B9060" s="234" t="s">
        <v>1539</v>
      </c>
      <c r="C9060" s="234" t="s">
        <v>1540</v>
      </c>
      <c r="D9060" s="234" t="s">
        <v>1006</v>
      </c>
    </row>
    <row r="9061" spans="1:4" hidden="1" x14ac:dyDescent="0.35">
      <c r="A9061" s="234" t="s">
        <v>26442</v>
      </c>
      <c r="B9061" s="234" t="s">
        <v>26443</v>
      </c>
      <c r="C9061" s="234" t="s">
        <v>26444</v>
      </c>
      <c r="D9061" s="234" t="s">
        <v>1082</v>
      </c>
    </row>
    <row r="9062" spans="1:4" hidden="1" x14ac:dyDescent="0.35">
      <c r="A9062" s="234" t="s">
        <v>26445</v>
      </c>
      <c r="B9062" s="234" t="s">
        <v>26446</v>
      </c>
      <c r="C9062" s="234" t="s">
        <v>26447</v>
      </c>
      <c r="D9062" s="234" t="s">
        <v>2222</v>
      </c>
    </row>
    <row r="9063" spans="1:4" hidden="1" x14ac:dyDescent="0.35">
      <c r="A9063" s="234" t="s">
        <v>26448</v>
      </c>
      <c r="B9063" s="234" t="s">
        <v>2112</v>
      </c>
      <c r="C9063" s="234" t="s">
        <v>2113</v>
      </c>
      <c r="D9063" s="234" t="s">
        <v>2222</v>
      </c>
    </row>
    <row r="9064" spans="1:4" hidden="1" x14ac:dyDescent="0.35">
      <c r="A9064" s="234" t="s">
        <v>26449</v>
      </c>
      <c r="B9064" s="234" t="s">
        <v>26450</v>
      </c>
      <c r="C9064" s="234" t="s">
        <v>26451</v>
      </c>
      <c r="D9064" s="234" t="s">
        <v>26452</v>
      </c>
    </row>
    <row r="9065" spans="1:4" hidden="1" x14ac:dyDescent="0.35">
      <c r="A9065" s="234" t="s">
        <v>26453</v>
      </c>
      <c r="B9065" s="234" t="s">
        <v>26454</v>
      </c>
      <c r="C9065" s="234" t="s">
        <v>26454</v>
      </c>
      <c r="D9065" s="234" t="s">
        <v>1024</v>
      </c>
    </row>
    <row r="9066" spans="1:4" hidden="1" x14ac:dyDescent="0.35">
      <c r="A9066" s="234" t="s">
        <v>26455</v>
      </c>
      <c r="B9066" s="234" t="s">
        <v>26456</v>
      </c>
      <c r="C9066" s="234" t="s">
        <v>26457</v>
      </c>
      <c r="D9066" s="234" t="s">
        <v>1024</v>
      </c>
    </row>
    <row r="9067" spans="1:4" hidden="1" x14ac:dyDescent="0.35">
      <c r="A9067" s="234" t="s">
        <v>26458</v>
      </c>
      <c r="B9067" s="234" t="s">
        <v>26459</v>
      </c>
      <c r="C9067" s="234" t="s">
        <v>26460</v>
      </c>
      <c r="D9067" s="234" t="s">
        <v>1385</v>
      </c>
    </row>
    <row r="9068" spans="1:4" hidden="1" x14ac:dyDescent="0.35">
      <c r="A9068" s="234" t="s">
        <v>26461</v>
      </c>
      <c r="B9068" s="234" t="s">
        <v>26462</v>
      </c>
      <c r="C9068" s="234" t="s">
        <v>26463</v>
      </c>
      <c r="D9068" s="234" t="s">
        <v>1138</v>
      </c>
    </row>
    <row r="9069" spans="1:4" hidden="1" x14ac:dyDescent="0.35">
      <c r="A9069" s="234" t="s">
        <v>26464</v>
      </c>
      <c r="B9069" s="234" t="s">
        <v>26465</v>
      </c>
      <c r="C9069" s="234" t="s">
        <v>26466</v>
      </c>
      <c r="D9069" s="234" t="s">
        <v>1138</v>
      </c>
    </row>
    <row r="9070" spans="1:4" hidden="1" x14ac:dyDescent="0.35">
      <c r="A9070" s="234" t="s">
        <v>26467</v>
      </c>
      <c r="B9070" s="234" t="s">
        <v>26468</v>
      </c>
      <c r="C9070" s="234" t="s">
        <v>26469</v>
      </c>
      <c r="D9070" s="234" t="s">
        <v>3952</v>
      </c>
    </row>
    <row r="9071" spans="1:4" hidden="1" x14ac:dyDescent="0.35">
      <c r="A9071" s="234" t="s">
        <v>26470</v>
      </c>
      <c r="B9071" s="234" t="s">
        <v>26471</v>
      </c>
      <c r="C9071" s="234" t="s">
        <v>26472</v>
      </c>
      <c r="D9071" s="234" t="s">
        <v>1064</v>
      </c>
    </row>
    <row r="9072" spans="1:4" hidden="1" x14ac:dyDescent="0.35">
      <c r="A9072" s="234" t="s">
        <v>26473</v>
      </c>
      <c r="B9072" s="234" t="s">
        <v>26474</v>
      </c>
      <c r="C9072" s="234" t="s">
        <v>26475</v>
      </c>
      <c r="D9072" s="234" t="s">
        <v>1047</v>
      </c>
    </row>
    <row r="9073" spans="1:4" hidden="1" x14ac:dyDescent="0.35">
      <c r="A9073" s="234" t="s">
        <v>26476</v>
      </c>
      <c r="B9073" s="234" t="s">
        <v>26477</v>
      </c>
      <c r="C9073" s="234" t="s">
        <v>26478</v>
      </c>
      <c r="D9073" s="234" t="s">
        <v>1353</v>
      </c>
    </row>
    <row r="9074" spans="1:4" hidden="1" x14ac:dyDescent="0.35">
      <c r="A9074" s="234" t="s">
        <v>26479</v>
      </c>
      <c r="B9074" s="234" t="s">
        <v>26480</v>
      </c>
      <c r="C9074" s="234" t="s">
        <v>26481</v>
      </c>
      <c r="D9074" s="234" t="s">
        <v>1342</v>
      </c>
    </row>
    <row r="9075" spans="1:4" hidden="1" x14ac:dyDescent="0.35">
      <c r="A9075" s="234" t="s">
        <v>26482</v>
      </c>
      <c r="B9075" s="234" t="s">
        <v>26483</v>
      </c>
      <c r="C9075" s="234" t="s">
        <v>26484</v>
      </c>
      <c r="D9075" s="234" t="s">
        <v>1295</v>
      </c>
    </row>
    <row r="9076" spans="1:4" hidden="1" x14ac:dyDescent="0.35">
      <c r="A9076" s="234" t="s">
        <v>26485</v>
      </c>
      <c r="B9076" s="234" t="s">
        <v>26486</v>
      </c>
      <c r="C9076" s="234" t="s">
        <v>26487</v>
      </c>
      <c r="D9076" s="234" t="s">
        <v>4717</v>
      </c>
    </row>
    <row r="9077" spans="1:4" hidden="1" x14ac:dyDescent="0.35">
      <c r="A9077" s="234" t="s">
        <v>26488</v>
      </c>
      <c r="B9077" s="234" t="s">
        <v>26489</v>
      </c>
      <c r="C9077" s="234" t="s">
        <v>26490</v>
      </c>
      <c r="D9077" s="234" t="s">
        <v>11492</v>
      </c>
    </row>
    <row r="9078" spans="1:4" hidden="1" x14ac:dyDescent="0.35">
      <c r="A9078" s="234" t="s">
        <v>26491</v>
      </c>
      <c r="B9078" s="234" t="s">
        <v>26492</v>
      </c>
      <c r="C9078" s="234" t="s">
        <v>26493</v>
      </c>
      <c r="D9078" s="234" t="s">
        <v>2245</v>
      </c>
    </row>
    <row r="9079" spans="1:4" hidden="1" x14ac:dyDescent="0.35">
      <c r="A9079" s="234" t="s">
        <v>26494</v>
      </c>
      <c r="B9079" s="234" t="s">
        <v>26495</v>
      </c>
      <c r="C9079" s="234" t="s">
        <v>26496</v>
      </c>
      <c r="D9079" s="234" t="s">
        <v>1091</v>
      </c>
    </row>
    <row r="9080" spans="1:4" hidden="1" x14ac:dyDescent="0.35">
      <c r="A9080" s="234" t="s">
        <v>26497</v>
      </c>
      <c r="B9080" s="234" t="s">
        <v>14716</v>
      </c>
      <c r="C9080" s="234" t="s">
        <v>26498</v>
      </c>
      <c r="D9080" s="234" t="s">
        <v>1074</v>
      </c>
    </row>
    <row r="9081" spans="1:4" hidden="1" x14ac:dyDescent="0.35">
      <c r="A9081" s="234" t="s">
        <v>26499</v>
      </c>
      <c r="B9081" s="234" t="s">
        <v>14719</v>
      </c>
      <c r="C9081" s="234" t="s">
        <v>14720</v>
      </c>
      <c r="D9081" s="234" t="s">
        <v>1596</v>
      </c>
    </row>
    <row r="9082" spans="1:4" hidden="1" x14ac:dyDescent="0.35">
      <c r="A9082" s="234" t="s">
        <v>26500</v>
      </c>
      <c r="B9082" s="234" t="s">
        <v>26501</v>
      </c>
      <c r="C9082" s="234" t="s">
        <v>26502</v>
      </c>
      <c r="D9082" s="234" t="s">
        <v>1346</v>
      </c>
    </row>
    <row r="9083" spans="1:4" hidden="1" x14ac:dyDescent="0.35">
      <c r="A9083" s="234" t="s">
        <v>26503</v>
      </c>
      <c r="B9083" s="234" t="s">
        <v>26504</v>
      </c>
      <c r="C9083" s="234" t="s">
        <v>26505</v>
      </c>
      <c r="D9083" s="234" t="s">
        <v>17950</v>
      </c>
    </row>
    <row r="9084" spans="1:4" hidden="1" x14ac:dyDescent="0.35">
      <c r="A9084" s="234" t="s">
        <v>26506</v>
      </c>
      <c r="B9084" s="234" t="s">
        <v>26507</v>
      </c>
      <c r="C9084" s="234" t="s">
        <v>26508</v>
      </c>
      <c r="D9084" s="234" t="s">
        <v>2575</v>
      </c>
    </row>
    <row r="9085" spans="1:4" hidden="1" x14ac:dyDescent="0.35">
      <c r="A9085" s="234" t="s">
        <v>26509</v>
      </c>
      <c r="B9085" s="234" t="s">
        <v>26510</v>
      </c>
      <c r="C9085" s="234" t="s">
        <v>26510</v>
      </c>
      <c r="D9085" s="234" t="s">
        <v>1138</v>
      </c>
    </row>
    <row r="9086" spans="1:4" hidden="1" x14ac:dyDescent="0.35">
      <c r="A9086" s="234" t="s">
        <v>26511</v>
      </c>
      <c r="B9086" s="234" t="s">
        <v>26512</v>
      </c>
      <c r="C9086" s="234" t="s">
        <v>26513</v>
      </c>
      <c r="D9086" s="234" t="s">
        <v>1224</v>
      </c>
    </row>
    <row r="9087" spans="1:4" hidden="1" x14ac:dyDescent="0.35">
      <c r="A9087" s="234" t="s">
        <v>26514</v>
      </c>
      <c r="B9087" s="234" t="s">
        <v>1042</v>
      </c>
      <c r="C9087" s="234" t="s">
        <v>26515</v>
      </c>
      <c r="D9087" s="234" t="s">
        <v>1024</v>
      </c>
    </row>
    <row r="9088" spans="1:4" hidden="1" x14ac:dyDescent="0.35">
      <c r="A9088" s="234" t="s">
        <v>26516</v>
      </c>
      <c r="B9088" s="234" t="s">
        <v>26517</v>
      </c>
      <c r="C9088" s="234" t="s">
        <v>26517</v>
      </c>
      <c r="D9088" s="234" t="s">
        <v>2444</v>
      </c>
    </row>
    <row r="9089" spans="1:4" hidden="1" x14ac:dyDescent="0.35">
      <c r="A9089" s="234" t="s">
        <v>26518</v>
      </c>
      <c r="B9089" s="234" t="s">
        <v>26519</v>
      </c>
      <c r="C9089" s="234" t="s">
        <v>26520</v>
      </c>
      <c r="D9089" s="234" t="s">
        <v>1392</v>
      </c>
    </row>
    <row r="9090" spans="1:4" hidden="1" x14ac:dyDescent="0.35">
      <c r="A9090" s="234" t="s">
        <v>26521</v>
      </c>
      <c r="B9090" s="234" t="s">
        <v>26522</v>
      </c>
      <c r="C9090" s="234" t="s">
        <v>26523</v>
      </c>
      <c r="D9090" s="234" t="s">
        <v>1064</v>
      </c>
    </row>
    <row r="9091" spans="1:4" hidden="1" x14ac:dyDescent="0.35">
      <c r="A9091" s="234" t="s">
        <v>26524</v>
      </c>
      <c r="B9091" s="234" t="s">
        <v>26525</v>
      </c>
      <c r="C9091" s="234" t="s">
        <v>26526</v>
      </c>
      <c r="D9091" s="234" t="s">
        <v>26527</v>
      </c>
    </row>
    <row r="9092" spans="1:4" hidden="1" x14ac:dyDescent="0.35">
      <c r="A9092" s="234" t="s">
        <v>26528</v>
      </c>
      <c r="B9092" s="234" t="s">
        <v>26529</v>
      </c>
      <c r="C9092" s="234" t="s">
        <v>26530</v>
      </c>
      <c r="D9092" s="234" t="s">
        <v>8112</v>
      </c>
    </row>
    <row r="9093" spans="1:4" hidden="1" x14ac:dyDescent="0.35">
      <c r="A9093" s="234" t="s">
        <v>26531</v>
      </c>
      <c r="B9093" s="234" t="s">
        <v>26532</v>
      </c>
      <c r="C9093" s="234" t="s">
        <v>26533</v>
      </c>
      <c r="D9093" s="234" t="s">
        <v>3829</v>
      </c>
    </row>
    <row r="9094" spans="1:4" hidden="1" x14ac:dyDescent="0.35">
      <c r="A9094" s="234" t="s">
        <v>26534</v>
      </c>
      <c r="B9094" s="234" t="s">
        <v>26535</v>
      </c>
      <c r="C9094" s="234" t="s">
        <v>26536</v>
      </c>
      <c r="D9094" s="234" t="s">
        <v>4694</v>
      </c>
    </row>
    <row r="9095" spans="1:4" hidden="1" x14ac:dyDescent="0.35">
      <c r="A9095" s="234" t="s">
        <v>26537</v>
      </c>
      <c r="B9095" s="234" t="s">
        <v>26538</v>
      </c>
      <c r="C9095" s="234" t="s">
        <v>7391</v>
      </c>
      <c r="D9095" s="234" t="s">
        <v>5451</v>
      </c>
    </row>
    <row r="9096" spans="1:4" hidden="1" x14ac:dyDescent="0.35">
      <c r="A9096" s="234" t="s">
        <v>26539</v>
      </c>
      <c r="B9096" s="234" t="s">
        <v>26540</v>
      </c>
      <c r="C9096" s="234" t="s">
        <v>26541</v>
      </c>
      <c r="D9096" s="234" t="s">
        <v>4824</v>
      </c>
    </row>
    <row r="9097" spans="1:4" hidden="1" x14ac:dyDescent="0.35">
      <c r="A9097" s="234" t="s">
        <v>26542</v>
      </c>
      <c r="B9097" s="234" t="s">
        <v>26543</v>
      </c>
      <c r="C9097" s="234" t="s">
        <v>26544</v>
      </c>
      <c r="D9097" s="234" t="s">
        <v>4824</v>
      </c>
    </row>
    <row r="9098" spans="1:4" hidden="1" x14ac:dyDescent="0.35">
      <c r="A9098" s="234" t="s">
        <v>26545</v>
      </c>
      <c r="B9098" s="234" t="s">
        <v>26546</v>
      </c>
      <c r="C9098" s="234" t="s">
        <v>26547</v>
      </c>
      <c r="D9098" s="234" t="s">
        <v>1205</v>
      </c>
    </row>
    <row r="9099" spans="1:4" hidden="1" x14ac:dyDescent="0.35">
      <c r="A9099" s="234" t="s">
        <v>26548</v>
      </c>
      <c r="B9099" s="234" t="s">
        <v>26549</v>
      </c>
      <c r="C9099" s="234" t="s">
        <v>26550</v>
      </c>
      <c r="D9099" s="234" t="s">
        <v>1316</v>
      </c>
    </row>
    <row r="9100" spans="1:4" hidden="1" x14ac:dyDescent="0.35">
      <c r="A9100" s="234" t="s">
        <v>26551</v>
      </c>
      <c r="B9100" s="234" t="s">
        <v>26552</v>
      </c>
      <c r="C9100" s="234" t="s">
        <v>26553</v>
      </c>
      <c r="D9100" s="234" t="s">
        <v>1024</v>
      </c>
    </row>
    <row r="9101" spans="1:4" hidden="1" x14ac:dyDescent="0.35">
      <c r="A9101" s="234" t="s">
        <v>26554</v>
      </c>
      <c r="B9101" s="234" t="s">
        <v>26555</v>
      </c>
      <c r="C9101" s="234" t="s">
        <v>26556</v>
      </c>
      <c r="D9101" s="234" t="s">
        <v>1142</v>
      </c>
    </row>
    <row r="9102" spans="1:4" hidden="1" x14ac:dyDescent="0.35">
      <c r="A9102" s="234" t="s">
        <v>26557</v>
      </c>
      <c r="B9102" s="234" t="s">
        <v>26558</v>
      </c>
      <c r="C9102" s="234" t="s">
        <v>26558</v>
      </c>
      <c r="D9102" s="234" t="s">
        <v>4369</v>
      </c>
    </row>
    <row r="9103" spans="1:4" hidden="1" x14ac:dyDescent="0.35">
      <c r="A9103" s="234" t="s">
        <v>26559</v>
      </c>
      <c r="B9103" s="234" t="s">
        <v>26560</v>
      </c>
      <c r="C9103" s="234" t="s">
        <v>26560</v>
      </c>
      <c r="D9103" s="234" t="s">
        <v>1551</v>
      </c>
    </row>
    <row r="9104" spans="1:4" hidden="1" x14ac:dyDescent="0.35">
      <c r="A9104" s="234" t="s">
        <v>26561</v>
      </c>
      <c r="B9104" s="234" t="s">
        <v>26562</v>
      </c>
      <c r="C9104" s="234" t="s">
        <v>26563</v>
      </c>
      <c r="D9104" s="234" t="s">
        <v>4059</v>
      </c>
    </row>
    <row r="9105" spans="1:4" hidden="1" x14ac:dyDescent="0.35">
      <c r="A9105" s="234" t="s">
        <v>26564</v>
      </c>
      <c r="B9105" s="234" t="s">
        <v>26565</v>
      </c>
      <c r="C9105" s="234" t="s">
        <v>26566</v>
      </c>
      <c r="D9105" s="234" t="s">
        <v>17268</v>
      </c>
    </row>
    <row r="9106" spans="1:4" hidden="1" x14ac:dyDescent="0.35">
      <c r="A9106" s="234" t="s">
        <v>26567</v>
      </c>
      <c r="B9106" s="234" t="s">
        <v>26568</v>
      </c>
      <c r="C9106" s="234" t="s">
        <v>26569</v>
      </c>
      <c r="D9106" s="234" t="s">
        <v>1346</v>
      </c>
    </row>
    <row r="9107" spans="1:4" hidden="1" x14ac:dyDescent="0.35">
      <c r="A9107" s="234" t="s">
        <v>26570</v>
      </c>
      <c r="B9107" s="234" t="s">
        <v>13043</v>
      </c>
      <c r="C9107" s="234" t="s">
        <v>13044</v>
      </c>
      <c r="D9107" s="234" t="s">
        <v>1973</v>
      </c>
    </row>
    <row r="9108" spans="1:4" hidden="1" x14ac:dyDescent="0.35">
      <c r="A9108" s="234" t="s">
        <v>26571</v>
      </c>
      <c r="B9108" s="234" t="s">
        <v>26572</v>
      </c>
      <c r="C9108" s="234" t="s">
        <v>26573</v>
      </c>
      <c r="D9108" s="234" t="s">
        <v>1767</v>
      </c>
    </row>
    <row r="9109" spans="1:4" hidden="1" x14ac:dyDescent="0.35">
      <c r="A9109" s="234" t="s">
        <v>26574</v>
      </c>
      <c r="B9109" s="234" t="s">
        <v>26575</v>
      </c>
      <c r="C9109" s="234" t="s">
        <v>26576</v>
      </c>
      <c r="D9109" s="234" t="s">
        <v>1091</v>
      </c>
    </row>
    <row r="9110" spans="1:4" hidden="1" x14ac:dyDescent="0.35">
      <c r="A9110" s="234" t="s">
        <v>26577</v>
      </c>
      <c r="B9110" s="234" t="s">
        <v>26578</v>
      </c>
      <c r="C9110" s="234" t="s">
        <v>26579</v>
      </c>
      <c r="D9110" s="234" t="s">
        <v>5896</v>
      </c>
    </row>
    <row r="9111" spans="1:4" hidden="1" x14ac:dyDescent="0.35">
      <c r="A9111" s="234" t="s">
        <v>26580</v>
      </c>
      <c r="B9111" s="234" t="s">
        <v>2112</v>
      </c>
      <c r="C9111" s="234" t="s">
        <v>2113</v>
      </c>
      <c r="D9111" s="234" t="s">
        <v>1070</v>
      </c>
    </row>
    <row r="9112" spans="1:4" hidden="1" x14ac:dyDescent="0.35">
      <c r="A9112" s="234" t="s">
        <v>26581</v>
      </c>
      <c r="B9112" s="234" t="s">
        <v>26582</v>
      </c>
      <c r="C9112" s="234" t="s">
        <v>26583</v>
      </c>
      <c r="D9112" s="234" t="s">
        <v>2794</v>
      </c>
    </row>
    <row r="9113" spans="1:4" hidden="1" x14ac:dyDescent="0.35">
      <c r="A9113" s="234" t="s">
        <v>26584</v>
      </c>
      <c r="B9113" s="234" t="s">
        <v>26585</v>
      </c>
      <c r="C9113" s="234" t="s">
        <v>26586</v>
      </c>
      <c r="D9113" s="234" t="s">
        <v>1302</v>
      </c>
    </row>
    <row r="9114" spans="1:4" hidden="1" x14ac:dyDescent="0.35">
      <c r="A9114" s="234" t="s">
        <v>26587</v>
      </c>
      <c r="B9114" s="234" t="s">
        <v>26588</v>
      </c>
      <c r="C9114" s="234" t="s">
        <v>26589</v>
      </c>
      <c r="D9114" s="234" t="s">
        <v>1024</v>
      </c>
    </row>
    <row r="9115" spans="1:4" hidden="1" x14ac:dyDescent="0.35">
      <c r="A9115" s="234" t="s">
        <v>26590</v>
      </c>
      <c r="B9115" s="234" t="s">
        <v>26591</v>
      </c>
      <c r="C9115" s="234" t="s">
        <v>26592</v>
      </c>
      <c r="D9115" s="234" t="s">
        <v>1176</v>
      </c>
    </row>
    <row r="9116" spans="1:4" hidden="1" x14ac:dyDescent="0.35">
      <c r="A9116" s="234" t="s">
        <v>26593</v>
      </c>
      <c r="B9116" s="234" t="s">
        <v>26594</v>
      </c>
      <c r="C9116" s="234" t="s">
        <v>26594</v>
      </c>
      <c r="D9116" s="234" t="s">
        <v>3240</v>
      </c>
    </row>
    <row r="9117" spans="1:4" hidden="1" x14ac:dyDescent="0.35">
      <c r="A9117" s="234" t="s">
        <v>26595</v>
      </c>
      <c r="B9117" s="234" t="s">
        <v>2174</v>
      </c>
      <c r="C9117" s="234" t="s">
        <v>2175</v>
      </c>
      <c r="D9117" s="234" t="s">
        <v>3057</v>
      </c>
    </row>
    <row r="9118" spans="1:4" hidden="1" x14ac:dyDescent="0.35">
      <c r="A9118" s="234" t="s">
        <v>26596</v>
      </c>
      <c r="B9118" s="234" t="s">
        <v>26597</v>
      </c>
      <c r="C9118" s="234" t="s">
        <v>3520</v>
      </c>
      <c r="D9118" s="234" t="s">
        <v>16517</v>
      </c>
    </row>
    <row r="9119" spans="1:4" hidden="1" x14ac:dyDescent="0.35">
      <c r="A9119" s="234" t="s">
        <v>26598</v>
      </c>
      <c r="B9119" s="234" t="s">
        <v>26599</v>
      </c>
      <c r="C9119" s="234" t="s">
        <v>26600</v>
      </c>
      <c r="D9119" s="234" t="s">
        <v>1127</v>
      </c>
    </row>
    <row r="9120" spans="1:4" hidden="1" x14ac:dyDescent="0.35">
      <c r="A9120" s="234" t="s">
        <v>26601</v>
      </c>
      <c r="B9120" s="234" t="s">
        <v>26602</v>
      </c>
      <c r="C9120" s="234" t="s">
        <v>26603</v>
      </c>
      <c r="D9120" s="234" t="s">
        <v>3829</v>
      </c>
    </row>
    <row r="9121" spans="1:4" hidden="1" x14ac:dyDescent="0.35">
      <c r="A9121" s="234" t="s">
        <v>26604</v>
      </c>
      <c r="B9121" s="234" t="s">
        <v>26605</v>
      </c>
      <c r="C9121" s="234" t="s">
        <v>26606</v>
      </c>
      <c r="D9121" s="234" t="s">
        <v>1138</v>
      </c>
    </row>
    <row r="9122" spans="1:4" hidden="1" x14ac:dyDescent="0.35">
      <c r="A9122" s="234" t="s">
        <v>26607</v>
      </c>
      <c r="B9122" s="234" t="s">
        <v>26608</v>
      </c>
      <c r="C9122" s="234" t="s">
        <v>26608</v>
      </c>
      <c r="D9122" s="234" t="s">
        <v>2100</v>
      </c>
    </row>
    <row r="9123" spans="1:4" hidden="1" x14ac:dyDescent="0.35">
      <c r="A9123" s="234" t="s">
        <v>26609</v>
      </c>
      <c r="B9123" s="234" t="s">
        <v>26610</v>
      </c>
      <c r="C9123" s="234" t="s">
        <v>26611</v>
      </c>
      <c r="D9123" s="234" t="s">
        <v>3469</v>
      </c>
    </row>
    <row r="9124" spans="1:4" hidden="1" x14ac:dyDescent="0.35">
      <c r="A9124" s="234" t="s">
        <v>26612</v>
      </c>
      <c r="B9124" s="234" t="s">
        <v>26613</v>
      </c>
      <c r="C9124" s="234" t="s">
        <v>26614</v>
      </c>
      <c r="D9124" s="234" t="s">
        <v>3469</v>
      </c>
    </row>
    <row r="9125" spans="1:4" hidden="1" x14ac:dyDescent="0.35">
      <c r="A9125" s="234" t="s">
        <v>26615</v>
      </c>
      <c r="B9125" s="234" t="s">
        <v>26616</v>
      </c>
      <c r="C9125" s="234" t="s">
        <v>26617</v>
      </c>
      <c r="D9125" s="234" t="s">
        <v>3469</v>
      </c>
    </row>
    <row r="9126" spans="1:4" hidden="1" x14ac:dyDescent="0.35">
      <c r="A9126" s="234" t="s">
        <v>26618</v>
      </c>
      <c r="B9126" s="234" t="s">
        <v>26619</v>
      </c>
      <c r="C9126" s="234" t="s">
        <v>26620</v>
      </c>
      <c r="D9126" s="234" t="s">
        <v>3469</v>
      </c>
    </row>
    <row r="9127" spans="1:4" hidden="1" x14ac:dyDescent="0.35">
      <c r="A9127" s="234" t="s">
        <v>26621</v>
      </c>
      <c r="B9127" s="234" t="s">
        <v>26622</v>
      </c>
      <c r="C9127" s="234" t="s">
        <v>26623</v>
      </c>
      <c r="D9127" s="234" t="s">
        <v>1194</v>
      </c>
    </row>
    <row r="9128" spans="1:4" hidden="1" x14ac:dyDescent="0.35">
      <c r="A9128" s="234" t="s">
        <v>26624</v>
      </c>
      <c r="B9128" s="234" t="s">
        <v>26625</v>
      </c>
      <c r="C9128" s="234" t="s">
        <v>26626</v>
      </c>
      <c r="D9128" s="234" t="s">
        <v>8122</v>
      </c>
    </row>
    <row r="9129" spans="1:4" hidden="1" x14ac:dyDescent="0.35">
      <c r="A9129" s="234" t="s">
        <v>26627</v>
      </c>
      <c r="B9129" s="234" t="s">
        <v>16436</v>
      </c>
      <c r="C9129" s="234" t="s">
        <v>16437</v>
      </c>
      <c r="D9129" s="234" t="s">
        <v>1194</v>
      </c>
    </row>
    <row r="9130" spans="1:4" hidden="1" x14ac:dyDescent="0.35">
      <c r="A9130" s="234" t="s">
        <v>26628</v>
      </c>
      <c r="B9130" s="234" t="s">
        <v>26629</v>
      </c>
      <c r="C9130" s="234" t="s">
        <v>26630</v>
      </c>
      <c r="D9130" s="234" t="s">
        <v>26527</v>
      </c>
    </row>
    <row r="9131" spans="1:4" hidden="1" x14ac:dyDescent="0.35">
      <c r="A9131" s="234" t="s">
        <v>26631</v>
      </c>
      <c r="B9131" s="234" t="s">
        <v>26632</v>
      </c>
      <c r="C9131" s="234" t="s">
        <v>26338</v>
      </c>
      <c r="D9131" s="234" t="s">
        <v>1051</v>
      </c>
    </row>
    <row r="9132" spans="1:4" hidden="1" x14ac:dyDescent="0.35">
      <c r="A9132" s="234" t="s">
        <v>26633</v>
      </c>
      <c r="B9132" s="234" t="s">
        <v>1042</v>
      </c>
      <c r="C9132" s="234" t="s">
        <v>19960</v>
      </c>
      <c r="D9132" s="234" t="s">
        <v>1467</v>
      </c>
    </row>
    <row r="9133" spans="1:4" hidden="1" x14ac:dyDescent="0.35">
      <c r="A9133" s="234" t="s">
        <v>26634</v>
      </c>
      <c r="B9133" s="234" t="s">
        <v>26635</v>
      </c>
      <c r="C9133" s="234" t="s">
        <v>26636</v>
      </c>
      <c r="D9133" s="234" t="s">
        <v>15003</v>
      </c>
    </row>
    <row r="9134" spans="1:4" hidden="1" x14ac:dyDescent="0.35">
      <c r="A9134" s="234" t="s">
        <v>26637</v>
      </c>
      <c r="B9134" s="234" t="s">
        <v>26638</v>
      </c>
      <c r="C9134" s="234" t="s">
        <v>26638</v>
      </c>
      <c r="D9134" s="234" t="s">
        <v>1726</v>
      </c>
    </row>
    <row r="9135" spans="1:4" hidden="1" x14ac:dyDescent="0.35">
      <c r="A9135" s="234" t="s">
        <v>26639</v>
      </c>
      <c r="B9135" s="234" t="s">
        <v>26640</v>
      </c>
      <c r="C9135" s="234" t="s">
        <v>26640</v>
      </c>
      <c r="D9135" s="234" t="s">
        <v>1150</v>
      </c>
    </row>
    <row r="9136" spans="1:4" hidden="1" x14ac:dyDescent="0.35">
      <c r="A9136" s="234" t="s">
        <v>26641</v>
      </c>
      <c r="B9136" s="234" t="s">
        <v>26642</v>
      </c>
      <c r="C9136" s="234" t="s">
        <v>26642</v>
      </c>
      <c r="D9136" s="234" t="s">
        <v>1150</v>
      </c>
    </row>
    <row r="9137" spans="1:4" hidden="1" x14ac:dyDescent="0.35">
      <c r="A9137" s="234" t="s">
        <v>26643</v>
      </c>
      <c r="B9137" s="234" t="s">
        <v>26644</v>
      </c>
      <c r="C9137" s="234" t="s">
        <v>26645</v>
      </c>
      <c r="D9137" s="234" t="s">
        <v>1342</v>
      </c>
    </row>
    <row r="9138" spans="1:4" hidden="1" x14ac:dyDescent="0.35">
      <c r="A9138" s="234" t="s">
        <v>26646</v>
      </c>
      <c r="B9138" s="234" t="s">
        <v>26647</v>
      </c>
      <c r="C9138" s="234" t="s">
        <v>26648</v>
      </c>
      <c r="D9138" s="234" t="s">
        <v>4352</v>
      </c>
    </row>
    <row r="9139" spans="1:4" hidden="1" x14ac:dyDescent="0.35">
      <c r="A9139" s="234" t="s">
        <v>26649</v>
      </c>
      <c r="B9139" s="234" t="s">
        <v>26650</v>
      </c>
      <c r="C9139" s="234" t="s">
        <v>26650</v>
      </c>
      <c r="D9139" s="234" t="s">
        <v>1478</v>
      </c>
    </row>
    <row r="9140" spans="1:4" hidden="1" x14ac:dyDescent="0.35">
      <c r="A9140" s="234" t="s">
        <v>26651</v>
      </c>
      <c r="B9140" s="234" t="s">
        <v>2401</v>
      </c>
      <c r="C9140" s="234" t="s">
        <v>2402</v>
      </c>
      <c r="D9140" s="234" t="s">
        <v>2238</v>
      </c>
    </row>
    <row r="9141" spans="1:4" hidden="1" x14ac:dyDescent="0.35">
      <c r="A9141" s="234" t="s">
        <v>26652</v>
      </c>
      <c r="B9141" s="234" t="s">
        <v>26653</v>
      </c>
      <c r="C9141" s="234" t="s">
        <v>26654</v>
      </c>
      <c r="D9141" s="234" t="s">
        <v>1308</v>
      </c>
    </row>
    <row r="9142" spans="1:4" hidden="1" x14ac:dyDescent="0.35">
      <c r="A9142" s="234" t="s">
        <v>26655</v>
      </c>
      <c r="B9142" s="234" t="s">
        <v>2414</v>
      </c>
      <c r="C9142" s="234" t="s">
        <v>26656</v>
      </c>
      <c r="D9142" s="234" t="s">
        <v>2416</v>
      </c>
    </row>
    <row r="9143" spans="1:4" hidden="1" x14ac:dyDescent="0.35">
      <c r="A9143" s="234" t="s">
        <v>26657</v>
      </c>
      <c r="B9143" s="234" t="s">
        <v>26658</v>
      </c>
      <c r="C9143" s="234" t="s">
        <v>26659</v>
      </c>
      <c r="D9143" s="234" t="s">
        <v>15474</v>
      </c>
    </row>
    <row r="9144" spans="1:4" hidden="1" x14ac:dyDescent="0.35">
      <c r="A9144" s="234" t="s">
        <v>26660</v>
      </c>
      <c r="B9144" s="234" t="s">
        <v>26661</v>
      </c>
      <c r="C9144" s="234" t="s">
        <v>26662</v>
      </c>
      <c r="D9144" s="234" t="s">
        <v>10083</v>
      </c>
    </row>
    <row r="9145" spans="1:4" hidden="1" x14ac:dyDescent="0.35">
      <c r="A9145" s="234" t="s">
        <v>26663</v>
      </c>
      <c r="B9145" s="234" t="s">
        <v>26664</v>
      </c>
      <c r="C9145" s="234" t="s">
        <v>26664</v>
      </c>
      <c r="D9145" s="234" t="s">
        <v>1555</v>
      </c>
    </row>
    <row r="9146" spans="1:4" hidden="1" x14ac:dyDescent="0.35">
      <c r="A9146" s="234" t="s">
        <v>26665</v>
      </c>
      <c r="B9146" s="234" t="s">
        <v>26666</v>
      </c>
      <c r="C9146" s="234" t="s">
        <v>26667</v>
      </c>
      <c r="D9146" s="234" t="s">
        <v>4488</v>
      </c>
    </row>
    <row r="9147" spans="1:4" hidden="1" x14ac:dyDescent="0.35">
      <c r="A9147" s="234" t="s">
        <v>26668</v>
      </c>
      <c r="B9147" s="234" t="s">
        <v>26669</v>
      </c>
      <c r="C9147" s="234" t="s">
        <v>26670</v>
      </c>
      <c r="D9147" s="234" t="s">
        <v>1346</v>
      </c>
    </row>
    <row r="9148" spans="1:4" hidden="1" x14ac:dyDescent="0.35">
      <c r="A9148" s="234" t="s">
        <v>26671</v>
      </c>
      <c r="B9148" s="234" t="s">
        <v>26672</v>
      </c>
      <c r="C9148" s="234" t="s">
        <v>26673</v>
      </c>
      <c r="D9148" s="234" t="s">
        <v>26674</v>
      </c>
    </row>
    <row r="9149" spans="1:4" hidden="1" x14ac:dyDescent="0.35">
      <c r="A9149" s="234" t="s">
        <v>26675</v>
      </c>
      <c r="B9149" s="234" t="s">
        <v>26676</v>
      </c>
      <c r="C9149" s="234" t="s">
        <v>26677</v>
      </c>
      <c r="D9149" s="234" t="s">
        <v>1146</v>
      </c>
    </row>
    <row r="9150" spans="1:4" hidden="1" x14ac:dyDescent="0.35">
      <c r="A9150" s="234" t="s">
        <v>26678</v>
      </c>
      <c r="B9150" s="234" t="s">
        <v>26679</v>
      </c>
      <c r="C9150" s="234" t="s">
        <v>26680</v>
      </c>
      <c r="D9150" s="234" t="s">
        <v>974</v>
      </c>
    </row>
    <row r="9151" spans="1:4" x14ac:dyDescent="0.35">
      <c r="A9151" s="234" t="s">
        <v>26681</v>
      </c>
      <c r="B9151" s="234" t="s">
        <v>26682</v>
      </c>
      <c r="C9151" s="234" t="s">
        <v>26683</v>
      </c>
      <c r="D9151" s="234" t="s">
        <v>1456</v>
      </c>
    </row>
    <row r="9152" spans="1:4" hidden="1" x14ac:dyDescent="0.35">
      <c r="A9152" s="234" t="s">
        <v>26684</v>
      </c>
      <c r="B9152" s="234" t="s">
        <v>4871</v>
      </c>
      <c r="C9152" s="234" t="s">
        <v>4872</v>
      </c>
      <c r="D9152" s="234" t="s">
        <v>1061</v>
      </c>
    </row>
    <row r="9153" spans="1:4" hidden="1" x14ac:dyDescent="0.35">
      <c r="A9153" s="234" t="s">
        <v>26685</v>
      </c>
      <c r="B9153" s="234" t="s">
        <v>2824</v>
      </c>
      <c r="C9153" s="234" t="s">
        <v>2825</v>
      </c>
      <c r="D9153" s="234" t="s">
        <v>1061</v>
      </c>
    </row>
    <row r="9154" spans="1:4" hidden="1" x14ac:dyDescent="0.35">
      <c r="A9154" s="234" t="s">
        <v>26686</v>
      </c>
      <c r="B9154" s="234" t="s">
        <v>26687</v>
      </c>
      <c r="C9154" s="234" t="s">
        <v>26688</v>
      </c>
      <c r="D9154" s="234" t="s">
        <v>2339</v>
      </c>
    </row>
    <row r="9155" spans="1:4" hidden="1" x14ac:dyDescent="0.35">
      <c r="A9155" s="234" t="s">
        <v>26689</v>
      </c>
      <c r="B9155" s="234" t="s">
        <v>26690</v>
      </c>
      <c r="C9155" s="234" t="s">
        <v>26691</v>
      </c>
      <c r="D9155" s="234" t="s">
        <v>4642</v>
      </c>
    </row>
    <row r="9156" spans="1:4" hidden="1" x14ac:dyDescent="0.35">
      <c r="A9156" s="234" t="s">
        <v>26692</v>
      </c>
      <c r="B9156" s="234" t="s">
        <v>26693</v>
      </c>
      <c r="C9156" s="234" t="s">
        <v>26694</v>
      </c>
      <c r="D9156" s="234" t="s">
        <v>1142</v>
      </c>
    </row>
    <row r="9157" spans="1:4" hidden="1" x14ac:dyDescent="0.35">
      <c r="A9157" s="234" t="s">
        <v>26695</v>
      </c>
      <c r="B9157" s="234" t="s">
        <v>26696</v>
      </c>
      <c r="C9157" s="234" t="s">
        <v>26697</v>
      </c>
      <c r="D9157" s="234" t="s">
        <v>2416</v>
      </c>
    </row>
    <row r="9158" spans="1:4" hidden="1" x14ac:dyDescent="0.35">
      <c r="A9158" s="234" t="s">
        <v>26698</v>
      </c>
      <c r="B9158" s="234" t="s">
        <v>24383</v>
      </c>
      <c r="C9158" s="234" t="s">
        <v>24384</v>
      </c>
      <c r="D9158" s="234" t="s">
        <v>4369</v>
      </c>
    </row>
    <row r="9159" spans="1:4" hidden="1" x14ac:dyDescent="0.35">
      <c r="A9159" s="234" t="s">
        <v>26699</v>
      </c>
      <c r="B9159" s="234" t="s">
        <v>26700</v>
      </c>
      <c r="C9159" s="234" t="s">
        <v>26701</v>
      </c>
      <c r="D9159" s="234" t="s">
        <v>19635</v>
      </c>
    </row>
    <row r="9160" spans="1:4" hidden="1" x14ac:dyDescent="0.35">
      <c r="A9160" s="234" t="s">
        <v>26702</v>
      </c>
      <c r="B9160" s="234" t="s">
        <v>26703</v>
      </c>
      <c r="C9160" s="234" t="s">
        <v>26704</v>
      </c>
      <c r="D9160" s="234" t="s">
        <v>3659</v>
      </c>
    </row>
    <row r="9161" spans="1:4" hidden="1" x14ac:dyDescent="0.35">
      <c r="A9161" s="234" t="s">
        <v>26705</v>
      </c>
      <c r="B9161" s="234" t="s">
        <v>26706</v>
      </c>
      <c r="C9161" s="234" t="s">
        <v>26707</v>
      </c>
      <c r="D9161" s="234" t="s">
        <v>5561</v>
      </c>
    </row>
    <row r="9162" spans="1:4" hidden="1" x14ac:dyDescent="0.35">
      <c r="A9162" s="234" t="s">
        <v>26708</v>
      </c>
      <c r="B9162" s="234" t="s">
        <v>26709</v>
      </c>
      <c r="C9162" s="234" t="s">
        <v>26710</v>
      </c>
      <c r="D9162" s="234" t="s">
        <v>1044</v>
      </c>
    </row>
    <row r="9163" spans="1:4" hidden="1" x14ac:dyDescent="0.35">
      <c r="A9163" s="234" t="s">
        <v>26711</v>
      </c>
      <c r="B9163" s="234" t="s">
        <v>26712</v>
      </c>
      <c r="C9163" s="234" t="s">
        <v>26713</v>
      </c>
      <c r="D9163" s="234" t="s">
        <v>1082</v>
      </c>
    </row>
    <row r="9164" spans="1:4" hidden="1" x14ac:dyDescent="0.35">
      <c r="A9164" s="234" t="s">
        <v>26714</v>
      </c>
      <c r="B9164" s="234" t="s">
        <v>26715</v>
      </c>
      <c r="C9164" s="234" t="s">
        <v>26716</v>
      </c>
      <c r="D9164" s="234" t="s">
        <v>1082</v>
      </c>
    </row>
    <row r="9165" spans="1:4" hidden="1" x14ac:dyDescent="0.35">
      <c r="A9165" s="234" t="s">
        <v>26717</v>
      </c>
      <c r="B9165" s="234" t="s">
        <v>26718</v>
      </c>
      <c r="C9165" s="234" t="s">
        <v>26719</v>
      </c>
      <c r="D9165" s="234" t="s">
        <v>1082</v>
      </c>
    </row>
    <row r="9166" spans="1:4" hidden="1" x14ac:dyDescent="0.35">
      <c r="A9166" s="234" t="s">
        <v>26720</v>
      </c>
      <c r="B9166" s="234" t="s">
        <v>26721</v>
      </c>
      <c r="C9166" s="234" t="s">
        <v>26722</v>
      </c>
      <c r="D9166" s="234" t="s">
        <v>1082</v>
      </c>
    </row>
    <row r="9167" spans="1:4" hidden="1" x14ac:dyDescent="0.35">
      <c r="A9167" s="234" t="s">
        <v>26723</v>
      </c>
      <c r="B9167" s="234" t="s">
        <v>26724</v>
      </c>
      <c r="C9167" s="234" t="s">
        <v>26725</v>
      </c>
      <c r="D9167" s="234" t="s">
        <v>1082</v>
      </c>
    </row>
    <row r="9168" spans="1:4" hidden="1" x14ac:dyDescent="0.35">
      <c r="A9168" s="234" t="s">
        <v>26726</v>
      </c>
      <c r="B9168" s="234" t="s">
        <v>26727</v>
      </c>
      <c r="C9168" s="234" t="s">
        <v>26728</v>
      </c>
      <c r="D9168" s="234" t="s">
        <v>1082</v>
      </c>
    </row>
    <row r="9169" spans="1:4" hidden="1" x14ac:dyDescent="0.35">
      <c r="A9169" s="234" t="s">
        <v>26729</v>
      </c>
      <c r="B9169" s="234" t="s">
        <v>26730</v>
      </c>
      <c r="C9169" s="234" t="s">
        <v>26731</v>
      </c>
      <c r="D9169" s="234" t="s">
        <v>1082</v>
      </c>
    </row>
    <row r="9170" spans="1:4" hidden="1" x14ac:dyDescent="0.35">
      <c r="A9170" s="234" t="s">
        <v>26732</v>
      </c>
      <c r="B9170" s="234" t="s">
        <v>26733</v>
      </c>
      <c r="C9170" s="234" t="s">
        <v>26734</v>
      </c>
      <c r="D9170" s="234" t="s">
        <v>1082</v>
      </c>
    </row>
    <row r="9171" spans="1:4" hidden="1" x14ac:dyDescent="0.35">
      <c r="A9171" s="234" t="s">
        <v>26735</v>
      </c>
      <c r="B9171" s="234" t="s">
        <v>26736</v>
      </c>
      <c r="C9171" s="234" t="s">
        <v>26737</v>
      </c>
      <c r="D9171" s="234" t="s">
        <v>1082</v>
      </c>
    </row>
    <row r="9172" spans="1:4" hidden="1" x14ac:dyDescent="0.35">
      <c r="A9172" s="234" t="s">
        <v>26738</v>
      </c>
      <c r="B9172" s="234" t="s">
        <v>26739</v>
      </c>
      <c r="C9172" s="234" t="s">
        <v>26740</v>
      </c>
      <c r="D9172" s="234" t="s">
        <v>986</v>
      </c>
    </row>
    <row r="9173" spans="1:4" hidden="1" x14ac:dyDescent="0.35">
      <c r="A9173" s="234" t="s">
        <v>26741</v>
      </c>
      <c r="B9173" s="234" t="s">
        <v>26742</v>
      </c>
      <c r="C9173" s="234" t="s">
        <v>26743</v>
      </c>
      <c r="D9173" s="234" t="s">
        <v>7382</v>
      </c>
    </row>
    <row r="9174" spans="1:4" hidden="1" x14ac:dyDescent="0.35">
      <c r="A9174" s="234" t="s">
        <v>26744</v>
      </c>
      <c r="B9174" s="234" t="s">
        <v>26745</v>
      </c>
      <c r="C9174" s="234" t="s">
        <v>26746</v>
      </c>
      <c r="D9174" s="234" t="s">
        <v>1807</v>
      </c>
    </row>
    <row r="9175" spans="1:4" hidden="1" x14ac:dyDescent="0.35">
      <c r="A9175" s="234" t="s">
        <v>26747</v>
      </c>
      <c r="B9175" s="234" t="s">
        <v>26748</v>
      </c>
      <c r="C9175" s="234" t="s">
        <v>26748</v>
      </c>
      <c r="D9175" s="234" t="s">
        <v>1639</v>
      </c>
    </row>
    <row r="9176" spans="1:4" hidden="1" x14ac:dyDescent="0.35">
      <c r="A9176" s="234" t="s">
        <v>26749</v>
      </c>
      <c r="B9176" s="234" t="s">
        <v>26750</v>
      </c>
      <c r="C9176" s="234" t="s">
        <v>26751</v>
      </c>
      <c r="D9176" s="234" t="s">
        <v>1119</v>
      </c>
    </row>
    <row r="9177" spans="1:4" hidden="1" x14ac:dyDescent="0.35">
      <c r="A9177" s="234" t="s">
        <v>26752</v>
      </c>
      <c r="B9177" s="234" t="s">
        <v>26753</v>
      </c>
      <c r="C9177" s="234" t="s">
        <v>26754</v>
      </c>
      <c r="D9177" s="234" t="s">
        <v>5288</v>
      </c>
    </row>
    <row r="9178" spans="1:4" hidden="1" x14ac:dyDescent="0.35">
      <c r="A9178" s="234" t="s">
        <v>26755</v>
      </c>
      <c r="B9178" s="234" t="s">
        <v>26756</v>
      </c>
      <c r="C9178" s="234" t="s">
        <v>26757</v>
      </c>
      <c r="D9178" s="234" t="s">
        <v>11451</v>
      </c>
    </row>
    <row r="9179" spans="1:4" hidden="1" x14ac:dyDescent="0.35">
      <c r="A9179" s="234" t="s">
        <v>26758</v>
      </c>
      <c r="B9179" s="234" t="s">
        <v>26759</v>
      </c>
      <c r="C9179" s="234" t="s">
        <v>26760</v>
      </c>
      <c r="D9179" s="234" t="s">
        <v>4104</v>
      </c>
    </row>
    <row r="9180" spans="1:4" hidden="1" x14ac:dyDescent="0.35">
      <c r="A9180" s="234" t="s">
        <v>26761</v>
      </c>
      <c r="B9180" s="234" t="s">
        <v>26762</v>
      </c>
      <c r="C9180" s="234" t="s">
        <v>26763</v>
      </c>
      <c r="D9180" s="234" t="s">
        <v>4104</v>
      </c>
    </row>
    <row r="9181" spans="1:4" hidden="1" x14ac:dyDescent="0.35">
      <c r="A9181" s="234" t="s">
        <v>26764</v>
      </c>
      <c r="B9181" s="234" t="s">
        <v>26765</v>
      </c>
      <c r="C9181" s="234" t="s">
        <v>26766</v>
      </c>
      <c r="D9181" s="234" t="s">
        <v>4104</v>
      </c>
    </row>
    <row r="9182" spans="1:4" hidden="1" x14ac:dyDescent="0.35">
      <c r="A9182" s="234" t="s">
        <v>26767</v>
      </c>
      <c r="B9182" s="234" t="s">
        <v>26759</v>
      </c>
      <c r="C9182" s="234" t="s">
        <v>26768</v>
      </c>
      <c r="D9182" s="234" t="s">
        <v>4104</v>
      </c>
    </row>
    <row r="9183" spans="1:4" hidden="1" x14ac:dyDescent="0.35">
      <c r="A9183" s="234" t="s">
        <v>26769</v>
      </c>
      <c r="B9183" s="234" t="s">
        <v>26770</v>
      </c>
      <c r="C9183" s="234" t="s">
        <v>26771</v>
      </c>
      <c r="D9183" s="234" t="s">
        <v>4104</v>
      </c>
    </row>
    <row r="9184" spans="1:4" hidden="1" x14ac:dyDescent="0.35">
      <c r="A9184" s="234" t="s">
        <v>26772</v>
      </c>
      <c r="B9184" s="234" t="s">
        <v>12959</v>
      </c>
      <c r="C9184" s="234" t="s">
        <v>4099</v>
      </c>
      <c r="D9184" s="234" t="s">
        <v>1119</v>
      </c>
    </row>
    <row r="9185" spans="1:4" hidden="1" x14ac:dyDescent="0.35">
      <c r="A9185" s="234" t="s">
        <v>26773</v>
      </c>
      <c r="B9185" s="234" t="s">
        <v>12959</v>
      </c>
      <c r="C9185" s="234" t="s">
        <v>4099</v>
      </c>
      <c r="D9185" s="234" t="s">
        <v>5665</v>
      </c>
    </row>
    <row r="9186" spans="1:4" hidden="1" x14ac:dyDescent="0.35">
      <c r="A9186" s="234" t="s">
        <v>26774</v>
      </c>
      <c r="B9186" s="234" t="s">
        <v>26775</v>
      </c>
      <c r="C9186" s="234" t="s">
        <v>26776</v>
      </c>
      <c r="D9186" s="234" t="s">
        <v>2491</v>
      </c>
    </row>
    <row r="9187" spans="1:4" hidden="1" x14ac:dyDescent="0.35">
      <c r="A9187" s="234" t="s">
        <v>26777</v>
      </c>
      <c r="B9187" s="234" t="s">
        <v>26778</v>
      </c>
      <c r="C9187" s="234" t="s">
        <v>26778</v>
      </c>
      <c r="D9187" s="234" t="s">
        <v>1201</v>
      </c>
    </row>
    <row r="9188" spans="1:4" hidden="1" x14ac:dyDescent="0.35">
      <c r="A9188" s="234" t="s">
        <v>26779</v>
      </c>
      <c r="B9188" s="234" t="s">
        <v>26780</v>
      </c>
      <c r="C9188" s="234" t="s">
        <v>26781</v>
      </c>
      <c r="D9188" s="234" t="s">
        <v>1697</v>
      </c>
    </row>
    <row r="9189" spans="1:4" hidden="1" x14ac:dyDescent="0.35">
      <c r="A9189" s="234" t="s">
        <v>26782</v>
      </c>
      <c r="B9189" s="234" t="s">
        <v>26783</v>
      </c>
      <c r="C9189" s="234" t="s">
        <v>26784</v>
      </c>
      <c r="D9189" s="234" t="s">
        <v>1024</v>
      </c>
    </row>
    <row r="9190" spans="1:4" hidden="1" x14ac:dyDescent="0.35">
      <c r="A9190" s="234" t="s">
        <v>26785</v>
      </c>
      <c r="B9190" s="234" t="s">
        <v>26786</v>
      </c>
      <c r="C9190" s="234" t="s">
        <v>26787</v>
      </c>
      <c r="D9190" s="234" t="s">
        <v>3034</v>
      </c>
    </row>
    <row r="9191" spans="1:4" hidden="1" x14ac:dyDescent="0.35">
      <c r="A9191" s="234" t="s">
        <v>26788</v>
      </c>
      <c r="B9191" s="234" t="s">
        <v>26789</v>
      </c>
      <c r="C9191" s="234" t="s">
        <v>26790</v>
      </c>
      <c r="D9191" s="234" t="s">
        <v>1261</v>
      </c>
    </row>
    <row r="9192" spans="1:4" hidden="1" x14ac:dyDescent="0.35">
      <c r="A9192" s="234" t="s">
        <v>26791</v>
      </c>
      <c r="B9192" s="234" t="s">
        <v>26792</v>
      </c>
      <c r="C9192" s="234" t="s">
        <v>26793</v>
      </c>
      <c r="D9192" s="234" t="s">
        <v>5731</v>
      </c>
    </row>
    <row r="9193" spans="1:4" hidden="1" x14ac:dyDescent="0.35">
      <c r="A9193" s="234" t="s">
        <v>26794</v>
      </c>
      <c r="B9193" s="234" t="s">
        <v>26795</v>
      </c>
      <c r="C9193" s="234" t="s">
        <v>26796</v>
      </c>
      <c r="D9193" s="234" t="s">
        <v>1295</v>
      </c>
    </row>
    <row r="9194" spans="1:4" hidden="1" x14ac:dyDescent="0.35">
      <c r="A9194" s="234" t="s">
        <v>26797</v>
      </c>
      <c r="B9194" s="234" t="s">
        <v>26798</v>
      </c>
      <c r="C9194" s="234" t="s">
        <v>26799</v>
      </c>
      <c r="D9194" s="234" t="s">
        <v>986</v>
      </c>
    </row>
    <row r="9195" spans="1:4" hidden="1" x14ac:dyDescent="0.35">
      <c r="A9195" s="234" t="s">
        <v>26800</v>
      </c>
      <c r="B9195" s="234" t="s">
        <v>26801</v>
      </c>
      <c r="C9195" s="234" t="s">
        <v>26802</v>
      </c>
      <c r="D9195" s="234" t="s">
        <v>18354</v>
      </c>
    </row>
    <row r="9196" spans="1:4" hidden="1" x14ac:dyDescent="0.35">
      <c r="A9196" s="234" t="s">
        <v>26803</v>
      </c>
      <c r="B9196" s="234" t="s">
        <v>26063</v>
      </c>
      <c r="C9196" s="234" t="s">
        <v>26063</v>
      </c>
      <c r="D9196" s="234" t="s">
        <v>1420</v>
      </c>
    </row>
    <row r="9197" spans="1:4" hidden="1" x14ac:dyDescent="0.35">
      <c r="A9197" s="234" t="s">
        <v>26804</v>
      </c>
      <c r="B9197" s="234" t="s">
        <v>26805</v>
      </c>
      <c r="C9197" s="234" t="s">
        <v>26806</v>
      </c>
      <c r="D9197" s="234" t="s">
        <v>1767</v>
      </c>
    </row>
    <row r="9198" spans="1:4" hidden="1" x14ac:dyDescent="0.35">
      <c r="A9198" s="234" t="s">
        <v>26807</v>
      </c>
      <c r="B9198" s="234" t="s">
        <v>26808</v>
      </c>
      <c r="C9198" s="234" t="s">
        <v>26808</v>
      </c>
      <c r="D9198" s="234" t="s">
        <v>1420</v>
      </c>
    </row>
    <row r="9199" spans="1:4" hidden="1" x14ac:dyDescent="0.35">
      <c r="A9199" s="234" t="s">
        <v>26809</v>
      </c>
      <c r="B9199" s="234" t="s">
        <v>26810</v>
      </c>
      <c r="C9199" s="234" t="s">
        <v>26810</v>
      </c>
      <c r="D9199" s="234" t="s">
        <v>1420</v>
      </c>
    </row>
    <row r="9200" spans="1:4" hidden="1" x14ac:dyDescent="0.35">
      <c r="A9200" s="234" t="s">
        <v>26811</v>
      </c>
      <c r="B9200" s="234" t="s">
        <v>26812</v>
      </c>
      <c r="C9200" s="234" t="s">
        <v>26813</v>
      </c>
      <c r="D9200" s="234" t="s">
        <v>1420</v>
      </c>
    </row>
    <row r="9201" spans="1:4" hidden="1" x14ac:dyDescent="0.35">
      <c r="A9201" s="234" t="s">
        <v>26814</v>
      </c>
      <c r="B9201" s="234" t="s">
        <v>26815</v>
      </c>
      <c r="C9201" s="234" t="s">
        <v>26815</v>
      </c>
      <c r="D9201" s="234" t="s">
        <v>1420</v>
      </c>
    </row>
    <row r="9202" spans="1:4" hidden="1" x14ac:dyDescent="0.35">
      <c r="A9202" s="234" t="s">
        <v>26816</v>
      </c>
      <c r="B9202" s="234" t="s">
        <v>26817</v>
      </c>
      <c r="C9202" s="234" t="s">
        <v>26818</v>
      </c>
      <c r="D9202" s="234" t="s">
        <v>1807</v>
      </c>
    </row>
    <row r="9203" spans="1:4" hidden="1" x14ac:dyDescent="0.35">
      <c r="A9203" s="234" t="s">
        <v>26819</v>
      </c>
      <c r="B9203" s="234" t="s">
        <v>26820</v>
      </c>
      <c r="C9203" s="234" t="s">
        <v>26821</v>
      </c>
      <c r="D9203" s="234" t="s">
        <v>1925</v>
      </c>
    </row>
    <row r="9204" spans="1:4" hidden="1" x14ac:dyDescent="0.35">
      <c r="A9204" s="234" t="s">
        <v>26822</v>
      </c>
      <c r="B9204" s="234" t="s">
        <v>26823</v>
      </c>
      <c r="C9204" s="234" t="s">
        <v>26824</v>
      </c>
      <c r="D9204" s="234" t="s">
        <v>2245</v>
      </c>
    </row>
    <row r="9205" spans="1:4" hidden="1" x14ac:dyDescent="0.35">
      <c r="A9205" s="234" t="s">
        <v>26825</v>
      </c>
      <c r="B9205" s="234" t="s">
        <v>26826</v>
      </c>
      <c r="C9205" s="234" t="s">
        <v>26827</v>
      </c>
      <c r="D9205" s="234" t="s">
        <v>1123</v>
      </c>
    </row>
    <row r="9206" spans="1:4" hidden="1" x14ac:dyDescent="0.35">
      <c r="A9206" s="234" t="s">
        <v>26828</v>
      </c>
      <c r="B9206" s="234" t="s">
        <v>26829</v>
      </c>
      <c r="C9206" s="234" t="s">
        <v>26830</v>
      </c>
      <c r="D9206" s="234" t="s">
        <v>1855</v>
      </c>
    </row>
    <row r="9207" spans="1:4" hidden="1" x14ac:dyDescent="0.35">
      <c r="A9207" s="234" t="s">
        <v>26831</v>
      </c>
      <c r="B9207" s="234" t="s">
        <v>26832</v>
      </c>
      <c r="C9207" s="234" t="s">
        <v>26833</v>
      </c>
      <c r="D9207" s="234" t="s">
        <v>4245</v>
      </c>
    </row>
    <row r="9208" spans="1:4" hidden="1" x14ac:dyDescent="0.35">
      <c r="A9208" s="234" t="s">
        <v>26834</v>
      </c>
      <c r="B9208" s="234" t="s">
        <v>26835</v>
      </c>
      <c r="C9208" s="234" t="s">
        <v>26836</v>
      </c>
      <c r="D9208" s="234" t="s">
        <v>1320</v>
      </c>
    </row>
    <row r="9209" spans="1:4" hidden="1" x14ac:dyDescent="0.35">
      <c r="A9209" s="234" t="s">
        <v>26837</v>
      </c>
      <c r="B9209" s="234" t="s">
        <v>26838</v>
      </c>
      <c r="C9209" s="234" t="s">
        <v>26839</v>
      </c>
      <c r="D9209" s="234" t="s">
        <v>3967</v>
      </c>
    </row>
    <row r="9210" spans="1:4" hidden="1" x14ac:dyDescent="0.35">
      <c r="A9210" s="234" t="s">
        <v>26840</v>
      </c>
      <c r="B9210" s="234" t="s">
        <v>26841</v>
      </c>
      <c r="C9210" s="234" t="s">
        <v>26842</v>
      </c>
      <c r="D9210" s="234" t="s">
        <v>1047</v>
      </c>
    </row>
    <row r="9211" spans="1:4" hidden="1" x14ac:dyDescent="0.35">
      <c r="A9211" s="234" t="s">
        <v>26843</v>
      </c>
      <c r="B9211" s="234" t="s">
        <v>1144</v>
      </c>
      <c r="C9211" s="234" t="s">
        <v>26844</v>
      </c>
      <c r="D9211" s="234" t="s">
        <v>1146</v>
      </c>
    </row>
    <row r="9212" spans="1:4" hidden="1" x14ac:dyDescent="0.35">
      <c r="A9212" s="234" t="s">
        <v>26845</v>
      </c>
      <c r="B9212" s="234" t="s">
        <v>26846</v>
      </c>
      <c r="C9212" s="234" t="s">
        <v>26847</v>
      </c>
      <c r="D9212" s="234" t="s">
        <v>1024</v>
      </c>
    </row>
    <row r="9213" spans="1:4" hidden="1" x14ac:dyDescent="0.35">
      <c r="A9213" s="234" t="s">
        <v>26848</v>
      </c>
      <c r="B9213" s="234" t="s">
        <v>26849</v>
      </c>
      <c r="C9213" s="234" t="s">
        <v>26850</v>
      </c>
      <c r="D9213" s="234" t="s">
        <v>2162</v>
      </c>
    </row>
    <row r="9214" spans="1:4" hidden="1" x14ac:dyDescent="0.35">
      <c r="A9214" s="234" t="s">
        <v>26851</v>
      </c>
      <c r="B9214" s="234" t="s">
        <v>26852</v>
      </c>
      <c r="C9214" s="234" t="s">
        <v>26853</v>
      </c>
      <c r="D9214" s="234" t="s">
        <v>2655</v>
      </c>
    </row>
    <row r="9215" spans="1:4" hidden="1" x14ac:dyDescent="0.35">
      <c r="A9215" s="234" t="s">
        <v>26854</v>
      </c>
      <c r="B9215" s="234" t="s">
        <v>26855</v>
      </c>
      <c r="C9215" s="234" t="s">
        <v>26856</v>
      </c>
      <c r="D9215" s="234" t="s">
        <v>3307</v>
      </c>
    </row>
    <row r="9216" spans="1:4" hidden="1" x14ac:dyDescent="0.35">
      <c r="A9216" s="234" t="s">
        <v>26857</v>
      </c>
      <c r="B9216" s="234" t="s">
        <v>26858</v>
      </c>
      <c r="C9216" s="234" t="s">
        <v>26859</v>
      </c>
      <c r="D9216" s="234" t="s">
        <v>3034</v>
      </c>
    </row>
    <row r="9217" spans="1:4" hidden="1" x14ac:dyDescent="0.35">
      <c r="A9217" s="234" t="s">
        <v>26860</v>
      </c>
      <c r="B9217" s="234" t="s">
        <v>26861</v>
      </c>
      <c r="C9217" s="234" t="s">
        <v>26862</v>
      </c>
      <c r="D9217" s="234" t="s">
        <v>4857</v>
      </c>
    </row>
    <row r="9218" spans="1:4" hidden="1" x14ac:dyDescent="0.35">
      <c r="A9218" s="234" t="s">
        <v>26863</v>
      </c>
      <c r="B9218" s="234" t="s">
        <v>26864</v>
      </c>
      <c r="C9218" s="234" t="s">
        <v>26865</v>
      </c>
      <c r="D9218" s="234" t="s">
        <v>1102</v>
      </c>
    </row>
    <row r="9219" spans="1:4" hidden="1" x14ac:dyDescent="0.35">
      <c r="A9219" s="234" t="s">
        <v>26866</v>
      </c>
      <c r="B9219" s="234" t="s">
        <v>26867</v>
      </c>
      <c r="C9219" s="234" t="s">
        <v>26868</v>
      </c>
      <c r="D9219" s="234" t="s">
        <v>26869</v>
      </c>
    </row>
    <row r="9220" spans="1:4" hidden="1" x14ac:dyDescent="0.35">
      <c r="A9220" s="234" t="s">
        <v>26870</v>
      </c>
      <c r="B9220" s="234" t="s">
        <v>26871</v>
      </c>
      <c r="C9220" s="234" t="s">
        <v>26872</v>
      </c>
      <c r="D9220" s="234" t="s">
        <v>1074</v>
      </c>
    </row>
    <row r="9221" spans="1:4" hidden="1" x14ac:dyDescent="0.35">
      <c r="A9221" s="234" t="s">
        <v>26873</v>
      </c>
      <c r="B9221" s="234" t="s">
        <v>26874</v>
      </c>
      <c r="C9221" s="234" t="s">
        <v>26875</v>
      </c>
      <c r="D9221" s="234" t="s">
        <v>1024</v>
      </c>
    </row>
    <row r="9222" spans="1:4" hidden="1" x14ac:dyDescent="0.35">
      <c r="A9222" s="234" t="s">
        <v>26876</v>
      </c>
      <c r="B9222" s="234" t="s">
        <v>26877</v>
      </c>
      <c r="C9222" s="234" t="s">
        <v>26878</v>
      </c>
      <c r="D9222" s="234" t="s">
        <v>26879</v>
      </c>
    </row>
    <row r="9223" spans="1:4" hidden="1" x14ac:dyDescent="0.35">
      <c r="A9223" s="234" t="s">
        <v>26880</v>
      </c>
      <c r="B9223" s="234" t="s">
        <v>26881</v>
      </c>
      <c r="C9223" s="234" t="s">
        <v>26882</v>
      </c>
      <c r="D9223" s="234" t="s">
        <v>12259</v>
      </c>
    </row>
    <row r="9224" spans="1:4" hidden="1" x14ac:dyDescent="0.35">
      <c r="A9224" s="234" t="s">
        <v>26883</v>
      </c>
      <c r="B9224" s="234" t="s">
        <v>26884</v>
      </c>
      <c r="C9224" s="234" t="s">
        <v>26885</v>
      </c>
      <c r="D9224" s="234" t="s">
        <v>9416</v>
      </c>
    </row>
    <row r="9225" spans="1:4" hidden="1" x14ac:dyDescent="0.35">
      <c r="A9225" s="234" t="s">
        <v>26886</v>
      </c>
      <c r="B9225" s="234" t="s">
        <v>26887</v>
      </c>
      <c r="C9225" s="234" t="s">
        <v>26888</v>
      </c>
      <c r="D9225" s="234" t="s">
        <v>1308</v>
      </c>
    </row>
    <row r="9226" spans="1:4" hidden="1" x14ac:dyDescent="0.35">
      <c r="A9226" s="234" t="s">
        <v>26889</v>
      </c>
      <c r="B9226" s="234" t="s">
        <v>2824</v>
      </c>
      <c r="C9226" s="234" t="s">
        <v>2825</v>
      </c>
      <c r="D9226" s="234" t="s">
        <v>1359</v>
      </c>
    </row>
    <row r="9227" spans="1:4" hidden="1" x14ac:dyDescent="0.35">
      <c r="A9227" s="234" t="s">
        <v>26890</v>
      </c>
      <c r="B9227" s="234" t="s">
        <v>26891</v>
      </c>
      <c r="C9227" s="234" t="s">
        <v>26891</v>
      </c>
      <c r="D9227" s="234" t="s">
        <v>2629</v>
      </c>
    </row>
    <row r="9228" spans="1:4" hidden="1" x14ac:dyDescent="0.35">
      <c r="A9228" s="234" t="s">
        <v>26892</v>
      </c>
      <c r="B9228" s="234" t="s">
        <v>26893</v>
      </c>
      <c r="C9228" s="234" t="s">
        <v>26894</v>
      </c>
      <c r="D9228" s="234" t="s">
        <v>2754</v>
      </c>
    </row>
    <row r="9229" spans="1:4" hidden="1" x14ac:dyDescent="0.35">
      <c r="A9229" s="234" t="s">
        <v>26895</v>
      </c>
      <c r="B9229" s="234" t="s">
        <v>2174</v>
      </c>
      <c r="C9229" s="234" t="s">
        <v>2175</v>
      </c>
      <c r="D9229" s="234" t="s">
        <v>4953</v>
      </c>
    </row>
    <row r="9230" spans="1:4" hidden="1" x14ac:dyDescent="0.35">
      <c r="A9230" s="234" t="s">
        <v>26896</v>
      </c>
      <c r="B9230" s="234" t="s">
        <v>26897</v>
      </c>
      <c r="C9230" s="234" t="s">
        <v>26898</v>
      </c>
      <c r="D9230" s="234" t="s">
        <v>1342</v>
      </c>
    </row>
    <row r="9231" spans="1:4" hidden="1" x14ac:dyDescent="0.35">
      <c r="A9231" s="234" t="s">
        <v>26899</v>
      </c>
      <c r="B9231" s="234" t="s">
        <v>26900</v>
      </c>
      <c r="C9231" s="234" t="s">
        <v>26901</v>
      </c>
      <c r="D9231" s="234" t="s">
        <v>2471</v>
      </c>
    </row>
    <row r="9232" spans="1:4" hidden="1" x14ac:dyDescent="0.35">
      <c r="A9232" s="234" t="s">
        <v>26902</v>
      </c>
      <c r="B9232" s="234" t="s">
        <v>26903</v>
      </c>
      <c r="C9232" s="234" t="s">
        <v>26904</v>
      </c>
      <c r="D9232" s="234" t="s">
        <v>4100</v>
      </c>
    </row>
    <row r="9233" spans="1:4" hidden="1" x14ac:dyDescent="0.35">
      <c r="A9233" s="234" t="s">
        <v>26905</v>
      </c>
      <c r="B9233" s="234" t="s">
        <v>26906</v>
      </c>
      <c r="C9233" s="234" t="s">
        <v>26907</v>
      </c>
      <c r="D9233" s="234" t="s">
        <v>1150</v>
      </c>
    </row>
    <row r="9234" spans="1:4" hidden="1" x14ac:dyDescent="0.35">
      <c r="A9234" s="234" t="s">
        <v>26908</v>
      </c>
      <c r="B9234" s="234" t="s">
        <v>1539</v>
      </c>
      <c r="C9234" s="234" t="s">
        <v>1540</v>
      </c>
      <c r="D9234" s="234" t="s">
        <v>1963</v>
      </c>
    </row>
    <row r="9235" spans="1:4" hidden="1" x14ac:dyDescent="0.35">
      <c r="A9235" s="234" t="s">
        <v>26909</v>
      </c>
      <c r="B9235" s="234" t="s">
        <v>1837</v>
      </c>
      <c r="C9235" s="234" t="s">
        <v>12609</v>
      </c>
      <c r="D9235" s="234" t="s">
        <v>1963</v>
      </c>
    </row>
    <row r="9236" spans="1:4" hidden="1" x14ac:dyDescent="0.35">
      <c r="A9236" s="234" t="s">
        <v>26910</v>
      </c>
      <c r="B9236" s="234" t="s">
        <v>26911</v>
      </c>
      <c r="C9236" s="234" t="s">
        <v>26912</v>
      </c>
      <c r="D9236" s="234" t="s">
        <v>1127</v>
      </c>
    </row>
    <row r="9237" spans="1:4" hidden="1" x14ac:dyDescent="0.35">
      <c r="A9237" s="234" t="s">
        <v>26913</v>
      </c>
      <c r="B9237" s="234" t="s">
        <v>26914</v>
      </c>
      <c r="C9237" s="234" t="s">
        <v>26915</v>
      </c>
      <c r="D9237" s="234" t="s">
        <v>1176</v>
      </c>
    </row>
    <row r="9238" spans="1:4" hidden="1" x14ac:dyDescent="0.35">
      <c r="A9238" s="234" t="s">
        <v>26916</v>
      </c>
      <c r="B9238" s="234" t="s">
        <v>26917</v>
      </c>
      <c r="C9238" s="234" t="s">
        <v>26918</v>
      </c>
      <c r="D9238" s="234" t="s">
        <v>1359</v>
      </c>
    </row>
    <row r="9239" spans="1:4" hidden="1" x14ac:dyDescent="0.35">
      <c r="A9239" s="234" t="s">
        <v>26919</v>
      </c>
      <c r="B9239" s="234" t="s">
        <v>26920</v>
      </c>
      <c r="C9239" s="234" t="s">
        <v>26921</v>
      </c>
      <c r="D9239" s="234" t="s">
        <v>1176</v>
      </c>
    </row>
    <row r="9240" spans="1:4" hidden="1" x14ac:dyDescent="0.35">
      <c r="A9240" s="234" t="s">
        <v>26922</v>
      </c>
      <c r="B9240" s="234" t="s">
        <v>26923</v>
      </c>
      <c r="C9240" s="234" t="s">
        <v>26924</v>
      </c>
      <c r="D9240" s="234" t="s">
        <v>1091</v>
      </c>
    </row>
    <row r="9241" spans="1:4" hidden="1" x14ac:dyDescent="0.35">
      <c r="A9241" s="234" t="s">
        <v>26925</v>
      </c>
      <c r="B9241" s="234" t="s">
        <v>26926</v>
      </c>
      <c r="C9241" s="234" t="s">
        <v>26927</v>
      </c>
      <c r="D9241" s="234" t="s">
        <v>1463</v>
      </c>
    </row>
    <row r="9242" spans="1:4" hidden="1" x14ac:dyDescent="0.35">
      <c r="A9242" s="234" t="s">
        <v>26928</v>
      </c>
      <c r="B9242" s="234" t="s">
        <v>26929</v>
      </c>
      <c r="C9242" s="234" t="s">
        <v>26930</v>
      </c>
      <c r="D9242" s="234" t="s">
        <v>1528</v>
      </c>
    </row>
    <row r="9243" spans="1:4" hidden="1" x14ac:dyDescent="0.35">
      <c r="A9243" s="234" t="s">
        <v>26931</v>
      </c>
      <c r="B9243" s="234" t="s">
        <v>26932</v>
      </c>
      <c r="C9243" s="234" t="s">
        <v>26933</v>
      </c>
      <c r="D9243" s="234" t="s">
        <v>2110</v>
      </c>
    </row>
    <row r="9244" spans="1:4" hidden="1" x14ac:dyDescent="0.35">
      <c r="A9244" s="234" t="s">
        <v>26934</v>
      </c>
      <c r="B9244" s="234" t="s">
        <v>26935</v>
      </c>
      <c r="C9244" s="234" t="s">
        <v>26936</v>
      </c>
      <c r="D9244" s="234" t="s">
        <v>1127</v>
      </c>
    </row>
    <row r="9245" spans="1:4" hidden="1" x14ac:dyDescent="0.35">
      <c r="A9245" s="234" t="s">
        <v>26937</v>
      </c>
      <c r="B9245" s="234" t="s">
        <v>26938</v>
      </c>
      <c r="C9245" s="234" t="s">
        <v>26939</v>
      </c>
      <c r="D9245" s="234" t="s">
        <v>1730</v>
      </c>
    </row>
    <row r="9246" spans="1:4" hidden="1" x14ac:dyDescent="0.35">
      <c r="A9246" s="234" t="s">
        <v>26940</v>
      </c>
      <c r="B9246" s="234" t="s">
        <v>26941</v>
      </c>
      <c r="C9246" s="234" t="s">
        <v>26942</v>
      </c>
      <c r="D9246" s="234" t="s">
        <v>1024</v>
      </c>
    </row>
    <row r="9247" spans="1:4" hidden="1" x14ac:dyDescent="0.35">
      <c r="A9247" s="234" t="s">
        <v>26943</v>
      </c>
      <c r="B9247" s="234" t="s">
        <v>26944</v>
      </c>
      <c r="C9247" s="234" t="s">
        <v>26945</v>
      </c>
      <c r="D9247" s="234" t="s">
        <v>1374</v>
      </c>
    </row>
    <row r="9248" spans="1:4" hidden="1" x14ac:dyDescent="0.35">
      <c r="A9248" s="234" t="s">
        <v>26946</v>
      </c>
      <c r="B9248" s="234" t="s">
        <v>26947</v>
      </c>
      <c r="C9248" s="234" t="s">
        <v>26948</v>
      </c>
      <c r="D9248" s="234" t="s">
        <v>2986</v>
      </c>
    </row>
    <row r="9249" spans="1:4" hidden="1" x14ac:dyDescent="0.35">
      <c r="A9249" s="234" t="s">
        <v>26949</v>
      </c>
      <c r="B9249" s="234" t="s">
        <v>26950</v>
      </c>
      <c r="C9249" s="234" t="s">
        <v>26951</v>
      </c>
      <c r="D9249" s="234" t="s">
        <v>1082</v>
      </c>
    </row>
    <row r="9250" spans="1:4" hidden="1" x14ac:dyDescent="0.35">
      <c r="A9250" s="234" t="s">
        <v>26952</v>
      </c>
      <c r="B9250" s="234" t="s">
        <v>26953</v>
      </c>
      <c r="C9250" s="234" t="s">
        <v>26954</v>
      </c>
      <c r="D9250" s="234" t="s">
        <v>1392</v>
      </c>
    </row>
    <row r="9251" spans="1:4" hidden="1" x14ac:dyDescent="0.35">
      <c r="A9251" s="234" t="s">
        <v>26955</v>
      </c>
      <c r="B9251" s="234" t="s">
        <v>26956</v>
      </c>
      <c r="C9251" s="234" t="s">
        <v>26956</v>
      </c>
      <c r="D9251" s="234" t="s">
        <v>1127</v>
      </c>
    </row>
    <row r="9252" spans="1:4" hidden="1" x14ac:dyDescent="0.35">
      <c r="A9252" s="234" t="s">
        <v>26957</v>
      </c>
      <c r="B9252" s="234" t="s">
        <v>26958</v>
      </c>
      <c r="C9252" s="234" t="s">
        <v>26959</v>
      </c>
      <c r="D9252" s="234" t="s">
        <v>974</v>
      </c>
    </row>
    <row r="9253" spans="1:4" hidden="1" x14ac:dyDescent="0.35">
      <c r="A9253" s="234" t="s">
        <v>26960</v>
      </c>
      <c r="B9253" s="234" t="s">
        <v>26961</v>
      </c>
      <c r="C9253" s="234" t="s">
        <v>26961</v>
      </c>
      <c r="D9253" s="234" t="s">
        <v>1138</v>
      </c>
    </row>
    <row r="9254" spans="1:4" hidden="1" x14ac:dyDescent="0.35">
      <c r="A9254" s="234" t="s">
        <v>26962</v>
      </c>
      <c r="B9254" s="234" t="s">
        <v>26963</v>
      </c>
      <c r="C9254" s="234" t="s">
        <v>26963</v>
      </c>
      <c r="D9254" s="234" t="s">
        <v>1138</v>
      </c>
    </row>
    <row r="9255" spans="1:4" hidden="1" x14ac:dyDescent="0.35">
      <c r="A9255" s="234" t="s">
        <v>26964</v>
      </c>
      <c r="B9255" s="234" t="s">
        <v>26965</v>
      </c>
      <c r="C9255" s="234" t="s">
        <v>26965</v>
      </c>
      <c r="D9255" s="234" t="s">
        <v>1064</v>
      </c>
    </row>
    <row r="9256" spans="1:4" hidden="1" x14ac:dyDescent="0.35">
      <c r="A9256" s="234" t="s">
        <v>26966</v>
      </c>
      <c r="B9256" s="234" t="s">
        <v>26967</v>
      </c>
      <c r="C9256" s="234" t="s">
        <v>26967</v>
      </c>
      <c r="D9256" s="234" t="s">
        <v>1064</v>
      </c>
    </row>
    <row r="9257" spans="1:4" hidden="1" x14ac:dyDescent="0.35">
      <c r="A9257" s="234" t="s">
        <v>26968</v>
      </c>
      <c r="B9257" s="234" t="s">
        <v>26969</v>
      </c>
      <c r="C9257" s="234" t="s">
        <v>26970</v>
      </c>
      <c r="D9257" s="234" t="s">
        <v>1102</v>
      </c>
    </row>
    <row r="9258" spans="1:4" hidden="1" x14ac:dyDescent="0.35">
      <c r="A9258" s="234" t="s">
        <v>26971</v>
      </c>
      <c r="B9258" s="234" t="s">
        <v>26972</v>
      </c>
      <c r="C9258" s="234" t="s">
        <v>26973</v>
      </c>
      <c r="D9258" s="234" t="s">
        <v>1024</v>
      </c>
    </row>
    <row r="9259" spans="1:4" hidden="1" x14ac:dyDescent="0.35">
      <c r="A9259" s="234" t="s">
        <v>26974</v>
      </c>
      <c r="B9259" s="234" t="s">
        <v>26975</v>
      </c>
      <c r="C9259" s="234" t="s">
        <v>26976</v>
      </c>
      <c r="D9259" s="234" t="s">
        <v>1308</v>
      </c>
    </row>
    <row r="9260" spans="1:4" hidden="1" x14ac:dyDescent="0.35">
      <c r="A9260" s="234" t="s">
        <v>26977</v>
      </c>
      <c r="B9260" s="234" t="s">
        <v>26978</v>
      </c>
      <c r="C9260" s="234" t="s">
        <v>26979</v>
      </c>
      <c r="D9260" s="234" t="s">
        <v>8855</v>
      </c>
    </row>
    <row r="9261" spans="1:4" hidden="1" x14ac:dyDescent="0.35">
      <c r="A9261" s="234" t="s">
        <v>26980</v>
      </c>
      <c r="B9261" s="234" t="s">
        <v>1580</v>
      </c>
      <c r="C9261" s="234" t="s">
        <v>1581</v>
      </c>
      <c r="D9261" s="234" t="s">
        <v>1697</v>
      </c>
    </row>
    <row r="9262" spans="1:4" hidden="1" x14ac:dyDescent="0.35">
      <c r="A9262" s="234" t="s">
        <v>26981</v>
      </c>
      <c r="B9262" s="234" t="s">
        <v>26982</v>
      </c>
      <c r="C9262" s="234" t="s">
        <v>26983</v>
      </c>
      <c r="D9262" s="234" t="s">
        <v>1127</v>
      </c>
    </row>
    <row r="9263" spans="1:4" hidden="1" x14ac:dyDescent="0.35">
      <c r="A9263" s="234" t="s">
        <v>26984</v>
      </c>
      <c r="B9263" s="234" t="s">
        <v>26985</v>
      </c>
      <c r="C9263" s="234" t="s">
        <v>26986</v>
      </c>
      <c r="D9263" s="234" t="s">
        <v>1064</v>
      </c>
    </row>
    <row r="9264" spans="1:4" hidden="1" x14ac:dyDescent="0.35">
      <c r="A9264" s="234" t="s">
        <v>26987</v>
      </c>
      <c r="B9264" s="234" t="s">
        <v>26988</v>
      </c>
      <c r="C9264" s="234" t="s">
        <v>26989</v>
      </c>
      <c r="D9264" s="234" t="s">
        <v>1082</v>
      </c>
    </row>
    <row r="9265" spans="1:4" hidden="1" x14ac:dyDescent="0.35">
      <c r="A9265" s="234" t="s">
        <v>26990</v>
      </c>
      <c r="B9265" s="234" t="s">
        <v>26991</v>
      </c>
      <c r="C9265" s="234" t="s">
        <v>26992</v>
      </c>
      <c r="D9265" s="234" t="s">
        <v>1146</v>
      </c>
    </row>
    <row r="9266" spans="1:4" hidden="1" x14ac:dyDescent="0.35">
      <c r="A9266" s="234" t="s">
        <v>26993</v>
      </c>
      <c r="B9266" s="234" t="s">
        <v>26994</v>
      </c>
      <c r="C9266" s="234" t="s">
        <v>26995</v>
      </c>
      <c r="D9266" s="234" t="s">
        <v>1091</v>
      </c>
    </row>
    <row r="9267" spans="1:4" hidden="1" x14ac:dyDescent="0.35">
      <c r="A9267" s="234" t="s">
        <v>26996</v>
      </c>
      <c r="B9267" s="234" t="s">
        <v>26997</v>
      </c>
      <c r="C9267" s="234" t="s">
        <v>26997</v>
      </c>
      <c r="D9267" s="234" t="s">
        <v>994</v>
      </c>
    </row>
    <row r="9268" spans="1:4" hidden="1" x14ac:dyDescent="0.35">
      <c r="A9268" s="234" t="s">
        <v>26998</v>
      </c>
      <c r="B9268" s="234" t="s">
        <v>26999</v>
      </c>
      <c r="C9268" s="234" t="s">
        <v>27000</v>
      </c>
      <c r="D9268" s="234" t="s">
        <v>1127</v>
      </c>
    </row>
    <row r="9269" spans="1:4" hidden="1" x14ac:dyDescent="0.35">
      <c r="A9269" s="234" t="s">
        <v>27001</v>
      </c>
      <c r="B9269" s="234" t="s">
        <v>15485</v>
      </c>
      <c r="C9269" s="234" t="s">
        <v>15485</v>
      </c>
      <c r="D9269" s="234" t="s">
        <v>1209</v>
      </c>
    </row>
    <row r="9270" spans="1:4" hidden="1" x14ac:dyDescent="0.35">
      <c r="A9270" s="234" t="s">
        <v>27002</v>
      </c>
      <c r="B9270" s="234" t="s">
        <v>27003</v>
      </c>
      <c r="C9270" s="234" t="s">
        <v>27004</v>
      </c>
      <c r="D9270" s="234" t="s">
        <v>1150</v>
      </c>
    </row>
    <row r="9271" spans="1:4" hidden="1" x14ac:dyDescent="0.35">
      <c r="A9271" s="234" t="s">
        <v>27005</v>
      </c>
      <c r="B9271" s="234" t="s">
        <v>27006</v>
      </c>
      <c r="C9271" s="234" t="s">
        <v>27007</v>
      </c>
      <c r="D9271" s="234" t="s">
        <v>1295</v>
      </c>
    </row>
    <row r="9272" spans="1:4" hidden="1" x14ac:dyDescent="0.35">
      <c r="A9272" s="234" t="s">
        <v>27008</v>
      </c>
      <c r="B9272" s="234" t="s">
        <v>27009</v>
      </c>
      <c r="C9272" s="234" t="s">
        <v>27010</v>
      </c>
      <c r="D9272" s="234" t="s">
        <v>1342</v>
      </c>
    </row>
    <row r="9273" spans="1:4" hidden="1" x14ac:dyDescent="0.35">
      <c r="A9273" s="234" t="s">
        <v>27011</v>
      </c>
      <c r="B9273" s="234" t="s">
        <v>27012</v>
      </c>
      <c r="C9273" s="234" t="s">
        <v>27013</v>
      </c>
      <c r="D9273" s="234" t="s">
        <v>7537</v>
      </c>
    </row>
    <row r="9274" spans="1:4" hidden="1" x14ac:dyDescent="0.35">
      <c r="A9274" s="234" t="s">
        <v>27014</v>
      </c>
      <c r="B9274" s="234" t="s">
        <v>2160</v>
      </c>
      <c r="C9274" s="234" t="s">
        <v>27015</v>
      </c>
      <c r="D9274" s="234" t="s">
        <v>2784</v>
      </c>
    </row>
    <row r="9275" spans="1:4" hidden="1" x14ac:dyDescent="0.35">
      <c r="A9275" s="234" t="s">
        <v>27016</v>
      </c>
      <c r="B9275" s="234" t="s">
        <v>27017</v>
      </c>
      <c r="C9275" s="234" t="s">
        <v>27018</v>
      </c>
      <c r="D9275" s="234" t="s">
        <v>1036</v>
      </c>
    </row>
    <row r="9276" spans="1:4" hidden="1" x14ac:dyDescent="0.35">
      <c r="A9276" s="234" t="s">
        <v>27019</v>
      </c>
      <c r="B9276" s="234" t="s">
        <v>6976</v>
      </c>
      <c r="C9276" s="234" t="s">
        <v>27020</v>
      </c>
      <c r="D9276" s="234" t="s">
        <v>2491</v>
      </c>
    </row>
    <row r="9277" spans="1:4" hidden="1" x14ac:dyDescent="0.35">
      <c r="A9277" s="234" t="s">
        <v>27021</v>
      </c>
      <c r="B9277" s="234" t="s">
        <v>27022</v>
      </c>
      <c r="C9277" s="234" t="s">
        <v>27023</v>
      </c>
      <c r="D9277" s="234" t="s">
        <v>1238</v>
      </c>
    </row>
    <row r="9278" spans="1:4" hidden="1" x14ac:dyDescent="0.35">
      <c r="A9278" s="234" t="s">
        <v>27024</v>
      </c>
      <c r="B9278" s="234" t="s">
        <v>27025</v>
      </c>
      <c r="C9278" s="234" t="s">
        <v>27026</v>
      </c>
      <c r="D9278" s="234" t="s">
        <v>1119</v>
      </c>
    </row>
    <row r="9279" spans="1:4" hidden="1" x14ac:dyDescent="0.35">
      <c r="A9279" s="234" t="s">
        <v>27027</v>
      </c>
      <c r="B9279" s="234" t="s">
        <v>27028</v>
      </c>
      <c r="C9279" s="234" t="s">
        <v>27028</v>
      </c>
      <c r="D9279" s="234" t="s">
        <v>1024</v>
      </c>
    </row>
    <row r="9280" spans="1:4" x14ac:dyDescent="0.35">
      <c r="A9280" s="234" t="s">
        <v>27029</v>
      </c>
      <c r="B9280" s="234" t="s">
        <v>4874</v>
      </c>
      <c r="C9280" s="234" t="s">
        <v>4875</v>
      </c>
      <c r="D9280" s="234" t="s">
        <v>1456</v>
      </c>
    </row>
    <row r="9281" spans="1:4" x14ac:dyDescent="0.35">
      <c r="A9281" s="234" t="s">
        <v>27030</v>
      </c>
      <c r="B9281" s="234" t="s">
        <v>3271</v>
      </c>
      <c r="C9281" s="234" t="s">
        <v>3272</v>
      </c>
      <c r="D9281" s="234" t="s">
        <v>1456</v>
      </c>
    </row>
    <row r="9282" spans="1:4" x14ac:dyDescent="0.35">
      <c r="A9282" s="234" t="s">
        <v>27031</v>
      </c>
      <c r="B9282" s="234" t="s">
        <v>3767</v>
      </c>
      <c r="C9282" s="234" t="s">
        <v>3768</v>
      </c>
      <c r="D9282" s="234" t="s">
        <v>1456</v>
      </c>
    </row>
    <row r="9283" spans="1:4" x14ac:dyDescent="0.35">
      <c r="A9283" s="234" t="s">
        <v>27032</v>
      </c>
      <c r="B9283" s="234" t="s">
        <v>27033</v>
      </c>
      <c r="C9283" s="234" t="s">
        <v>27034</v>
      </c>
      <c r="D9283" s="234" t="s">
        <v>1456</v>
      </c>
    </row>
    <row r="9284" spans="1:4" hidden="1" x14ac:dyDescent="0.35">
      <c r="A9284" s="234" t="s">
        <v>27035</v>
      </c>
      <c r="B9284" s="234" t="s">
        <v>1042</v>
      </c>
      <c r="C9284" s="234" t="s">
        <v>27036</v>
      </c>
      <c r="D9284" s="234" t="s">
        <v>4824</v>
      </c>
    </row>
    <row r="9285" spans="1:4" hidden="1" x14ac:dyDescent="0.35">
      <c r="A9285" s="234" t="s">
        <v>27037</v>
      </c>
      <c r="B9285" s="234" t="s">
        <v>10093</v>
      </c>
      <c r="C9285" s="234" t="s">
        <v>10094</v>
      </c>
      <c r="D9285" s="234" t="s">
        <v>3626</v>
      </c>
    </row>
    <row r="9286" spans="1:4" x14ac:dyDescent="0.35">
      <c r="A9286" s="234" t="s">
        <v>27038</v>
      </c>
      <c r="B9286" s="234" t="s">
        <v>27039</v>
      </c>
      <c r="C9286" s="234" t="s">
        <v>27040</v>
      </c>
      <c r="D9286" s="234" t="s">
        <v>1456</v>
      </c>
    </row>
    <row r="9287" spans="1:4" hidden="1" x14ac:dyDescent="0.35">
      <c r="A9287" s="234" t="s">
        <v>27041</v>
      </c>
      <c r="B9287" s="234" t="s">
        <v>27042</v>
      </c>
      <c r="C9287" s="234" t="s">
        <v>27042</v>
      </c>
      <c r="D9287" s="234" t="s">
        <v>1138</v>
      </c>
    </row>
    <row r="9288" spans="1:4" hidden="1" x14ac:dyDescent="0.35">
      <c r="A9288" s="234" t="s">
        <v>27043</v>
      </c>
      <c r="B9288" s="234" t="s">
        <v>27044</v>
      </c>
      <c r="C9288" s="234" t="s">
        <v>26103</v>
      </c>
      <c r="D9288" s="234" t="s">
        <v>2192</v>
      </c>
    </row>
    <row r="9289" spans="1:4" hidden="1" x14ac:dyDescent="0.35">
      <c r="A9289" s="234" t="s">
        <v>27045</v>
      </c>
      <c r="B9289" s="234" t="s">
        <v>27046</v>
      </c>
      <c r="C9289" s="234" t="s">
        <v>27047</v>
      </c>
      <c r="D9289" s="234" t="s">
        <v>3643</v>
      </c>
    </row>
    <row r="9290" spans="1:4" hidden="1" x14ac:dyDescent="0.35">
      <c r="A9290" s="234" t="s">
        <v>27048</v>
      </c>
      <c r="B9290" s="234" t="s">
        <v>27049</v>
      </c>
      <c r="C9290" s="234" t="s">
        <v>27050</v>
      </c>
      <c r="D9290" s="234" t="s">
        <v>5565</v>
      </c>
    </row>
    <row r="9291" spans="1:4" hidden="1" x14ac:dyDescent="0.35">
      <c r="A9291" s="234" t="s">
        <v>27051</v>
      </c>
      <c r="B9291" s="234" t="s">
        <v>27052</v>
      </c>
      <c r="C9291" s="234" t="s">
        <v>27053</v>
      </c>
      <c r="D9291" s="234" t="s">
        <v>11459</v>
      </c>
    </row>
    <row r="9292" spans="1:4" hidden="1" x14ac:dyDescent="0.35">
      <c r="A9292" s="234" t="s">
        <v>27054</v>
      </c>
      <c r="B9292" s="234" t="s">
        <v>27055</v>
      </c>
      <c r="C9292" s="234" t="s">
        <v>27056</v>
      </c>
      <c r="D9292" s="234" t="s">
        <v>1439</v>
      </c>
    </row>
    <row r="9293" spans="1:4" hidden="1" x14ac:dyDescent="0.35">
      <c r="A9293" s="234" t="s">
        <v>27057</v>
      </c>
      <c r="B9293" s="234" t="s">
        <v>27058</v>
      </c>
      <c r="C9293" s="234" t="s">
        <v>27059</v>
      </c>
      <c r="D9293" s="234" t="s">
        <v>1091</v>
      </c>
    </row>
    <row r="9294" spans="1:4" hidden="1" x14ac:dyDescent="0.35">
      <c r="A9294" s="234" t="s">
        <v>27060</v>
      </c>
      <c r="B9294" s="234" t="s">
        <v>27061</v>
      </c>
      <c r="C9294" s="234" t="s">
        <v>27062</v>
      </c>
      <c r="D9294" s="234" t="s">
        <v>1138</v>
      </c>
    </row>
    <row r="9295" spans="1:4" hidden="1" x14ac:dyDescent="0.35">
      <c r="A9295" s="234" t="s">
        <v>27063</v>
      </c>
      <c r="B9295" s="234" t="s">
        <v>27064</v>
      </c>
      <c r="C9295" s="234" t="s">
        <v>27065</v>
      </c>
      <c r="D9295" s="234" t="s">
        <v>1478</v>
      </c>
    </row>
    <row r="9296" spans="1:4" hidden="1" x14ac:dyDescent="0.35">
      <c r="A9296" s="234" t="s">
        <v>27066</v>
      </c>
      <c r="B9296" s="234" t="s">
        <v>27067</v>
      </c>
      <c r="C9296" s="234" t="s">
        <v>27068</v>
      </c>
      <c r="D9296" s="234" t="s">
        <v>1280</v>
      </c>
    </row>
    <row r="9297" spans="1:4" hidden="1" x14ac:dyDescent="0.35">
      <c r="A9297" s="234" t="s">
        <v>27069</v>
      </c>
      <c r="B9297" s="234" t="s">
        <v>27070</v>
      </c>
      <c r="C9297" s="234" t="s">
        <v>27071</v>
      </c>
      <c r="D9297" s="234" t="s">
        <v>1123</v>
      </c>
    </row>
    <row r="9298" spans="1:4" hidden="1" x14ac:dyDescent="0.35">
      <c r="A9298" s="234" t="s">
        <v>27072</v>
      </c>
      <c r="B9298" s="234" t="s">
        <v>27073</v>
      </c>
      <c r="C9298" s="234" t="s">
        <v>27074</v>
      </c>
      <c r="D9298" s="234" t="s">
        <v>25894</v>
      </c>
    </row>
    <row r="9299" spans="1:4" hidden="1" x14ac:dyDescent="0.35">
      <c r="A9299" s="234" t="s">
        <v>27075</v>
      </c>
      <c r="B9299" s="234" t="s">
        <v>27076</v>
      </c>
      <c r="C9299" s="234" t="s">
        <v>27076</v>
      </c>
      <c r="D9299" s="234" t="s">
        <v>1346</v>
      </c>
    </row>
    <row r="9300" spans="1:4" hidden="1" x14ac:dyDescent="0.35">
      <c r="A9300" s="234" t="s">
        <v>27077</v>
      </c>
      <c r="B9300" s="234" t="s">
        <v>27078</v>
      </c>
      <c r="C9300" s="234" t="s">
        <v>27078</v>
      </c>
      <c r="D9300" s="234" t="s">
        <v>1346</v>
      </c>
    </row>
    <row r="9301" spans="1:4" hidden="1" x14ac:dyDescent="0.35">
      <c r="A9301" s="234" t="s">
        <v>27079</v>
      </c>
      <c r="B9301" s="234" t="s">
        <v>2160</v>
      </c>
      <c r="C9301" s="234" t="s">
        <v>2161</v>
      </c>
      <c r="D9301" s="234" t="s">
        <v>2369</v>
      </c>
    </row>
    <row r="9302" spans="1:4" hidden="1" x14ac:dyDescent="0.35">
      <c r="A9302" s="234" t="s">
        <v>27080</v>
      </c>
      <c r="B9302" s="234" t="s">
        <v>27081</v>
      </c>
      <c r="C9302" s="234" t="s">
        <v>27082</v>
      </c>
      <c r="D9302" s="234" t="s">
        <v>1551</v>
      </c>
    </row>
    <row r="9303" spans="1:4" hidden="1" x14ac:dyDescent="0.35">
      <c r="A9303" s="234" t="s">
        <v>27083</v>
      </c>
      <c r="B9303" s="234" t="s">
        <v>27084</v>
      </c>
      <c r="C9303" s="234" t="s">
        <v>27085</v>
      </c>
      <c r="D9303" s="234" t="s">
        <v>986</v>
      </c>
    </row>
    <row r="9304" spans="1:4" hidden="1" x14ac:dyDescent="0.35">
      <c r="A9304" s="234" t="s">
        <v>27086</v>
      </c>
      <c r="B9304" s="234" t="s">
        <v>27087</v>
      </c>
      <c r="C9304" s="234" t="s">
        <v>27088</v>
      </c>
      <c r="D9304" s="234" t="s">
        <v>2002</v>
      </c>
    </row>
    <row r="9305" spans="1:4" hidden="1" x14ac:dyDescent="0.35">
      <c r="A9305" s="234" t="s">
        <v>27089</v>
      </c>
      <c r="B9305" s="234" t="s">
        <v>27090</v>
      </c>
      <c r="C9305" s="234" t="s">
        <v>1851</v>
      </c>
      <c r="D9305" s="234" t="s">
        <v>2937</v>
      </c>
    </row>
    <row r="9306" spans="1:4" hidden="1" x14ac:dyDescent="0.35">
      <c r="A9306" s="234" t="s">
        <v>27091</v>
      </c>
      <c r="B9306" s="234" t="s">
        <v>17215</v>
      </c>
      <c r="C9306" s="234" t="s">
        <v>27092</v>
      </c>
      <c r="D9306" s="234" t="s">
        <v>1528</v>
      </c>
    </row>
    <row r="9307" spans="1:4" hidden="1" x14ac:dyDescent="0.35">
      <c r="A9307" s="234" t="s">
        <v>27093</v>
      </c>
      <c r="B9307" s="234" t="s">
        <v>27094</v>
      </c>
      <c r="C9307" s="234" t="s">
        <v>27095</v>
      </c>
      <c r="D9307" s="234" t="s">
        <v>3307</v>
      </c>
    </row>
    <row r="9308" spans="1:4" hidden="1" x14ac:dyDescent="0.35">
      <c r="A9308" s="234" t="s">
        <v>27096</v>
      </c>
      <c r="B9308" s="234" t="s">
        <v>12959</v>
      </c>
      <c r="C9308" s="234" t="s">
        <v>4099</v>
      </c>
      <c r="D9308" s="234" t="s">
        <v>990</v>
      </c>
    </row>
    <row r="9309" spans="1:4" hidden="1" x14ac:dyDescent="0.35">
      <c r="A9309" s="234" t="s">
        <v>27097</v>
      </c>
      <c r="B9309" s="234" t="s">
        <v>27098</v>
      </c>
      <c r="C9309" s="234" t="s">
        <v>27099</v>
      </c>
      <c r="D9309" s="234" t="s">
        <v>17780</v>
      </c>
    </row>
    <row r="9310" spans="1:4" hidden="1" x14ac:dyDescent="0.35">
      <c r="A9310" s="234" t="s">
        <v>27100</v>
      </c>
      <c r="B9310" s="234" t="s">
        <v>27101</v>
      </c>
      <c r="C9310" s="234" t="s">
        <v>27102</v>
      </c>
      <c r="D9310" s="234" t="s">
        <v>10160</v>
      </c>
    </row>
    <row r="9311" spans="1:4" hidden="1" x14ac:dyDescent="0.35">
      <c r="A9311" s="234" t="s">
        <v>27103</v>
      </c>
      <c r="B9311" s="234" t="s">
        <v>27104</v>
      </c>
      <c r="C9311" s="234" t="s">
        <v>27105</v>
      </c>
      <c r="D9311" s="234" t="s">
        <v>3491</v>
      </c>
    </row>
    <row r="9312" spans="1:4" hidden="1" x14ac:dyDescent="0.35">
      <c r="A9312" s="234" t="s">
        <v>27106</v>
      </c>
      <c r="B9312" s="234" t="s">
        <v>27107</v>
      </c>
      <c r="C9312" s="234" t="s">
        <v>27108</v>
      </c>
      <c r="D9312" s="234" t="s">
        <v>1302</v>
      </c>
    </row>
    <row r="9313" spans="1:4" hidden="1" x14ac:dyDescent="0.35">
      <c r="A9313" s="234" t="s">
        <v>27109</v>
      </c>
      <c r="B9313" s="234" t="s">
        <v>27110</v>
      </c>
      <c r="C9313" s="234" t="s">
        <v>27111</v>
      </c>
      <c r="D9313" s="234" t="s">
        <v>16471</v>
      </c>
    </row>
    <row r="9314" spans="1:4" hidden="1" x14ac:dyDescent="0.35">
      <c r="A9314" s="234" t="s">
        <v>27112</v>
      </c>
      <c r="B9314" s="234" t="s">
        <v>27113</v>
      </c>
      <c r="C9314" s="234" t="s">
        <v>27114</v>
      </c>
      <c r="D9314" s="234" t="s">
        <v>27115</v>
      </c>
    </row>
    <row r="9315" spans="1:4" hidden="1" x14ac:dyDescent="0.35">
      <c r="A9315" s="234" t="s">
        <v>27116</v>
      </c>
      <c r="B9315" s="234" t="s">
        <v>27117</v>
      </c>
      <c r="C9315" s="234" t="s">
        <v>27118</v>
      </c>
      <c r="D9315" s="234" t="s">
        <v>11981</v>
      </c>
    </row>
    <row r="9316" spans="1:4" hidden="1" x14ac:dyDescent="0.35">
      <c r="A9316" s="234" t="s">
        <v>27119</v>
      </c>
      <c r="B9316" s="234" t="s">
        <v>27120</v>
      </c>
      <c r="C9316" s="234" t="s">
        <v>27121</v>
      </c>
      <c r="D9316" s="234" t="s">
        <v>1064</v>
      </c>
    </row>
    <row r="9317" spans="1:4" hidden="1" x14ac:dyDescent="0.35">
      <c r="A9317" s="234" t="s">
        <v>27122</v>
      </c>
      <c r="B9317" s="234" t="s">
        <v>27123</v>
      </c>
      <c r="C9317" s="234" t="s">
        <v>27124</v>
      </c>
      <c r="D9317" s="234" t="s">
        <v>4569</v>
      </c>
    </row>
    <row r="9318" spans="1:4" hidden="1" x14ac:dyDescent="0.35">
      <c r="A9318" s="234" t="s">
        <v>27125</v>
      </c>
      <c r="B9318" s="234" t="s">
        <v>27126</v>
      </c>
      <c r="C9318" s="234" t="s">
        <v>27127</v>
      </c>
      <c r="D9318" s="234" t="s">
        <v>3728</v>
      </c>
    </row>
    <row r="9319" spans="1:4" hidden="1" x14ac:dyDescent="0.35">
      <c r="A9319" s="234" t="s">
        <v>27128</v>
      </c>
      <c r="B9319" s="234" t="s">
        <v>27129</v>
      </c>
      <c r="C9319" s="234" t="s">
        <v>27130</v>
      </c>
      <c r="D9319" s="234" t="s">
        <v>1142</v>
      </c>
    </row>
    <row r="9320" spans="1:4" hidden="1" x14ac:dyDescent="0.35">
      <c r="A9320" s="234" t="s">
        <v>27131</v>
      </c>
      <c r="B9320" s="234" t="s">
        <v>27132</v>
      </c>
      <c r="C9320" s="234" t="s">
        <v>27133</v>
      </c>
      <c r="D9320" s="234" t="s">
        <v>1150</v>
      </c>
    </row>
    <row r="9321" spans="1:4" hidden="1" x14ac:dyDescent="0.35">
      <c r="A9321" s="234" t="s">
        <v>27134</v>
      </c>
      <c r="B9321" s="234" t="s">
        <v>27135</v>
      </c>
      <c r="C9321" s="234" t="s">
        <v>27136</v>
      </c>
      <c r="D9321" s="234" t="s">
        <v>1138</v>
      </c>
    </row>
    <row r="9322" spans="1:4" hidden="1" x14ac:dyDescent="0.35">
      <c r="A9322" s="234" t="s">
        <v>27137</v>
      </c>
      <c r="B9322" s="234" t="s">
        <v>27138</v>
      </c>
      <c r="C9322" s="234" t="s">
        <v>27139</v>
      </c>
      <c r="D9322" s="234" t="s">
        <v>1024</v>
      </c>
    </row>
    <row r="9323" spans="1:4" hidden="1" x14ac:dyDescent="0.35">
      <c r="A9323" s="234" t="s">
        <v>27140</v>
      </c>
      <c r="B9323" s="234" t="s">
        <v>27141</v>
      </c>
      <c r="C9323" s="234" t="s">
        <v>27142</v>
      </c>
      <c r="D9323" s="234" t="s">
        <v>1127</v>
      </c>
    </row>
    <row r="9324" spans="1:4" hidden="1" x14ac:dyDescent="0.35">
      <c r="A9324" s="234" t="s">
        <v>27143</v>
      </c>
      <c r="B9324" s="234" t="s">
        <v>1304</v>
      </c>
      <c r="C9324" s="234" t="s">
        <v>1305</v>
      </c>
      <c r="D9324" s="234" t="s">
        <v>4694</v>
      </c>
    </row>
    <row r="9325" spans="1:4" hidden="1" x14ac:dyDescent="0.35">
      <c r="A9325" s="234" t="s">
        <v>27144</v>
      </c>
      <c r="B9325" s="234" t="s">
        <v>27145</v>
      </c>
      <c r="C9325" s="234" t="s">
        <v>27146</v>
      </c>
      <c r="D9325" s="234" t="s">
        <v>1150</v>
      </c>
    </row>
    <row r="9326" spans="1:4" hidden="1" x14ac:dyDescent="0.35">
      <c r="A9326" s="234" t="s">
        <v>27147</v>
      </c>
      <c r="B9326" s="234" t="s">
        <v>27148</v>
      </c>
      <c r="C9326" s="234" t="s">
        <v>27149</v>
      </c>
      <c r="D9326" s="234" t="s">
        <v>1342</v>
      </c>
    </row>
    <row r="9327" spans="1:4" hidden="1" x14ac:dyDescent="0.35">
      <c r="A9327" s="234" t="s">
        <v>27150</v>
      </c>
      <c r="B9327" s="234" t="s">
        <v>27151</v>
      </c>
      <c r="C9327" s="234" t="s">
        <v>27152</v>
      </c>
      <c r="D9327" s="234" t="s">
        <v>1342</v>
      </c>
    </row>
    <row r="9328" spans="1:4" hidden="1" x14ac:dyDescent="0.35">
      <c r="A9328" s="234" t="s">
        <v>27153</v>
      </c>
      <c r="B9328" s="234" t="s">
        <v>27154</v>
      </c>
      <c r="C9328" s="234" t="s">
        <v>27155</v>
      </c>
      <c r="D9328" s="234" t="s">
        <v>1024</v>
      </c>
    </row>
    <row r="9329" spans="1:4" hidden="1" x14ac:dyDescent="0.35">
      <c r="A9329" s="234" t="s">
        <v>27156</v>
      </c>
      <c r="B9329" s="234" t="s">
        <v>27157</v>
      </c>
      <c r="C9329" s="234" t="s">
        <v>27158</v>
      </c>
      <c r="D9329" s="234" t="s">
        <v>1017</v>
      </c>
    </row>
    <row r="9330" spans="1:4" hidden="1" x14ac:dyDescent="0.35">
      <c r="A9330" s="234" t="s">
        <v>27159</v>
      </c>
      <c r="B9330" s="234" t="s">
        <v>4094</v>
      </c>
      <c r="C9330" s="234" t="s">
        <v>27160</v>
      </c>
      <c r="D9330" s="234" t="s">
        <v>1701</v>
      </c>
    </row>
    <row r="9331" spans="1:4" hidden="1" x14ac:dyDescent="0.35">
      <c r="A9331" s="234" t="s">
        <v>27161</v>
      </c>
      <c r="B9331" s="234" t="s">
        <v>27162</v>
      </c>
      <c r="C9331" s="234" t="s">
        <v>27163</v>
      </c>
      <c r="D9331" s="234" t="s">
        <v>1973</v>
      </c>
    </row>
    <row r="9332" spans="1:4" hidden="1" x14ac:dyDescent="0.35">
      <c r="A9332" s="234" t="s">
        <v>27164</v>
      </c>
      <c r="B9332" s="234" t="s">
        <v>27165</v>
      </c>
      <c r="C9332" s="234" t="s">
        <v>27166</v>
      </c>
      <c r="D9332" s="234" t="s">
        <v>2639</v>
      </c>
    </row>
    <row r="9333" spans="1:4" hidden="1" x14ac:dyDescent="0.35">
      <c r="A9333" s="234" t="s">
        <v>27167</v>
      </c>
      <c r="B9333" s="234" t="s">
        <v>27168</v>
      </c>
      <c r="C9333" s="234" t="s">
        <v>27169</v>
      </c>
      <c r="D9333" s="234" t="s">
        <v>1091</v>
      </c>
    </row>
    <row r="9334" spans="1:4" hidden="1" x14ac:dyDescent="0.35">
      <c r="A9334" s="234" t="s">
        <v>27170</v>
      </c>
      <c r="B9334" s="234" t="s">
        <v>27171</v>
      </c>
      <c r="C9334" s="234" t="s">
        <v>27172</v>
      </c>
      <c r="D9334" s="234" t="s">
        <v>1176</v>
      </c>
    </row>
    <row r="9335" spans="1:4" hidden="1" x14ac:dyDescent="0.35">
      <c r="A9335" s="234" t="s">
        <v>27173</v>
      </c>
      <c r="B9335" s="234" t="s">
        <v>27174</v>
      </c>
      <c r="C9335" s="234" t="s">
        <v>27175</v>
      </c>
      <c r="D9335" s="234" t="s">
        <v>990</v>
      </c>
    </row>
    <row r="9336" spans="1:4" hidden="1" x14ac:dyDescent="0.35">
      <c r="A9336" s="234" t="s">
        <v>27176</v>
      </c>
      <c r="B9336" s="234" t="s">
        <v>27177</v>
      </c>
      <c r="C9336" s="234" t="s">
        <v>27178</v>
      </c>
      <c r="D9336" s="234" t="s">
        <v>12259</v>
      </c>
    </row>
    <row r="9337" spans="1:4" hidden="1" x14ac:dyDescent="0.35">
      <c r="A9337" s="234" t="s">
        <v>27179</v>
      </c>
      <c r="B9337" s="234" t="s">
        <v>27180</v>
      </c>
      <c r="C9337" s="234" t="s">
        <v>27181</v>
      </c>
      <c r="D9337" s="234" t="s">
        <v>1488</v>
      </c>
    </row>
    <row r="9338" spans="1:4" hidden="1" x14ac:dyDescent="0.35">
      <c r="A9338" s="234" t="s">
        <v>27182</v>
      </c>
      <c r="B9338" s="234" t="s">
        <v>27183</v>
      </c>
      <c r="C9338" s="234" t="s">
        <v>27184</v>
      </c>
      <c r="D9338" s="234" t="s">
        <v>1201</v>
      </c>
    </row>
    <row r="9339" spans="1:4" hidden="1" x14ac:dyDescent="0.35">
      <c r="A9339" s="234" t="s">
        <v>27185</v>
      </c>
      <c r="B9339" s="234" t="s">
        <v>27186</v>
      </c>
      <c r="C9339" s="234" t="s">
        <v>27187</v>
      </c>
      <c r="D9339" s="234" t="s">
        <v>2124</v>
      </c>
    </row>
    <row r="9340" spans="1:4" hidden="1" x14ac:dyDescent="0.35">
      <c r="A9340" s="234" t="s">
        <v>27188</v>
      </c>
      <c r="B9340" s="234" t="s">
        <v>27189</v>
      </c>
      <c r="C9340" s="234" t="s">
        <v>27190</v>
      </c>
      <c r="D9340" s="234" t="s">
        <v>1176</v>
      </c>
    </row>
    <row r="9341" spans="1:4" hidden="1" x14ac:dyDescent="0.35">
      <c r="A9341" s="234" t="s">
        <v>27191</v>
      </c>
      <c r="B9341" s="234" t="s">
        <v>27192</v>
      </c>
      <c r="C9341" s="234" t="s">
        <v>27193</v>
      </c>
      <c r="D9341" s="234" t="s">
        <v>2245</v>
      </c>
    </row>
    <row r="9342" spans="1:4" x14ac:dyDescent="0.35">
      <c r="A9342" s="234" t="s">
        <v>27194</v>
      </c>
      <c r="B9342" s="234" t="s">
        <v>27183</v>
      </c>
      <c r="C9342" s="234" t="s">
        <v>27184</v>
      </c>
      <c r="D9342" s="234" t="s">
        <v>1456</v>
      </c>
    </row>
    <row r="9343" spans="1:4" hidden="1" x14ac:dyDescent="0.35">
      <c r="A9343" s="234" t="s">
        <v>27195</v>
      </c>
      <c r="B9343" s="234" t="s">
        <v>27196</v>
      </c>
      <c r="C9343" s="234" t="s">
        <v>27197</v>
      </c>
      <c r="D9343" s="234" t="s">
        <v>1127</v>
      </c>
    </row>
    <row r="9344" spans="1:4" hidden="1" x14ac:dyDescent="0.35">
      <c r="A9344" s="234" t="s">
        <v>27198</v>
      </c>
      <c r="B9344" s="234" t="s">
        <v>27199</v>
      </c>
      <c r="C9344" s="234" t="s">
        <v>27199</v>
      </c>
      <c r="D9344" s="234" t="s">
        <v>1082</v>
      </c>
    </row>
    <row r="9345" spans="1:4" hidden="1" x14ac:dyDescent="0.35">
      <c r="A9345" s="234" t="s">
        <v>27200</v>
      </c>
      <c r="B9345" s="234" t="s">
        <v>27201</v>
      </c>
      <c r="C9345" s="234" t="s">
        <v>27202</v>
      </c>
      <c r="D9345" s="234" t="s">
        <v>1392</v>
      </c>
    </row>
    <row r="9346" spans="1:4" hidden="1" x14ac:dyDescent="0.35">
      <c r="A9346" s="234" t="s">
        <v>27203</v>
      </c>
      <c r="B9346" s="234" t="s">
        <v>27204</v>
      </c>
      <c r="C9346" s="234" t="s">
        <v>27205</v>
      </c>
      <c r="D9346" s="234" t="s">
        <v>994</v>
      </c>
    </row>
    <row r="9347" spans="1:4" hidden="1" x14ac:dyDescent="0.35">
      <c r="A9347" s="234" t="s">
        <v>27206</v>
      </c>
      <c r="B9347" s="234" t="s">
        <v>27207</v>
      </c>
      <c r="C9347" s="234" t="s">
        <v>27208</v>
      </c>
      <c r="D9347" s="234" t="s">
        <v>27209</v>
      </c>
    </row>
    <row r="9348" spans="1:4" hidden="1" x14ac:dyDescent="0.35">
      <c r="A9348" s="234" t="s">
        <v>27210</v>
      </c>
      <c r="B9348" s="234" t="s">
        <v>27211</v>
      </c>
      <c r="C9348" s="234" t="s">
        <v>27212</v>
      </c>
      <c r="D9348" s="234" t="s">
        <v>27213</v>
      </c>
    </row>
    <row r="9349" spans="1:4" hidden="1" x14ac:dyDescent="0.35">
      <c r="A9349" s="234" t="s">
        <v>27214</v>
      </c>
      <c r="B9349" s="234" t="s">
        <v>27215</v>
      </c>
      <c r="C9349" s="234" t="s">
        <v>27216</v>
      </c>
      <c r="D9349" s="234" t="s">
        <v>5073</v>
      </c>
    </row>
    <row r="9350" spans="1:4" hidden="1" x14ac:dyDescent="0.35">
      <c r="A9350" s="234" t="s">
        <v>27217</v>
      </c>
      <c r="B9350" s="234" t="s">
        <v>27218</v>
      </c>
      <c r="C9350" s="234" t="s">
        <v>27218</v>
      </c>
      <c r="D9350" s="234" t="s">
        <v>18704</v>
      </c>
    </row>
    <row r="9351" spans="1:4" hidden="1" x14ac:dyDescent="0.35">
      <c r="A9351" s="234" t="s">
        <v>27219</v>
      </c>
      <c r="B9351" s="234" t="s">
        <v>27220</v>
      </c>
      <c r="C9351" s="234" t="s">
        <v>27221</v>
      </c>
      <c r="D9351" s="234" t="s">
        <v>16844</v>
      </c>
    </row>
    <row r="9352" spans="1:4" hidden="1" x14ac:dyDescent="0.35">
      <c r="A9352" s="234" t="s">
        <v>27222</v>
      </c>
      <c r="B9352" s="234" t="s">
        <v>27223</v>
      </c>
      <c r="C9352" s="234" t="s">
        <v>27224</v>
      </c>
      <c r="D9352" s="234" t="s">
        <v>27225</v>
      </c>
    </row>
    <row r="9353" spans="1:4" hidden="1" x14ac:dyDescent="0.35">
      <c r="A9353" s="234" t="s">
        <v>27226</v>
      </c>
      <c r="B9353" s="234" t="s">
        <v>27227</v>
      </c>
      <c r="C9353" s="234" t="s">
        <v>27228</v>
      </c>
      <c r="D9353" s="234" t="s">
        <v>2039</v>
      </c>
    </row>
    <row r="9354" spans="1:4" hidden="1" x14ac:dyDescent="0.35">
      <c r="A9354" s="234" t="s">
        <v>27229</v>
      </c>
      <c r="B9354" s="234" t="s">
        <v>27230</v>
      </c>
      <c r="C9354" s="234" t="s">
        <v>27231</v>
      </c>
      <c r="D9354" s="234" t="s">
        <v>2039</v>
      </c>
    </row>
    <row r="9355" spans="1:4" x14ac:dyDescent="0.35">
      <c r="A9355" s="234" t="s">
        <v>27232</v>
      </c>
      <c r="B9355" s="234" t="s">
        <v>27233</v>
      </c>
      <c r="C9355" s="234" t="s">
        <v>27233</v>
      </c>
      <c r="D9355" s="234" t="s">
        <v>1456</v>
      </c>
    </row>
    <row r="9356" spans="1:4" hidden="1" x14ac:dyDescent="0.35">
      <c r="A9356" s="234" t="s">
        <v>27234</v>
      </c>
      <c r="B9356" s="234" t="s">
        <v>27235</v>
      </c>
      <c r="C9356" s="234" t="s">
        <v>27236</v>
      </c>
      <c r="D9356" s="234" t="s">
        <v>1091</v>
      </c>
    </row>
    <row r="9357" spans="1:4" hidden="1" x14ac:dyDescent="0.35">
      <c r="A9357" s="234" t="s">
        <v>27237</v>
      </c>
      <c r="B9357" s="234" t="s">
        <v>27238</v>
      </c>
      <c r="C9357" s="234" t="s">
        <v>4672</v>
      </c>
      <c r="D9357" s="234" t="s">
        <v>1596</v>
      </c>
    </row>
    <row r="9358" spans="1:4" hidden="1" x14ac:dyDescent="0.35">
      <c r="A9358" s="234" t="s">
        <v>27239</v>
      </c>
      <c r="B9358" s="234" t="s">
        <v>27240</v>
      </c>
      <c r="C9358" s="234" t="s">
        <v>27240</v>
      </c>
      <c r="D9358" s="234" t="s">
        <v>978</v>
      </c>
    </row>
    <row r="9359" spans="1:4" hidden="1" x14ac:dyDescent="0.35">
      <c r="A9359" s="234" t="s">
        <v>27241</v>
      </c>
      <c r="B9359" s="234" t="s">
        <v>27242</v>
      </c>
      <c r="C9359" s="234" t="s">
        <v>27242</v>
      </c>
      <c r="D9359" s="234" t="s">
        <v>2245</v>
      </c>
    </row>
    <row r="9360" spans="1:4" hidden="1" x14ac:dyDescent="0.35">
      <c r="A9360" s="234" t="s">
        <v>27243</v>
      </c>
      <c r="B9360" s="234" t="s">
        <v>27244</v>
      </c>
      <c r="C9360" s="234" t="s">
        <v>27245</v>
      </c>
      <c r="D9360" s="234" t="s">
        <v>1385</v>
      </c>
    </row>
    <row r="9361" spans="1:4" hidden="1" x14ac:dyDescent="0.35">
      <c r="A9361" s="234" t="s">
        <v>27246</v>
      </c>
      <c r="B9361" s="234" t="s">
        <v>27247</v>
      </c>
      <c r="C9361" s="234" t="s">
        <v>27248</v>
      </c>
      <c r="D9361" s="234" t="s">
        <v>1528</v>
      </c>
    </row>
    <row r="9362" spans="1:4" hidden="1" x14ac:dyDescent="0.35">
      <c r="A9362" s="234" t="s">
        <v>27249</v>
      </c>
      <c r="B9362" s="234" t="s">
        <v>27250</v>
      </c>
      <c r="C9362" s="234" t="s">
        <v>27251</v>
      </c>
      <c r="D9362" s="234" t="s">
        <v>1238</v>
      </c>
    </row>
    <row r="9363" spans="1:4" hidden="1" x14ac:dyDescent="0.35">
      <c r="A9363" s="234" t="s">
        <v>27252</v>
      </c>
      <c r="B9363" s="234" t="s">
        <v>27253</v>
      </c>
      <c r="C9363" s="234" t="s">
        <v>27254</v>
      </c>
      <c r="D9363" s="234" t="s">
        <v>1064</v>
      </c>
    </row>
    <row r="9364" spans="1:4" hidden="1" x14ac:dyDescent="0.35">
      <c r="A9364" s="234" t="s">
        <v>27255</v>
      </c>
      <c r="B9364" s="234" t="s">
        <v>27256</v>
      </c>
      <c r="C9364" s="234" t="s">
        <v>27257</v>
      </c>
      <c r="D9364" s="234" t="s">
        <v>27258</v>
      </c>
    </row>
    <row r="9365" spans="1:4" hidden="1" x14ac:dyDescent="0.35">
      <c r="A9365" s="234" t="s">
        <v>27259</v>
      </c>
      <c r="B9365" s="234" t="s">
        <v>27260</v>
      </c>
      <c r="C9365" s="234" t="s">
        <v>27261</v>
      </c>
      <c r="D9365" s="234" t="s">
        <v>15710</v>
      </c>
    </row>
    <row r="9366" spans="1:4" hidden="1" x14ac:dyDescent="0.35">
      <c r="A9366" s="234" t="s">
        <v>27262</v>
      </c>
      <c r="B9366" s="234" t="s">
        <v>27263</v>
      </c>
      <c r="C9366" s="234" t="s">
        <v>27264</v>
      </c>
      <c r="D9366" s="234" t="s">
        <v>2039</v>
      </c>
    </row>
    <row r="9367" spans="1:4" hidden="1" x14ac:dyDescent="0.35">
      <c r="A9367" s="234" t="s">
        <v>27265</v>
      </c>
      <c r="B9367" s="234" t="s">
        <v>27266</v>
      </c>
      <c r="C9367" s="234" t="s">
        <v>27267</v>
      </c>
      <c r="D9367" s="234" t="s">
        <v>3491</v>
      </c>
    </row>
    <row r="9368" spans="1:4" hidden="1" x14ac:dyDescent="0.35">
      <c r="A9368" s="234" t="s">
        <v>27268</v>
      </c>
      <c r="B9368" s="234" t="s">
        <v>27269</v>
      </c>
      <c r="C9368" s="234" t="s">
        <v>27270</v>
      </c>
      <c r="D9368" s="234" t="s">
        <v>1280</v>
      </c>
    </row>
    <row r="9369" spans="1:4" hidden="1" x14ac:dyDescent="0.35">
      <c r="A9369" s="234" t="s">
        <v>27271</v>
      </c>
      <c r="B9369" s="234" t="s">
        <v>27272</v>
      </c>
      <c r="C9369" s="234" t="s">
        <v>27273</v>
      </c>
      <c r="D9369" s="234" t="s">
        <v>1334</v>
      </c>
    </row>
    <row r="9370" spans="1:4" hidden="1" x14ac:dyDescent="0.35">
      <c r="A9370" s="234" t="s">
        <v>27274</v>
      </c>
      <c r="B9370" s="234" t="s">
        <v>27275</v>
      </c>
      <c r="C9370" s="234" t="s">
        <v>27276</v>
      </c>
      <c r="D9370" s="234" t="s">
        <v>1017</v>
      </c>
    </row>
    <row r="9371" spans="1:4" hidden="1" x14ac:dyDescent="0.35">
      <c r="A9371" s="234" t="s">
        <v>27277</v>
      </c>
      <c r="B9371" s="234" t="s">
        <v>27278</v>
      </c>
      <c r="C9371" s="234" t="s">
        <v>27279</v>
      </c>
      <c r="D9371" s="234" t="s">
        <v>2393</v>
      </c>
    </row>
    <row r="9372" spans="1:4" hidden="1" x14ac:dyDescent="0.35">
      <c r="A9372" s="234" t="s">
        <v>27280</v>
      </c>
      <c r="B9372" s="234" t="s">
        <v>27177</v>
      </c>
      <c r="C9372" s="234" t="s">
        <v>27281</v>
      </c>
      <c r="D9372" s="234" t="s">
        <v>12259</v>
      </c>
    </row>
    <row r="9373" spans="1:4" hidden="1" x14ac:dyDescent="0.35">
      <c r="A9373" s="234" t="s">
        <v>27282</v>
      </c>
      <c r="B9373" s="234" t="s">
        <v>27283</v>
      </c>
      <c r="C9373" s="234" t="s">
        <v>27284</v>
      </c>
      <c r="D9373" s="234" t="s">
        <v>27285</v>
      </c>
    </row>
    <row r="9374" spans="1:4" hidden="1" x14ac:dyDescent="0.35">
      <c r="A9374" s="234" t="s">
        <v>27286</v>
      </c>
      <c r="B9374" s="234" t="s">
        <v>27287</v>
      </c>
      <c r="C9374" s="234" t="s">
        <v>27288</v>
      </c>
      <c r="D9374" s="234" t="s">
        <v>27289</v>
      </c>
    </row>
    <row r="9375" spans="1:4" hidden="1" x14ac:dyDescent="0.35">
      <c r="A9375" s="234" t="s">
        <v>27290</v>
      </c>
      <c r="B9375" s="234" t="s">
        <v>27291</v>
      </c>
      <c r="C9375" s="234" t="s">
        <v>27292</v>
      </c>
      <c r="D9375" s="234" t="s">
        <v>986</v>
      </c>
    </row>
    <row r="9376" spans="1:4" hidden="1" x14ac:dyDescent="0.35">
      <c r="A9376" s="234" t="s">
        <v>27293</v>
      </c>
      <c r="B9376" s="234" t="s">
        <v>27294</v>
      </c>
      <c r="C9376" s="234" t="s">
        <v>27295</v>
      </c>
      <c r="D9376" s="234" t="s">
        <v>986</v>
      </c>
    </row>
    <row r="9377" spans="1:4" hidden="1" x14ac:dyDescent="0.35">
      <c r="A9377" s="234" t="s">
        <v>27296</v>
      </c>
      <c r="B9377" s="234" t="s">
        <v>4358</v>
      </c>
      <c r="C9377" s="234" t="s">
        <v>27297</v>
      </c>
      <c r="D9377" s="234" t="s">
        <v>986</v>
      </c>
    </row>
    <row r="9378" spans="1:4" hidden="1" x14ac:dyDescent="0.35">
      <c r="A9378" s="234" t="s">
        <v>27298</v>
      </c>
      <c r="B9378" s="234" t="s">
        <v>4453</v>
      </c>
      <c r="C9378" s="234" t="s">
        <v>4454</v>
      </c>
      <c r="D9378" s="234" t="s">
        <v>986</v>
      </c>
    </row>
    <row r="9379" spans="1:4" hidden="1" x14ac:dyDescent="0.35">
      <c r="A9379" s="234" t="s">
        <v>27299</v>
      </c>
      <c r="B9379" s="234" t="s">
        <v>1539</v>
      </c>
      <c r="C9379" s="234" t="s">
        <v>1540</v>
      </c>
      <c r="D9379" s="234" t="s">
        <v>986</v>
      </c>
    </row>
    <row r="9380" spans="1:4" hidden="1" x14ac:dyDescent="0.35">
      <c r="A9380" s="234" t="s">
        <v>27300</v>
      </c>
      <c r="B9380" s="234" t="s">
        <v>1543</v>
      </c>
      <c r="C9380" s="234" t="s">
        <v>8207</v>
      </c>
      <c r="D9380" s="234" t="s">
        <v>986</v>
      </c>
    </row>
    <row r="9381" spans="1:4" hidden="1" x14ac:dyDescent="0.35">
      <c r="A9381" s="234" t="s">
        <v>27301</v>
      </c>
      <c r="B9381" s="234" t="s">
        <v>2824</v>
      </c>
      <c r="C9381" s="234" t="s">
        <v>2825</v>
      </c>
      <c r="D9381" s="234" t="s">
        <v>986</v>
      </c>
    </row>
    <row r="9382" spans="1:4" hidden="1" x14ac:dyDescent="0.35">
      <c r="A9382" s="234" t="s">
        <v>27302</v>
      </c>
      <c r="B9382" s="234" t="s">
        <v>1546</v>
      </c>
      <c r="C9382" s="234" t="s">
        <v>1547</v>
      </c>
      <c r="D9382" s="234" t="s">
        <v>986</v>
      </c>
    </row>
    <row r="9383" spans="1:4" hidden="1" x14ac:dyDescent="0.35">
      <c r="A9383" s="234" t="s">
        <v>27303</v>
      </c>
      <c r="B9383" s="234" t="s">
        <v>27304</v>
      </c>
      <c r="C9383" s="234" t="s">
        <v>27305</v>
      </c>
      <c r="D9383" s="234" t="s">
        <v>2039</v>
      </c>
    </row>
    <row r="9384" spans="1:4" hidden="1" x14ac:dyDescent="0.35">
      <c r="A9384" s="234" t="s">
        <v>27306</v>
      </c>
      <c r="B9384" s="234" t="s">
        <v>27307</v>
      </c>
      <c r="C9384" s="234" t="s">
        <v>27308</v>
      </c>
      <c r="D9384" s="234" t="s">
        <v>4224</v>
      </c>
    </row>
    <row r="9385" spans="1:4" hidden="1" x14ac:dyDescent="0.35">
      <c r="A9385" s="234" t="s">
        <v>27309</v>
      </c>
      <c r="B9385" s="234" t="s">
        <v>27310</v>
      </c>
      <c r="C9385" s="234" t="s">
        <v>27311</v>
      </c>
      <c r="D9385" s="234" t="s">
        <v>1481</v>
      </c>
    </row>
    <row r="9386" spans="1:4" hidden="1" x14ac:dyDescent="0.35">
      <c r="A9386" s="234" t="s">
        <v>27312</v>
      </c>
      <c r="B9386" s="234" t="s">
        <v>27313</v>
      </c>
      <c r="C9386" s="234" t="s">
        <v>27314</v>
      </c>
      <c r="D9386" s="234" t="s">
        <v>1374</v>
      </c>
    </row>
    <row r="9387" spans="1:4" hidden="1" x14ac:dyDescent="0.35">
      <c r="A9387" s="234" t="s">
        <v>27315</v>
      </c>
      <c r="B9387" s="234" t="s">
        <v>27316</v>
      </c>
      <c r="C9387" s="234" t="s">
        <v>27317</v>
      </c>
      <c r="D9387" s="234" t="s">
        <v>1392</v>
      </c>
    </row>
    <row r="9388" spans="1:4" hidden="1" x14ac:dyDescent="0.35">
      <c r="A9388" s="234" t="s">
        <v>27318</v>
      </c>
      <c r="B9388" s="234" t="s">
        <v>27319</v>
      </c>
      <c r="C9388" s="234" t="s">
        <v>27320</v>
      </c>
      <c r="D9388" s="234" t="s">
        <v>17577</v>
      </c>
    </row>
    <row r="9389" spans="1:4" hidden="1" x14ac:dyDescent="0.35">
      <c r="A9389" s="234" t="s">
        <v>27321</v>
      </c>
      <c r="B9389" s="234" t="s">
        <v>27322</v>
      </c>
      <c r="C9389" s="234" t="s">
        <v>27323</v>
      </c>
      <c r="D9389" s="234" t="s">
        <v>1935</v>
      </c>
    </row>
    <row r="9390" spans="1:4" hidden="1" x14ac:dyDescent="0.35">
      <c r="A9390" s="234" t="s">
        <v>27324</v>
      </c>
      <c r="B9390" s="234" t="s">
        <v>27325</v>
      </c>
      <c r="C9390" s="234" t="s">
        <v>27325</v>
      </c>
      <c r="D9390" s="234" t="s">
        <v>1024</v>
      </c>
    </row>
    <row r="9391" spans="1:4" hidden="1" x14ac:dyDescent="0.35">
      <c r="A9391" s="234" t="s">
        <v>27326</v>
      </c>
      <c r="B9391" s="234" t="s">
        <v>27327</v>
      </c>
      <c r="C9391" s="234" t="s">
        <v>27328</v>
      </c>
      <c r="D9391" s="234" t="s">
        <v>1613</v>
      </c>
    </row>
    <row r="9392" spans="1:4" hidden="1" x14ac:dyDescent="0.35">
      <c r="A9392" s="234" t="s">
        <v>27329</v>
      </c>
      <c r="B9392" s="234" t="s">
        <v>27330</v>
      </c>
      <c r="C9392" s="234" t="s">
        <v>27331</v>
      </c>
      <c r="D9392" s="234" t="s">
        <v>1589</v>
      </c>
    </row>
    <row r="9393" spans="1:4" hidden="1" x14ac:dyDescent="0.35">
      <c r="A9393" s="234" t="s">
        <v>27332</v>
      </c>
      <c r="B9393" s="234" t="s">
        <v>27333</v>
      </c>
      <c r="C9393" s="234" t="s">
        <v>27334</v>
      </c>
      <c r="D9393" s="234" t="s">
        <v>1142</v>
      </c>
    </row>
    <row r="9394" spans="1:4" hidden="1" x14ac:dyDescent="0.35">
      <c r="A9394" s="234" t="s">
        <v>27335</v>
      </c>
      <c r="B9394" s="234" t="s">
        <v>27336</v>
      </c>
      <c r="C9394" s="234" t="s">
        <v>27337</v>
      </c>
      <c r="D9394" s="234" t="s">
        <v>1146</v>
      </c>
    </row>
    <row r="9395" spans="1:4" hidden="1" x14ac:dyDescent="0.35">
      <c r="A9395" s="234" t="s">
        <v>27338</v>
      </c>
      <c r="B9395" s="234" t="s">
        <v>27339</v>
      </c>
      <c r="C9395" s="234" t="s">
        <v>27340</v>
      </c>
      <c r="D9395" s="234" t="s">
        <v>1082</v>
      </c>
    </row>
    <row r="9396" spans="1:4" hidden="1" x14ac:dyDescent="0.35">
      <c r="A9396" s="234" t="s">
        <v>27341</v>
      </c>
      <c r="B9396" s="234" t="s">
        <v>27342</v>
      </c>
      <c r="C9396" s="234" t="s">
        <v>27343</v>
      </c>
      <c r="D9396" s="234" t="s">
        <v>2265</v>
      </c>
    </row>
    <row r="9397" spans="1:4" hidden="1" x14ac:dyDescent="0.35">
      <c r="A9397" s="234" t="s">
        <v>27344</v>
      </c>
      <c r="B9397" s="234" t="s">
        <v>27345</v>
      </c>
      <c r="C9397" s="234" t="s">
        <v>27345</v>
      </c>
      <c r="D9397" s="234" t="s">
        <v>2983</v>
      </c>
    </row>
    <row r="9398" spans="1:4" hidden="1" x14ac:dyDescent="0.35">
      <c r="A9398" s="234" t="s">
        <v>27346</v>
      </c>
      <c r="B9398" s="234" t="s">
        <v>27347</v>
      </c>
      <c r="C9398" s="234" t="s">
        <v>27348</v>
      </c>
      <c r="D9398" s="234" t="s">
        <v>2591</v>
      </c>
    </row>
    <row r="9399" spans="1:4" hidden="1" x14ac:dyDescent="0.35">
      <c r="A9399" s="234" t="s">
        <v>27349</v>
      </c>
      <c r="B9399" s="234" t="s">
        <v>27350</v>
      </c>
      <c r="C9399" s="234" t="s">
        <v>27351</v>
      </c>
      <c r="D9399" s="234" t="s">
        <v>27352</v>
      </c>
    </row>
    <row r="9400" spans="1:4" hidden="1" x14ac:dyDescent="0.35">
      <c r="A9400" s="234" t="s">
        <v>27353</v>
      </c>
      <c r="B9400" s="234" t="s">
        <v>27354</v>
      </c>
      <c r="C9400" s="234" t="s">
        <v>27355</v>
      </c>
      <c r="D9400" s="234" t="s">
        <v>16844</v>
      </c>
    </row>
    <row r="9401" spans="1:4" hidden="1" x14ac:dyDescent="0.35">
      <c r="A9401" s="234" t="s">
        <v>27356</v>
      </c>
      <c r="B9401" s="234" t="s">
        <v>27357</v>
      </c>
      <c r="C9401" s="234" t="s">
        <v>27358</v>
      </c>
      <c r="D9401" s="234" t="s">
        <v>3505</v>
      </c>
    </row>
    <row r="9402" spans="1:4" hidden="1" x14ac:dyDescent="0.35">
      <c r="A9402" s="234" t="s">
        <v>27359</v>
      </c>
      <c r="B9402" s="234" t="s">
        <v>27360</v>
      </c>
      <c r="C9402" s="234" t="s">
        <v>27361</v>
      </c>
      <c r="D9402" s="234" t="s">
        <v>14158</v>
      </c>
    </row>
    <row r="9403" spans="1:4" hidden="1" x14ac:dyDescent="0.35">
      <c r="A9403" s="234" t="s">
        <v>27362</v>
      </c>
      <c r="B9403" s="234" t="s">
        <v>27363</v>
      </c>
      <c r="C9403" s="234" t="s">
        <v>27363</v>
      </c>
      <c r="D9403" s="234" t="s">
        <v>2238</v>
      </c>
    </row>
    <row r="9404" spans="1:4" hidden="1" x14ac:dyDescent="0.35">
      <c r="A9404" s="234" t="s">
        <v>27364</v>
      </c>
      <c r="B9404" s="234" t="s">
        <v>27365</v>
      </c>
      <c r="C9404" s="234" t="s">
        <v>27366</v>
      </c>
      <c r="D9404" s="234" t="s">
        <v>1342</v>
      </c>
    </row>
    <row r="9405" spans="1:4" hidden="1" x14ac:dyDescent="0.35">
      <c r="A9405" s="234" t="s">
        <v>27367</v>
      </c>
      <c r="B9405" s="234" t="s">
        <v>27368</v>
      </c>
      <c r="C9405" s="234" t="s">
        <v>27369</v>
      </c>
      <c r="D9405" s="234" t="s">
        <v>1342</v>
      </c>
    </row>
    <row r="9406" spans="1:4" hidden="1" x14ac:dyDescent="0.35">
      <c r="A9406" s="234" t="s">
        <v>27370</v>
      </c>
      <c r="B9406" s="234" t="s">
        <v>27371</v>
      </c>
      <c r="C9406" s="234" t="s">
        <v>27372</v>
      </c>
      <c r="D9406" s="234" t="s">
        <v>1024</v>
      </c>
    </row>
    <row r="9407" spans="1:4" hidden="1" x14ac:dyDescent="0.35">
      <c r="A9407" s="234" t="s">
        <v>27373</v>
      </c>
      <c r="B9407" s="234" t="s">
        <v>27374</v>
      </c>
      <c r="C9407" s="234" t="s">
        <v>27375</v>
      </c>
      <c r="D9407" s="234" t="s">
        <v>5165</v>
      </c>
    </row>
    <row r="9408" spans="1:4" hidden="1" x14ac:dyDescent="0.35">
      <c r="A9408" s="234" t="s">
        <v>27376</v>
      </c>
      <c r="B9408" s="234" t="s">
        <v>27377</v>
      </c>
      <c r="C9408" s="234" t="s">
        <v>27378</v>
      </c>
      <c r="D9408" s="234" t="s">
        <v>1057</v>
      </c>
    </row>
    <row r="9409" spans="1:4" hidden="1" x14ac:dyDescent="0.35">
      <c r="A9409" s="234" t="s">
        <v>27379</v>
      </c>
      <c r="B9409" s="234" t="s">
        <v>27380</v>
      </c>
      <c r="C9409" s="234" t="s">
        <v>27380</v>
      </c>
      <c r="D9409" s="234" t="s">
        <v>1112</v>
      </c>
    </row>
    <row r="9410" spans="1:4" hidden="1" x14ac:dyDescent="0.35">
      <c r="A9410" s="234" t="s">
        <v>27381</v>
      </c>
      <c r="B9410" s="234" t="s">
        <v>27382</v>
      </c>
      <c r="C9410" s="234" t="s">
        <v>27382</v>
      </c>
      <c r="D9410" s="234" t="s">
        <v>2822</v>
      </c>
    </row>
    <row r="9411" spans="1:4" hidden="1" x14ac:dyDescent="0.35">
      <c r="A9411" s="234" t="s">
        <v>27383</v>
      </c>
      <c r="B9411" s="234" t="s">
        <v>27384</v>
      </c>
      <c r="C9411" s="234" t="s">
        <v>27384</v>
      </c>
      <c r="D9411" s="234" t="s">
        <v>4421</v>
      </c>
    </row>
    <row r="9412" spans="1:4" hidden="1" x14ac:dyDescent="0.35">
      <c r="A9412" s="234" t="s">
        <v>27385</v>
      </c>
      <c r="B9412" s="234" t="s">
        <v>27386</v>
      </c>
      <c r="C9412" s="234" t="s">
        <v>27387</v>
      </c>
      <c r="D9412" s="234" t="s">
        <v>4059</v>
      </c>
    </row>
    <row r="9413" spans="1:4" hidden="1" x14ac:dyDescent="0.35">
      <c r="A9413" s="234" t="s">
        <v>27388</v>
      </c>
      <c r="B9413" s="234" t="s">
        <v>27389</v>
      </c>
      <c r="C9413" s="234" t="s">
        <v>27390</v>
      </c>
      <c r="D9413" s="234" t="s">
        <v>4059</v>
      </c>
    </row>
    <row r="9414" spans="1:4" hidden="1" x14ac:dyDescent="0.35">
      <c r="A9414" s="234" t="s">
        <v>27391</v>
      </c>
      <c r="B9414" s="234" t="s">
        <v>27392</v>
      </c>
      <c r="C9414" s="234" t="s">
        <v>27393</v>
      </c>
      <c r="D9414" s="234" t="s">
        <v>4059</v>
      </c>
    </row>
    <row r="9415" spans="1:4" hidden="1" x14ac:dyDescent="0.35">
      <c r="A9415" s="234" t="s">
        <v>27394</v>
      </c>
      <c r="B9415" s="234" t="s">
        <v>27395</v>
      </c>
      <c r="C9415" s="234" t="s">
        <v>27396</v>
      </c>
      <c r="D9415" s="234" t="s">
        <v>4059</v>
      </c>
    </row>
    <row r="9416" spans="1:4" hidden="1" x14ac:dyDescent="0.35">
      <c r="A9416" s="234" t="s">
        <v>27397</v>
      </c>
      <c r="B9416" s="234" t="s">
        <v>27398</v>
      </c>
      <c r="C9416" s="234" t="s">
        <v>27399</v>
      </c>
      <c r="D9416" s="234" t="s">
        <v>4059</v>
      </c>
    </row>
    <row r="9417" spans="1:4" hidden="1" x14ac:dyDescent="0.35">
      <c r="A9417" s="234" t="s">
        <v>27400</v>
      </c>
      <c r="B9417" s="234" t="s">
        <v>27401</v>
      </c>
      <c r="C9417" s="234" t="s">
        <v>27402</v>
      </c>
      <c r="D9417" s="234" t="s">
        <v>2704</v>
      </c>
    </row>
    <row r="9418" spans="1:4" hidden="1" x14ac:dyDescent="0.35">
      <c r="A9418" s="234" t="s">
        <v>27403</v>
      </c>
      <c r="B9418" s="234" t="s">
        <v>27404</v>
      </c>
      <c r="C9418" s="234" t="s">
        <v>27404</v>
      </c>
      <c r="D9418" s="234" t="s">
        <v>1127</v>
      </c>
    </row>
    <row r="9419" spans="1:4" hidden="1" x14ac:dyDescent="0.35">
      <c r="A9419" s="234" t="s">
        <v>27405</v>
      </c>
      <c r="B9419" s="234" t="s">
        <v>27406</v>
      </c>
      <c r="C9419" s="234" t="s">
        <v>27407</v>
      </c>
      <c r="D9419" s="234" t="s">
        <v>1024</v>
      </c>
    </row>
    <row r="9420" spans="1:4" hidden="1" x14ac:dyDescent="0.35">
      <c r="A9420" s="234" t="s">
        <v>27408</v>
      </c>
      <c r="B9420" s="234" t="s">
        <v>27409</v>
      </c>
      <c r="C9420" s="234" t="s">
        <v>27410</v>
      </c>
      <c r="D9420" s="234" t="s">
        <v>1439</v>
      </c>
    </row>
    <row r="9421" spans="1:4" hidden="1" x14ac:dyDescent="0.35">
      <c r="A9421" s="234" t="s">
        <v>27411</v>
      </c>
      <c r="B9421" s="234" t="s">
        <v>27412</v>
      </c>
      <c r="C9421" s="234" t="s">
        <v>27413</v>
      </c>
      <c r="D9421" s="234" t="s">
        <v>1142</v>
      </c>
    </row>
    <row r="9422" spans="1:4" hidden="1" x14ac:dyDescent="0.35">
      <c r="A9422" s="234" t="s">
        <v>27414</v>
      </c>
      <c r="B9422" s="234" t="s">
        <v>27415</v>
      </c>
      <c r="C9422" s="234" t="s">
        <v>27416</v>
      </c>
      <c r="D9422" s="234" t="s">
        <v>2506</v>
      </c>
    </row>
    <row r="9423" spans="1:4" hidden="1" x14ac:dyDescent="0.35">
      <c r="A9423" s="234" t="s">
        <v>27417</v>
      </c>
      <c r="B9423" s="234" t="s">
        <v>27418</v>
      </c>
      <c r="C9423" s="234" t="s">
        <v>27419</v>
      </c>
      <c r="D9423" s="234" t="s">
        <v>1131</v>
      </c>
    </row>
    <row r="9424" spans="1:4" hidden="1" x14ac:dyDescent="0.35">
      <c r="A9424" s="234" t="s">
        <v>27420</v>
      </c>
      <c r="B9424" s="234" t="s">
        <v>27421</v>
      </c>
      <c r="C9424" s="234" t="s">
        <v>27422</v>
      </c>
      <c r="D9424" s="234" t="s">
        <v>4345</v>
      </c>
    </row>
    <row r="9425" spans="1:4" hidden="1" x14ac:dyDescent="0.35">
      <c r="A9425" s="234" t="s">
        <v>27423</v>
      </c>
      <c r="B9425" s="234" t="s">
        <v>27424</v>
      </c>
      <c r="C9425" s="234" t="s">
        <v>27425</v>
      </c>
      <c r="D9425" s="234" t="s">
        <v>1127</v>
      </c>
    </row>
    <row r="9426" spans="1:4" hidden="1" x14ac:dyDescent="0.35">
      <c r="A9426" s="234" t="s">
        <v>27426</v>
      </c>
      <c r="B9426" s="234" t="s">
        <v>27427</v>
      </c>
      <c r="C9426" s="234" t="s">
        <v>27428</v>
      </c>
      <c r="D9426" s="234" t="s">
        <v>1291</v>
      </c>
    </row>
    <row r="9427" spans="1:4" hidden="1" x14ac:dyDescent="0.35">
      <c r="A9427" s="234" t="s">
        <v>27429</v>
      </c>
      <c r="B9427" s="234" t="s">
        <v>27430</v>
      </c>
      <c r="C9427" s="234" t="s">
        <v>27431</v>
      </c>
      <c r="D9427" s="234" t="s">
        <v>1176</v>
      </c>
    </row>
    <row r="9428" spans="1:4" hidden="1" x14ac:dyDescent="0.35">
      <c r="A9428" s="234" t="s">
        <v>27432</v>
      </c>
      <c r="B9428" s="234" t="s">
        <v>27433</v>
      </c>
      <c r="C9428" s="234" t="s">
        <v>27434</v>
      </c>
      <c r="D9428" s="234" t="s">
        <v>1176</v>
      </c>
    </row>
    <row r="9429" spans="1:4" hidden="1" x14ac:dyDescent="0.35">
      <c r="A9429" s="234" t="s">
        <v>27435</v>
      </c>
      <c r="B9429" s="234" t="s">
        <v>27436</v>
      </c>
      <c r="C9429" s="234" t="s">
        <v>27437</v>
      </c>
      <c r="D9429" s="234" t="s">
        <v>2435</v>
      </c>
    </row>
    <row r="9430" spans="1:4" hidden="1" x14ac:dyDescent="0.35">
      <c r="A9430" s="234" t="s">
        <v>27438</v>
      </c>
      <c r="B9430" s="234" t="s">
        <v>27439</v>
      </c>
      <c r="C9430" s="234" t="s">
        <v>27440</v>
      </c>
      <c r="D9430" s="234" t="s">
        <v>1664</v>
      </c>
    </row>
    <row r="9431" spans="1:4" hidden="1" x14ac:dyDescent="0.35">
      <c r="A9431" s="234" t="s">
        <v>27441</v>
      </c>
      <c r="B9431" s="234" t="s">
        <v>27442</v>
      </c>
      <c r="C9431" s="234" t="s">
        <v>27442</v>
      </c>
      <c r="D9431" s="234" t="s">
        <v>15314</v>
      </c>
    </row>
    <row r="9432" spans="1:4" hidden="1" x14ac:dyDescent="0.35">
      <c r="A9432" s="234" t="s">
        <v>27443</v>
      </c>
      <c r="B9432" s="234" t="s">
        <v>27444</v>
      </c>
      <c r="C9432" s="234" t="s">
        <v>27445</v>
      </c>
      <c r="D9432" s="234" t="s">
        <v>2558</v>
      </c>
    </row>
    <row r="9433" spans="1:4" hidden="1" x14ac:dyDescent="0.35">
      <c r="A9433" s="234" t="s">
        <v>27446</v>
      </c>
      <c r="B9433" s="234" t="s">
        <v>27447</v>
      </c>
      <c r="C9433" s="234" t="s">
        <v>27448</v>
      </c>
      <c r="D9433" s="234" t="s">
        <v>1138</v>
      </c>
    </row>
    <row r="9434" spans="1:4" hidden="1" x14ac:dyDescent="0.35">
      <c r="A9434" s="234" t="s">
        <v>27449</v>
      </c>
      <c r="B9434" s="234" t="s">
        <v>14459</v>
      </c>
      <c r="C9434" s="234" t="s">
        <v>13074</v>
      </c>
      <c r="D9434" s="234" t="s">
        <v>2192</v>
      </c>
    </row>
    <row r="9435" spans="1:4" hidden="1" x14ac:dyDescent="0.35">
      <c r="A9435" s="234" t="s">
        <v>27450</v>
      </c>
      <c r="B9435" s="234" t="s">
        <v>23483</v>
      </c>
      <c r="C9435" s="234" t="s">
        <v>27451</v>
      </c>
      <c r="D9435" s="234" t="s">
        <v>1131</v>
      </c>
    </row>
    <row r="9436" spans="1:4" hidden="1" x14ac:dyDescent="0.35">
      <c r="A9436" s="234" t="s">
        <v>27452</v>
      </c>
      <c r="B9436" s="234" t="s">
        <v>27453</v>
      </c>
      <c r="C9436" s="234" t="s">
        <v>27454</v>
      </c>
      <c r="D9436" s="234" t="s">
        <v>1346</v>
      </c>
    </row>
    <row r="9437" spans="1:4" hidden="1" x14ac:dyDescent="0.35">
      <c r="A9437" s="234" t="s">
        <v>27455</v>
      </c>
      <c r="B9437" s="234" t="s">
        <v>27456</v>
      </c>
      <c r="C9437" s="234" t="s">
        <v>27457</v>
      </c>
      <c r="D9437" s="234" t="s">
        <v>2081</v>
      </c>
    </row>
    <row r="9438" spans="1:4" hidden="1" x14ac:dyDescent="0.35">
      <c r="A9438" s="234" t="s">
        <v>27458</v>
      </c>
      <c r="B9438" s="234" t="s">
        <v>27459</v>
      </c>
      <c r="C9438" s="234" t="s">
        <v>27459</v>
      </c>
      <c r="D9438" s="234" t="s">
        <v>1439</v>
      </c>
    </row>
    <row r="9439" spans="1:4" hidden="1" x14ac:dyDescent="0.35">
      <c r="A9439" s="234" t="s">
        <v>27460</v>
      </c>
      <c r="B9439" s="234" t="s">
        <v>27461</v>
      </c>
      <c r="C9439" s="234" t="s">
        <v>27461</v>
      </c>
      <c r="D9439" s="234" t="s">
        <v>1639</v>
      </c>
    </row>
    <row r="9440" spans="1:4" hidden="1" x14ac:dyDescent="0.35">
      <c r="A9440" s="234" t="s">
        <v>27462</v>
      </c>
      <c r="B9440" s="234" t="s">
        <v>27463</v>
      </c>
      <c r="C9440" s="234" t="s">
        <v>27464</v>
      </c>
      <c r="D9440" s="234" t="s">
        <v>1342</v>
      </c>
    </row>
    <row r="9441" spans="1:4" hidden="1" x14ac:dyDescent="0.35">
      <c r="A9441" s="234" t="s">
        <v>27465</v>
      </c>
      <c r="B9441" s="234" t="s">
        <v>27466</v>
      </c>
      <c r="C9441" s="234" t="s">
        <v>27467</v>
      </c>
      <c r="D9441" s="234" t="s">
        <v>1057</v>
      </c>
    </row>
    <row r="9442" spans="1:4" hidden="1" x14ac:dyDescent="0.35">
      <c r="A9442" s="234" t="s">
        <v>27468</v>
      </c>
      <c r="B9442" s="234" t="s">
        <v>27469</v>
      </c>
      <c r="C9442" s="234" t="s">
        <v>27470</v>
      </c>
      <c r="D9442" s="234" t="s">
        <v>1779</v>
      </c>
    </row>
    <row r="9443" spans="1:4" hidden="1" x14ac:dyDescent="0.35">
      <c r="A9443" s="234" t="s">
        <v>27471</v>
      </c>
      <c r="B9443" s="234" t="s">
        <v>27472</v>
      </c>
      <c r="C9443" s="234" t="s">
        <v>27473</v>
      </c>
      <c r="D9443" s="234" t="s">
        <v>20258</v>
      </c>
    </row>
    <row r="9444" spans="1:4" hidden="1" x14ac:dyDescent="0.35">
      <c r="A9444" s="234" t="s">
        <v>27474</v>
      </c>
      <c r="B9444" s="234" t="s">
        <v>27475</v>
      </c>
      <c r="C9444" s="234" t="s">
        <v>27476</v>
      </c>
      <c r="D9444" s="234" t="s">
        <v>998</v>
      </c>
    </row>
    <row r="9445" spans="1:4" hidden="1" x14ac:dyDescent="0.35">
      <c r="A9445" s="234" t="s">
        <v>27477</v>
      </c>
      <c r="B9445" s="234" t="s">
        <v>27478</v>
      </c>
      <c r="C9445" s="234" t="s">
        <v>27479</v>
      </c>
      <c r="D9445" s="234" t="s">
        <v>27480</v>
      </c>
    </row>
    <row r="9446" spans="1:4" hidden="1" x14ac:dyDescent="0.35">
      <c r="A9446" s="234" t="s">
        <v>27481</v>
      </c>
      <c r="B9446" s="234" t="s">
        <v>27482</v>
      </c>
      <c r="C9446" s="234" t="s">
        <v>27483</v>
      </c>
      <c r="D9446" s="234" t="s">
        <v>1176</v>
      </c>
    </row>
    <row r="9447" spans="1:4" hidden="1" x14ac:dyDescent="0.35">
      <c r="A9447" s="234" t="s">
        <v>27484</v>
      </c>
      <c r="B9447" s="234" t="s">
        <v>27485</v>
      </c>
      <c r="C9447" s="234" t="s">
        <v>27486</v>
      </c>
      <c r="D9447" s="234" t="s">
        <v>1194</v>
      </c>
    </row>
    <row r="9448" spans="1:4" hidden="1" x14ac:dyDescent="0.35">
      <c r="A9448" s="234" t="s">
        <v>27487</v>
      </c>
      <c r="B9448" s="234" t="s">
        <v>27488</v>
      </c>
      <c r="C9448" s="234" t="s">
        <v>27489</v>
      </c>
      <c r="D9448" s="234" t="s">
        <v>9503</v>
      </c>
    </row>
    <row r="9449" spans="1:4" hidden="1" x14ac:dyDescent="0.35">
      <c r="A9449" s="234" t="s">
        <v>27490</v>
      </c>
      <c r="B9449" s="234" t="s">
        <v>27491</v>
      </c>
      <c r="C9449" s="234" t="s">
        <v>27492</v>
      </c>
      <c r="D9449" s="234" t="s">
        <v>27493</v>
      </c>
    </row>
    <row r="9450" spans="1:4" hidden="1" x14ac:dyDescent="0.35">
      <c r="A9450" s="234" t="s">
        <v>27494</v>
      </c>
      <c r="B9450" s="234" t="s">
        <v>27495</v>
      </c>
      <c r="C9450" s="234" t="s">
        <v>27496</v>
      </c>
      <c r="D9450" s="234" t="s">
        <v>1131</v>
      </c>
    </row>
    <row r="9451" spans="1:4" hidden="1" x14ac:dyDescent="0.35">
      <c r="A9451" s="234" t="s">
        <v>27497</v>
      </c>
      <c r="B9451" s="234" t="s">
        <v>7674</v>
      </c>
      <c r="C9451" s="234" t="s">
        <v>7675</v>
      </c>
      <c r="D9451" s="234" t="s">
        <v>1551</v>
      </c>
    </row>
    <row r="9452" spans="1:4" hidden="1" x14ac:dyDescent="0.35">
      <c r="A9452" s="234" t="s">
        <v>27498</v>
      </c>
      <c r="B9452" s="234" t="s">
        <v>27499</v>
      </c>
      <c r="C9452" s="234" t="s">
        <v>27500</v>
      </c>
      <c r="D9452" s="234" t="s">
        <v>1291</v>
      </c>
    </row>
    <row r="9453" spans="1:4" hidden="1" x14ac:dyDescent="0.35">
      <c r="A9453" s="234" t="s">
        <v>27501</v>
      </c>
      <c r="B9453" s="234" t="s">
        <v>27502</v>
      </c>
      <c r="C9453" s="234" t="s">
        <v>27503</v>
      </c>
      <c r="D9453" s="234" t="s">
        <v>1478</v>
      </c>
    </row>
    <row r="9454" spans="1:4" hidden="1" x14ac:dyDescent="0.35">
      <c r="A9454" s="234" t="s">
        <v>27504</v>
      </c>
      <c r="B9454" s="234" t="s">
        <v>27505</v>
      </c>
      <c r="C9454" s="234" t="s">
        <v>27505</v>
      </c>
      <c r="D9454" s="234" t="s">
        <v>1176</v>
      </c>
    </row>
    <row r="9455" spans="1:4" hidden="1" x14ac:dyDescent="0.35">
      <c r="A9455" s="234" t="s">
        <v>27506</v>
      </c>
      <c r="B9455" s="234" t="s">
        <v>27507</v>
      </c>
      <c r="C9455" s="234" t="s">
        <v>27508</v>
      </c>
      <c r="D9455" s="234" t="s">
        <v>1091</v>
      </c>
    </row>
    <row r="9456" spans="1:4" hidden="1" x14ac:dyDescent="0.35">
      <c r="A9456" s="234" t="s">
        <v>27509</v>
      </c>
      <c r="B9456" s="234" t="s">
        <v>27510</v>
      </c>
      <c r="C9456" s="234" t="s">
        <v>27511</v>
      </c>
      <c r="D9456" s="234" t="s">
        <v>1308</v>
      </c>
    </row>
    <row r="9457" spans="1:4" hidden="1" x14ac:dyDescent="0.35">
      <c r="A9457" s="234" t="s">
        <v>27512</v>
      </c>
      <c r="B9457" s="234" t="s">
        <v>27513</v>
      </c>
      <c r="C9457" s="234" t="s">
        <v>27514</v>
      </c>
      <c r="D9457" s="234" t="s">
        <v>1064</v>
      </c>
    </row>
    <row r="9458" spans="1:4" hidden="1" x14ac:dyDescent="0.35">
      <c r="A9458" s="234" t="s">
        <v>27515</v>
      </c>
      <c r="B9458" s="234" t="s">
        <v>27516</v>
      </c>
      <c r="C9458" s="234" t="s">
        <v>27517</v>
      </c>
      <c r="D9458" s="234" t="s">
        <v>1127</v>
      </c>
    </row>
    <row r="9459" spans="1:4" hidden="1" x14ac:dyDescent="0.35">
      <c r="A9459" s="234" t="s">
        <v>27518</v>
      </c>
      <c r="B9459" s="234" t="s">
        <v>27519</v>
      </c>
      <c r="C9459" s="234" t="s">
        <v>27520</v>
      </c>
      <c r="D9459" s="234" t="s">
        <v>1342</v>
      </c>
    </row>
    <row r="9460" spans="1:4" x14ac:dyDescent="0.35">
      <c r="A9460" s="234" t="s">
        <v>27521</v>
      </c>
      <c r="B9460" s="234" t="s">
        <v>27522</v>
      </c>
      <c r="C9460" s="234" t="s">
        <v>27523</v>
      </c>
      <c r="D9460" s="234" t="s">
        <v>1456</v>
      </c>
    </row>
    <row r="9461" spans="1:4" hidden="1" x14ac:dyDescent="0.35">
      <c r="A9461" s="234" t="s">
        <v>27524</v>
      </c>
      <c r="B9461" s="234" t="s">
        <v>27525</v>
      </c>
      <c r="C9461" s="234" t="s">
        <v>27526</v>
      </c>
      <c r="D9461" s="234" t="s">
        <v>1176</v>
      </c>
    </row>
    <row r="9462" spans="1:4" hidden="1" x14ac:dyDescent="0.35">
      <c r="A9462" s="234" t="s">
        <v>27527</v>
      </c>
      <c r="B9462" s="234" t="s">
        <v>27528</v>
      </c>
      <c r="C9462" s="234" t="s">
        <v>27529</v>
      </c>
      <c r="D9462" s="234" t="s">
        <v>2162</v>
      </c>
    </row>
    <row r="9463" spans="1:4" hidden="1" x14ac:dyDescent="0.35">
      <c r="A9463" s="234" t="s">
        <v>27530</v>
      </c>
      <c r="B9463" s="234" t="s">
        <v>27531</v>
      </c>
      <c r="C9463" s="234" t="s">
        <v>27532</v>
      </c>
      <c r="D9463" s="234" t="s">
        <v>1127</v>
      </c>
    </row>
    <row r="9464" spans="1:4" hidden="1" x14ac:dyDescent="0.35">
      <c r="A9464" s="234" t="s">
        <v>27533</v>
      </c>
      <c r="B9464" s="234" t="s">
        <v>27534</v>
      </c>
      <c r="C9464" s="234" t="s">
        <v>27535</v>
      </c>
      <c r="D9464" s="234" t="s">
        <v>12557</v>
      </c>
    </row>
    <row r="9465" spans="1:4" hidden="1" x14ac:dyDescent="0.35">
      <c r="A9465" s="234" t="s">
        <v>27536</v>
      </c>
      <c r="B9465" s="234" t="s">
        <v>27537</v>
      </c>
      <c r="C9465" s="234" t="s">
        <v>27538</v>
      </c>
      <c r="D9465" s="234" t="s">
        <v>1308</v>
      </c>
    </row>
    <row r="9466" spans="1:4" hidden="1" x14ac:dyDescent="0.35">
      <c r="A9466" s="234" t="s">
        <v>27539</v>
      </c>
      <c r="B9466" s="234" t="s">
        <v>27540</v>
      </c>
      <c r="C9466" s="234" t="s">
        <v>4980</v>
      </c>
      <c r="D9466" s="234" t="s">
        <v>1541</v>
      </c>
    </row>
    <row r="9467" spans="1:4" hidden="1" x14ac:dyDescent="0.35">
      <c r="A9467" s="234" t="s">
        <v>27541</v>
      </c>
      <c r="B9467" s="234" t="s">
        <v>27542</v>
      </c>
      <c r="C9467" s="234" t="s">
        <v>27543</v>
      </c>
      <c r="D9467" s="234" t="s">
        <v>1127</v>
      </c>
    </row>
    <row r="9468" spans="1:4" hidden="1" x14ac:dyDescent="0.35">
      <c r="A9468" s="234" t="s">
        <v>27544</v>
      </c>
      <c r="B9468" s="234" t="s">
        <v>27545</v>
      </c>
      <c r="C9468" s="234" t="s">
        <v>27546</v>
      </c>
      <c r="D9468" s="234" t="s">
        <v>1064</v>
      </c>
    </row>
    <row r="9469" spans="1:4" hidden="1" x14ac:dyDescent="0.35">
      <c r="A9469" s="234" t="s">
        <v>27547</v>
      </c>
      <c r="B9469" s="234" t="s">
        <v>27548</v>
      </c>
      <c r="C9469" s="234" t="s">
        <v>27549</v>
      </c>
      <c r="D9469" s="234" t="s">
        <v>1064</v>
      </c>
    </row>
    <row r="9470" spans="1:4" hidden="1" x14ac:dyDescent="0.35">
      <c r="A9470" s="234" t="s">
        <v>27550</v>
      </c>
      <c r="B9470" s="234" t="s">
        <v>27551</v>
      </c>
      <c r="C9470" s="234" t="s">
        <v>6983</v>
      </c>
      <c r="D9470" s="234" t="s">
        <v>994</v>
      </c>
    </row>
    <row r="9471" spans="1:4" hidden="1" x14ac:dyDescent="0.35">
      <c r="A9471" s="234" t="s">
        <v>27552</v>
      </c>
      <c r="B9471" s="234" t="s">
        <v>11086</v>
      </c>
      <c r="C9471" s="234" t="s">
        <v>27553</v>
      </c>
      <c r="D9471" s="234" t="s">
        <v>1589</v>
      </c>
    </row>
    <row r="9472" spans="1:4" hidden="1" x14ac:dyDescent="0.35">
      <c r="A9472" s="234" t="s">
        <v>27554</v>
      </c>
      <c r="B9472" s="234" t="s">
        <v>27555</v>
      </c>
      <c r="C9472" s="234" t="s">
        <v>27556</v>
      </c>
      <c r="D9472" s="234" t="s">
        <v>2506</v>
      </c>
    </row>
    <row r="9473" spans="1:4" hidden="1" x14ac:dyDescent="0.35">
      <c r="A9473" s="234" t="s">
        <v>27557</v>
      </c>
      <c r="B9473" s="234" t="s">
        <v>10976</v>
      </c>
      <c r="C9473" s="234" t="s">
        <v>10977</v>
      </c>
      <c r="D9473" s="234" t="s">
        <v>4421</v>
      </c>
    </row>
    <row r="9474" spans="1:4" hidden="1" x14ac:dyDescent="0.35">
      <c r="A9474" s="234" t="s">
        <v>27558</v>
      </c>
      <c r="B9474" s="234" t="s">
        <v>27559</v>
      </c>
      <c r="C9474" s="234" t="s">
        <v>27560</v>
      </c>
      <c r="D9474" s="234" t="s">
        <v>5682</v>
      </c>
    </row>
    <row r="9475" spans="1:4" hidden="1" x14ac:dyDescent="0.35">
      <c r="A9475" s="234" t="s">
        <v>27561</v>
      </c>
      <c r="B9475" s="234" t="s">
        <v>2174</v>
      </c>
      <c r="C9475" s="234" t="s">
        <v>2175</v>
      </c>
      <c r="D9475" s="234" t="s">
        <v>982</v>
      </c>
    </row>
    <row r="9476" spans="1:4" hidden="1" x14ac:dyDescent="0.35">
      <c r="A9476" s="234" t="s">
        <v>27562</v>
      </c>
      <c r="B9476" s="234" t="s">
        <v>27563</v>
      </c>
      <c r="C9476" s="234" t="s">
        <v>27564</v>
      </c>
      <c r="D9476" s="234" t="s">
        <v>1091</v>
      </c>
    </row>
    <row r="9477" spans="1:4" hidden="1" x14ac:dyDescent="0.35">
      <c r="A9477" s="234" t="s">
        <v>27565</v>
      </c>
      <c r="B9477" s="234" t="s">
        <v>27566</v>
      </c>
      <c r="C9477" s="234" t="s">
        <v>27567</v>
      </c>
      <c r="D9477" s="234" t="s">
        <v>8112</v>
      </c>
    </row>
    <row r="9478" spans="1:4" hidden="1" x14ac:dyDescent="0.35">
      <c r="A9478" s="234" t="s">
        <v>27568</v>
      </c>
      <c r="B9478" s="234" t="s">
        <v>27569</v>
      </c>
      <c r="C9478" s="234" t="s">
        <v>27570</v>
      </c>
      <c r="D9478" s="234" t="s">
        <v>4502</v>
      </c>
    </row>
    <row r="9479" spans="1:4" hidden="1" x14ac:dyDescent="0.35">
      <c r="A9479" s="234" t="s">
        <v>27571</v>
      </c>
      <c r="B9479" s="234" t="s">
        <v>27572</v>
      </c>
      <c r="C9479" s="234" t="s">
        <v>27573</v>
      </c>
      <c r="D9479" s="234" t="s">
        <v>3034</v>
      </c>
    </row>
    <row r="9480" spans="1:4" hidden="1" x14ac:dyDescent="0.35">
      <c r="A9480" s="234" t="s">
        <v>27574</v>
      </c>
      <c r="B9480" s="234" t="s">
        <v>27575</v>
      </c>
      <c r="C9480" s="234" t="s">
        <v>27575</v>
      </c>
      <c r="D9480" s="234" t="s">
        <v>994</v>
      </c>
    </row>
    <row r="9481" spans="1:4" hidden="1" x14ac:dyDescent="0.35">
      <c r="A9481" s="234" t="s">
        <v>27576</v>
      </c>
      <c r="B9481" s="234" t="s">
        <v>27577</v>
      </c>
      <c r="C9481" s="234" t="s">
        <v>27577</v>
      </c>
      <c r="D9481" s="234" t="s">
        <v>7984</v>
      </c>
    </row>
    <row r="9482" spans="1:4" hidden="1" x14ac:dyDescent="0.35">
      <c r="A9482" s="234" t="s">
        <v>27578</v>
      </c>
      <c r="B9482" s="234" t="s">
        <v>27579</v>
      </c>
      <c r="C9482" s="234" t="s">
        <v>27579</v>
      </c>
      <c r="D9482" s="234" t="s">
        <v>1024</v>
      </c>
    </row>
    <row r="9483" spans="1:4" hidden="1" x14ac:dyDescent="0.35">
      <c r="A9483" s="234" t="s">
        <v>27580</v>
      </c>
      <c r="B9483" s="234" t="s">
        <v>27581</v>
      </c>
      <c r="C9483" s="234" t="s">
        <v>27581</v>
      </c>
      <c r="D9483" s="234" t="s">
        <v>2523</v>
      </c>
    </row>
    <row r="9484" spans="1:4" hidden="1" x14ac:dyDescent="0.35">
      <c r="A9484" s="234" t="s">
        <v>27582</v>
      </c>
      <c r="B9484" s="234" t="s">
        <v>27583</v>
      </c>
      <c r="C9484" s="234" t="s">
        <v>27583</v>
      </c>
      <c r="D9484" s="234" t="s">
        <v>994</v>
      </c>
    </row>
    <row r="9485" spans="1:4" hidden="1" x14ac:dyDescent="0.35">
      <c r="A9485" s="234" t="s">
        <v>27584</v>
      </c>
      <c r="B9485" s="234" t="s">
        <v>27585</v>
      </c>
      <c r="C9485" s="234" t="s">
        <v>27585</v>
      </c>
      <c r="D9485" s="234" t="s">
        <v>994</v>
      </c>
    </row>
    <row r="9486" spans="1:4" hidden="1" x14ac:dyDescent="0.35">
      <c r="A9486" s="234" t="s">
        <v>27586</v>
      </c>
      <c r="B9486" s="234" t="s">
        <v>27587</v>
      </c>
      <c r="C9486" s="234" t="s">
        <v>27587</v>
      </c>
      <c r="D9486" s="234" t="s">
        <v>1342</v>
      </c>
    </row>
    <row r="9487" spans="1:4" hidden="1" x14ac:dyDescent="0.35">
      <c r="A9487" s="234" t="s">
        <v>27588</v>
      </c>
      <c r="B9487" s="234" t="s">
        <v>27589</v>
      </c>
      <c r="C9487" s="234" t="s">
        <v>27589</v>
      </c>
      <c r="D9487" s="234" t="s">
        <v>1596</v>
      </c>
    </row>
    <row r="9488" spans="1:4" hidden="1" x14ac:dyDescent="0.35">
      <c r="A9488" s="234" t="s">
        <v>27590</v>
      </c>
      <c r="B9488" s="234" t="s">
        <v>27591</v>
      </c>
      <c r="C9488" s="234" t="s">
        <v>27591</v>
      </c>
      <c r="D9488" s="234" t="s">
        <v>1024</v>
      </c>
    </row>
    <row r="9489" spans="1:4" hidden="1" x14ac:dyDescent="0.35">
      <c r="A9489" s="234" t="s">
        <v>27592</v>
      </c>
      <c r="B9489" s="234" t="s">
        <v>27593</v>
      </c>
      <c r="C9489" s="234" t="s">
        <v>27593</v>
      </c>
      <c r="D9489" s="234" t="s">
        <v>1024</v>
      </c>
    </row>
    <row r="9490" spans="1:4" hidden="1" x14ac:dyDescent="0.35">
      <c r="A9490" s="234" t="s">
        <v>27594</v>
      </c>
      <c r="B9490" s="234" t="s">
        <v>27595</v>
      </c>
      <c r="C9490" s="234" t="s">
        <v>27596</v>
      </c>
      <c r="D9490" s="234" t="s">
        <v>1176</v>
      </c>
    </row>
    <row r="9491" spans="1:4" hidden="1" x14ac:dyDescent="0.35">
      <c r="A9491" s="234" t="s">
        <v>27597</v>
      </c>
      <c r="B9491" s="234" t="s">
        <v>27598</v>
      </c>
      <c r="C9491" s="234" t="s">
        <v>27599</v>
      </c>
      <c r="D9491" s="234" t="s">
        <v>1127</v>
      </c>
    </row>
    <row r="9492" spans="1:4" hidden="1" x14ac:dyDescent="0.35">
      <c r="A9492" s="234" t="s">
        <v>27600</v>
      </c>
      <c r="B9492" s="234" t="s">
        <v>27601</v>
      </c>
      <c r="C9492" s="234" t="s">
        <v>27602</v>
      </c>
      <c r="D9492" s="234" t="s">
        <v>1127</v>
      </c>
    </row>
    <row r="9493" spans="1:4" hidden="1" x14ac:dyDescent="0.35">
      <c r="A9493" s="234" t="s">
        <v>27603</v>
      </c>
      <c r="B9493" s="234" t="s">
        <v>27604</v>
      </c>
      <c r="C9493" s="234" t="s">
        <v>27604</v>
      </c>
      <c r="D9493" s="234" t="s">
        <v>1082</v>
      </c>
    </row>
    <row r="9494" spans="1:4" hidden="1" x14ac:dyDescent="0.35">
      <c r="A9494" s="234" t="s">
        <v>27605</v>
      </c>
      <c r="B9494" s="234" t="s">
        <v>27606</v>
      </c>
      <c r="C9494" s="234" t="s">
        <v>27607</v>
      </c>
      <c r="D9494" s="234" t="s">
        <v>1127</v>
      </c>
    </row>
    <row r="9495" spans="1:4" hidden="1" x14ac:dyDescent="0.35">
      <c r="A9495" s="234" t="s">
        <v>27608</v>
      </c>
      <c r="B9495" s="234" t="s">
        <v>27609</v>
      </c>
      <c r="C9495" s="234" t="s">
        <v>27610</v>
      </c>
      <c r="D9495" s="234" t="s">
        <v>1051</v>
      </c>
    </row>
    <row r="9496" spans="1:4" hidden="1" x14ac:dyDescent="0.35">
      <c r="A9496" s="234" t="s">
        <v>27611</v>
      </c>
      <c r="B9496" s="234" t="s">
        <v>2112</v>
      </c>
      <c r="C9496" s="234" t="s">
        <v>2113</v>
      </c>
      <c r="D9496" s="234" t="s">
        <v>1051</v>
      </c>
    </row>
    <row r="9497" spans="1:4" hidden="1" x14ac:dyDescent="0.35">
      <c r="A9497" s="234" t="s">
        <v>27612</v>
      </c>
      <c r="B9497" s="234" t="s">
        <v>27613</v>
      </c>
      <c r="C9497" s="234" t="s">
        <v>27614</v>
      </c>
      <c r="D9497" s="234" t="s">
        <v>994</v>
      </c>
    </row>
    <row r="9498" spans="1:4" hidden="1" x14ac:dyDescent="0.35">
      <c r="A9498" s="234" t="s">
        <v>27615</v>
      </c>
      <c r="B9498" s="234" t="s">
        <v>27616</v>
      </c>
      <c r="C9498" s="234" t="s">
        <v>27617</v>
      </c>
      <c r="D9498" s="234" t="s">
        <v>2265</v>
      </c>
    </row>
    <row r="9499" spans="1:4" hidden="1" x14ac:dyDescent="0.35">
      <c r="A9499" s="234" t="s">
        <v>27618</v>
      </c>
      <c r="B9499" s="234" t="s">
        <v>27619</v>
      </c>
      <c r="C9499" s="234" t="s">
        <v>27620</v>
      </c>
      <c r="D9499" s="234" t="s">
        <v>2290</v>
      </c>
    </row>
    <row r="9500" spans="1:4" hidden="1" x14ac:dyDescent="0.35">
      <c r="A9500" s="234" t="s">
        <v>27621</v>
      </c>
      <c r="B9500" s="234" t="s">
        <v>27622</v>
      </c>
      <c r="C9500" s="234" t="s">
        <v>27623</v>
      </c>
      <c r="D9500" s="234" t="s">
        <v>1127</v>
      </c>
    </row>
    <row r="9501" spans="1:4" hidden="1" x14ac:dyDescent="0.35">
      <c r="A9501" s="234" t="s">
        <v>27624</v>
      </c>
      <c r="B9501" s="234" t="s">
        <v>27625</v>
      </c>
      <c r="C9501" s="234" t="s">
        <v>27626</v>
      </c>
      <c r="D9501" s="234" t="s">
        <v>1127</v>
      </c>
    </row>
    <row r="9502" spans="1:4" hidden="1" x14ac:dyDescent="0.35">
      <c r="A9502" s="234" t="s">
        <v>27627</v>
      </c>
      <c r="B9502" s="234" t="s">
        <v>27628</v>
      </c>
      <c r="C9502" s="234" t="s">
        <v>27629</v>
      </c>
      <c r="D9502" s="234" t="s">
        <v>4613</v>
      </c>
    </row>
    <row r="9503" spans="1:4" hidden="1" x14ac:dyDescent="0.35">
      <c r="A9503" s="234" t="s">
        <v>27630</v>
      </c>
      <c r="B9503" s="234" t="s">
        <v>27631</v>
      </c>
      <c r="C9503" s="234" t="s">
        <v>27632</v>
      </c>
      <c r="D9503" s="234" t="s">
        <v>2192</v>
      </c>
    </row>
    <row r="9504" spans="1:4" hidden="1" x14ac:dyDescent="0.35">
      <c r="A9504" s="234" t="s">
        <v>27633</v>
      </c>
      <c r="B9504" s="234" t="s">
        <v>27634</v>
      </c>
      <c r="C9504" s="234" t="s">
        <v>27635</v>
      </c>
      <c r="D9504" s="234" t="s">
        <v>982</v>
      </c>
    </row>
    <row r="9505" spans="1:4" hidden="1" x14ac:dyDescent="0.35">
      <c r="A9505" s="234" t="s">
        <v>27636</v>
      </c>
      <c r="B9505" s="234" t="s">
        <v>27637</v>
      </c>
      <c r="C9505" s="234" t="s">
        <v>27638</v>
      </c>
      <c r="D9505" s="234" t="s">
        <v>978</v>
      </c>
    </row>
    <row r="9506" spans="1:4" hidden="1" x14ac:dyDescent="0.35">
      <c r="A9506" s="234" t="s">
        <v>27639</v>
      </c>
      <c r="B9506" s="234" t="s">
        <v>27640</v>
      </c>
      <c r="C9506" s="234" t="s">
        <v>27641</v>
      </c>
      <c r="D9506" s="234" t="s">
        <v>1859</v>
      </c>
    </row>
    <row r="9507" spans="1:4" hidden="1" x14ac:dyDescent="0.35">
      <c r="A9507" s="234" t="s">
        <v>27642</v>
      </c>
      <c r="B9507" s="234" t="s">
        <v>27643</v>
      </c>
      <c r="C9507" s="234" t="s">
        <v>27644</v>
      </c>
      <c r="D9507" s="234" t="s">
        <v>1176</v>
      </c>
    </row>
    <row r="9508" spans="1:4" hidden="1" x14ac:dyDescent="0.35">
      <c r="A9508" s="234" t="s">
        <v>27645</v>
      </c>
      <c r="B9508" s="234" t="s">
        <v>27646</v>
      </c>
      <c r="C9508" s="234" t="s">
        <v>27647</v>
      </c>
      <c r="D9508" s="234" t="s">
        <v>2039</v>
      </c>
    </row>
    <row r="9509" spans="1:4" hidden="1" x14ac:dyDescent="0.35">
      <c r="A9509" s="234" t="s">
        <v>27648</v>
      </c>
      <c r="B9509" s="234" t="s">
        <v>27649</v>
      </c>
      <c r="C9509" s="234" t="s">
        <v>27650</v>
      </c>
      <c r="D9509" s="234" t="s">
        <v>2039</v>
      </c>
    </row>
    <row r="9510" spans="1:4" hidden="1" x14ac:dyDescent="0.35">
      <c r="A9510" s="234" t="s">
        <v>27651</v>
      </c>
      <c r="B9510" s="234" t="s">
        <v>12384</v>
      </c>
      <c r="C9510" s="234" t="s">
        <v>27652</v>
      </c>
      <c r="D9510" s="234" t="s">
        <v>4679</v>
      </c>
    </row>
    <row r="9511" spans="1:4" hidden="1" x14ac:dyDescent="0.35">
      <c r="A9511" s="234" t="s">
        <v>27653</v>
      </c>
      <c r="B9511" s="234" t="s">
        <v>27654</v>
      </c>
      <c r="C9511" s="234" t="s">
        <v>27655</v>
      </c>
      <c r="D9511" s="234" t="s">
        <v>3501</v>
      </c>
    </row>
    <row r="9512" spans="1:4" hidden="1" x14ac:dyDescent="0.35">
      <c r="A9512" s="234" t="s">
        <v>27656</v>
      </c>
      <c r="B9512" s="234" t="s">
        <v>27657</v>
      </c>
      <c r="C9512" s="234" t="s">
        <v>27658</v>
      </c>
      <c r="D9512" s="234" t="s">
        <v>27258</v>
      </c>
    </row>
    <row r="9513" spans="1:4" hidden="1" x14ac:dyDescent="0.35">
      <c r="A9513" s="234" t="s">
        <v>27659</v>
      </c>
      <c r="B9513" s="234" t="s">
        <v>27660</v>
      </c>
      <c r="C9513" s="234" t="s">
        <v>27661</v>
      </c>
      <c r="D9513" s="234" t="s">
        <v>16844</v>
      </c>
    </row>
    <row r="9514" spans="1:4" hidden="1" x14ac:dyDescent="0.35">
      <c r="A9514" s="234" t="s">
        <v>27662</v>
      </c>
      <c r="B9514" s="234" t="s">
        <v>27663</v>
      </c>
      <c r="C9514" s="234" t="s">
        <v>27664</v>
      </c>
      <c r="D9514" s="234" t="s">
        <v>10857</v>
      </c>
    </row>
    <row r="9515" spans="1:4" hidden="1" x14ac:dyDescent="0.35">
      <c r="A9515" s="234" t="s">
        <v>27665</v>
      </c>
      <c r="B9515" s="234" t="s">
        <v>27666</v>
      </c>
      <c r="C9515" s="234" t="s">
        <v>27667</v>
      </c>
      <c r="D9515" s="234" t="s">
        <v>12320</v>
      </c>
    </row>
    <row r="9516" spans="1:4" hidden="1" x14ac:dyDescent="0.35">
      <c r="A9516" s="234" t="s">
        <v>27668</v>
      </c>
      <c r="B9516" s="234" t="s">
        <v>27669</v>
      </c>
      <c r="C9516" s="234" t="s">
        <v>27670</v>
      </c>
      <c r="D9516" s="234" t="s">
        <v>27671</v>
      </c>
    </row>
    <row r="9517" spans="1:4" hidden="1" x14ac:dyDescent="0.35">
      <c r="A9517" s="234" t="s">
        <v>27672</v>
      </c>
      <c r="B9517" s="234" t="s">
        <v>27673</v>
      </c>
      <c r="C9517" s="234" t="s">
        <v>27674</v>
      </c>
      <c r="D9517" s="234" t="s">
        <v>1551</v>
      </c>
    </row>
    <row r="9518" spans="1:4" hidden="1" x14ac:dyDescent="0.35">
      <c r="A9518" s="234" t="s">
        <v>27675</v>
      </c>
      <c r="B9518" s="234" t="s">
        <v>27676</v>
      </c>
      <c r="C9518" s="234" t="s">
        <v>27677</v>
      </c>
      <c r="D9518" s="234" t="s">
        <v>1551</v>
      </c>
    </row>
    <row r="9519" spans="1:4" hidden="1" x14ac:dyDescent="0.35">
      <c r="A9519" s="234" t="s">
        <v>27678</v>
      </c>
      <c r="B9519" s="234" t="s">
        <v>27679</v>
      </c>
      <c r="C9519" s="234" t="s">
        <v>27680</v>
      </c>
      <c r="D9519" s="234" t="s">
        <v>1551</v>
      </c>
    </row>
    <row r="9520" spans="1:4" hidden="1" x14ac:dyDescent="0.35">
      <c r="A9520" s="234" t="s">
        <v>27681</v>
      </c>
      <c r="B9520" s="234" t="s">
        <v>20494</v>
      </c>
      <c r="C9520" s="234" t="s">
        <v>20495</v>
      </c>
      <c r="D9520" s="234" t="s">
        <v>1771</v>
      </c>
    </row>
    <row r="9521" spans="1:4" hidden="1" x14ac:dyDescent="0.35">
      <c r="A9521" s="234" t="s">
        <v>27682</v>
      </c>
      <c r="B9521" s="234" t="s">
        <v>27683</v>
      </c>
      <c r="C9521" s="234" t="s">
        <v>27683</v>
      </c>
      <c r="D9521" s="234" t="s">
        <v>27258</v>
      </c>
    </row>
    <row r="9522" spans="1:4" hidden="1" x14ac:dyDescent="0.35">
      <c r="A9522" s="234" t="s">
        <v>27684</v>
      </c>
      <c r="B9522" s="234" t="s">
        <v>27685</v>
      </c>
      <c r="C9522" s="234" t="s">
        <v>27686</v>
      </c>
      <c r="D9522" s="234" t="s">
        <v>27687</v>
      </c>
    </row>
    <row r="9523" spans="1:4" hidden="1" x14ac:dyDescent="0.35">
      <c r="A9523" s="234" t="s">
        <v>27688</v>
      </c>
      <c r="B9523" s="234" t="s">
        <v>27689</v>
      </c>
      <c r="C9523" s="234" t="s">
        <v>27690</v>
      </c>
      <c r="D9523" s="234" t="s">
        <v>5579</v>
      </c>
    </row>
    <row r="9524" spans="1:4" hidden="1" x14ac:dyDescent="0.35">
      <c r="A9524" s="234" t="s">
        <v>27691</v>
      </c>
      <c r="B9524" s="234" t="s">
        <v>27692</v>
      </c>
      <c r="C9524" s="234" t="s">
        <v>27693</v>
      </c>
      <c r="D9524" s="234" t="s">
        <v>16844</v>
      </c>
    </row>
    <row r="9525" spans="1:4" hidden="1" x14ac:dyDescent="0.35">
      <c r="A9525" s="234" t="s">
        <v>27694</v>
      </c>
      <c r="B9525" s="234" t="s">
        <v>27695</v>
      </c>
      <c r="C9525" s="234" t="s">
        <v>27696</v>
      </c>
      <c r="D9525" s="234" t="s">
        <v>27697</v>
      </c>
    </row>
    <row r="9526" spans="1:4" hidden="1" x14ac:dyDescent="0.35">
      <c r="A9526" s="234" t="s">
        <v>27698</v>
      </c>
      <c r="B9526" s="234" t="s">
        <v>1059</v>
      </c>
      <c r="C9526" s="234" t="s">
        <v>1060</v>
      </c>
      <c r="D9526" s="234" t="s">
        <v>4502</v>
      </c>
    </row>
    <row r="9527" spans="1:4" hidden="1" x14ac:dyDescent="0.35">
      <c r="A9527" s="234" t="s">
        <v>27699</v>
      </c>
      <c r="B9527" s="234" t="s">
        <v>27700</v>
      </c>
      <c r="C9527" s="234" t="s">
        <v>27701</v>
      </c>
      <c r="D9527" s="234" t="s">
        <v>1863</v>
      </c>
    </row>
    <row r="9528" spans="1:4" hidden="1" x14ac:dyDescent="0.35">
      <c r="A9528" s="234" t="s">
        <v>27702</v>
      </c>
      <c r="B9528" s="234" t="s">
        <v>27703</v>
      </c>
      <c r="C9528" s="234" t="s">
        <v>27703</v>
      </c>
      <c r="D9528" s="234" t="s">
        <v>1708</v>
      </c>
    </row>
    <row r="9529" spans="1:4" hidden="1" x14ac:dyDescent="0.35">
      <c r="A9529" s="234" t="s">
        <v>27704</v>
      </c>
      <c r="B9529" s="234" t="s">
        <v>27705</v>
      </c>
      <c r="C9529" s="234" t="s">
        <v>27706</v>
      </c>
      <c r="D9529" s="234" t="s">
        <v>1463</v>
      </c>
    </row>
    <row r="9530" spans="1:4" hidden="1" x14ac:dyDescent="0.35">
      <c r="A9530" s="234" t="s">
        <v>27707</v>
      </c>
      <c r="B9530" s="234" t="s">
        <v>27708</v>
      </c>
      <c r="C9530" s="234" t="s">
        <v>27708</v>
      </c>
      <c r="D9530" s="234" t="s">
        <v>1697</v>
      </c>
    </row>
    <row r="9531" spans="1:4" hidden="1" x14ac:dyDescent="0.35">
      <c r="A9531" s="234" t="s">
        <v>27709</v>
      </c>
      <c r="B9531" s="234" t="s">
        <v>27710</v>
      </c>
      <c r="C9531" s="234" t="s">
        <v>27711</v>
      </c>
      <c r="D9531" s="234" t="s">
        <v>1392</v>
      </c>
    </row>
    <row r="9532" spans="1:4" hidden="1" x14ac:dyDescent="0.35">
      <c r="A9532" s="234" t="s">
        <v>27712</v>
      </c>
      <c r="B9532" s="234" t="s">
        <v>27713</v>
      </c>
      <c r="C9532" s="234" t="s">
        <v>27714</v>
      </c>
      <c r="D9532" s="234" t="s">
        <v>1074</v>
      </c>
    </row>
    <row r="9533" spans="1:4" hidden="1" x14ac:dyDescent="0.35">
      <c r="A9533" s="234" t="s">
        <v>27715</v>
      </c>
      <c r="B9533" s="234" t="s">
        <v>27716</v>
      </c>
      <c r="C9533" s="234" t="s">
        <v>27717</v>
      </c>
      <c r="D9533" s="234" t="s">
        <v>1342</v>
      </c>
    </row>
    <row r="9534" spans="1:4" hidden="1" x14ac:dyDescent="0.35">
      <c r="A9534" s="234" t="s">
        <v>27718</v>
      </c>
      <c r="B9534" s="234" t="s">
        <v>27719</v>
      </c>
      <c r="C9534" s="234" t="s">
        <v>27720</v>
      </c>
      <c r="D9534" s="234" t="s">
        <v>2110</v>
      </c>
    </row>
    <row r="9535" spans="1:4" hidden="1" x14ac:dyDescent="0.35">
      <c r="A9535" s="234" t="s">
        <v>27721</v>
      </c>
      <c r="B9535" s="234" t="s">
        <v>27722</v>
      </c>
      <c r="C9535" s="234" t="s">
        <v>27723</v>
      </c>
      <c r="D9535" s="234" t="s">
        <v>1308</v>
      </c>
    </row>
    <row r="9536" spans="1:4" hidden="1" x14ac:dyDescent="0.35">
      <c r="A9536" s="234" t="s">
        <v>27724</v>
      </c>
      <c r="B9536" s="234" t="s">
        <v>27725</v>
      </c>
      <c r="C9536" s="234" t="s">
        <v>27726</v>
      </c>
      <c r="D9536" s="234" t="s">
        <v>3038</v>
      </c>
    </row>
    <row r="9537" spans="1:4" hidden="1" x14ac:dyDescent="0.35">
      <c r="A9537" s="234" t="s">
        <v>27727</v>
      </c>
      <c r="B9537" s="234" t="s">
        <v>27728</v>
      </c>
      <c r="C9537" s="234" t="s">
        <v>27729</v>
      </c>
      <c r="D9537" s="234" t="s">
        <v>2220</v>
      </c>
    </row>
    <row r="9538" spans="1:4" hidden="1" x14ac:dyDescent="0.35">
      <c r="A9538" s="234" t="s">
        <v>27730</v>
      </c>
      <c r="B9538" s="234" t="s">
        <v>27731</v>
      </c>
      <c r="C9538" s="234" t="s">
        <v>27732</v>
      </c>
      <c r="D9538" s="234" t="s">
        <v>1024</v>
      </c>
    </row>
    <row r="9539" spans="1:4" hidden="1" x14ac:dyDescent="0.35">
      <c r="A9539" s="234" t="s">
        <v>27733</v>
      </c>
      <c r="B9539" s="234" t="s">
        <v>27734</v>
      </c>
      <c r="C9539" s="234" t="s">
        <v>27735</v>
      </c>
      <c r="D9539" s="234" t="s">
        <v>1176</v>
      </c>
    </row>
    <row r="9540" spans="1:4" hidden="1" x14ac:dyDescent="0.35">
      <c r="A9540" s="234" t="s">
        <v>27736</v>
      </c>
      <c r="B9540" s="234" t="s">
        <v>27737</v>
      </c>
      <c r="C9540" s="234" t="s">
        <v>27738</v>
      </c>
      <c r="D9540" s="234" t="s">
        <v>1342</v>
      </c>
    </row>
    <row r="9541" spans="1:4" hidden="1" x14ac:dyDescent="0.35">
      <c r="A9541" s="234" t="s">
        <v>27739</v>
      </c>
      <c r="B9541" s="234" t="s">
        <v>27740</v>
      </c>
      <c r="C9541" s="234" t="s">
        <v>27741</v>
      </c>
      <c r="D9541" s="234" t="s">
        <v>27742</v>
      </c>
    </row>
    <row r="9542" spans="1:4" hidden="1" x14ac:dyDescent="0.35">
      <c r="A9542" s="234" t="s">
        <v>27743</v>
      </c>
      <c r="B9542" s="234" t="s">
        <v>27744</v>
      </c>
      <c r="C9542" s="234" t="s">
        <v>27745</v>
      </c>
      <c r="D9542" s="234" t="s">
        <v>1082</v>
      </c>
    </row>
    <row r="9543" spans="1:4" hidden="1" x14ac:dyDescent="0.35">
      <c r="A9543" s="234" t="s">
        <v>27746</v>
      </c>
      <c r="B9543" s="234" t="s">
        <v>27747</v>
      </c>
      <c r="C9543" s="234" t="s">
        <v>27747</v>
      </c>
      <c r="D9543" s="234" t="s">
        <v>1057</v>
      </c>
    </row>
    <row r="9544" spans="1:4" hidden="1" x14ac:dyDescent="0.35">
      <c r="A9544" s="234" t="s">
        <v>27748</v>
      </c>
      <c r="B9544" s="234" t="s">
        <v>27749</v>
      </c>
      <c r="C9544" s="234" t="s">
        <v>27750</v>
      </c>
      <c r="D9544" s="234" t="s">
        <v>27751</v>
      </c>
    </row>
    <row r="9545" spans="1:4" hidden="1" x14ac:dyDescent="0.35">
      <c r="A9545" s="234" t="s">
        <v>27752</v>
      </c>
      <c r="B9545" s="234" t="s">
        <v>27753</v>
      </c>
      <c r="C9545" s="234" t="s">
        <v>27754</v>
      </c>
      <c r="D9545" s="234" t="s">
        <v>1024</v>
      </c>
    </row>
    <row r="9546" spans="1:4" hidden="1" x14ac:dyDescent="0.35">
      <c r="A9546" s="234" t="s">
        <v>27755</v>
      </c>
      <c r="B9546" s="234" t="s">
        <v>27756</v>
      </c>
      <c r="C9546" s="234" t="s">
        <v>27757</v>
      </c>
      <c r="D9546" s="234" t="s">
        <v>5020</v>
      </c>
    </row>
    <row r="9547" spans="1:4" hidden="1" x14ac:dyDescent="0.35">
      <c r="A9547" s="234" t="s">
        <v>27758</v>
      </c>
      <c r="B9547" s="234" t="s">
        <v>27759</v>
      </c>
      <c r="C9547" s="234" t="s">
        <v>27760</v>
      </c>
      <c r="D9547" s="234" t="s">
        <v>2110</v>
      </c>
    </row>
    <row r="9548" spans="1:4" hidden="1" x14ac:dyDescent="0.35">
      <c r="A9548" s="234" t="s">
        <v>27761</v>
      </c>
      <c r="B9548" s="234" t="s">
        <v>27762</v>
      </c>
      <c r="C9548" s="234" t="s">
        <v>27763</v>
      </c>
      <c r="D9548" s="234" t="s">
        <v>2110</v>
      </c>
    </row>
    <row r="9549" spans="1:4" hidden="1" x14ac:dyDescent="0.35">
      <c r="A9549" s="234" t="s">
        <v>27764</v>
      </c>
      <c r="B9549" s="234" t="s">
        <v>27765</v>
      </c>
      <c r="C9549" s="234" t="s">
        <v>27766</v>
      </c>
      <c r="D9549" s="234" t="s">
        <v>2110</v>
      </c>
    </row>
    <row r="9550" spans="1:4" hidden="1" x14ac:dyDescent="0.35">
      <c r="A9550" s="234" t="s">
        <v>27767</v>
      </c>
      <c r="B9550" s="234" t="s">
        <v>27768</v>
      </c>
      <c r="C9550" s="234" t="s">
        <v>27769</v>
      </c>
      <c r="D9550" s="234" t="s">
        <v>1859</v>
      </c>
    </row>
    <row r="9551" spans="1:4" hidden="1" x14ac:dyDescent="0.35">
      <c r="A9551" s="234" t="s">
        <v>27770</v>
      </c>
      <c r="B9551" s="234" t="s">
        <v>27771</v>
      </c>
      <c r="C9551" s="234" t="s">
        <v>27772</v>
      </c>
      <c r="D9551" s="234" t="s">
        <v>1142</v>
      </c>
    </row>
    <row r="9552" spans="1:4" hidden="1" x14ac:dyDescent="0.35">
      <c r="A9552" s="234" t="s">
        <v>27773</v>
      </c>
      <c r="B9552" s="234" t="s">
        <v>27774</v>
      </c>
      <c r="C9552" s="234" t="s">
        <v>27775</v>
      </c>
      <c r="D9552" s="234" t="s">
        <v>1596</v>
      </c>
    </row>
    <row r="9553" spans="1:4" hidden="1" x14ac:dyDescent="0.35">
      <c r="A9553" s="234" t="s">
        <v>27776</v>
      </c>
      <c r="B9553" s="234" t="s">
        <v>27777</v>
      </c>
      <c r="C9553" s="234" t="s">
        <v>27778</v>
      </c>
      <c r="D9553" s="234" t="s">
        <v>2124</v>
      </c>
    </row>
    <row r="9554" spans="1:4" hidden="1" x14ac:dyDescent="0.35">
      <c r="A9554" s="234" t="s">
        <v>27779</v>
      </c>
      <c r="B9554" s="234" t="s">
        <v>27780</v>
      </c>
      <c r="C9554" s="234" t="s">
        <v>27780</v>
      </c>
      <c r="D9554" s="234" t="s">
        <v>27781</v>
      </c>
    </row>
    <row r="9555" spans="1:4" hidden="1" x14ac:dyDescent="0.35">
      <c r="A9555" s="234" t="s">
        <v>27782</v>
      </c>
      <c r="B9555" s="234" t="s">
        <v>27783</v>
      </c>
      <c r="C9555" s="234" t="s">
        <v>27784</v>
      </c>
      <c r="D9555" s="234" t="s">
        <v>1316</v>
      </c>
    </row>
    <row r="9556" spans="1:4" hidden="1" x14ac:dyDescent="0.35">
      <c r="A9556" s="234" t="s">
        <v>27785</v>
      </c>
      <c r="B9556" s="234" t="s">
        <v>27786</v>
      </c>
      <c r="C9556" s="234" t="s">
        <v>27786</v>
      </c>
      <c r="D9556" s="234" t="s">
        <v>1342</v>
      </c>
    </row>
    <row r="9557" spans="1:4" hidden="1" x14ac:dyDescent="0.35">
      <c r="A9557" s="234" t="s">
        <v>27787</v>
      </c>
      <c r="B9557" s="234" t="s">
        <v>27788</v>
      </c>
      <c r="C9557" s="234" t="s">
        <v>27789</v>
      </c>
      <c r="D9557" s="234" t="s">
        <v>1374</v>
      </c>
    </row>
    <row r="9558" spans="1:4" hidden="1" x14ac:dyDescent="0.35">
      <c r="A9558" s="234" t="s">
        <v>27790</v>
      </c>
      <c r="B9558" s="234" t="s">
        <v>27791</v>
      </c>
      <c r="C9558" s="234" t="s">
        <v>27792</v>
      </c>
      <c r="D9558" s="234" t="s">
        <v>2629</v>
      </c>
    </row>
    <row r="9559" spans="1:4" hidden="1" x14ac:dyDescent="0.35">
      <c r="A9559" s="234" t="s">
        <v>27793</v>
      </c>
      <c r="B9559" s="234" t="s">
        <v>27794</v>
      </c>
      <c r="C9559" s="234" t="s">
        <v>27795</v>
      </c>
      <c r="D9559" s="234" t="s">
        <v>1270</v>
      </c>
    </row>
    <row r="9560" spans="1:4" hidden="1" x14ac:dyDescent="0.35">
      <c r="A9560" s="234" t="s">
        <v>27796</v>
      </c>
      <c r="B9560" s="234" t="s">
        <v>27797</v>
      </c>
      <c r="C9560" s="234" t="s">
        <v>27798</v>
      </c>
      <c r="D9560" s="234" t="s">
        <v>2192</v>
      </c>
    </row>
    <row r="9561" spans="1:4" hidden="1" x14ac:dyDescent="0.35">
      <c r="A9561" s="234" t="s">
        <v>27799</v>
      </c>
      <c r="B9561" s="234" t="s">
        <v>27800</v>
      </c>
      <c r="C9561" s="234" t="s">
        <v>27801</v>
      </c>
      <c r="D9561" s="234" t="s">
        <v>1017</v>
      </c>
    </row>
    <row r="9562" spans="1:4" hidden="1" x14ac:dyDescent="0.35">
      <c r="A9562" s="234" t="s">
        <v>27802</v>
      </c>
      <c r="B9562" s="234" t="s">
        <v>27803</v>
      </c>
      <c r="C9562" s="234" t="s">
        <v>27803</v>
      </c>
      <c r="D9562" s="234" t="s">
        <v>1346</v>
      </c>
    </row>
    <row r="9563" spans="1:4" hidden="1" x14ac:dyDescent="0.35">
      <c r="A9563" s="234" t="s">
        <v>27804</v>
      </c>
      <c r="B9563" s="234" t="s">
        <v>27805</v>
      </c>
      <c r="C9563" s="234" t="s">
        <v>27805</v>
      </c>
      <c r="D9563" s="234" t="s">
        <v>4421</v>
      </c>
    </row>
    <row r="9564" spans="1:4" hidden="1" x14ac:dyDescent="0.35">
      <c r="A9564" s="234" t="s">
        <v>27806</v>
      </c>
      <c r="B9564" s="234" t="s">
        <v>27807</v>
      </c>
      <c r="C9564" s="234" t="s">
        <v>27808</v>
      </c>
      <c r="D9564" s="234" t="s">
        <v>1295</v>
      </c>
    </row>
    <row r="9565" spans="1:4" hidden="1" x14ac:dyDescent="0.35">
      <c r="A9565" s="234" t="s">
        <v>27809</v>
      </c>
      <c r="B9565" s="234" t="s">
        <v>27810</v>
      </c>
      <c r="C9565" s="234" t="s">
        <v>27811</v>
      </c>
      <c r="D9565" s="234" t="s">
        <v>1295</v>
      </c>
    </row>
    <row r="9566" spans="1:4" hidden="1" x14ac:dyDescent="0.35">
      <c r="A9566" s="234" t="s">
        <v>27812</v>
      </c>
      <c r="B9566" s="234" t="s">
        <v>27813</v>
      </c>
      <c r="C9566" s="234" t="s">
        <v>27814</v>
      </c>
      <c r="D9566" s="234" t="s">
        <v>1779</v>
      </c>
    </row>
    <row r="9567" spans="1:4" hidden="1" x14ac:dyDescent="0.35">
      <c r="A9567" s="234" t="s">
        <v>27815</v>
      </c>
      <c r="B9567" s="234" t="s">
        <v>27816</v>
      </c>
      <c r="C9567" s="234" t="s">
        <v>27816</v>
      </c>
      <c r="D9567" s="234" t="s">
        <v>1146</v>
      </c>
    </row>
    <row r="9568" spans="1:4" hidden="1" x14ac:dyDescent="0.35">
      <c r="A9568" s="234" t="s">
        <v>27817</v>
      </c>
      <c r="B9568" s="234" t="s">
        <v>27818</v>
      </c>
      <c r="C9568" s="234" t="s">
        <v>27818</v>
      </c>
      <c r="D9568" s="234" t="s">
        <v>1082</v>
      </c>
    </row>
    <row r="9569" spans="1:4" hidden="1" x14ac:dyDescent="0.35">
      <c r="A9569" s="234" t="s">
        <v>27819</v>
      </c>
      <c r="B9569" s="234" t="s">
        <v>27820</v>
      </c>
      <c r="C9569" s="234" t="s">
        <v>27821</v>
      </c>
      <c r="D9569" s="234" t="s">
        <v>1302</v>
      </c>
    </row>
    <row r="9570" spans="1:4" hidden="1" x14ac:dyDescent="0.35">
      <c r="A9570" s="234" t="s">
        <v>27822</v>
      </c>
      <c r="B9570" s="234" t="s">
        <v>27823</v>
      </c>
      <c r="C9570" s="234" t="s">
        <v>27824</v>
      </c>
      <c r="D9570" s="234" t="s">
        <v>1112</v>
      </c>
    </row>
    <row r="9571" spans="1:4" hidden="1" x14ac:dyDescent="0.35">
      <c r="A9571" s="234" t="s">
        <v>27825</v>
      </c>
      <c r="B9571" s="234" t="s">
        <v>27826</v>
      </c>
      <c r="C9571" s="234" t="s">
        <v>27826</v>
      </c>
      <c r="D9571" s="234" t="s">
        <v>1082</v>
      </c>
    </row>
    <row r="9572" spans="1:4" hidden="1" x14ac:dyDescent="0.35">
      <c r="A9572" s="234" t="s">
        <v>27827</v>
      </c>
      <c r="B9572" s="234" t="s">
        <v>27828</v>
      </c>
      <c r="C9572" s="234" t="s">
        <v>27828</v>
      </c>
      <c r="D9572" s="234" t="s">
        <v>1082</v>
      </c>
    </row>
    <row r="9573" spans="1:4" hidden="1" x14ac:dyDescent="0.35">
      <c r="A9573" s="234" t="s">
        <v>27829</v>
      </c>
      <c r="B9573" s="234" t="s">
        <v>27830</v>
      </c>
      <c r="C9573" s="234" t="s">
        <v>27831</v>
      </c>
      <c r="D9573" s="234" t="s">
        <v>1596</v>
      </c>
    </row>
    <row r="9574" spans="1:4" hidden="1" x14ac:dyDescent="0.35">
      <c r="A9574" s="234" t="s">
        <v>27832</v>
      </c>
      <c r="B9574" s="234" t="s">
        <v>27833</v>
      </c>
      <c r="C9574" s="234" t="s">
        <v>27833</v>
      </c>
      <c r="D9574" s="234" t="s">
        <v>1082</v>
      </c>
    </row>
    <row r="9575" spans="1:4" hidden="1" x14ac:dyDescent="0.35">
      <c r="A9575" s="234" t="s">
        <v>27834</v>
      </c>
      <c r="B9575" s="234" t="s">
        <v>27835</v>
      </c>
      <c r="C9575" s="234" t="s">
        <v>27835</v>
      </c>
      <c r="D9575" s="234" t="s">
        <v>1750</v>
      </c>
    </row>
    <row r="9576" spans="1:4" hidden="1" x14ac:dyDescent="0.35">
      <c r="A9576" s="234" t="s">
        <v>27836</v>
      </c>
      <c r="B9576" s="234" t="s">
        <v>27837</v>
      </c>
      <c r="C9576" s="234" t="s">
        <v>27838</v>
      </c>
      <c r="D9576" s="234" t="s">
        <v>1790</v>
      </c>
    </row>
    <row r="9577" spans="1:4" hidden="1" x14ac:dyDescent="0.35">
      <c r="A9577" s="234" t="s">
        <v>27839</v>
      </c>
      <c r="B9577" s="234" t="s">
        <v>27840</v>
      </c>
      <c r="C9577" s="234" t="s">
        <v>27841</v>
      </c>
      <c r="D9577" s="234" t="s">
        <v>1779</v>
      </c>
    </row>
    <row r="9578" spans="1:4" hidden="1" x14ac:dyDescent="0.35">
      <c r="A9578" s="234" t="s">
        <v>27842</v>
      </c>
      <c r="B9578" s="234" t="s">
        <v>27843</v>
      </c>
      <c r="C9578" s="234" t="s">
        <v>27844</v>
      </c>
      <c r="D9578" s="234" t="s">
        <v>1032</v>
      </c>
    </row>
    <row r="9579" spans="1:4" hidden="1" x14ac:dyDescent="0.35">
      <c r="A9579" s="234" t="s">
        <v>27845</v>
      </c>
      <c r="B9579" s="234" t="s">
        <v>27846</v>
      </c>
      <c r="C9579" s="234" t="s">
        <v>27847</v>
      </c>
      <c r="D9579" s="234" t="s">
        <v>1280</v>
      </c>
    </row>
    <row r="9580" spans="1:4" hidden="1" x14ac:dyDescent="0.35">
      <c r="A9580" s="234" t="s">
        <v>27848</v>
      </c>
      <c r="B9580" s="234" t="s">
        <v>27849</v>
      </c>
      <c r="C9580" s="234" t="s">
        <v>27850</v>
      </c>
      <c r="D9580" s="234" t="s">
        <v>1280</v>
      </c>
    </row>
    <row r="9581" spans="1:4" hidden="1" x14ac:dyDescent="0.35">
      <c r="A9581" s="234" t="s">
        <v>27851</v>
      </c>
      <c r="B9581" s="234" t="s">
        <v>27852</v>
      </c>
      <c r="C9581" s="234" t="s">
        <v>27853</v>
      </c>
      <c r="D9581" s="234" t="s">
        <v>1346</v>
      </c>
    </row>
    <row r="9582" spans="1:4" hidden="1" x14ac:dyDescent="0.35">
      <c r="A9582" s="234" t="s">
        <v>27854</v>
      </c>
      <c r="B9582" s="234" t="s">
        <v>27855</v>
      </c>
      <c r="C9582" s="234" t="s">
        <v>27855</v>
      </c>
      <c r="D9582" s="234" t="s">
        <v>27856</v>
      </c>
    </row>
    <row r="9583" spans="1:4" hidden="1" x14ac:dyDescent="0.35">
      <c r="A9583" s="234" t="s">
        <v>27857</v>
      </c>
      <c r="B9583" s="234" t="s">
        <v>27858</v>
      </c>
      <c r="C9583" s="234" t="s">
        <v>27858</v>
      </c>
      <c r="D9583" s="234" t="s">
        <v>2245</v>
      </c>
    </row>
    <row r="9584" spans="1:4" hidden="1" x14ac:dyDescent="0.35">
      <c r="A9584" s="234" t="s">
        <v>27859</v>
      </c>
      <c r="B9584" s="234" t="s">
        <v>27860</v>
      </c>
      <c r="C9584" s="234" t="s">
        <v>27860</v>
      </c>
      <c r="D9584" s="234" t="s">
        <v>27861</v>
      </c>
    </row>
    <row r="9585" spans="1:4" hidden="1" x14ac:dyDescent="0.35">
      <c r="A9585" s="234" t="s">
        <v>27862</v>
      </c>
      <c r="B9585" s="234" t="s">
        <v>27863</v>
      </c>
      <c r="C9585" s="234" t="s">
        <v>27864</v>
      </c>
      <c r="D9585" s="234" t="s">
        <v>2704</v>
      </c>
    </row>
    <row r="9586" spans="1:4" hidden="1" x14ac:dyDescent="0.35">
      <c r="A9586" s="234" t="s">
        <v>27865</v>
      </c>
      <c r="B9586" s="234" t="s">
        <v>27866</v>
      </c>
      <c r="C9586" s="234" t="s">
        <v>27867</v>
      </c>
      <c r="D9586" s="234" t="s">
        <v>6777</v>
      </c>
    </row>
    <row r="9587" spans="1:4" hidden="1" x14ac:dyDescent="0.35">
      <c r="A9587" s="234" t="s">
        <v>27868</v>
      </c>
      <c r="B9587" s="234" t="s">
        <v>27869</v>
      </c>
      <c r="C9587" s="234" t="s">
        <v>27869</v>
      </c>
      <c r="D9587" s="234" t="s">
        <v>2484</v>
      </c>
    </row>
    <row r="9588" spans="1:4" hidden="1" x14ac:dyDescent="0.35">
      <c r="A9588" s="234" t="s">
        <v>27870</v>
      </c>
      <c r="B9588" s="234" t="s">
        <v>27871</v>
      </c>
      <c r="C9588" s="234" t="s">
        <v>27871</v>
      </c>
      <c r="D9588" s="234" t="s">
        <v>2199</v>
      </c>
    </row>
    <row r="9589" spans="1:4" hidden="1" x14ac:dyDescent="0.35">
      <c r="A9589" s="234" t="s">
        <v>27872</v>
      </c>
      <c r="B9589" s="234" t="s">
        <v>27873</v>
      </c>
      <c r="C9589" s="234" t="s">
        <v>27874</v>
      </c>
      <c r="D9589" s="234" t="s">
        <v>1036</v>
      </c>
    </row>
    <row r="9590" spans="1:4" hidden="1" x14ac:dyDescent="0.35">
      <c r="A9590" s="234" t="s">
        <v>27875</v>
      </c>
      <c r="B9590" s="234" t="s">
        <v>27876</v>
      </c>
      <c r="C9590" s="234" t="s">
        <v>27877</v>
      </c>
      <c r="D9590" s="234" t="s">
        <v>2452</v>
      </c>
    </row>
    <row r="9591" spans="1:4" hidden="1" x14ac:dyDescent="0.35">
      <c r="A9591" s="234" t="s">
        <v>27878</v>
      </c>
      <c r="B9591" s="234" t="s">
        <v>27879</v>
      </c>
      <c r="C9591" s="234" t="s">
        <v>27880</v>
      </c>
      <c r="D9591" s="234" t="s">
        <v>6221</v>
      </c>
    </row>
    <row r="9592" spans="1:4" hidden="1" x14ac:dyDescent="0.35">
      <c r="A9592" s="234" t="s">
        <v>27881</v>
      </c>
      <c r="B9592" s="234" t="s">
        <v>27882</v>
      </c>
      <c r="C9592" s="234" t="s">
        <v>27883</v>
      </c>
      <c r="D9592" s="234" t="s">
        <v>1127</v>
      </c>
    </row>
    <row r="9593" spans="1:4" hidden="1" x14ac:dyDescent="0.35">
      <c r="A9593" s="234" t="s">
        <v>27884</v>
      </c>
      <c r="B9593" s="234" t="s">
        <v>27885</v>
      </c>
      <c r="C9593" s="234" t="s">
        <v>27885</v>
      </c>
      <c r="D9593" s="234" t="s">
        <v>5020</v>
      </c>
    </row>
    <row r="9594" spans="1:4" hidden="1" x14ac:dyDescent="0.35">
      <c r="A9594" s="234" t="s">
        <v>27886</v>
      </c>
      <c r="B9594" s="234" t="s">
        <v>27887</v>
      </c>
      <c r="C9594" s="234" t="s">
        <v>27888</v>
      </c>
      <c r="D9594" s="234" t="s">
        <v>1176</v>
      </c>
    </row>
    <row r="9595" spans="1:4" hidden="1" x14ac:dyDescent="0.35">
      <c r="A9595" s="234" t="s">
        <v>27889</v>
      </c>
      <c r="B9595" s="234" t="s">
        <v>27890</v>
      </c>
      <c r="C9595" s="234" t="s">
        <v>27891</v>
      </c>
      <c r="D9595" s="234" t="s">
        <v>2245</v>
      </c>
    </row>
    <row r="9596" spans="1:4" hidden="1" x14ac:dyDescent="0.35">
      <c r="A9596" s="234" t="s">
        <v>27892</v>
      </c>
      <c r="B9596" s="234" t="s">
        <v>27893</v>
      </c>
      <c r="C9596" s="234" t="s">
        <v>27894</v>
      </c>
      <c r="D9596" s="234" t="s">
        <v>23221</v>
      </c>
    </row>
    <row r="9597" spans="1:4" hidden="1" x14ac:dyDescent="0.35">
      <c r="A9597" s="234" t="s">
        <v>27895</v>
      </c>
      <c r="B9597" s="234" t="s">
        <v>27896</v>
      </c>
      <c r="C9597" s="234" t="s">
        <v>27897</v>
      </c>
      <c r="D9597" s="234" t="s">
        <v>4159</v>
      </c>
    </row>
    <row r="9598" spans="1:4" hidden="1" x14ac:dyDescent="0.35">
      <c r="A9598" s="234" t="s">
        <v>27898</v>
      </c>
      <c r="B9598" s="234" t="s">
        <v>27899</v>
      </c>
      <c r="C9598" s="234" t="s">
        <v>27900</v>
      </c>
      <c r="D9598" s="234" t="s">
        <v>11470</v>
      </c>
    </row>
    <row r="9599" spans="1:4" hidden="1" x14ac:dyDescent="0.35">
      <c r="A9599" s="234" t="s">
        <v>27901</v>
      </c>
      <c r="B9599" s="234" t="s">
        <v>27902</v>
      </c>
      <c r="C9599" s="234" t="s">
        <v>27903</v>
      </c>
      <c r="D9599" s="234" t="s">
        <v>27904</v>
      </c>
    </row>
    <row r="9600" spans="1:4" hidden="1" x14ac:dyDescent="0.35">
      <c r="A9600" s="234" t="s">
        <v>27905</v>
      </c>
      <c r="B9600" s="234" t="s">
        <v>27906</v>
      </c>
      <c r="C9600" s="234" t="s">
        <v>27907</v>
      </c>
      <c r="D9600" s="234" t="s">
        <v>9002</v>
      </c>
    </row>
    <row r="9601" spans="1:4" hidden="1" x14ac:dyDescent="0.35">
      <c r="A9601" s="234" t="s">
        <v>27908</v>
      </c>
      <c r="B9601" s="234" t="s">
        <v>27909</v>
      </c>
      <c r="C9601" s="234" t="s">
        <v>27910</v>
      </c>
      <c r="D9601" s="234" t="s">
        <v>1127</v>
      </c>
    </row>
    <row r="9602" spans="1:4" hidden="1" x14ac:dyDescent="0.35">
      <c r="A9602" s="234" t="s">
        <v>27911</v>
      </c>
      <c r="B9602" s="234" t="s">
        <v>27912</v>
      </c>
      <c r="C9602" s="234" t="s">
        <v>27913</v>
      </c>
      <c r="D9602" s="234" t="s">
        <v>3469</v>
      </c>
    </row>
    <row r="9603" spans="1:4" hidden="1" x14ac:dyDescent="0.35">
      <c r="A9603" s="234" t="s">
        <v>27914</v>
      </c>
      <c r="B9603" s="234" t="s">
        <v>27915</v>
      </c>
      <c r="C9603" s="234" t="s">
        <v>27916</v>
      </c>
      <c r="D9603" s="234" t="s">
        <v>1701</v>
      </c>
    </row>
    <row r="9604" spans="1:4" hidden="1" x14ac:dyDescent="0.35">
      <c r="A9604" s="234" t="s">
        <v>27917</v>
      </c>
      <c r="B9604" s="234" t="s">
        <v>27918</v>
      </c>
      <c r="C9604" s="234" t="s">
        <v>27919</v>
      </c>
      <c r="D9604" s="234" t="s">
        <v>3469</v>
      </c>
    </row>
    <row r="9605" spans="1:4" hidden="1" x14ac:dyDescent="0.35">
      <c r="A9605" s="234" t="s">
        <v>27920</v>
      </c>
      <c r="B9605" s="234" t="s">
        <v>3767</v>
      </c>
      <c r="C9605" s="234" t="s">
        <v>3768</v>
      </c>
      <c r="D9605" s="234" t="s">
        <v>2669</v>
      </c>
    </row>
    <row r="9606" spans="1:4" hidden="1" x14ac:dyDescent="0.35">
      <c r="A9606" s="234" t="s">
        <v>27921</v>
      </c>
      <c r="B9606" s="234" t="s">
        <v>27922</v>
      </c>
      <c r="C9606" s="234" t="s">
        <v>27923</v>
      </c>
      <c r="D9606" s="234" t="s">
        <v>1123</v>
      </c>
    </row>
    <row r="9607" spans="1:4" hidden="1" x14ac:dyDescent="0.35">
      <c r="A9607" s="234" t="s">
        <v>27924</v>
      </c>
      <c r="B9607" s="234" t="s">
        <v>27925</v>
      </c>
      <c r="C9607" s="234" t="s">
        <v>27926</v>
      </c>
      <c r="D9607" s="234" t="s">
        <v>15493</v>
      </c>
    </row>
    <row r="9608" spans="1:4" hidden="1" x14ac:dyDescent="0.35">
      <c r="A9608" s="234" t="s">
        <v>27927</v>
      </c>
      <c r="B9608" s="234" t="s">
        <v>2174</v>
      </c>
      <c r="C9608" s="234" t="s">
        <v>2175</v>
      </c>
      <c r="D9608" s="234" t="s">
        <v>1017</v>
      </c>
    </row>
    <row r="9609" spans="1:4" hidden="1" x14ac:dyDescent="0.35">
      <c r="A9609" s="234" t="s">
        <v>27928</v>
      </c>
      <c r="B9609" s="234" t="s">
        <v>27929</v>
      </c>
      <c r="C9609" s="234" t="s">
        <v>27930</v>
      </c>
      <c r="D9609" s="234" t="s">
        <v>1877</v>
      </c>
    </row>
    <row r="9610" spans="1:4" hidden="1" x14ac:dyDescent="0.35">
      <c r="A9610" s="234" t="s">
        <v>27931</v>
      </c>
      <c r="B9610" s="234" t="s">
        <v>27932</v>
      </c>
      <c r="C9610" s="234" t="s">
        <v>27933</v>
      </c>
      <c r="D9610" s="234" t="s">
        <v>1316</v>
      </c>
    </row>
    <row r="9611" spans="1:4" hidden="1" x14ac:dyDescent="0.35">
      <c r="A9611" s="234" t="s">
        <v>27934</v>
      </c>
      <c r="B9611" s="234" t="s">
        <v>27935</v>
      </c>
      <c r="C9611" s="234" t="s">
        <v>27936</v>
      </c>
      <c r="D9611" s="234" t="s">
        <v>1146</v>
      </c>
    </row>
    <row r="9612" spans="1:4" hidden="1" x14ac:dyDescent="0.35">
      <c r="A9612" s="234" t="s">
        <v>27937</v>
      </c>
      <c r="B9612" s="234" t="s">
        <v>27938</v>
      </c>
      <c r="C9612" s="234" t="s">
        <v>27939</v>
      </c>
      <c r="D9612" s="234" t="s">
        <v>1024</v>
      </c>
    </row>
    <row r="9613" spans="1:4" hidden="1" x14ac:dyDescent="0.35">
      <c r="A9613" s="234" t="s">
        <v>27940</v>
      </c>
      <c r="B9613" s="234" t="s">
        <v>27941</v>
      </c>
      <c r="C9613" s="234" t="s">
        <v>27941</v>
      </c>
      <c r="D9613" s="234" t="s">
        <v>1488</v>
      </c>
    </row>
    <row r="9614" spans="1:4" hidden="1" x14ac:dyDescent="0.35">
      <c r="A9614" s="234" t="s">
        <v>27942</v>
      </c>
      <c r="B9614" s="234" t="s">
        <v>27943</v>
      </c>
      <c r="C9614" s="234" t="s">
        <v>27944</v>
      </c>
      <c r="D9614" s="234" t="s">
        <v>1488</v>
      </c>
    </row>
    <row r="9615" spans="1:4" hidden="1" x14ac:dyDescent="0.35">
      <c r="A9615" s="234" t="s">
        <v>27945</v>
      </c>
      <c r="B9615" s="234" t="s">
        <v>27946</v>
      </c>
      <c r="C9615" s="234" t="s">
        <v>27947</v>
      </c>
      <c r="D9615" s="234" t="s">
        <v>1127</v>
      </c>
    </row>
    <row r="9616" spans="1:4" hidden="1" x14ac:dyDescent="0.35">
      <c r="A9616" s="234" t="s">
        <v>27948</v>
      </c>
      <c r="B9616" s="234" t="s">
        <v>27949</v>
      </c>
      <c r="C9616" s="234" t="s">
        <v>27950</v>
      </c>
      <c r="D9616" s="234" t="s">
        <v>1478</v>
      </c>
    </row>
    <row r="9617" spans="1:4" hidden="1" x14ac:dyDescent="0.35">
      <c r="A9617" s="234" t="s">
        <v>27951</v>
      </c>
      <c r="B9617" s="234" t="s">
        <v>27952</v>
      </c>
      <c r="C9617" s="234" t="s">
        <v>27953</v>
      </c>
      <c r="D9617" s="234" t="s">
        <v>1064</v>
      </c>
    </row>
    <row r="9618" spans="1:4" hidden="1" x14ac:dyDescent="0.35">
      <c r="A9618" s="234" t="s">
        <v>27954</v>
      </c>
      <c r="B9618" s="234" t="s">
        <v>27955</v>
      </c>
      <c r="C9618" s="234" t="s">
        <v>27956</v>
      </c>
      <c r="D9618" s="234" t="s">
        <v>14433</v>
      </c>
    </row>
    <row r="9619" spans="1:4" hidden="1" x14ac:dyDescent="0.35">
      <c r="A9619" s="234" t="s">
        <v>27957</v>
      </c>
      <c r="B9619" s="234" t="s">
        <v>27958</v>
      </c>
      <c r="C9619" s="234" t="s">
        <v>27959</v>
      </c>
      <c r="D9619" s="234" t="s">
        <v>1082</v>
      </c>
    </row>
    <row r="9620" spans="1:4" hidden="1" x14ac:dyDescent="0.35">
      <c r="A9620" s="234" t="s">
        <v>27960</v>
      </c>
      <c r="B9620" s="234" t="s">
        <v>27961</v>
      </c>
      <c r="C9620" s="234" t="s">
        <v>27962</v>
      </c>
      <c r="D9620" s="234" t="s">
        <v>4613</v>
      </c>
    </row>
    <row r="9621" spans="1:4" hidden="1" x14ac:dyDescent="0.35">
      <c r="A9621" s="234" t="s">
        <v>27963</v>
      </c>
      <c r="B9621" s="234" t="s">
        <v>27964</v>
      </c>
      <c r="C9621" s="234" t="s">
        <v>27965</v>
      </c>
      <c r="D9621" s="234" t="s">
        <v>4642</v>
      </c>
    </row>
    <row r="9622" spans="1:4" hidden="1" x14ac:dyDescent="0.35">
      <c r="A9622" s="234" t="s">
        <v>27966</v>
      </c>
      <c r="B9622" s="234" t="s">
        <v>2846</v>
      </c>
      <c r="C9622" s="234" t="s">
        <v>2846</v>
      </c>
      <c r="D9622" s="234" t="s">
        <v>1302</v>
      </c>
    </row>
    <row r="9623" spans="1:4" hidden="1" x14ac:dyDescent="0.35">
      <c r="A9623" s="234" t="s">
        <v>27967</v>
      </c>
      <c r="B9623" s="234" t="s">
        <v>27968</v>
      </c>
      <c r="C9623" s="234" t="s">
        <v>27969</v>
      </c>
      <c r="D9623" s="234" t="s">
        <v>1316</v>
      </c>
    </row>
    <row r="9624" spans="1:4" hidden="1" x14ac:dyDescent="0.35">
      <c r="A9624" s="234" t="s">
        <v>27970</v>
      </c>
      <c r="B9624" s="234" t="s">
        <v>27971</v>
      </c>
      <c r="C9624" s="234" t="s">
        <v>27972</v>
      </c>
      <c r="D9624" s="234" t="s">
        <v>1057</v>
      </c>
    </row>
    <row r="9625" spans="1:4" hidden="1" x14ac:dyDescent="0.35">
      <c r="A9625" s="234" t="s">
        <v>27973</v>
      </c>
      <c r="B9625" s="234" t="s">
        <v>27974</v>
      </c>
      <c r="C9625" s="234" t="s">
        <v>27975</v>
      </c>
      <c r="D9625" s="234" t="s">
        <v>8112</v>
      </c>
    </row>
    <row r="9626" spans="1:4" hidden="1" x14ac:dyDescent="0.35">
      <c r="A9626" s="234" t="s">
        <v>27976</v>
      </c>
      <c r="B9626" s="234" t="s">
        <v>27977</v>
      </c>
      <c r="C9626" s="234" t="s">
        <v>27978</v>
      </c>
      <c r="D9626" s="234" t="s">
        <v>1176</v>
      </c>
    </row>
    <row r="9627" spans="1:4" hidden="1" x14ac:dyDescent="0.35">
      <c r="A9627" s="234" t="s">
        <v>27979</v>
      </c>
      <c r="B9627" s="234" t="s">
        <v>27980</v>
      </c>
      <c r="C9627" s="234" t="s">
        <v>27981</v>
      </c>
      <c r="D9627" s="234" t="s">
        <v>1176</v>
      </c>
    </row>
    <row r="9628" spans="1:4" hidden="1" x14ac:dyDescent="0.35">
      <c r="A9628" s="234" t="s">
        <v>27982</v>
      </c>
      <c r="B9628" s="234" t="s">
        <v>27983</v>
      </c>
      <c r="C9628" s="234" t="s">
        <v>27984</v>
      </c>
      <c r="D9628" s="234" t="s">
        <v>1238</v>
      </c>
    </row>
    <row r="9629" spans="1:4" hidden="1" x14ac:dyDescent="0.35">
      <c r="A9629" s="234" t="s">
        <v>27985</v>
      </c>
      <c r="B9629" s="234" t="s">
        <v>24851</v>
      </c>
      <c r="C9629" s="234" t="s">
        <v>24852</v>
      </c>
      <c r="D9629" s="234" t="s">
        <v>2192</v>
      </c>
    </row>
    <row r="9630" spans="1:4" hidden="1" x14ac:dyDescent="0.35">
      <c r="A9630" s="234" t="s">
        <v>27986</v>
      </c>
      <c r="B9630" s="234" t="s">
        <v>27987</v>
      </c>
      <c r="C9630" s="234" t="s">
        <v>27988</v>
      </c>
      <c r="D9630" s="234" t="s">
        <v>17548</v>
      </c>
    </row>
    <row r="9631" spans="1:4" hidden="1" x14ac:dyDescent="0.35">
      <c r="A9631" s="234" t="s">
        <v>27989</v>
      </c>
      <c r="B9631" s="234" t="s">
        <v>27990</v>
      </c>
      <c r="C9631" s="234" t="s">
        <v>27991</v>
      </c>
      <c r="D9631" s="234" t="s">
        <v>4085</v>
      </c>
    </row>
    <row r="9632" spans="1:4" hidden="1" x14ac:dyDescent="0.35">
      <c r="A9632" s="234" t="s">
        <v>27992</v>
      </c>
      <c r="B9632" s="234" t="s">
        <v>27993</v>
      </c>
      <c r="C9632" s="234" t="s">
        <v>27994</v>
      </c>
      <c r="D9632" s="234" t="s">
        <v>11492</v>
      </c>
    </row>
    <row r="9633" spans="1:4" hidden="1" x14ac:dyDescent="0.35">
      <c r="A9633" s="234" t="s">
        <v>27995</v>
      </c>
      <c r="B9633" s="234" t="s">
        <v>27996</v>
      </c>
      <c r="C9633" s="234" t="s">
        <v>27997</v>
      </c>
      <c r="D9633" s="234" t="s">
        <v>1082</v>
      </c>
    </row>
    <row r="9634" spans="1:4" hidden="1" x14ac:dyDescent="0.35">
      <c r="A9634" s="234" t="s">
        <v>27998</v>
      </c>
      <c r="B9634" s="234" t="s">
        <v>9738</v>
      </c>
      <c r="C9634" s="234" t="s">
        <v>9738</v>
      </c>
      <c r="D9634" s="234" t="s">
        <v>1082</v>
      </c>
    </row>
    <row r="9635" spans="1:4" hidden="1" x14ac:dyDescent="0.35">
      <c r="A9635" s="234" t="s">
        <v>27999</v>
      </c>
      <c r="B9635" s="234" t="s">
        <v>28000</v>
      </c>
      <c r="C9635" s="234" t="s">
        <v>28000</v>
      </c>
      <c r="D9635" s="234" t="s">
        <v>1082</v>
      </c>
    </row>
    <row r="9636" spans="1:4" hidden="1" x14ac:dyDescent="0.35">
      <c r="A9636" s="234" t="s">
        <v>28001</v>
      </c>
      <c r="B9636" s="234" t="s">
        <v>28002</v>
      </c>
      <c r="C9636" s="234" t="s">
        <v>28003</v>
      </c>
      <c r="D9636" s="234" t="s">
        <v>1082</v>
      </c>
    </row>
    <row r="9637" spans="1:4" hidden="1" x14ac:dyDescent="0.35">
      <c r="A9637" s="234" t="s">
        <v>28004</v>
      </c>
      <c r="B9637" s="234" t="s">
        <v>28005</v>
      </c>
      <c r="C9637" s="234" t="s">
        <v>28005</v>
      </c>
      <c r="D9637" s="234" t="s">
        <v>1074</v>
      </c>
    </row>
    <row r="9638" spans="1:4" hidden="1" x14ac:dyDescent="0.35">
      <c r="A9638" s="234" t="s">
        <v>28006</v>
      </c>
      <c r="B9638" s="234" t="s">
        <v>28007</v>
      </c>
      <c r="C9638" s="234" t="s">
        <v>28008</v>
      </c>
      <c r="D9638" s="234" t="s">
        <v>1342</v>
      </c>
    </row>
    <row r="9639" spans="1:4" hidden="1" x14ac:dyDescent="0.35">
      <c r="A9639" s="234" t="s">
        <v>28009</v>
      </c>
      <c r="B9639" s="234" t="s">
        <v>28010</v>
      </c>
      <c r="C9639" s="234" t="s">
        <v>28011</v>
      </c>
      <c r="D9639" s="234" t="s">
        <v>982</v>
      </c>
    </row>
    <row r="9640" spans="1:4" hidden="1" x14ac:dyDescent="0.35">
      <c r="A9640" s="234" t="s">
        <v>28012</v>
      </c>
      <c r="B9640" s="234" t="s">
        <v>28013</v>
      </c>
      <c r="C9640" s="234" t="s">
        <v>28014</v>
      </c>
      <c r="D9640" s="234" t="s">
        <v>3321</v>
      </c>
    </row>
    <row r="9641" spans="1:4" hidden="1" x14ac:dyDescent="0.35">
      <c r="A9641" s="234" t="s">
        <v>28015</v>
      </c>
      <c r="B9641" s="234" t="s">
        <v>28016</v>
      </c>
      <c r="C9641" s="234" t="s">
        <v>28017</v>
      </c>
      <c r="D9641" s="234" t="s">
        <v>2484</v>
      </c>
    </row>
    <row r="9642" spans="1:4" hidden="1" x14ac:dyDescent="0.35">
      <c r="A9642" s="234" t="s">
        <v>28018</v>
      </c>
      <c r="B9642" s="234" t="s">
        <v>28019</v>
      </c>
      <c r="C9642" s="234" t="s">
        <v>28020</v>
      </c>
      <c r="D9642" s="234" t="s">
        <v>2314</v>
      </c>
    </row>
    <row r="9643" spans="1:4" hidden="1" x14ac:dyDescent="0.35">
      <c r="A9643" s="234" t="s">
        <v>28021</v>
      </c>
      <c r="B9643" s="234" t="s">
        <v>28022</v>
      </c>
      <c r="C9643" s="234" t="s">
        <v>28023</v>
      </c>
      <c r="D9643" s="234" t="s">
        <v>1520</v>
      </c>
    </row>
    <row r="9644" spans="1:4" hidden="1" x14ac:dyDescent="0.35">
      <c r="A9644" s="234" t="s">
        <v>28024</v>
      </c>
      <c r="B9644" s="234" t="s">
        <v>28025</v>
      </c>
      <c r="C9644" s="234" t="s">
        <v>28026</v>
      </c>
      <c r="D9644" s="234" t="s">
        <v>2416</v>
      </c>
    </row>
    <row r="9645" spans="1:4" hidden="1" x14ac:dyDescent="0.35">
      <c r="A9645" s="234" t="s">
        <v>28027</v>
      </c>
      <c r="B9645" s="234" t="s">
        <v>28028</v>
      </c>
      <c r="C9645" s="234" t="s">
        <v>28029</v>
      </c>
      <c r="D9645" s="234" t="s">
        <v>10146</v>
      </c>
    </row>
    <row r="9646" spans="1:4" hidden="1" x14ac:dyDescent="0.35">
      <c r="A9646" s="234" t="s">
        <v>28030</v>
      </c>
      <c r="B9646" s="234" t="s">
        <v>28031</v>
      </c>
      <c r="C9646" s="234" t="s">
        <v>28032</v>
      </c>
      <c r="D9646" s="234" t="s">
        <v>1589</v>
      </c>
    </row>
    <row r="9647" spans="1:4" hidden="1" x14ac:dyDescent="0.35">
      <c r="A9647" s="234" t="s">
        <v>28033</v>
      </c>
      <c r="B9647" s="234" t="s">
        <v>28034</v>
      </c>
      <c r="C9647" s="234" t="s">
        <v>28035</v>
      </c>
      <c r="D9647" s="234" t="s">
        <v>1510</v>
      </c>
    </row>
    <row r="9648" spans="1:4" hidden="1" x14ac:dyDescent="0.35">
      <c r="A9648" s="234" t="s">
        <v>28036</v>
      </c>
      <c r="B9648" s="234" t="s">
        <v>28037</v>
      </c>
      <c r="C9648" s="234" t="s">
        <v>28038</v>
      </c>
      <c r="D9648" s="234" t="s">
        <v>1024</v>
      </c>
    </row>
    <row r="9649" spans="1:4" hidden="1" x14ac:dyDescent="0.35">
      <c r="A9649" s="234" t="s">
        <v>28039</v>
      </c>
      <c r="B9649" s="234" t="s">
        <v>28040</v>
      </c>
      <c r="C9649" s="234" t="s">
        <v>28041</v>
      </c>
      <c r="D9649" s="234" t="s">
        <v>2039</v>
      </c>
    </row>
    <row r="9650" spans="1:4" hidden="1" x14ac:dyDescent="0.35">
      <c r="A9650" s="234" t="s">
        <v>28042</v>
      </c>
      <c r="B9650" s="234" t="s">
        <v>28043</v>
      </c>
      <c r="C9650" s="234" t="s">
        <v>28044</v>
      </c>
      <c r="D9650" s="234" t="s">
        <v>28045</v>
      </c>
    </row>
    <row r="9651" spans="1:4" hidden="1" x14ac:dyDescent="0.35">
      <c r="A9651" s="234" t="s">
        <v>28046</v>
      </c>
      <c r="B9651" s="234" t="s">
        <v>28047</v>
      </c>
      <c r="C9651" s="234" t="s">
        <v>28048</v>
      </c>
      <c r="D9651" s="234" t="s">
        <v>7401</v>
      </c>
    </row>
    <row r="9652" spans="1:4" hidden="1" x14ac:dyDescent="0.35">
      <c r="A9652" s="234" t="s">
        <v>28049</v>
      </c>
      <c r="B9652" s="234" t="s">
        <v>28050</v>
      </c>
      <c r="C9652" s="234" t="s">
        <v>28051</v>
      </c>
      <c r="D9652" s="234" t="s">
        <v>990</v>
      </c>
    </row>
    <row r="9653" spans="1:4" hidden="1" x14ac:dyDescent="0.35">
      <c r="A9653" s="234" t="s">
        <v>28052</v>
      </c>
      <c r="B9653" s="234" t="s">
        <v>28053</v>
      </c>
      <c r="C9653" s="234" t="s">
        <v>28054</v>
      </c>
      <c r="D9653" s="234" t="s">
        <v>5665</v>
      </c>
    </row>
    <row r="9654" spans="1:4" hidden="1" x14ac:dyDescent="0.35">
      <c r="A9654" s="234" t="s">
        <v>28055</v>
      </c>
      <c r="B9654" s="234" t="s">
        <v>28056</v>
      </c>
      <c r="C9654" s="234" t="s">
        <v>28057</v>
      </c>
      <c r="D9654" s="234" t="s">
        <v>1506</v>
      </c>
    </row>
    <row r="9655" spans="1:4" hidden="1" x14ac:dyDescent="0.35">
      <c r="A9655" s="234" t="s">
        <v>28058</v>
      </c>
      <c r="B9655" s="234" t="s">
        <v>28059</v>
      </c>
      <c r="C9655" s="234" t="s">
        <v>28060</v>
      </c>
      <c r="D9655" s="234" t="s">
        <v>2314</v>
      </c>
    </row>
    <row r="9656" spans="1:4" hidden="1" x14ac:dyDescent="0.35">
      <c r="A9656" s="234" t="s">
        <v>28061</v>
      </c>
      <c r="B9656" s="234" t="s">
        <v>28062</v>
      </c>
      <c r="C9656" s="234" t="s">
        <v>28063</v>
      </c>
      <c r="D9656" s="234" t="s">
        <v>1082</v>
      </c>
    </row>
    <row r="9657" spans="1:4" hidden="1" x14ac:dyDescent="0.35">
      <c r="A9657" s="234" t="s">
        <v>28064</v>
      </c>
      <c r="B9657" s="234" t="s">
        <v>28065</v>
      </c>
      <c r="C9657" s="234" t="s">
        <v>28066</v>
      </c>
      <c r="D9657" s="234" t="s">
        <v>1082</v>
      </c>
    </row>
    <row r="9658" spans="1:4" hidden="1" x14ac:dyDescent="0.35">
      <c r="A9658" s="234" t="s">
        <v>28067</v>
      </c>
      <c r="B9658" s="234" t="s">
        <v>28068</v>
      </c>
      <c r="C9658" s="234" t="s">
        <v>28069</v>
      </c>
      <c r="D9658" s="234" t="s">
        <v>13402</v>
      </c>
    </row>
    <row r="9659" spans="1:4" hidden="1" x14ac:dyDescent="0.35">
      <c r="A9659" s="234" t="s">
        <v>28070</v>
      </c>
      <c r="B9659" s="234" t="s">
        <v>28071</v>
      </c>
      <c r="C9659" s="234" t="s">
        <v>28072</v>
      </c>
      <c r="D9659" s="234" t="s">
        <v>1346</v>
      </c>
    </row>
    <row r="9660" spans="1:4" hidden="1" x14ac:dyDescent="0.35">
      <c r="A9660" s="234" t="s">
        <v>28073</v>
      </c>
      <c r="B9660" s="234" t="s">
        <v>28074</v>
      </c>
      <c r="C9660" s="234" t="s">
        <v>28075</v>
      </c>
      <c r="D9660" s="234" t="s">
        <v>14011</v>
      </c>
    </row>
    <row r="9661" spans="1:4" hidden="1" x14ac:dyDescent="0.35">
      <c r="A9661" s="234" t="s">
        <v>28076</v>
      </c>
      <c r="B9661" s="234" t="s">
        <v>28077</v>
      </c>
      <c r="C9661" s="234" t="s">
        <v>28078</v>
      </c>
      <c r="D9661" s="234" t="s">
        <v>1302</v>
      </c>
    </row>
    <row r="9662" spans="1:4" hidden="1" x14ac:dyDescent="0.35">
      <c r="A9662" s="234" t="s">
        <v>28079</v>
      </c>
      <c r="B9662" s="234" t="s">
        <v>28080</v>
      </c>
      <c r="C9662" s="234" t="s">
        <v>28081</v>
      </c>
      <c r="D9662" s="234" t="s">
        <v>1295</v>
      </c>
    </row>
    <row r="9663" spans="1:4" hidden="1" x14ac:dyDescent="0.35">
      <c r="A9663" s="234" t="s">
        <v>28082</v>
      </c>
      <c r="B9663" s="234" t="s">
        <v>28083</v>
      </c>
      <c r="C9663" s="234" t="s">
        <v>28084</v>
      </c>
      <c r="D9663" s="234" t="s">
        <v>1295</v>
      </c>
    </row>
    <row r="9664" spans="1:4" hidden="1" x14ac:dyDescent="0.35">
      <c r="A9664" s="234" t="s">
        <v>28085</v>
      </c>
      <c r="B9664" s="234" t="s">
        <v>28086</v>
      </c>
      <c r="C9664" s="234" t="s">
        <v>28087</v>
      </c>
      <c r="D9664" s="234" t="s">
        <v>4224</v>
      </c>
    </row>
    <row r="9665" spans="1:4" hidden="1" x14ac:dyDescent="0.35">
      <c r="A9665" s="234" t="s">
        <v>28088</v>
      </c>
      <c r="B9665" s="234" t="s">
        <v>28089</v>
      </c>
      <c r="C9665" s="234" t="s">
        <v>28089</v>
      </c>
      <c r="D9665" s="234" t="s">
        <v>1596</v>
      </c>
    </row>
    <row r="9666" spans="1:4" hidden="1" x14ac:dyDescent="0.35">
      <c r="A9666" s="234" t="s">
        <v>28090</v>
      </c>
      <c r="B9666" s="234" t="s">
        <v>28091</v>
      </c>
      <c r="C9666" s="234" t="s">
        <v>28091</v>
      </c>
      <c r="D9666" s="234" t="s">
        <v>14433</v>
      </c>
    </row>
    <row r="9667" spans="1:4" hidden="1" x14ac:dyDescent="0.35">
      <c r="A9667" s="234" t="s">
        <v>28092</v>
      </c>
      <c r="B9667" s="234" t="s">
        <v>8728</v>
      </c>
      <c r="C9667" s="234" t="s">
        <v>12424</v>
      </c>
      <c r="D9667" s="234" t="s">
        <v>2495</v>
      </c>
    </row>
    <row r="9668" spans="1:4" hidden="1" x14ac:dyDescent="0.35">
      <c r="A9668" s="234" t="s">
        <v>28093</v>
      </c>
      <c r="B9668" s="234" t="s">
        <v>12747</v>
      </c>
      <c r="C9668" s="234" t="s">
        <v>12748</v>
      </c>
      <c r="D9668" s="234" t="s">
        <v>1138</v>
      </c>
    </row>
    <row r="9669" spans="1:4" hidden="1" x14ac:dyDescent="0.35">
      <c r="A9669" s="234" t="s">
        <v>28094</v>
      </c>
      <c r="B9669" s="234" t="s">
        <v>13100</v>
      </c>
      <c r="C9669" s="234" t="s">
        <v>13101</v>
      </c>
      <c r="D9669" s="234" t="s">
        <v>1316</v>
      </c>
    </row>
    <row r="9670" spans="1:4" hidden="1" x14ac:dyDescent="0.35">
      <c r="A9670" s="234" t="s">
        <v>28095</v>
      </c>
      <c r="B9670" s="234" t="s">
        <v>28096</v>
      </c>
      <c r="C9670" s="234" t="s">
        <v>28096</v>
      </c>
      <c r="D9670" s="234" t="s">
        <v>7196</v>
      </c>
    </row>
    <row r="9671" spans="1:4" hidden="1" x14ac:dyDescent="0.35">
      <c r="A9671" s="234" t="s">
        <v>28097</v>
      </c>
      <c r="B9671" s="234" t="s">
        <v>28098</v>
      </c>
      <c r="C9671" s="234" t="s">
        <v>28098</v>
      </c>
      <c r="D9671" s="234" t="s">
        <v>5808</v>
      </c>
    </row>
    <row r="9672" spans="1:4" hidden="1" x14ac:dyDescent="0.35">
      <c r="A9672" s="234" t="s">
        <v>28099</v>
      </c>
      <c r="B9672" s="234" t="s">
        <v>28100</v>
      </c>
      <c r="C9672" s="234" t="s">
        <v>28100</v>
      </c>
      <c r="D9672" s="234" t="s">
        <v>1334</v>
      </c>
    </row>
    <row r="9673" spans="1:4" hidden="1" x14ac:dyDescent="0.35">
      <c r="A9673" s="234" t="s">
        <v>28101</v>
      </c>
      <c r="B9673" s="234" t="s">
        <v>28102</v>
      </c>
      <c r="C9673" s="234" t="s">
        <v>28102</v>
      </c>
      <c r="D9673" s="234" t="s">
        <v>1334</v>
      </c>
    </row>
    <row r="9674" spans="1:4" hidden="1" x14ac:dyDescent="0.35">
      <c r="A9674" s="234" t="s">
        <v>28103</v>
      </c>
      <c r="B9674" s="234" t="s">
        <v>28104</v>
      </c>
      <c r="C9674" s="234" t="s">
        <v>28104</v>
      </c>
      <c r="D9674" s="234" t="s">
        <v>8112</v>
      </c>
    </row>
    <row r="9675" spans="1:4" hidden="1" x14ac:dyDescent="0.35">
      <c r="A9675" s="234" t="s">
        <v>28105</v>
      </c>
      <c r="B9675" s="234" t="s">
        <v>28106</v>
      </c>
      <c r="C9675" s="234" t="s">
        <v>28107</v>
      </c>
      <c r="D9675" s="234" t="s">
        <v>1127</v>
      </c>
    </row>
    <row r="9676" spans="1:4" hidden="1" x14ac:dyDescent="0.35">
      <c r="A9676" s="234" t="s">
        <v>28108</v>
      </c>
      <c r="B9676" s="234" t="s">
        <v>28109</v>
      </c>
      <c r="C9676" s="234" t="s">
        <v>28110</v>
      </c>
      <c r="D9676" s="234" t="s">
        <v>1807</v>
      </c>
    </row>
    <row r="9677" spans="1:4" hidden="1" x14ac:dyDescent="0.35">
      <c r="A9677" s="234" t="s">
        <v>28111</v>
      </c>
      <c r="B9677" s="234" t="s">
        <v>28112</v>
      </c>
      <c r="C9677" s="234" t="s">
        <v>28113</v>
      </c>
      <c r="D9677" s="234" t="s">
        <v>1150</v>
      </c>
    </row>
    <row r="9678" spans="1:4" hidden="1" x14ac:dyDescent="0.35">
      <c r="A9678" s="234" t="s">
        <v>28114</v>
      </c>
      <c r="B9678" s="234" t="s">
        <v>28115</v>
      </c>
      <c r="C9678" s="234" t="s">
        <v>28116</v>
      </c>
      <c r="D9678" s="234" t="s">
        <v>1251</v>
      </c>
    </row>
    <row r="9679" spans="1:4" hidden="1" x14ac:dyDescent="0.35">
      <c r="A9679" s="234" t="s">
        <v>28117</v>
      </c>
      <c r="B9679" s="234" t="s">
        <v>28118</v>
      </c>
      <c r="C9679" s="234" t="s">
        <v>28119</v>
      </c>
      <c r="D9679" s="234" t="s">
        <v>1251</v>
      </c>
    </row>
    <row r="9680" spans="1:4" hidden="1" x14ac:dyDescent="0.35">
      <c r="A9680" s="234" t="s">
        <v>28120</v>
      </c>
      <c r="B9680" s="234" t="s">
        <v>28121</v>
      </c>
      <c r="C9680" s="234" t="s">
        <v>28122</v>
      </c>
      <c r="D9680" s="234" t="s">
        <v>1664</v>
      </c>
    </row>
    <row r="9681" spans="1:4" hidden="1" x14ac:dyDescent="0.35">
      <c r="A9681" s="234" t="s">
        <v>28123</v>
      </c>
      <c r="B9681" s="234" t="s">
        <v>28124</v>
      </c>
      <c r="C9681" s="234" t="s">
        <v>28125</v>
      </c>
      <c r="D9681" s="234" t="s">
        <v>10305</v>
      </c>
    </row>
    <row r="9682" spans="1:4" hidden="1" x14ac:dyDescent="0.35">
      <c r="A9682" s="234" t="s">
        <v>28126</v>
      </c>
      <c r="B9682" s="234" t="s">
        <v>28127</v>
      </c>
      <c r="C9682" s="234" t="s">
        <v>28128</v>
      </c>
      <c r="D9682" s="234" t="s">
        <v>1036</v>
      </c>
    </row>
    <row r="9683" spans="1:4" hidden="1" x14ac:dyDescent="0.35">
      <c r="A9683" s="234" t="s">
        <v>28129</v>
      </c>
      <c r="B9683" s="234" t="s">
        <v>28130</v>
      </c>
      <c r="C9683" s="234" t="s">
        <v>28131</v>
      </c>
      <c r="D9683" s="234" t="s">
        <v>1541</v>
      </c>
    </row>
    <row r="9684" spans="1:4" hidden="1" x14ac:dyDescent="0.35">
      <c r="A9684" s="234" t="s">
        <v>28132</v>
      </c>
      <c r="B9684" s="234" t="s">
        <v>5106</v>
      </c>
      <c r="C9684" s="234" t="s">
        <v>5107</v>
      </c>
      <c r="D9684" s="234" t="s">
        <v>1541</v>
      </c>
    </row>
    <row r="9685" spans="1:4" hidden="1" x14ac:dyDescent="0.35">
      <c r="A9685" s="234" t="s">
        <v>28133</v>
      </c>
      <c r="B9685" s="234" t="s">
        <v>28134</v>
      </c>
      <c r="C9685" s="234" t="s">
        <v>28135</v>
      </c>
      <c r="D9685" s="234" t="s">
        <v>1346</v>
      </c>
    </row>
    <row r="9686" spans="1:4" hidden="1" x14ac:dyDescent="0.35">
      <c r="A9686" s="234" t="s">
        <v>28136</v>
      </c>
      <c r="B9686" s="234" t="s">
        <v>28137</v>
      </c>
      <c r="C9686" s="234" t="s">
        <v>28138</v>
      </c>
      <c r="D9686" s="234" t="s">
        <v>2172</v>
      </c>
    </row>
    <row r="9687" spans="1:4" hidden="1" x14ac:dyDescent="0.35">
      <c r="A9687" s="234" t="s">
        <v>28139</v>
      </c>
      <c r="B9687" s="234" t="s">
        <v>28140</v>
      </c>
      <c r="C9687" s="234" t="s">
        <v>28140</v>
      </c>
      <c r="D9687" s="234" t="s">
        <v>1767</v>
      </c>
    </row>
    <row r="9688" spans="1:4" hidden="1" x14ac:dyDescent="0.35">
      <c r="A9688" s="234" t="s">
        <v>28141</v>
      </c>
      <c r="B9688" s="234" t="s">
        <v>28142</v>
      </c>
      <c r="C9688" s="234" t="s">
        <v>28143</v>
      </c>
      <c r="D9688" s="234" t="s">
        <v>2523</v>
      </c>
    </row>
    <row r="9689" spans="1:4" hidden="1" x14ac:dyDescent="0.35">
      <c r="A9689" s="234" t="s">
        <v>28144</v>
      </c>
      <c r="B9689" s="234" t="s">
        <v>28145</v>
      </c>
      <c r="C9689" s="234" t="s">
        <v>28146</v>
      </c>
      <c r="D9689" s="234" t="s">
        <v>1150</v>
      </c>
    </row>
    <row r="9690" spans="1:4" hidden="1" x14ac:dyDescent="0.35">
      <c r="A9690" s="234" t="s">
        <v>28147</v>
      </c>
      <c r="B9690" s="234" t="s">
        <v>28148</v>
      </c>
      <c r="C9690" s="234" t="s">
        <v>28148</v>
      </c>
      <c r="D9690" s="234" t="s">
        <v>2002</v>
      </c>
    </row>
    <row r="9691" spans="1:4" hidden="1" x14ac:dyDescent="0.35">
      <c r="A9691" s="234" t="s">
        <v>28149</v>
      </c>
      <c r="B9691" s="234" t="s">
        <v>28150</v>
      </c>
      <c r="C9691" s="234" t="s">
        <v>28151</v>
      </c>
      <c r="D9691" s="234" t="s">
        <v>1150</v>
      </c>
    </row>
    <row r="9692" spans="1:4" hidden="1" x14ac:dyDescent="0.35">
      <c r="A9692" s="234" t="s">
        <v>28152</v>
      </c>
      <c r="B9692" s="234" t="s">
        <v>28153</v>
      </c>
      <c r="C9692" s="234" t="s">
        <v>28154</v>
      </c>
      <c r="D9692" s="234" t="s">
        <v>1150</v>
      </c>
    </row>
    <row r="9693" spans="1:4" hidden="1" x14ac:dyDescent="0.35">
      <c r="A9693" s="234" t="s">
        <v>28155</v>
      </c>
      <c r="B9693" s="234" t="s">
        <v>28156</v>
      </c>
      <c r="C9693" s="234" t="s">
        <v>28157</v>
      </c>
      <c r="D9693" s="234" t="s">
        <v>1150</v>
      </c>
    </row>
    <row r="9694" spans="1:4" hidden="1" x14ac:dyDescent="0.35">
      <c r="A9694" s="234" t="s">
        <v>28158</v>
      </c>
      <c r="B9694" s="234" t="s">
        <v>28159</v>
      </c>
      <c r="C9694" s="234" t="s">
        <v>28160</v>
      </c>
      <c r="D9694" s="234" t="s">
        <v>9334</v>
      </c>
    </row>
    <row r="9695" spans="1:4" hidden="1" x14ac:dyDescent="0.35">
      <c r="A9695" s="234" t="s">
        <v>28161</v>
      </c>
      <c r="B9695" s="234" t="s">
        <v>28162</v>
      </c>
      <c r="C9695" s="234" t="s">
        <v>28163</v>
      </c>
      <c r="D9695" s="234" t="s">
        <v>9334</v>
      </c>
    </row>
    <row r="9696" spans="1:4" hidden="1" x14ac:dyDescent="0.35">
      <c r="A9696" s="234" t="s">
        <v>28164</v>
      </c>
      <c r="B9696" s="234" t="s">
        <v>4871</v>
      </c>
      <c r="C9696" s="234" t="s">
        <v>4872</v>
      </c>
      <c r="D9696" s="234" t="s">
        <v>986</v>
      </c>
    </row>
    <row r="9697" spans="1:4" hidden="1" x14ac:dyDescent="0.35">
      <c r="A9697" s="234" t="s">
        <v>28165</v>
      </c>
      <c r="B9697" s="234" t="s">
        <v>28166</v>
      </c>
      <c r="C9697" s="234" t="s">
        <v>28166</v>
      </c>
      <c r="D9697" s="234" t="s">
        <v>1082</v>
      </c>
    </row>
    <row r="9698" spans="1:4" hidden="1" x14ac:dyDescent="0.35">
      <c r="A9698" s="234" t="s">
        <v>28167</v>
      </c>
      <c r="B9698" s="234" t="s">
        <v>28168</v>
      </c>
      <c r="C9698" s="234" t="s">
        <v>28168</v>
      </c>
      <c r="D9698" s="234" t="s">
        <v>1082</v>
      </c>
    </row>
    <row r="9699" spans="1:4" hidden="1" x14ac:dyDescent="0.35">
      <c r="A9699" s="234" t="s">
        <v>28169</v>
      </c>
      <c r="B9699" s="234" t="s">
        <v>28170</v>
      </c>
      <c r="C9699" s="234" t="s">
        <v>28171</v>
      </c>
      <c r="D9699" s="234" t="s">
        <v>1082</v>
      </c>
    </row>
    <row r="9700" spans="1:4" hidden="1" x14ac:dyDescent="0.35">
      <c r="A9700" s="234" t="s">
        <v>28172</v>
      </c>
      <c r="B9700" s="234" t="s">
        <v>28173</v>
      </c>
      <c r="C9700" s="234" t="s">
        <v>28174</v>
      </c>
      <c r="D9700" s="234" t="s">
        <v>1807</v>
      </c>
    </row>
    <row r="9701" spans="1:4" hidden="1" x14ac:dyDescent="0.35">
      <c r="A9701" s="234" t="s">
        <v>28175</v>
      </c>
      <c r="B9701" s="234" t="s">
        <v>28176</v>
      </c>
      <c r="C9701" s="234" t="s">
        <v>28176</v>
      </c>
      <c r="D9701" s="234" t="s">
        <v>1596</v>
      </c>
    </row>
    <row r="9702" spans="1:4" hidden="1" x14ac:dyDescent="0.35">
      <c r="A9702" s="234" t="s">
        <v>28177</v>
      </c>
      <c r="B9702" s="234" t="s">
        <v>28178</v>
      </c>
      <c r="C9702" s="234" t="s">
        <v>28179</v>
      </c>
      <c r="D9702" s="234" t="s">
        <v>1308</v>
      </c>
    </row>
    <row r="9703" spans="1:4" hidden="1" x14ac:dyDescent="0.35">
      <c r="A9703" s="234" t="s">
        <v>28180</v>
      </c>
      <c r="B9703" s="234" t="s">
        <v>28181</v>
      </c>
      <c r="C9703" s="234" t="s">
        <v>28182</v>
      </c>
      <c r="D9703" s="234" t="s">
        <v>1870</v>
      </c>
    </row>
    <row r="9704" spans="1:4" hidden="1" x14ac:dyDescent="0.35">
      <c r="A9704" s="234" t="s">
        <v>28183</v>
      </c>
      <c r="B9704" s="234" t="s">
        <v>28184</v>
      </c>
      <c r="C9704" s="234" t="s">
        <v>28185</v>
      </c>
      <c r="D9704" s="234" t="s">
        <v>1510</v>
      </c>
    </row>
    <row r="9705" spans="1:4" hidden="1" x14ac:dyDescent="0.35">
      <c r="A9705" s="234" t="s">
        <v>28186</v>
      </c>
      <c r="B9705" s="234" t="s">
        <v>28187</v>
      </c>
      <c r="C9705" s="234" t="s">
        <v>28188</v>
      </c>
      <c r="D9705" s="234" t="s">
        <v>1308</v>
      </c>
    </row>
    <row r="9706" spans="1:4" hidden="1" x14ac:dyDescent="0.35">
      <c r="A9706" s="234" t="s">
        <v>28189</v>
      </c>
      <c r="B9706" s="234" t="s">
        <v>28190</v>
      </c>
      <c r="C9706" s="234" t="s">
        <v>28190</v>
      </c>
      <c r="D9706" s="234" t="s">
        <v>1127</v>
      </c>
    </row>
    <row r="9707" spans="1:4" hidden="1" x14ac:dyDescent="0.35">
      <c r="A9707" s="234" t="s">
        <v>28191</v>
      </c>
      <c r="B9707" s="234" t="s">
        <v>28192</v>
      </c>
      <c r="C9707" s="234" t="s">
        <v>28193</v>
      </c>
      <c r="D9707" s="234" t="s">
        <v>1524</v>
      </c>
    </row>
    <row r="9708" spans="1:4" hidden="1" x14ac:dyDescent="0.35">
      <c r="A9708" s="234" t="s">
        <v>28194</v>
      </c>
      <c r="B9708" s="234" t="s">
        <v>28195</v>
      </c>
      <c r="C9708" s="234" t="s">
        <v>28196</v>
      </c>
      <c r="D9708" s="234" t="s">
        <v>1299</v>
      </c>
    </row>
    <row r="9709" spans="1:4" hidden="1" x14ac:dyDescent="0.35">
      <c r="A9709" s="234" t="s">
        <v>28197</v>
      </c>
      <c r="B9709" s="234" t="s">
        <v>28198</v>
      </c>
      <c r="C9709" s="234" t="s">
        <v>28199</v>
      </c>
      <c r="D9709" s="234" t="s">
        <v>1146</v>
      </c>
    </row>
    <row r="9710" spans="1:4" hidden="1" x14ac:dyDescent="0.35">
      <c r="A9710" s="234" t="s">
        <v>28200</v>
      </c>
      <c r="B9710" s="234" t="s">
        <v>28201</v>
      </c>
      <c r="C9710" s="234" t="s">
        <v>28202</v>
      </c>
      <c r="D9710" s="234" t="s">
        <v>2247</v>
      </c>
    </row>
    <row r="9711" spans="1:4" hidden="1" x14ac:dyDescent="0.35">
      <c r="A9711" s="234" t="s">
        <v>28203</v>
      </c>
      <c r="B9711" s="234" t="s">
        <v>28204</v>
      </c>
      <c r="C9711" s="234" t="s">
        <v>28205</v>
      </c>
      <c r="D9711" s="234" t="s">
        <v>1224</v>
      </c>
    </row>
    <row r="9712" spans="1:4" hidden="1" x14ac:dyDescent="0.35">
      <c r="A9712" s="234" t="s">
        <v>28206</v>
      </c>
      <c r="B9712" s="234" t="s">
        <v>28207</v>
      </c>
      <c r="C9712" s="234" t="s">
        <v>28208</v>
      </c>
      <c r="D9712" s="234" t="s">
        <v>2495</v>
      </c>
    </row>
    <row r="9713" spans="1:4" hidden="1" x14ac:dyDescent="0.35">
      <c r="A9713" s="234" t="s">
        <v>28209</v>
      </c>
      <c r="B9713" s="234" t="s">
        <v>28210</v>
      </c>
      <c r="C9713" s="234" t="s">
        <v>28211</v>
      </c>
      <c r="D9713" s="234" t="s">
        <v>4613</v>
      </c>
    </row>
    <row r="9714" spans="1:4" hidden="1" x14ac:dyDescent="0.35">
      <c r="A9714" s="234" t="s">
        <v>28212</v>
      </c>
      <c r="B9714" s="234" t="s">
        <v>6870</v>
      </c>
      <c r="C9714" s="234" t="s">
        <v>6870</v>
      </c>
      <c r="D9714" s="234" t="s">
        <v>978</v>
      </c>
    </row>
    <row r="9715" spans="1:4" hidden="1" x14ac:dyDescent="0.35">
      <c r="A9715" s="234" t="s">
        <v>28213</v>
      </c>
      <c r="B9715" s="234" t="s">
        <v>28214</v>
      </c>
      <c r="C9715" s="234" t="s">
        <v>28215</v>
      </c>
      <c r="D9715" s="234" t="s">
        <v>19453</v>
      </c>
    </row>
    <row r="9716" spans="1:4" hidden="1" x14ac:dyDescent="0.35">
      <c r="A9716" s="234" t="s">
        <v>28216</v>
      </c>
      <c r="B9716" s="234" t="s">
        <v>28217</v>
      </c>
      <c r="C9716" s="234" t="s">
        <v>28217</v>
      </c>
      <c r="D9716" s="234" t="s">
        <v>10305</v>
      </c>
    </row>
    <row r="9717" spans="1:4" hidden="1" x14ac:dyDescent="0.35">
      <c r="A9717" s="234" t="s">
        <v>28218</v>
      </c>
      <c r="B9717" s="234" t="s">
        <v>28219</v>
      </c>
      <c r="C9717" s="234" t="s">
        <v>28220</v>
      </c>
      <c r="D9717" s="234" t="s">
        <v>1002</v>
      </c>
    </row>
    <row r="9718" spans="1:4" hidden="1" x14ac:dyDescent="0.35">
      <c r="A9718" s="234" t="s">
        <v>28221</v>
      </c>
      <c r="B9718" s="234" t="s">
        <v>4874</v>
      </c>
      <c r="C9718" s="234" t="s">
        <v>4875</v>
      </c>
      <c r="D9718" s="234" t="s">
        <v>2124</v>
      </c>
    </row>
    <row r="9719" spans="1:4" hidden="1" x14ac:dyDescent="0.35">
      <c r="A9719" s="234" t="s">
        <v>28222</v>
      </c>
      <c r="B9719" s="234" t="s">
        <v>28223</v>
      </c>
      <c r="C9719" s="234" t="s">
        <v>28223</v>
      </c>
      <c r="D9719" s="234" t="s">
        <v>1051</v>
      </c>
    </row>
    <row r="9720" spans="1:4" hidden="1" x14ac:dyDescent="0.35">
      <c r="A9720" s="234" t="s">
        <v>28224</v>
      </c>
      <c r="B9720" s="234" t="s">
        <v>28225</v>
      </c>
      <c r="C9720" s="234" t="s">
        <v>28226</v>
      </c>
      <c r="D9720" s="234" t="s">
        <v>18651</v>
      </c>
    </row>
    <row r="9721" spans="1:4" hidden="1" x14ac:dyDescent="0.35">
      <c r="A9721" s="234" t="s">
        <v>28227</v>
      </c>
      <c r="B9721" s="234" t="s">
        <v>28228</v>
      </c>
      <c r="C9721" s="234" t="s">
        <v>28229</v>
      </c>
      <c r="D9721" s="234" t="s">
        <v>2100</v>
      </c>
    </row>
    <row r="9722" spans="1:4" hidden="1" x14ac:dyDescent="0.35">
      <c r="A9722" s="234" t="s">
        <v>28230</v>
      </c>
      <c r="B9722" s="234" t="s">
        <v>28231</v>
      </c>
      <c r="C9722" s="234" t="s">
        <v>28232</v>
      </c>
      <c r="D9722" s="234" t="s">
        <v>4613</v>
      </c>
    </row>
    <row r="9723" spans="1:4" hidden="1" x14ac:dyDescent="0.35">
      <c r="A9723" s="234" t="s">
        <v>28233</v>
      </c>
      <c r="B9723" s="234" t="s">
        <v>28234</v>
      </c>
      <c r="C9723" s="234" t="s">
        <v>28235</v>
      </c>
      <c r="D9723" s="234" t="s">
        <v>1342</v>
      </c>
    </row>
    <row r="9724" spans="1:4" hidden="1" x14ac:dyDescent="0.35">
      <c r="A9724" s="234" t="s">
        <v>28236</v>
      </c>
      <c r="B9724" s="234" t="s">
        <v>28237</v>
      </c>
      <c r="C9724" s="234" t="s">
        <v>28238</v>
      </c>
      <c r="D9724" s="234" t="s">
        <v>1082</v>
      </c>
    </row>
    <row r="9725" spans="1:4" hidden="1" x14ac:dyDescent="0.35">
      <c r="A9725" s="234" t="s">
        <v>28239</v>
      </c>
      <c r="B9725" s="234" t="s">
        <v>28240</v>
      </c>
      <c r="C9725" s="234" t="s">
        <v>28241</v>
      </c>
      <c r="D9725" s="234" t="s">
        <v>1082</v>
      </c>
    </row>
    <row r="9726" spans="1:4" hidden="1" x14ac:dyDescent="0.35">
      <c r="A9726" s="234" t="s">
        <v>28242</v>
      </c>
      <c r="B9726" s="234" t="s">
        <v>28243</v>
      </c>
      <c r="C9726" s="234" t="s">
        <v>28244</v>
      </c>
      <c r="D9726" s="234" t="s">
        <v>1082</v>
      </c>
    </row>
    <row r="9727" spans="1:4" hidden="1" x14ac:dyDescent="0.35">
      <c r="A9727" s="234" t="s">
        <v>28245</v>
      </c>
      <c r="B9727" s="234" t="s">
        <v>28246</v>
      </c>
      <c r="C9727" s="234" t="s">
        <v>28247</v>
      </c>
      <c r="D9727" s="234" t="s">
        <v>1082</v>
      </c>
    </row>
    <row r="9728" spans="1:4" hidden="1" x14ac:dyDescent="0.35">
      <c r="A9728" s="234" t="s">
        <v>28248</v>
      </c>
      <c r="B9728" s="234" t="s">
        <v>28249</v>
      </c>
      <c r="C9728" s="234" t="s">
        <v>28250</v>
      </c>
      <c r="D9728" s="234" t="s">
        <v>2809</v>
      </c>
    </row>
    <row r="9729" spans="1:4" hidden="1" x14ac:dyDescent="0.35">
      <c r="A9729" s="234" t="s">
        <v>28251</v>
      </c>
      <c r="B9729" s="234" t="s">
        <v>2160</v>
      </c>
      <c r="C9729" s="234" t="s">
        <v>2161</v>
      </c>
      <c r="D9729" s="234" t="s">
        <v>1855</v>
      </c>
    </row>
    <row r="9730" spans="1:4" hidden="1" x14ac:dyDescent="0.35">
      <c r="A9730" s="234" t="s">
        <v>28252</v>
      </c>
      <c r="B9730" s="234" t="s">
        <v>28253</v>
      </c>
      <c r="C9730" s="234" t="s">
        <v>28254</v>
      </c>
      <c r="D9730" s="234" t="s">
        <v>1176</v>
      </c>
    </row>
    <row r="9731" spans="1:4" hidden="1" x14ac:dyDescent="0.35">
      <c r="A9731" s="234" t="s">
        <v>28255</v>
      </c>
      <c r="B9731" s="234" t="s">
        <v>28256</v>
      </c>
      <c r="C9731" s="234" t="s">
        <v>28257</v>
      </c>
      <c r="D9731" s="234" t="s">
        <v>1308</v>
      </c>
    </row>
    <row r="9732" spans="1:4" hidden="1" x14ac:dyDescent="0.35">
      <c r="A9732" s="234" t="s">
        <v>28258</v>
      </c>
      <c r="B9732" s="234" t="s">
        <v>28259</v>
      </c>
      <c r="C9732" s="234" t="s">
        <v>28260</v>
      </c>
      <c r="D9732" s="234" t="s">
        <v>5468</v>
      </c>
    </row>
    <row r="9733" spans="1:4" hidden="1" x14ac:dyDescent="0.35">
      <c r="A9733" s="234" t="s">
        <v>28261</v>
      </c>
      <c r="B9733" s="234" t="s">
        <v>28262</v>
      </c>
      <c r="C9733" s="234" t="s">
        <v>28262</v>
      </c>
      <c r="D9733" s="234" t="s">
        <v>1176</v>
      </c>
    </row>
    <row r="9734" spans="1:4" hidden="1" x14ac:dyDescent="0.35">
      <c r="A9734" s="234" t="s">
        <v>28263</v>
      </c>
      <c r="B9734" s="234" t="s">
        <v>28264</v>
      </c>
      <c r="C9734" s="234" t="s">
        <v>28265</v>
      </c>
      <c r="D9734" s="234" t="s">
        <v>1176</v>
      </c>
    </row>
    <row r="9735" spans="1:4" hidden="1" x14ac:dyDescent="0.35">
      <c r="A9735" s="234" t="s">
        <v>28266</v>
      </c>
      <c r="B9735" s="234" t="s">
        <v>28267</v>
      </c>
      <c r="C9735" s="234" t="s">
        <v>28268</v>
      </c>
      <c r="D9735" s="234" t="s">
        <v>1176</v>
      </c>
    </row>
    <row r="9736" spans="1:4" hidden="1" x14ac:dyDescent="0.35">
      <c r="A9736" s="234" t="s">
        <v>28269</v>
      </c>
      <c r="B9736" s="234" t="s">
        <v>28270</v>
      </c>
      <c r="C9736" s="234" t="s">
        <v>28271</v>
      </c>
      <c r="D9736" s="234" t="s">
        <v>1127</v>
      </c>
    </row>
    <row r="9737" spans="1:4" hidden="1" x14ac:dyDescent="0.35">
      <c r="A9737" s="234" t="s">
        <v>28272</v>
      </c>
      <c r="B9737" s="234" t="s">
        <v>28273</v>
      </c>
      <c r="C9737" s="234" t="s">
        <v>28274</v>
      </c>
      <c r="D9737" s="234" t="s">
        <v>2088</v>
      </c>
    </row>
    <row r="9738" spans="1:4" hidden="1" x14ac:dyDescent="0.35">
      <c r="A9738" s="234" t="s">
        <v>28275</v>
      </c>
      <c r="B9738" s="234" t="s">
        <v>28276</v>
      </c>
      <c r="C9738" s="234" t="s">
        <v>28277</v>
      </c>
      <c r="D9738" s="234" t="s">
        <v>1603</v>
      </c>
    </row>
    <row r="9739" spans="1:4" hidden="1" x14ac:dyDescent="0.35">
      <c r="A9739" s="234" t="s">
        <v>28278</v>
      </c>
      <c r="B9739" s="234" t="s">
        <v>28279</v>
      </c>
      <c r="C9739" s="234" t="s">
        <v>28280</v>
      </c>
      <c r="D9739" s="234" t="s">
        <v>3952</v>
      </c>
    </row>
    <row r="9740" spans="1:4" hidden="1" x14ac:dyDescent="0.35">
      <c r="A9740" s="234" t="s">
        <v>28281</v>
      </c>
      <c r="B9740" s="234" t="s">
        <v>28282</v>
      </c>
      <c r="C9740" s="234" t="s">
        <v>28283</v>
      </c>
      <c r="D9740" s="234" t="s">
        <v>2619</v>
      </c>
    </row>
    <row r="9741" spans="1:4" hidden="1" x14ac:dyDescent="0.35">
      <c r="A9741" s="234" t="s">
        <v>28284</v>
      </c>
      <c r="B9741" s="234" t="s">
        <v>11205</v>
      </c>
      <c r="C9741" s="234" t="s">
        <v>11206</v>
      </c>
      <c r="D9741" s="234" t="s">
        <v>1316</v>
      </c>
    </row>
    <row r="9742" spans="1:4" hidden="1" x14ac:dyDescent="0.35">
      <c r="A9742" s="234" t="s">
        <v>28285</v>
      </c>
      <c r="B9742" s="234" t="s">
        <v>28286</v>
      </c>
      <c r="C9742" s="234" t="s">
        <v>28287</v>
      </c>
      <c r="D9742" s="234" t="s">
        <v>1091</v>
      </c>
    </row>
    <row r="9743" spans="1:4" hidden="1" x14ac:dyDescent="0.35">
      <c r="A9743" s="234" t="s">
        <v>28288</v>
      </c>
      <c r="B9743" s="234" t="s">
        <v>28289</v>
      </c>
      <c r="C9743" s="234" t="s">
        <v>28290</v>
      </c>
      <c r="D9743" s="234" t="s">
        <v>1723</v>
      </c>
    </row>
    <row r="9744" spans="1:4" hidden="1" x14ac:dyDescent="0.35">
      <c r="A9744" s="234" t="s">
        <v>28291</v>
      </c>
      <c r="B9744" s="234" t="s">
        <v>28292</v>
      </c>
      <c r="C9744" s="234" t="s">
        <v>28293</v>
      </c>
      <c r="D9744" s="234" t="s">
        <v>1098</v>
      </c>
    </row>
    <row r="9745" spans="1:4" hidden="1" x14ac:dyDescent="0.35">
      <c r="A9745" s="234" t="s">
        <v>28294</v>
      </c>
      <c r="B9745" s="234" t="s">
        <v>28295</v>
      </c>
      <c r="C9745" s="234" t="s">
        <v>28296</v>
      </c>
      <c r="D9745" s="234" t="s">
        <v>1334</v>
      </c>
    </row>
    <row r="9746" spans="1:4" hidden="1" x14ac:dyDescent="0.35">
      <c r="A9746" s="234" t="s">
        <v>28297</v>
      </c>
      <c r="B9746" s="234" t="s">
        <v>28298</v>
      </c>
      <c r="C9746" s="234" t="s">
        <v>28299</v>
      </c>
      <c r="D9746" s="234" t="s">
        <v>1478</v>
      </c>
    </row>
    <row r="9747" spans="1:4" hidden="1" x14ac:dyDescent="0.35">
      <c r="A9747" s="234" t="s">
        <v>28300</v>
      </c>
      <c r="B9747" s="234" t="s">
        <v>28301</v>
      </c>
      <c r="C9747" s="234" t="s">
        <v>28302</v>
      </c>
      <c r="D9747" s="234" t="s">
        <v>28303</v>
      </c>
    </row>
    <row r="9748" spans="1:4" hidden="1" x14ac:dyDescent="0.35">
      <c r="A9748" s="234" t="s">
        <v>28304</v>
      </c>
      <c r="B9748" s="234" t="s">
        <v>28305</v>
      </c>
      <c r="C9748" s="234" t="s">
        <v>28306</v>
      </c>
      <c r="D9748" s="234" t="s">
        <v>28307</v>
      </c>
    </row>
    <row r="9749" spans="1:4" hidden="1" x14ac:dyDescent="0.35">
      <c r="A9749" s="234" t="s">
        <v>28308</v>
      </c>
      <c r="B9749" s="234" t="s">
        <v>28309</v>
      </c>
      <c r="C9749" s="234" t="s">
        <v>28310</v>
      </c>
      <c r="D9749" s="234" t="s">
        <v>28311</v>
      </c>
    </row>
    <row r="9750" spans="1:4" hidden="1" x14ac:dyDescent="0.35">
      <c r="A9750" s="234" t="s">
        <v>28312</v>
      </c>
      <c r="B9750" s="234" t="s">
        <v>28313</v>
      </c>
      <c r="C9750" s="234" t="s">
        <v>28314</v>
      </c>
      <c r="D9750" s="234" t="s">
        <v>1674</v>
      </c>
    </row>
    <row r="9751" spans="1:4" hidden="1" x14ac:dyDescent="0.35">
      <c r="A9751" s="234" t="s">
        <v>28315</v>
      </c>
      <c r="B9751" s="234" t="s">
        <v>28316</v>
      </c>
      <c r="C9751" s="234" t="s">
        <v>28317</v>
      </c>
      <c r="D9751" s="234" t="s">
        <v>1024</v>
      </c>
    </row>
    <row r="9752" spans="1:4" hidden="1" x14ac:dyDescent="0.35">
      <c r="A9752" s="234" t="s">
        <v>28318</v>
      </c>
      <c r="B9752" s="234" t="s">
        <v>28319</v>
      </c>
      <c r="C9752" s="234" t="s">
        <v>28320</v>
      </c>
      <c r="D9752" s="234" t="s">
        <v>1559</v>
      </c>
    </row>
    <row r="9753" spans="1:4" hidden="1" x14ac:dyDescent="0.35">
      <c r="A9753" s="234" t="s">
        <v>28321</v>
      </c>
      <c r="B9753" s="234" t="s">
        <v>28322</v>
      </c>
      <c r="C9753" s="234" t="s">
        <v>28323</v>
      </c>
      <c r="D9753" s="234" t="s">
        <v>1839</v>
      </c>
    </row>
    <row r="9754" spans="1:4" hidden="1" x14ac:dyDescent="0.35">
      <c r="A9754" s="234" t="s">
        <v>28324</v>
      </c>
      <c r="B9754" s="234" t="s">
        <v>28325</v>
      </c>
      <c r="C9754" s="234" t="s">
        <v>28326</v>
      </c>
      <c r="D9754" s="234" t="s">
        <v>4694</v>
      </c>
    </row>
    <row r="9755" spans="1:4" hidden="1" x14ac:dyDescent="0.35">
      <c r="A9755" s="234" t="s">
        <v>28327</v>
      </c>
      <c r="B9755" s="234" t="s">
        <v>28328</v>
      </c>
      <c r="C9755" s="234" t="s">
        <v>28329</v>
      </c>
      <c r="D9755" s="234" t="s">
        <v>7537</v>
      </c>
    </row>
    <row r="9756" spans="1:4" hidden="1" x14ac:dyDescent="0.35">
      <c r="A9756" s="234" t="s">
        <v>28330</v>
      </c>
      <c r="B9756" s="234" t="s">
        <v>28331</v>
      </c>
      <c r="C9756" s="234" t="s">
        <v>28332</v>
      </c>
      <c r="D9756" s="234" t="s">
        <v>1238</v>
      </c>
    </row>
    <row r="9757" spans="1:4" hidden="1" x14ac:dyDescent="0.35">
      <c r="A9757" s="234" t="s">
        <v>28333</v>
      </c>
      <c r="B9757" s="234" t="s">
        <v>28334</v>
      </c>
      <c r="C9757" s="234" t="s">
        <v>28335</v>
      </c>
      <c r="D9757" s="234" t="s">
        <v>5916</v>
      </c>
    </row>
    <row r="9758" spans="1:4" hidden="1" x14ac:dyDescent="0.35">
      <c r="A9758" s="234" t="s">
        <v>28336</v>
      </c>
      <c r="B9758" s="234" t="s">
        <v>28337</v>
      </c>
      <c r="C9758" s="234" t="s">
        <v>28338</v>
      </c>
      <c r="D9758" s="234" t="s">
        <v>2124</v>
      </c>
    </row>
    <row r="9759" spans="1:4" hidden="1" x14ac:dyDescent="0.35">
      <c r="A9759" s="234" t="s">
        <v>28339</v>
      </c>
      <c r="B9759" s="234" t="s">
        <v>28340</v>
      </c>
      <c r="C9759" s="234" t="s">
        <v>28341</v>
      </c>
      <c r="D9759" s="234" t="s">
        <v>4085</v>
      </c>
    </row>
    <row r="9760" spans="1:4" hidden="1" x14ac:dyDescent="0.35">
      <c r="A9760" s="234" t="s">
        <v>28342</v>
      </c>
      <c r="B9760" s="234" t="s">
        <v>3067</v>
      </c>
      <c r="C9760" s="234" t="s">
        <v>3068</v>
      </c>
      <c r="D9760" s="234" t="s">
        <v>1551</v>
      </c>
    </row>
    <row r="9761" spans="1:4" hidden="1" x14ac:dyDescent="0.35">
      <c r="A9761" s="234" t="s">
        <v>28343</v>
      </c>
      <c r="B9761" s="234" t="s">
        <v>28344</v>
      </c>
      <c r="C9761" s="234" t="s">
        <v>28345</v>
      </c>
      <c r="D9761" s="234" t="s">
        <v>3626</v>
      </c>
    </row>
    <row r="9762" spans="1:4" hidden="1" x14ac:dyDescent="0.35">
      <c r="A9762" s="234" t="s">
        <v>28346</v>
      </c>
      <c r="B9762" s="234" t="s">
        <v>28347</v>
      </c>
      <c r="C9762" s="234" t="s">
        <v>28348</v>
      </c>
      <c r="D9762" s="234" t="s">
        <v>5808</v>
      </c>
    </row>
    <row r="9763" spans="1:4" hidden="1" x14ac:dyDescent="0.35">
      <c r="A9763" s="234" t="s">
        <v>28349</v>
      </c>
      <c r="B9763" s="234" t="s">
        <v>28350</v>
      </c>
      <c r="C9763" s="234" t="s">
        <v>28351</v>
      </c>
      <c r="D9763" s="234" t="s">
        <v>1342</v>
      </c>
    </row>
    <row r="9764" spans="1:4" hidden="1" x14ac:dyDescent="0.35">
      <c r="A9764" s="234" t="s">
        <v>28352</v>
      </c>
      <c r="B9764" s="234" t="s">
        <v>28353</v>
      </c>
      <c r="C9764" s="234" t="s">
        <v>28354</v>
      </c>
      <c r="D9764" s="234" t="s">
        <v>1146</v>
      </c>
    </row>
    <row r="9765" spans="1:4" hidden="1" x14ac:dyDescent="0.35">
      <c r="A9765" s="234" t="s">
        <v>28355</v>
      </c>
      <c r="B9765" s="234" t="s">
        <v>19050</v>
      </c>
      <c r="C9765" s="234" t="s">
        <v>28356</v>
      </c>
      <c r="D9765" s="234" t="s">
        <v>986</v>
      </c>
    </row>
    <row r="9766" spans="1:4" hidden="1" x14ac:dyDescent="0.35">
      <c r="A9766" s="234" t="s">
        <v>28357</v>
      </c>
      <c r="B9766" s="234" t="s">
        <v>10483</v>
      </c>
      <c r="C9766" s="234" t="s">
        <v>10484</v>
      </c>
      <c r="D9766" s="234" t="s">
        <v>1119</v>
      </c>
    </row>
    <row r="9767" spans="1:4" hidden="1" x14ac:dyDescent="0.35">
      <c r="A9767" s="234" t="s">
        <v>28358</v>
      </c>
      <c r="B9767" s="234" t="s">
        <v>28359</v>
      </c>
      <c r="C9767" s="234" t="s">
        <v>28360</v>
      </c>
      <c r="D9767" s="234" t="s">
        <v>1697</v>
      </c>
    </row>
    <row r="9768" spans="1:4" hidden="1" x14ac:dyDescent="0.35">
      <c r="A9768" s="234" t="s">
        <v>28361</v>
      </c>
      <c r="B9768" s="234" t="s">
        <v>28362</v>
      </c>
      <c r="C9768" s="234" t="s">
        <v>28363</v>
      </c>
      <c r="D9768" s="234" t="s">
        <v>4774</v>
      </c>
    </row>
    <row r="9769" spans="1:4" hidden="1" x14ac:dyDescent="0.35">
      <c r="A9769" s="234" t="s">
        <v>28364</v>
      </c>
      <c r="B9769" s="234" t="s">
        <v>28365</v>
      </c>
      <c r="C9769" s="234" t="s">
        <v>28366</v>
      </c>
      <c r="D9769" s="234" t="s">
        <v>1064</v>
      </c>
    </row>
    <row r="9770" spans="1:4" hidden="1" x14ac:dyDescent="0.35">
      <c r="A9770" s="234" t="s">
        <v>28367</v>
      </c>
      <c r="B9770" s="234" t="s">
        <v>28368</v>
      </c>
      <c r="C9770" s="234" t="s">
        <v>28369</v>
      </c>
      <c r="D9770" s="234" t="s">
        <v>1551</v>
      </c>
    </row>
    <row r="9771" spans="1:4" hidden="1" x14ac:dyDescent="0.35">
      <c r="A9771" s="234" t="s">
        <v>28370</v>
      </c>
      <c r="B9771" s="234" t="s">
        <v>28371</v>
      </c>
      <c r="C9771" s="234" t="s">
        <v>28372</v>
      </c>
      <c r="D9771" s="234" t="s">
        <v>14697</v>
      </c>
    </row>
    <row r="9772" spans="1:4" hidden="1" x14ac:dyDescent="0.35">
      <c r="A9772" s="234" t="s">
        <v>28373</v>
      </c>
      <c r="B9772" s="234" t="s">
        <v>28374</v>
      </c>
      <c r="C9772" s="234" t="s">
        <v>28375</v>
      </c>
      <c r="D9772" s="234" t="s">
        <v>1385</v>
      </c>
    </row>
    <row r="9773" spans="1:4" hidden="1" x14ac:dyDescent="0.35">
      <c r="A9773" s="234" t="s">
        <v>28376</v>
      </c>
      <c r="B9773" s="234" t="s">
        <v>28377</v>
      </c>
      <c r="C9773" s="234" t="s">
        <v>28378</v>
      </c>
      <c r="D9773" s="234" t="s">
        <v>1082</v>
      </c>
    </row>
    <row r="9774" spans="1:4" hidden="1" x14ac:dyDescent="0.35">
      <c r="A9774" s="234" t="s">
        <v>28379</v>
      </c>
      <c r="B9774" s="234" t="s">
        <v>28380</v>
      </c>
      <c r="C9774" s="234" t="s">
        <v>28381</v>
      </c>
      <c r="D9774" s="234" t="s">
        <v>1102</v>
      </c>
    </row>
    <row r="9775" spans="1:4" hidden="1" x14ac:dyDescent="0.35">
      <c r="A9775" s="234" t="s">
        <v>28382</v>
      </c>
      <c r="B9775" s="234" t="s">
        <v>2157</v>
      </c>
      <c r="C9775" s="234" t="s">
        <v>28383</v>
      </c>
      <c r="D9775" s="234" t="s">
        <v>1478</v>
      </c>
    </row>
    <row r="9776" spans="1:4" hidden="1" x14ac:dyDescent="0.35">
      <c r="A9776" s="234" t="s">
        <v>28384</v>
      </c>
      <c r="B9776" s="234" t="s">
        <v>28385</v>
      </c>
      <c r="C9776" s="234" t="s">
        <v>28386</v>
      </c>
      <c r="D9776" s="234" t="s">
        <v>2369</v>
      </c>
    </row>
    <row r="9777" spans="1:4" hidden="1" x14ac:dyDescent="0.35">
      <c r="A9777" s="234" t="s">
        <v>28387</v>
      </c>
      <c r="B9777" s="234" t="s">
        <v>28388</v>
      </c>
      <c r="C9777" s="234" t="s">
        <v>28389</v>
      </c>
      <c r="D9777" s="234" t="s">
        <v>1112</v>
      </c>
    </row>
    <row r="9778" spans="1:4" hidden="1" x14ac:dyDescent="0.35">
      <c r="A9778" s="234" t="s">
        <v>28390</v>
      </c>
      <c r="B9778" s="234" t="s">
        <v>14019</v>
      </c>
      <c r="C9778" s="234" t="s">
        <v>28391</v>
      </c>
      <c r="D9778" s="234" t="s">
        <v>2619</v>
      </c>
    </row>
    <row r="9779" spans="1:4" hidden="1" x14ac:dyDescent="0.35">
      <c r="A9779" s="234" t="s">
        <v>28392</v>
      </c>
      <c r="B9779" s="234" t="s">
        <v>28393</v>
      </c>
      <c r="C9779" s="234" t="s">
        <v>28394</v>
      </c>
      <c r="D9779" s="234" t="s">
        <v>1839</v>
      </c>
    </row>
    <row r="9780" spans="1:4" hidden="1" x14ac:dyDescent="0.35">
      <c r="A9780" s="234" t="s">
        <v>28395</v>
      </c>
      <c r="B9780" s="234" t="s">
        <v>28396</v>
      </c>
      <c r="C9780" s="234" t="s">
        <v>28397</v>
      </c>
      <c r="D9780" s="234" t="s">
        <v>1024</v>
      </c>
    </row>
    <row r="9781" spans="1:4" hidden="1" x14ac:dyDescent="0.35">
      <c r="A9781" s="234" t="s">
        <v>28398</v>
      </c>
      <c r="B9781" s="234" t="s">
        <v>28399</v>
      </c>
      <c r="C9781" s="234" t="s">
        <v>28399</v>
      </c>
      <c r="D9781" s="234" t="s">
        <v>1664</v>
      </c>
    </row>
    <row r="9782" spans="1:4" hidden="1" x14ac:dyDescent="0.35">
      <c r="A9782" s="234" t="s">
        <v>28400</v>
      </c>
      <c r="B9782" s="234" t="s">
        <v>28401</v>
      </c>
      <c r="C9782" s="234" t="s">
        <v>28401</v>
      </c>
      <c r="D9782" s="234" t="s">
        <v>2251</v>
      </c>
    </row>
    <row r="9783" spans="1:4" hidden="1" x14ac:dyDescent="0.35">
      <c r="A9783" s="234" t="s">
        <v>28402</v>
      </c>
      <c r="B9783" s="234" t="s">
        <v>28403</v>
      </c>
      <c r="C9783" s="234" t="s">
        <v>28404</v>
      </c>
      <c r="D9783" s="234" t="s">
        <v>1596</v>
      </c>
    </row>
    <row r="9784" spans="1:4" hidden="1" x14ac:dyDescent="0.35">
      <c r="A9784" s="234" t="s">
        <v>28405</v>
      </c>
      <c r="B9784" s="234" t="s">
        <v>28406</v>
      </c>
      <c r="C9784" s="234" t="s">
        <v>28407</v>
      </c>
      <c r="D9784" s="234" t="s">
        <v>18137</v>
      </c>
    </row>
    <row r="9785" spans="1:4" hidden="1" x14ac:dyDescent="0.35">
      <c r="A9785" s="234" t="s">
        <v>28408</v>
      </c>
      <c r="B9785" s="234" t="s">
        <v>28409</v>
      </c>
      <c r="C9785" s="234" t="s">
        <v>28410</v>
      </c>
      <c r="D9785" s="234" t="s">
        <v>2669</v>
      </c>
    </row>
    <row r="9786" spans="1:4" hidden="1" x14ac:dyDescent="0.35">
      <c r="A9786" s="234" t="s">
        <v>28411</v>
      </c>
      <c r="B9786" s="234" t="s">
        <v>28412</v>
      </c>
      <c r="C9786" s="234" t="s">
        <v>28412</v>
      </c>
      <c r="D9786" s="234" t="s">
        <v>1310</v>
      </c>
    </row>
    <row r="9787" spans="1:4" hidden="1" x14ac:dyDescent="0.35">
      <c r="A9787" s="234" t="s">
        <v>28413</v>
      </c>
      <c r="B9787" s="234" t="s">
        <v>28414</v>
      </c>
      <c r="C9787" s="234" t="s">
        <v>28415</v>
      </c>
      <c r="D9787" s="234" t="s">
        <v>1299</v>
      </c>
    </row>
    <row r="9788" spans="1:4" hidden="1" x14ac:dyDescent="0.35">
      <c r="A9788" s="234" t="s">
        <v>28416</v>
      </c>
      <c r="B9788" s="234" t="s">
        <v>28417</v>
      </c>
      <c r="C9788" s="234" t="s">
        <v>28417</v>
      </c>
      <c r="D9788" s="234" t="s">
        <v>1247</v>
      </c>
    </row>
    <row r="9789" spans="1:4" hidden="1" x14ac:dyDescent="0.35">
      <c r="A9789" s="234" t="s">
        <v>28418</v>
      </c>
      <c r="B9789" s="234" t="s">
        <v>28419</v>
      </c>
      <c r="C9789" s="234" t="s">
        <v>28419</v>
      </c>
      <c r="D9789" s="234" t="s">
        <v>4893</v>
      </c>
    </row>
    <row r="9790" spans="1:4" hidden="1" x14ac:dyDescent="0.35">
      <c r="A9790" s="234" t="s">
        <v>28420</v>
      </c>
      <c r="B9790" s="234" t="s">
        <v>28421</v>
      </c>
      <c r="C9790" s="234" t="s">
        <v>28422</v>
      </c>
      <c r="D9790" s="234" t="s">
        <v>1082</v>
      </c>
    </row>
    <row r="9791" spans="1:4" hidden="1" x14ac:dyDescent="0.35">
      <c r="A9791" s="234" t="s">
        <v>28423</v>
      </c>
      <c r="B9791" s="234" t="s">
        <v>4874</v>
      </c>
      <c r="C9791" s="234" t="s">
        <v>4875</v>
      </c>
      <c r="D9791" s="234" t="s">
        <v>2495</v>
      </c>
    </row>
    <row r="9792" spans="1:4" hidden="1" x14ac:dyDescent="0.35">
      <c r="A9792" s="234" t="s">
        <v>28424</v>
      </c>
      <c r="B9792" s="234" t="s">
        <v>28425</v>
      </c>
      <c r="C9792" s="234" t="s">
        <v>28426</v>
      </c>
      <c r="D9792" s="234" t="s">
        <v>1127</v>
      </c>
    </row>
    <row r="9793" spans="1:4" hidden="1" x14ac:dyDescent="0.35">
      <c r="A9793" s="234" t="s">
        <v>28427</v>
      </c>
      <c r="B9793" s="234" t="s">
        <v>3775</v>
      </c>
      <c r="C9793" s="234" t="s">
        <v>3776</v>
      </c>
      <c r="D9793" s="234" t="s">
        <v>1064</v>
      </c>
    </row>
    <row r="9794" spans="1:4" hidden="1" x14ac:dyDescent="0.35">
      <c r="A9794" s="234" t="s">
        <v>28428</v>
      </c>
      <c r="B9794" s="234" t="s">
        <v>28429</v>
      </c>
      <c r="C9794" s="234" t="s">
        <v>28429</v>
      </c>
      <c r="D9794" s="234" t="s">
        <v>1082</v>
      </c>
    </row>
    <row r="9795" spans="1:4" hidden="1" x14ac:dyDescent="0.35">
      <c r="A9795" s="234" t="s">
        <v>28430</v>
      </c>
      <c r="B9795" s="234" t="s">
        <v>28431</v>
      </c>
      <c r="C9795" s="234" t="s">
        <v>28432</v>
      </c>
      <c r="D9795" s="234" t="s">
        <v>1935</v>
      </c>
    </row>
    <row r="9796" spans="1:4" hidden="1" x14ac:dyDescent="0.35">
      <c r="A9796" s="234" t="s">
        <v>28433</v>
      </c>
      <c r="B9796" s="234" t="s">
        <v>10544</v>
      </c>
      <c r="C9796" s="234" t="s">
        <v>20759</v>
      </c>
      <c r="D9796" s="234" t="s">
        <v>1224</v>
      </c>
    </row>
    <row r="9797" spans="1:4" hidden="1" x14ac:dyDescent="0.35">
      <c r="A9797" s="234" t="s">
        <v>28434</v>
      </c>
      <c r="B9797" s="234" t="s">
        <v>28435</v>
      </c>
      <c r="C9797" s="234" t="s">
        <v>28436</v>
      </c>
      <c r="D9797" s="234" t="s">
        <v>1224</v>
      </c>
    </row>
    <row r="9798" spans="1:4" hidden="1" x14ac:dyDescent="0.35">
      <c r="A9798" s="234" t="s">
        <v>28437</v>
      </c>
      <c r="B9798" s="234" t="s">
        <v>28438</v>
      </c>
      <c r="C9798" s="234" t="s">
        <v>28439</v>
      </c>
      <c r="D9798" s="234" t="s">
        <v>1224</v>
      </c>
    </row>
    <row r="9799" spans="1:4" hidden="1" x14ac:dyDescent="0.35">
      <c r="A9799" s="234" t="s">
        <v>28440</v>
      </c>
      <c r="B9799" s="234" t="s">
        <v>2112</v>
      </c>
      <c r="C9799" s="234" t="s">
        <v>2113</v>
      </c>
      <c r="D9799" s="234" t="s">
        <v>1224</v>
      </c>
    </row>
    <row r="9800" spans="1:4" hidden="1" x14ac:dyDescent="0.35">
      <c r="A9800" s="234" t="s">
        <v>28441</v>
      </c>
      <c r="B9800" s="234" t="s">
        <v>28442</v>
      </c>
      <c r="C9800" s="234" t="s">
        <v>28443</v>
      </c>
      <c r="D9800" s="234" t="s">
        <v>1559</v>
      </c>
    </row>
    <row r="9801" spans="1:4" hidden="1" x14ac:dyDescent="0.35">
      <c r="A9801" s="234" t="s">
        <v>28444</v>
      </c>
      <c r="B9801" s="234" t="s">
        <v>28445</v>
      </c>
      <c r="C9801" s="234" t="s">
        <v>28446</v>
      </c>
      <c r="D9801" s="234" t="s">
        <v>9098</v>
      </c>
    </row>
    <row r="9802" spans="1:4" hidden="1" x14ac:dyDescent="0.35">
      <c r="A9802" s="234" t="s">
        <v>28447</v>
      </c>
      <c r="B9802" s="234" t="s">
        <v>28448</v>
      </c>
      <c r="C9802" s="234" t="s">
        <v>28449</v>
      </c>
      <c r="D9802" s="234" t="s">
        <v>4007</v>
      </c>
    </row>
    <row r="9803" spans="1:4" hidden="1" x14ac:dyDescent="0.35">
      <c r="A9803" s="234" t="s">
        <v>28450</v>
      </c>
      <c r="B9803" s="234" t="s">
        <v>28451</v>
      </c>
      <c r="C9803" s="234" t="s">
        <v>28452</v>
      </c>
      <c r="D9803" s="234" t="s">
        <v>1036</v>
      </c>
    </row>
    <row r="9804" spans="1:4" hidden="1" x14ac:dyDescent="0.35">
      <c r="A9804" s="234" t="s">
        <v>28453</v>
      </c>
      <c r="B9804" s="234" t="s">
        <v>28454</v>
      </c>
      <c r="C9804" s="234" t="s">
        <v>28454</v>
      </c>
      <c r="D9804" s="234" t="s">
        <v>2523</v>
      </c>
    </row>
    <row r="9805" spans="1:4" hidden="1" x14ac:dyDescent="0.35">
      <c r="A9805" s="234" t="s">
        <v>28455</v>
      </c>
      <c r="B9805" s="234" t="s">
        <v>28456</v>
      </c>
      <c r="C9805" s="234" t="s">
        <v>28457</v>
      </c>
      <c r="D9805" s="234" t="s">
        <v>1626</v>
      </c>
    </row>
    <row r="9806" spans="1:4" hidden="1" x14ac:dyDescent="0.35">
      <c r="A9806" s="234" t="s">
        <v>28458</v>
      </c>
      <c r="B9806" s="234" t="s">
        <v>28459</v>
      </c>
      <c r="C9806" s="234" t="s">
        <v>28460</v>
      </c>
      <c r="D9806" s="234" t="s">
        <v>1074</v>
      </c>
    </row>
    <row r="9807" spans="1:4" hidden="1" x14ac:dyDescent="0.35">
      <c r="A9807" s="234" t="s">
        <v>28461</v>
      </c>
      <c r="B9807" s="234" t="s">
        <v>28462</v>
      </c>
      <c r="C9807" s="234" t="s">
        <v>28463</v>
      </c>
      <c r="D9807" s="234" t="s">
        <v>2110</v>
      </c>
    </row>
    <row r="9808" spans="1:4" hidden="1" x14ac:dyDescent="0.35">
      <c r="A9808" s="234" t="s">
        <v>28464</v>
      </c>
      <c r="B9808" s="234" t="s">
        <v>28465</v>
      </c>
      <c r="C9808" s="234" t="s">
        <v>28466</v>
      </c>
      <c r="D9808" s="234" t="s">
        <v>2110</v>
      </c>
    </row>
    <row r="9809" spans="1:4" hidden="1" x14ac:dyDescent="0.35">
      <c r="A9809" s="234" t="s">
        <v>28467</v>
      </c>
      <c r="B9809" s="234" t="s">
        <v>28468</v>
      </c>
      <c r="C9809" s="234" t="s">
        <v>28469</v>
      </c>
      <c r="D9809" s="234" t="s">
        <v>1051</v>
      </c>
    </row>
    <row r="9810" spans="1:4" hidden="1" x14ac:dyDescent="0.35">
      <c r="A9810" s="234" t="s">
        <v>28470</v>
      </c>
      <c r="B9810" s="234" t="s">
        <v>28471</v>
      </c>
      <c r="C9810" s="234" t="s">
        <v>28471</v>
      </c>
      <c r="D9810" s="234" t="s">
        <v>1006</v>
      </c>
    </row>
    <row r="9811" spans="1:4" hidden="1" x14ac:dyDescent="0.35">
      <c r="A9811" s="234" t="s">
        <v>28472</v>
      </c>
      <c r="B9811" s="234" t="s">
        <v>28473</v>
      </c>
      <c r="C9811" s="234" t="s">
        <v>28473</v>
      </c>
      <c r="D9811" s="234" t="s">
        <v>2809</v>
      </c>
    </row>
    <row r="9812" spans="1:4" hidden="1" x14ac:dyDescent="0.35">
      <c r="A9812" s="234" t="s">
        <v>28474</v>
      </c>
      <c r="B9812" s="234" t="s">
        <v>28475</v>
      </c>
      <c r="C9812" s="234" t="s">
        <v>28476</v>
      </c>
      <c r="D9812" s="234" t="s">
        <v>2986</v>
      </c>
    </row>
    <row r="9813" spans="1:4" hidden="1" x14ac:dyDescent="0.35">
      <c r="A9813" s="234" t="s">
        <v>28477</v>
      </c>
      <c r="B9813" s="234" t="s">
        <v>28478</v>
      </c>
      <c r="C9813" s="234" t="s">
        <v>28478</v>
      </c>
      <c r="D9813" s="234" t="s">
        <v>1863</v>
      </c>
    </row>
    <row r="9814" spans="1:4" hidden="1" x14ac:dyDescent="0.35">
      <c r="A9814" s="234" t="s">
        <v>28479</v>
      </c>
      <c r="B9814" s="234" t="s">
        <v>28480</v>
      </c>
      <c r="C9814" s="234" t="s">
        <v>28481</v>
      </c>
      <c r="D9814" s="234" t="s">
        <v>1334</v>
      </c>
    </row>
    <row r="9815" spans="1:4" hidden="1" x14ac:dyDescent="0.35">
      <c r="A9815" s="234" t="s">
        <v>28482</v>
      </c>
      <c r="B9815" s="234" t="s">
        <v>28483</v>
      </c>
      <c r="C9815" s="234" t="s">
        <v>28484</v>
      </c>
      <c r="D9815" s="234" t="s">
        <v>1686</v>
      </c>
    </row>
    <row r="9816" spans="1:4" hidden="1" x14ac:dyDescent="0.35">
      <c r="A9816" s="234" t="s">
        <v>28485</v>
      </c>
      <c r="B9816" s="234" t="s">
        <v>28486</v>
      </c>
      <c r="C9816" s="234" t="s">
        <v>28487</v>
      </c>
      <c r="D9816" s="234" t="s">
        <v>1342</v>
      </c>
    </row>
    <row r="9817" spans="1:4" hidden="1" x14ac:dyDescent="0.35">
      <c r="A9817" s="234" t="s">
        <v>28488</v>
      </c>
      <c r="B9817" s="234" t="s">
        <v>28489</v>
      </c>
      <c r="C9817" s="234" t="s">
        <v>28490</v>
      </c>
      <c r="D9817" s="234" t="s">
        <v>1176</v>
      </c>
    </row>
    <row r="9818" spans="1:4" hidden="1" x14ac:dyDescent="0.35">
      <c r="A9818" s="234" t="s">
        <v>28491</v>
      </c>
      <c r="B9818" s="234" t="s">
        <v>28492</v>
      </c>
      <c r="C9818" s="234" t="s">
        <v>28493</v>
      </c>
      <c r="D9818" s="234" t="s">
        <v>28494</v>
      </c>
    </row>
    <row r="9819" spans="1:4" hidden="1" x14ac:dyDescent="0.35">
      <c r="A9819" s="234" t="s">
        <v>28495</v>
      </c>
      <c r="B9819" s="234" t="s">
        <v>28496</v>
      </c>
      <c r="C9819" s="234" t="s">
        <v>28497</v>
      </c>
      <c r="D9819" s="234" t="s">
        <v>1051</v>
      </c>
    </row>
    <row r="9820" spans="1:4" hidden="1" x14ac:dyDescent="0.35">
      <c r="A9820" s="234" t="s">
        <v>28498</v>
      </c>
      <c r="B9820" s="234" t="s">
        <v>28499</v>
      </c>
      <c r="C9820" s="234" t="s">
        <v>28499</v>
      </c>
      <c r="D9820" s="234" t="s">
        <v>1064</v>
      </c>
    </row>
    <row r="9821" spans="1:4" hidden="1" x14ac:dyDescent="0.35">
      <c r="A9821" s="234" t="s">
        <v>28500</v>
      </c>
      <c r="B9821" s="234" t="s">
        <v>28501</v>
      </c>
      <c r="C9821" s="234" t="s">
        <v>28502</v>
      </c>
      <c r="D9821" s="234" t="s">
        <v>1280</v>
      </c>
    </row>
    <row r="9822" spans="1:4" hidden="1" x14ac:dyDescent="0.35">
      <c r="A9822" s="234" t="s">
        <v>28503</v>
      </c>
      <c r="B9822" s="234" t="s">
        <v>28504</v>
      </c>
      <c r="C9822" s="234" t="s">
        <v>28504</v>
      </c>
      <c r="D9822" s="234" t="s">
        <v>1013</v>
      </c>
    </row>
    <row r="9823" spans="1:4" hidden="1" x14ac:dyDescent="0.35">
      <c r="A9823" s="234" t="s">
        <v>28505</v>
      </c>
      <c r="B9823" s="234" t="s">
        <v>28506</v>
      </c>
      <c r="C9823" s="234" t="s">
        <v>28507</v>
      </c>
      <c r="D9823" s="234" t="s">
        <v>1051</v>
      </c>
    </row>
    <row r="9824" spans="1:4" hidden="1" x14ac:dyDescent="0.35">
      <c r="A9824" s="234" t="s">
        <v>28508</v>
      </c>
      <c r="B9824" s="234" t="s">
        <v>28509</v>
      </c>
      <c r="C9824" s="234" t="s">
        <v>28510</v>
      </c>
      <c r="D9824" s="234" t="s">
        <v>2081</v>
      </c>
    </row>
    <row r="9825" spans="1:4" hidden="1" x14ac:dyDescent="0.35">
      <c r="A9825" s="234" t="s">
        <v>28511</v>
      </c>
      <c r="B9825" s="234" t="s">
        <v>28512</v>
      </c>
      <c r="C9825" s="234" t="s">
        <v>28513</v>
      </c>
      <c r="D9825" s="234" t="s">
        <v>1316</v>
      </c>
    </row>
    <row r="9826" spans="1:4" hidden="1" x14ac:dyDescent="0.35">
      <c r="A9826" s="234" t="s">
        <v>28514</v>
      </c>
      <c r="B9826" s="234" t="s">
        <v>28515</v>
      </c>
      <c r="C9826" s="234" t="s">
        <v>28516</v>
      </c>
      <c r="D9826" s="234" t="s">
        <v>2369</v>
      </c>
    </row>
    <row r="9827" spans="1:4" hidden="1" x14ac:dyDescent="0.35">
      <c r="A9827" s="234" t="s">
        <v>28517</v>
      </c>
      <c r="B9827" s="234" t="s">
        <v>28518</v>
      </c>
      <c r="C9827" s="234" t="s">
        <v>28518</v>
      </c>
      <c r="D9827" s="234" t="s">
        <v>1127</v>
      </c>
    </row>
    <row r="9828" spans="1:4" hidden="1" x14ac:dyDescent="0.35">
      <c r="A9828" s="234" t="s">
        <v>28519</v>
      </c>
      <c r="B9828" s="234" t="s">
        <v>28520</v>
      </c>
      <c r="C9828" s="234" t="s">
        <v>28521</v>
      </c>
      <c r="D9828" s="234" t="s">
        <v>1127</v>
      </c>
    </row>
    <row r="9829" spans="1:4" hidden="1" x14ac:dyDescent="0.35">
      <c r="A9829" s="234" t="s">
        <v>28522</v>
      </c>
      <c r="B9829" s="234" t="s">
        <v>28523</v>
      </c>
      <c r="C9829" s="234" t="s">
        <v>28524</v>
      </c>
      <c r="D9829" s="234" t="s">
        <v>2192</v>
      </c>
    </row>
    <row r="9830" spans="1:4" hidden="1" x14ac:dyDescent="0.35">
      <c r="A9830" s="234" t="s">
        <v>28525</v>
      </c>
      <c r="B9830" s="234" t="s">
        <v>28526</v>
      </c>
      <c r="C9830" s="234" t="s">
        <v>28527</v>
      </c>
      <c r="D9830" s="234" t="s">
        <v>1693</v>
      </c>
    </row>
    <row r="9831" spans="1:4" hidden="1" x14ac:dyDescent="0.35">
      <c r="A9831" s="234" t="s">
        <v>28528</v>
      </c>
      <c r="B9831" s="234" t="s">
        <v>28529</v>
      </c>
      <c r="C9831" s="234" t="s">
        <v>28530</v>
      </c>
      <c r="D9831" s="234" t="s">
        <v>1238</v>
      </c>
    </row>
    <row r="9832" spans="1:4" hidden="1" x14ac:dyDescent="0.35">
      <c r="A9832" s="234" t="s">
        <v>28531</v>
      </c>
      <c r="B9832" s="234" t="s">
        <v>28532</v>
      </c>
      <c r="C9832" s="234" t="s">
        <v>28533</v>
      </c>
      <c r="D9832" s="234" t="s">
        <v>1541</v>
      </c>
    </row>
    <row r="9833" spans="1:4" hidden="1" x14ac:dyDescent="0.35">
      <c r="A9833" s="234" t="s">
        <v>28534</v>
      </c>
      <c r="B9833" s="234" t="s">
        <v>28535</v>
      </c>
      <c r="C9833" s="234" t="s">
        <v>28536</v>
      </c>
      <c r="D9833" s="234" t="s">
        <v>5081</v>
      </c>
    </row>
    <row r="9834" spans="1:4" hidden="1" x14ac:dyDescent="0.35">
      <c r="A9834" s="234" t="s">
        <v>28537</v>
      </c>
      <c r="B9834" s="234" t="s">
        <v>28538</v>
      </c>
      <c r="C9834" s="234" t="s">
        <v>28539</v>
      </c>
      <c r="D9834" s="234" t="s">
        <v>1697</v>
      </c>
    </row>
    <row r="9835" spans="1:4" hidden="1" x14ac:dyDescent="0.35">
      <c r="A9835" s="234" t="s">
        <v>28540</v>
      </c>
      <c r="B9835" s="234" t="s">
        <v>28541</v>
      </c>
      <c r="C9835" s="234" t="s">
        <v>28542</v>
      </c>
      <c r="D9835" s="234" t="s">
        <v>1342</v>
      </c>
    </row>
    <row r="9836" spans="1:4" hidden="1" x14ac:dyDescent="0.35">
      <c r="A9836" s="234" t="s">
        <v>28543</v>
      </c>
      <c r="B9836" s="234" t="s">
        <v>28544</v>
      </c>
      <c r="C9836" s="234" t="s">
        <v>28545</v>
      </c>
      <c r="D9836" s="234" t="s">
        <v>1541</v>
      </c>
    </row>
    <row r="9837" spans="1:4" hidden="1" x14ac:dyDescent="0.35">
      <c r="A9837" s="234" t="s">
        <v>28546</v>
      </c>
      <c r="B9837" s="234" t="s">
        <v>28547</v>
      </c>
      <c r="C9837" s="234" t="s">
        <v>28547</v>
      </c>
      <c r="D9837" s="234" t="s">
        <v>16718</v>
      </c>
    </row>
    <row r="9838" spans="1:4" hidden="1" x14ac:dyDescent="0.35">
      <c r="A9838" s="234" t="s">
        <v>28548</v>
      </c>
      <c r="B9838" s="234" t="s">
        <v>12725</v>
      </c>
      <c r="C9838" s="234" t="s">
        <v>12726</v>
      </c>
      <c r="D9838" s="234" t="s">
        <v>12727</v>
      </c>
    </row>
    <row r="9839" spans="1:4" hidden="1" x14ac:dyDescent="0.35">
      <c r="A9839" s="234" t="s">
        <v>28549</v>
      </c>
      <c r="B9839" s="234" t="s">
        <v>28550</v>
      </c>
      <c r="C9839" s="234" t="s">
        <v>28551</v>
      </c>
      <c r="D9839" s="234" t="s">
        <v>1261</v>
      </c>
    </row>
    <row r="9840" spans="1:4" hidden="1" x14ac:dyDescent="0.35">
      <c r="A9840" s="234" t="s">
        <v>28552</v>
      </c>
      <c r="B9840" s="234" t="s">
        <v>28553</v>
      </c>
      <c r="C9840" s="234" t="s">
        <v>28554</v>
      </c>
      <c r="D9840" s="234" t="s">
        <v>1342</v>
      </c>
    </row>
    <row r="9841" spans="1:4" hidden="1" x14ac:dyDescent="0.35">
      <c r="A9841" s="234" t="s">
        <v>28555</v>
      </c>
      <c r="B9841" s="234" t="s">
        <v>28556</v>
      </c>
      <c r="C9841" s="234" t="s">
        <v>28556</v>
      </c>
      <c r="D9841" s="234" t="s">
        <v>1082</v>
      </c>
    </row>
    <row r="9842" spans="1:4" hidden="1" x14ac:dyDescent="0.35">
      <c r="A9842" s="234" t="s">
        <v>28557</v>
      </c>
      <c r="B9842" s="234" t="s">
        <v>28558</v>
      </c>
      <c r="C9842" s="234" t="s">
        <v>28558</v>
      </c>
      <c r="D9842" s="234" t="s">
        <v>3692</v>
      </c>
    </row>
    <row r="9843" spans="1:4" hidden="1" x14ac:dyDescent="0.35">
      <c r="A9843" s="234" t="s">
        <v>28559</v>
      </c>
      <c r="B9843" s="234" t="s">
        <v>28560</v>
      </c>
      <c r="C9843" s="234" t="s">
        <v>28560</v>
      </c>
      <c r="D9843" s="234" t="s">
        <v>28561</v>
      </c>
    </row>
    <row r="9844" spans="1:4" hidden="1" x14ac:dyDescent="0.35">
      <c r="A9844" s="234" t="s">
        <v>28562</v>
      </c>
      <c r="B9844" s="234" t="s">
        <v>28563</v>
      </c>
      <c r="C9844" s="234" t="s">
        <v>28564</v>
      </c>
      <c r="D9844" s="234" t="s">
        <v>1686</v>
      </c>
    </row>
    <row r="9845" spans="1:4" hidden="1" x14ac:dyDescent="0.35">
      <c r="A9845" s="234" t="s">
        <v>28565</v>
      </c>
      <c r="B9845" s="234" t="s">
        <v>28566</v>
      </c>
      <c r="C9845" s="234" t="s">
        <v>28567</v>
      </c>
      <c r="D9845" s="234" t="s">
        <v>1146</v>
      </c>
    </row>
    <row r="9846" spans="1:4" hidden="1" x14ac:dyDescent="0.35">
      <c r="A9846" s="234" t="s">
        <v>28568</v>
      </c>
      <c r="B9846" s="234" t="s">
        <v>28569</v>
      </c>
      <c r="C9846" s="234" t="s">
        <v>28570</v>
      </c>
      <c r="D9846" s="234" t="s">
        <v>1176</v>
      </c>
    </row>
    <row r="9847" spans="1:4" hidden="1" x14ac:dyDescent="0.35">
      <c r="A9847" s="234" t="s">
        <v>28571</v>
      </c>
      <c r="B9847" s="234" t="s">
        <v>28572</v>
      </c>
      <c r="C9847" s="234" t="s">
        <v>28573</v>
      </c>
      <c r="D9847" s="234" t="s">
        <v>1057</v>
      </c>
    </row>
    <row r="9848" spans="1:4" hidden="1" x14ac:dyDescent="0.35">
      <c r="A9848" s="234" t="s">
        <v>28574</v>
      </c>
      <c r="B9848" s="234" t="s">
        <v>1053</v>
      </c>
      <c r="C9848" s="234" t="s">
        <v>1054</v>
      </c>
      <c r="D9848" s="234" t="s">
        <v>1541</v>
      </c>
    </row>
    <row r="9849" spans="1:4" hidden="1" x14ac:dyDescent="0.35">
      <c r="A9849" s="234" t="s">
        <v>28575</v>
      </c>
      <c r="B9849" s="234" t="s">
        <v>1059</v>
      </c>
      <c r="C9849" s="234" t="s">
        <v>1060</v>
      </c>
      <c r="D9849" s="234" t="s">
        <v>1055</v>
      </c>
    </row>
    <row r="9850" spans="1:4" hidden="1" x14ac:dyDescent="0.35">
      <c r="A9850" s="234" t="s">
        <v>28576</v>
      </c>
      <c r="B9850" s="234" t="s">
        <v>28577</v>
      </c>
      <c r="C9850" s="234" t="s">
        <v>28578</v>
      </c>
      <c r="D9850" s="234" t="s">
        <v>1064</v>
      </c>
    </row>
    <row r="9851" spans="1:4" hidden="1" x14ac:dyDescent="0.35">
      <c r="A9851" s="234" t="s">
        <v>28579</v>
      </c>
      <c r="B9851" s="234" t="s">
        <v>28580</v>
      </c>
      <c r="C9851" s="234" t="s">
        <v>28581</v>
      </c>
      <c r="D9851" s="234" t="s">
        <v>1385</v>
      </c>
    </row>
    <row r="9852" spans="1:4" hidden="1" x14ac:dyDescent="0.35">
      <c r="A9852" s="234" t="s">
        <v>28582</v>
      </c>
      <c r="B9852" s="234" t="s">
        <v>28583</v>
      </c>
      <c r="C9852" s="234" t="s">
        <v>28584</v>
      </c>
      <c r="D9852" s="234" t="s">
        <v>1091</v>
      </c>
    </row>
    <row r="9853" spans="1:4" hidden="1" x14ac:dyDescent="0.35">
      <c r="A9853" s="234" t="s">
        <v>28585</v>
      </c>
      <c r="B9853" s="234" t="s">
        <v>28586</v>
      </c>
      <c r="C9853" s="234" t="s">
        <v>28587</v>
      </c>
      <c r="D9853" s="234" t="s">
        <v>1589</v>
      </c>
    </row>
    <row r="9854" spans="1:4" hidden="1" x14ac:dyDescent="0.35">
      <c r="A9854" s="234" t="s">
        <v>28588</v>
      </c>
      <c r="B9854" s="234" t="s">
        <v>22551</v>
      </c>
      <c r="C9854" s="234" t="s">
        <v>28589</v>
      </c>
      <c r="D9854" s="234" t="s">
        <v>2096</v>
      </c>
    </row>
    <row r="9855" spans="1:4" hidden="1" x14ac:dyDescent="0.35">
      <c r="A9855" s="234" t="s">
        <v>28590</v>
      </c>
      <c r="B9855" s="234" t="s">
        <v>28591</v>
      </c>
      <c r="C9855" s="234" t="s">
        <v>28592</v>
      </c>
      <c r="D9855" s="234" t="s">
        <v>1024</v>
      </c>
    </row>
    <row r="9856" spans="1:4" hidden="1" x14ac:dyDescent="0.35">
      <c r="A9856" s="234" t="s">
        <v>28593</v>
      </c>
      <c r="B9856" s="234" t="s">
        <v>5850</v>
      </c>
      <c r="C9856" s="234" t="s">
        <v>28594</v>
      </c>
      <c r="D9856" s="234" t="s">
        <v>2092</v>
      </c>
    </row>
    <row r="9857" spans="1:4" hidden="1" x14ac:dyDescent="0.35">
      <c r="A9857" s="234" t="s">
        <v>28595</v>
      </c>
      <c r="B9857" s="234" t="s">
        <v>28596</v>
      </c>
      <c r="C9857" s="234" t="s">
        <v>28597</v>
      </c>
      <c r="D9857" s="234" t="s">
        <v>1589</v>
      </c>
    </row>
    <row r="9858" spans="1:4" hidden="1" x14ac:dyDescent="0.35">
      <c r="A9858" s="234" t="s">
        <v>28598</v>
      </c>
      <c r="B9858" s="234" t="s">
        <v>28599</v>
      </c>
      <c r="C9858" s="234" t="s">
        <v>28600</v>
      </c>
      <c r="D9858" s="234" t="s">
        <v>1342</v>
      </c>
    </row>
    <row r="9859" spans="1:4" hidden="1" x14ac:dyDescent="0.35">
      <c r="A9859" s="234" t="s">
        <v>28601</v>
      </c>
      <c r="B9859" s="234" t="s">
        <v>28602</v>
      </c>
      <c r="C9859" s="234" t="s">
        <v>28603</v>
      </c>
      <c r="D9859" s="234" t="s">
        <v>1342</v>
      </c>
    </row>
    <row r="9860" spans="1:4" hidden="1" x14ac:dyDescent="0.35">
      <c r="A9860" s="234" t="s">
        <v>28604</v>
      </c>
      <c r="B9860" s="234" t="s">
        <v>2174</v>
      </c>
      <c r="C9860" s="234" t="s">
        <v>2175</v>
      </c>
      <c r="D9860" s="234" t="s">
        <v>3057</v>
      </c>
    </row>
    <row r="9861" spans="1:4" hidden="1" x14ac:dyDescent="0.35">
      <c r="A9861" s="234" t="s">
        <v>28605</v>
      </c>
      <c r="B9861" s="234" t="s">
        <v>2824</v>
      </c>
      <c r="C9861" s="234" t="s">
        <v>2825</v>
      </c>
      <c r="D9861" s="234" t="s">
        <v>974</v>
      </c>
    </row>
    <row r="9862" spans="1:4" hidden="1" x14ac:dyDescent="0.35">
      <c r="A9862" s="234" t="s">
        <v>28606</v>
      </c>
      <c r="B9862" s="234" t="s">
        <v>28607</v>
      </c>
      <c r="C9862" s="234" t="s">
        <v>28608</v>
      </c>
      <c r="D9862" s="234" t="s">
        <v>1589</v>
      </c>
    </row>
    <row r="9863" spans="1:4" hidden="1" x14ac:dyDescent="0.35">
      <c r="A9863" s="234" t="s">
        <v>28609</v>
      </c>
      <c r="B9863" s="234" t="s">
        <v>28610</v>
      </c>
      <c r="C9863" s="234" t="s">
        <v>28611</v>
      </c>
      <c r="D9863" s="234" t="s">
        <v>1024</v>
      </c>
    </row>
    <row r="9864" spans="1:4" hidden="1" x14ac:dyDescent="0.35">
      <c r="A9864" s="234" t="s">
        <v>28612</v>
      </c>
      <c r="B9864" s="234" t="s">
        <v>28613</v>
      </c>
      <c r="C9864" s="234" t="s">
        <v>28614</v>
      </c>
      <c r="D9864" s="234" t="s">
        <v>1024</v>
      </c>
    </row>
    <row r="9865" spans="1:4" hidden="1" x14ac:dyDescent="0.35">
      <c r="A9865" s="234" t="s">
        <v>28615</v>
      </c>
      <c r="B9865" s="234" t="s">
        <v>28616</v>
      </c>
      <c r="C9865" s="234" t="s">
        <v>28617</v>
      </c>
      <c r="D9865" s="234" t="s">
        <v>28618</v>
      </c>
    </row>
    <row r="9866" spans="1:4" hidden="1" x14ac:dyDescent="0.35">
      <c r="A9866" s="234" t="s">
        <v>28619</v>
      </c>
      <c r="B9866" s="234" t="s">
        <v>28620</v>
      </c>
      <c r="C9866" s="234" t="s">
        <v>28621</v>
      </c>
      <c r="D9866" s="234" t="s">
        <v>5451</v>
      </c>
    </row>
    <row r="9867" spans="1:4" hidden="1" x14ac:dyDescent="0.35">
      <c r="A9867" s="234" t="s">
        <v>28622</v>
      </c>
      <c r="B9867" s="234" t="s">
        <v>28623</v>
      </c>
      <c r="C9867" s="234" t="s">
        <v>28624</v>
      </c>
      <c r="D9867" s="234" t="s">
        <v>1686</v>
      </c>
    </row>
    <row r="9868" spans="1:4" hidden="1" x14ac:dyDescent="0.35">
      <c r="A9868" s="234" t="s">
        <v>28625</v>
      </c>
      <c r="B9868" s="234" t="s">
        <v>28626</v>
      </c>
      <c r="C9868" s="234" t="s">
        <v>28627</v>
      </c>
      <c r="D9868" s="234" t="s">
        <v>1176</v>
      </c>
    </row>
    <row r="9869" spans="1:4" hidden="1" x14ac:dyDescent="0.35">
      <c r="A9869" s="234" t="s">
        <v>28628</v>
      </c>
      <c r="B9869" s="234" t="s">
        <v>28629</v>
      </c>
      <c r="C9869" s="234" t="s">
        <v>28630</v>
      </c>
      <c r="D9869" s="234" t="s">
        <v>5434</v>
      </c>
    </row>
    <row r="9870" spans="1:4" hidden="1" x14ac:dyDescent="0.35">
      <c r="A9870" s="234" t="s">
        <v>28631</v>
      </c>
      <c r="B9870" s="234" t="s">
        <v>28632</v>
      </c>
      <c r="C9870" s="234" t="s">
        <v>28633</v>
      </c>
      <c r="D9870" s="234" t="s">
        <v>2192</v>
      </c>
    </row>
    <row r="9871" spans="1:4" hidden="1" x14ac:dyDescent="0.35">
      <c r="A9871" s="234" t="s">
        <v>28634</v>
      </c>
      <c r="B9871" s="234" t="s">
        <v>28635</v>
      </c>
      <c r="C9871" s="234" t="s">
        <v>28636</v>
      </c>
      <c r="D9871" s="234" t="s">
        <v>994</v>
      </c>
    </row>
    <row r="9872" spans="1:4" hidden="1" x14ac:dyDescent="0.35">
      <c r="A9872" s="234" t="s">
        <v>28637</v>
      </c>
      <c r="B9872" s="234" t="s">
        <v>28638</v>
      </c>
      <c r="C9872" s="234" t="s">
        <v>28639</v>
      </c>
      <c r="D9872" s="234" t="s">
        <v>1024</v>
      </c>
    </row>
    <row r="9873" spans="1:4" hidden="1" x14ac:dyDescent="0.35">
      <c r="A9873" s="234" t="s">
        <v>28640</v>
      </c>
      <c r="B9873" s="234" t="s">
        <v>28641</v>
      </c>
      <c r="C9873" s="234" t="s">
        <v>28642</v>
      </c>
      <c r="D9873" s="234" t="s">
        <v>1463</v>
      </c>
    </row>
    <row r="9874" spans="1:4" hidden="1" x14ac:dyDescent="0.35">
      <c r="A9874" s="234" t="s">
        <v>28643</v>
      </c>
      <c r="B9874" s="234" t="s">
        <v>28644</v>
      </c>
      <c r="C9874" s="234" t="s">
        <v>28645</v>
      </c>
      <c r="D9874" s="234" t="s">
        <v>1463</v>
      </c>
    </row>
    <row r="9875" spans="1:4" hidden="1" x14ac:dyDescent="0.35">
      <c r="A9875" s="234" t="s">
        <v>28646</v>
      </c>
      <c r="B9875" s="234" t="s">
        <v>28647</v>
      </c>
      <c r="C9875" s="234" t="s">
        <v>28648</v>
      </c>
      <c r="D9875" s="234" t="s">
        <v>3203</v>
      </c>
    </row>
    <row r="9876" spans="1:4" hidden="1" x14ac:dyDescent="0.35">
      <c r="A9876" s="234" t="s">
        <v>28649</v>
      </c>
      <c r="B9876" s="234" t="s">
        <v>28650</v>
      </c>
      <c r="C9876" s="234" t="s">
        <v>28651</v>
      </c>
      <c r="D9876" s="234" t="s">
        <v>3728</v>
      </c>
    </row>
    <row r="9877" spans="1:4" hidden="1" x14ac:dyDescent="0.35">
      <c r="A9877" s="234" t="s">
        <v>28652</v>
      </c>
      <c r="B9877" s="234" t="s">
        <v>28653</v>
      </c>
      <c r="C9877" s="234" t="s">
        <v>28654</v>
      </c>
      <c r="D9877" s="234" t="s">
        <v>1803</v>
      </c>
    </row>
    <row r="9878" spans="1:4" hidden="1" x14ac:dyDescent="0.35">
      <c r="A9878" s="234" t="s">
        <v>28655</v>
      </c>
      <c r="B9878" s="234" t="s">
        <v>28656</v>
      </c>
      <c r="C9878" s="234" t="s">
        <v>28657</v>
      </c>
      <c r="D9878" s="234" t="s">
        <v>1098</v>
      </c>
    </row>
    <row r="9879" spans="1:4" hidden="1" x14ac:dyDescent="0.35">
      <c r="A9879" s="234" t="s">
        <v>28658</v>
      </c>
      <c r="B9879" s="234" t="s">
        <v>28659</v>
      </c>
      <c r="C9879" s="234" t="s">
        <v>28660</v>
      </c>
      <c r="D9879" s="234" t="s">
        <v>3728</v>
      </c>
    </row>
    <row r="9880" spans="1:4" hidden="1" x14ac:dyDescent="0.35">
      <c r="A9880" s="234" t="s">
        <v>28661</v>
      </c>
      <c r="B9880" s="234" t="s">
        <v>28662</v>
      </c>
      <c r="C9880" s="234" t="s">
        <v>28663</v>
      </c>
      <c r="D9880" s="234" t="s">
        <v>1803</v>
      </c>
    </row>
    <row r="9881" spans="1:4" hidden="1" x14ac:dyDescent="0.35">
      <c r="A9881" s="234" t="s">
        <v>28664</v>
      </c>
      <c r="B9881" s="234" t="s">
        <v>28665</v>
      </c>
      <c r="C9881" s="234" t="s">
        <v>28666</v>
      </c>
      <c r="D9881" s="234" t="s">
        <v>3501</v>
      </c>
    </row>
    <row r="9882" spans="1:4" hidden="1" x14ac:dyDescent="0.35">
      <c r="A9882" s="234" t="s">
        <v>28667</v>
      </c>
      <c r="B9882" s="234" t="s">
        <v>28668</v>
      </c>
      <c r="C9882" s="234" t="s">
        <v>28669</v>
      </c>
      <c r="D9882" s="234" t="s">
        <v>5456</v>
      </c>
    </row>
    <row r="9883" spans="1:4" hidden="1" x14ac:dyDescent="0.35">
      <c r="A9883" s="234" t="s">
        <v>28670</v>
      </c>
      <c r="B9883" s="234" t="s">
        <v>5947</v>
      </c>
      <c r="C9883" s="234" t="s">
        <v>5948</v>
      </c>
      <c r="D9883" s="234" t="s">
        <v>5456</v>
      </c>
    </row>
    <row r="9884" spans="1:4" hidden="1" x14ac:dyDescent="0.35">
      <c r="A9884" s="234" t="s">
        <v>28671</v>
      </c>
      <c r="B9884" s="234" t="s">
        <v>2112</v>
      </c>
      <c r="C9884" s="234" t="s">
        <v>2113</v>
      </c>
      <c r="D9884" s="234" t="s">
        <v>5456</v>
      </c>
    </row>
    <row r="9885" spans="1:4" hidden="1" x14ac:dyDescent="0.35">
      <c r="A9885" s="234" t="s">
        <v>28672</v>
      </c>
      <c r="B9885" s="234" t="s">
        <v>28673</v>
      </c>
      <c r="C9885" s="234" t="s">
        <v>28674</v>
      </c>
      <c r="D9885" s="234" t="s">
        <v>5456</v>
      </c>
    </row>
    <row r="9886" spans="1:4" hidden="1" x14ac:dyDescent="0.35">
      <c r="A9886" s="234" t="s">
        <v>28675</v>
      </c>
      <c r="B9886" s="234" t="s">
        <v>28676</v>
      </c>
      <c r="C9886" s="234" t="s">
        <v>28677</v>
      </c>
      <c r="D9886" s="234" t="s">
        <v>1346</v>
      </c>
    </row>
    <row r="9887" spans="1:4" hidden="1" x14ac:dyDescent="0.35">
      <c r="A9887" s="234" t="s">
        <v>28678</v>
      </c>
      <c r="B9887" s="234" t="s">
        <v>28679</v>
      </c>
      <c r="C9887" s="234" t="s">
        <v>28679</v>
      </c>
      <c r="D9887" s="234" t="s">
        <v>3342</v>
      </c>
    </row>
    <row r="9888" spans="1:4" hidden="1" x14ac:dyDescent="0.35">
      <c r="A9888" s="234" t="s">
        <v>28680</v>
      </c>
      <c r="B9888" s="234" t="s">
        <v>28681</v>
      </c>
      <c r="C9888" s="234" t="s">
        <v>28681</v>
      </c>
      <c r="D9888" s="234" t="s">
        <v>1342</v>
      </c>
    </row>
    <row r="9889" spans="1:4" hidden="1" x14ac:dyDescent="0.35">
      <c r="A9889" s="234" t="s">
        <v>28682</v>
      </c>
      <c r="B9889" s="234" t="s">
        <v>28683</v>
      </c>
      <c r="C9889" s="234" t="s">
        <v>28684</v>
      </c>
      <c r="D9889" s="234" t="s">
        <v>2162</v>
      </c>
    </row>
    <row r="9890" spans="1:4" hidden="1" x14ac:dyDescent="0.35">
      <c r="A9890" s="234" t="s">
        <v>28685</v>
      </c>
      <c r="B9890" s="234" t="s">
        <v>28686</v>
      </c>
      <c r="C9890" s="234" t="s">
        <v>28687</v>
      </c>
      <c r="D9890" s="234" t="s">
        <v>2491</v>
      </c>
    </row>
    <row r="9891" spans="1:4" hidden="1" x14ac:dyDescent="0.35">
      <c r="A9891" s="234" t="s">
        <v>28688</v>
      </c>
      <c r="B9891" s="234" t="s">
        <v>28689</v>
      </c>
      <c r="C9891" s="234" t="s">
        <v>28690</v>
      </c>
      <c r="D9891" s="234" t="s">
        <v>28691</v>
      </c>
    </row>
    <row r="9892" spans="1:4" hidden="1" x14ac:dyDescent="0.35">
      <c r="A9892" s="234" t="s">
        <v>28692</v>
      </c>
      <c r="B9892" s="234" t="s">
        <v>28693</v>
      </c>
      <c r="C9892" s="234" t="s">
        <v>28694</v>
      </c>
      <c r="D9892" s="234" t="s">
        <v>7501</v>
      </c>
    </row>
    <row r="9893" spans="1:4" hidden="1" x14ac:dyDescent="0.35">
      <c r="A9893" s="234" t="s">
        <v>28695</v>
      </c>
      <c r="B9893" s="234" t="s">
        <v>28696</v>
      </c>
      <c r="C9893" s="234" t="s">
        <v>28697</v>
      </c>
      <c r="D9893" s="234" t="s">
        <v>2591</v>
      </c>
    </row>
    <row r="9894" spans="1:4" hidden="1" x14ac:dyDescent="0.35">
      <c r="A9894" s="234" t="s">
        <v>28698</v>
      </c>
      <c r="B9894" s="234" t="s">
        <v>28699</v>
      </c>
      <c r="C9894" s="234" t="s">
        <v>28700</v>
      </c>
      <c r="D9894" s="234" t="s">
        <v>5808</v>
      </c>
    </row>
    <row r="9895" spans="1:4" hidden="1" x14ac:dyDescent="0.35">
      <c r="A9895" s="234" t="s">
        <v>28701</v>
      </c>
      <c r="B9895" s="234" t="s">
        <v>28702</v>
      </c>
      <c r="C9895" s="234" t="s">
        <v>28703</v>
      </c>
      <c r="D9895" s="234" t="s">
        <v>5808</v>
      </c>
    </row>
    <row r="9896" spans="1:4" hidden="1" x14ac:dyDescent="0.35">
      <c r="A9896" s="234" t="s">
        <v>28704</v>
      </c>
      <c r="B9896" s="234" t="s">
        <v>28705</v>
      </c>
      <c r="C9896" s="234" t="s">
        <v>28706</v>
      </c>
      <c r="D9896" s="234" t="s">
        <v>5808</v>
      </c>
    </row>
    <row r="9897" spans="1:4" hidden="1" x14ac:dyDescent="0.35">
      <c r="A9897" s="234" t="s">
        <v>28707</v>
      </c>
      <c r="B9897" s="234" t="s">
        <v>28708</v>
      </c>
      <c r="C9897" s="234" t="s">
        <v>28709</v>
      </c>
      <c r="D9897" s="234" t="s">
        <v>18829</v>
      </c>
    </row>
    <row r="9898" spans="1:4" hidden="1" x14ac:dyDescent="0.35">
      <c r="A9898" s="234" t="s">
        <v>28710</v>
      </c>
      <c r="B9898" s="234" t="s">
        <v>28711</v>
      </c>
      <c r="C9898" s="234" t="s">
        <v>28712</v>
      </c>
      <c r="D9898" s="234" t="s">
        <v>2002</v>
      </c>
    </row>
    <row r="9899" spans="1:4" hidden="1" x14ac:dyDescent="0.35">
      <c r="A9899" s="234" t="s">
        <v>28713</v>
      </c>
      <c r="B9899" s="234" t="s">
        <v>28714</v>
      </c>
      <c r="C9899" s="234" t="s">
        <v>28715</v>
      </c>
      <c r="D9899" s="234" t="s">
        <v>1091</v>
      </c>
    </row>
    <row r="9900" spans="1:4" hidden="1" x14ac:dyDescent="0.35">
      <c r="A9900" s="234" t="s">
        <v>28716</v>
      </c>
      <c r="B9900" s="234" t="s">
        <v>28717</v>
      </c>
      <c r="C9900" s="234" t="s">
        <v>28718</v>
      </c>
      <c r="D9900" s="234" t="s">
        <v>7006</v>
      </c>
    </row>
    <row r="9901" spans="1:4" hidden="1" x14ac:dyDescent="0.35">
      <c r="A9901" s="234" t="s">
        <v>28719</v>
      </c>
      <c r="B9901" s="234" t="s">
        <v>28720</v>
      </c>
      <c r="C9901" s="234" t="s">
        <v>28721</v>
      </c>
      <c r="D9901" s="234" t="s">
        <v>1146</v>
      </c>
    </row>
    <row r="9902" spans="1:4" hidden="1" x14ac:dyDescent="0.35">
      <c r="A9902" s="234" t="s">
        <v>28722</v>
      </c>
      <c r="B9902" s="234" t="s">
        <v>28723</v>
      </c>
      <c r="C9902" s="234" t="s">
        <v>28724</v>
      </c>
      <c r="D9902" s="234" t="s">
        <v>8112</v>
      </c>
    </row>
    <row r="9903" spans="1:4" hidden="1" x14ac:dyDescent="0.35">
      <c r="A9903" s="234" t="s">
        <v>28725</v>
      </c>
      <c r="B9903" s="234" t="s">
        <v>28726</v>
      </c>
      <c r="C9903" s="234" t="s">
        <v>28727</v>
      </c>
      <c r="D9903" s="234" t="s">
        <v>1123</v>
      </c>
    </row>
    <row r="9904" spans="1:4" hidden="1" x14ac:dyDescent="0.35">
      <c r="A9904" s="234" t="s">
        <v>28728</v>
      </c>
      <c r="B9904" s="234" t="s">
        <v>28729</v>
      </c>
      <c r="C9904" s="234" t="s">
        <v>28730</v>
      </c>
      <c r="D9904" s="234" t="s">
        <v>1146</v>
      </c>
    </row>
    <row r="9905" spans="1:4" hidden="1" x14ac:dyDescent="0.35">
      <c r="A9905" s="234" t="s">
        <v>28731</v>
      </c>
      <c r="B9905" s="234" t="s">
        <v>28732</v>
      </c>
      <c r="C9905" s="234" t="s">
        <v>4645</v>
      </c>
      <c r="D9905" s="234" t="s">
        <v>1024</v>
      </c>
    </row>
    <row r="9906" spans="1:4" hidden="1" x14ac:dyDescent="0.35">
      <c r="A9906" s="234" t="s">
        <v>28733</v>
      </c>
      <c r="B9906" s="234" t="s">
        <v>28734</v>
      </c>
      <c r="C9906" s="234" t="s">
        <v>28735</v>
      </c>
      <c r="D9906" s="234" t="s">
        <v>2523</v>
      </c>
    </row>
    <row r="9907" spans="1:4" hidden="1" x14ac:dyDescent="0.35">
      <c r="A9907" s="234" t="s">
        <v>28736</v>
      </c>
      <c r="B9907" s="234" t="s">
        <v>28737</v>
      </c>
      <c r="C9907" s="234" t="s">
        <v>28738</v>
      </c>
      <c r="D9907" s="234" t="s">
        <v>1082</v>
      </c>
    </row>
    <row r="9908" spans="1:4" hidden="1" x14ac:dyDescent="0.35">
      <c r="A9908" s="234" t="s">
        <v>28739</v>
      </c>
      <c r="B9908" s="234" t="s">
        <v>28740</v>
      </c>
      <c r="C9908" s="234" t="s">
        <v>28741</v>
      </c>
      <c r="D9908" s="234" t="s">
        <v>1082</v>
      </c>
    </row>
    <row r="9909" spans="1:4" hidden="1" x14ac:dyDescent="0.35">
      <c r="A9909" s="234" t="s">
        <v>28742</v>
      </c>
      <c r="B9909" s="234" t="s">
        <v>28743</v>
      </c>
      <c r="C9909" s="234" t="s">
        <v>28744</v>
      </c>
      <c r="D9909" s="234" t="s">
        <v>1082</v>
      </c>
    </row>
    <row r="9910" spans="1:4" hidden="1" x14ac:dyDescent="0.35">
      <c r="A9910" s="234" t="s">
        <v>28745</v>
      </c>
      <c r="B9910" s="234" t="s">
        <v>28746</v>
      </c>
      <c r="C9910" s="234" t="s">
        <v>28747</v>
      </c>
      <c r="D9910" s="234" t="s">
        <v>1024</v>
      </c>
    </row>
    <row r="9911" spans="1:4" hidden="1" x14ac:dyDescent="0.35">
      <c r="A9911" s="234" t="s">
        <v>28748</v>
      </c>
      <c r="B9911" s="234" t="s">
        <v>28749</v>
      </c>
      <c r="C9911" s="234" t="s">
        <v>28750</v>
      </c>
      <c r="D9911" s="234" t="s">
        <v>5561</v>
      </c>
    </row>
    <row r="9912" spans="1:4" hidden="1" x14ac:dyDescent="0.35">
      <c r="A9912" s="234" t="s">
        <v>28751</v>
      </c>
      <c r="B9912" s="234" t="s">
        <v>28752</v>
      </c>
      <c r="C9912" s="234" t="s">
        <v>28753</v>
      </c>
      <c r="D9912" s="234" t="s">
        <v>2162</v>
      </c>
    </row>
    <row r="9913" spans="1:4" hidden="1" x14ac:dyDescent="0.35">
      <c r="A9913" s="234" t="s">
        <v>28754</v>
      </c>
      <c r="B9913" s="234" t="s">
        <v>8728</v>
      </c>
      <c r="C9913" s="234" t="s">
        <v>12424</v>
      </c>
      <c r="D9913" s="234" t="s">
        <v>1051</v>
      </c>
    </row>
    <row r="9914" spans="1:4" hidden="1" x14ac:dyDescent="0.35">
      <c r="A9914" s="234" t="s">
        <v>28755</v>
      </c>
      <c r="B9914" s="234" t="s">
        <v>6610</v>
      </c>
      <c r="C9914" s="234" t="s">
        <v>6611</v>
      </c>
      <c r="D9914" s="234" t="s">
        <v>1051</v>
      </c>
    </row>
    <row r="9915" spans="1:4" hidden="1" x14ac:dyDescent="0.35">
      <c r="A9915" s="234" t="s">
        <v>28756</v>
      </c>
      <c r="B9915" s="234" t="s">
        <v>4871</v>
      </c>
      <c r="C9915" s="234" t="s">
        <v>4872</v>
      </c>
      <c r="D9915" s="234" t="s">
        <v>1051</v>
      </c>
    </row>
    <row r="9916" spans="1:4" hidden="1" x14ac:dyDescent="0.35">
      <c r="A9916" s="234" t="s">
        <v>28757</v>
      </c>
      <c r="B9916" s="234" t="s">
        <v>28758</v>
      </c>
      <c r="C9916" s="234" t="s">
        <v>28759</v>
      </c>
      <c r="D9916" s="234" t="s">
        <v>1613</v>
      </c>
    </row>
    <row r="9917" spans="1:4" hidden="1" x14ac:dyDescent="0.35">
      <c r="A9917" s="234" t="s">
        <v>28760</v>
      </c>
      <c r="B9917" s="234" t="s">
        <v>28761</v>
      </c>
      <c r="C9917" s="234" t="s">
        <v>28762</v>
      </c>
      <c r="D9917" s="234" t="s">
        <v>1064</v>
      </c>
    </row>
    <row r="9918" spans="1:4" hidden="1" x14ac:dyDescent="0.35">
      <c r="A9918" s="234" t="s">
        <v>28763</v>
      </c>
      <c r="B9918" s="234" t="s">
        <v>28764</v>
      </c>
      <c r="C9918" s="234" t="s">
        <v>28765</v>
      </c>
      <c r="D9918" s="234" t="s">
        <v>1316</v>
      </c>
    </row>
    <row r="9919" spans="1:4" hidden="1" x14ac:dyDescent="0.35">
      <c r="A9919" s="234" t="s">
        <v>28766</v>
      </c>
      <c r="B9919" s="234" t="s">
        <v>28767</v>
      </c>
      <c r="C9919" s="234" t="s">
        <v>28768</v>
      </c>
      <c r="D9919" s="234" t="s">
        <v>1127</v>
      </c>
    </row>
    <row r="9920" spans="1:4" hidden="1" x14ac:dyDescent="0.35">
      <c r="A9920" s="234" t="s">
        <v>28769</v>
      </c>
      <c r="B9920" s="234" t="s">
        <v>28770</v>
      </c>
      <c r="C9920" s="234" t="s">
        <v>28771</v>
      </c>
      <c r="D9920" s="234" t="s">
        <v>4096</v>
      </c>
    </row>
    <row r="9921" spans="1:4" hidden="1" x14ac:dyDescent="0.35">
      <c r="A9921" s="234" t="s">
        <v>28772</v>
      </c>
      <c r="B9921" s="234" t="s">
        <v>28773</v>
      </c>
      <c r="C9921" s="234" t="s">
        <v>28774</v>
      </c>
      <c r="D9921" s="234" t="s">
        <v>2336</v>
      </c>
    </row>
    <row r="9922" spans="1:4" hidden="1" x14ac:dyDescent="0.35">
      <c r="A9922" s="234" t="s">
        <v>28775</v>
      </c>
      <c r="B9922" s="234" t="s">
        <v>23552</v>
      </c>
      <c r="C9922" s="234" t="s">
        <v>28776</v>
      </c>
      <c r="D9922" s="234" t="s">
        <v>1280</v>
      </c>
    </row>
    <row r="9923" spans="1:4" hidden="1" x14ac:dyDescent="0.35">
      <c r="A9923" s="234" t="s">
        <v>28777</v>
      </c>
      <c r="B9923" s="234" t="s">
        <v>28778</v>
      </c>
      <c r="C9923" s="234" t="s">
        <v>28779</v>
      </c>
      <c r="D9923" s="234" t="s">
        <v>2639</v>
      </c>
    </row>
    <row r="9924" spans="1:4" hidden="1" x14ac:dyDescent="0.35">
      <c r="A9924" s="234" t="s">
        <v>28780</v>
      </c>
      <c r="B9924" s="234" t="s">
        <v>28781</v>
      </c>
      <c r="C9924" s="234" t="s">
        <v>26008</v>
      </c>
      <c r="D9924" s="234" t="s">
        <v>1613</v>
      </c>
    </row>
    <row r="9925" spans="1:4" hidden="1" x14ac:dyDescent="0.35">
      <c r="A9925" s="234" t="s">
        <v>28782</v>
      </c>
      <c r="B9925" s="234" t="s">
        <v>5233</v>
      </c>
      <c r="C9925" s="234" t="s">
        <v>5234</v>
      </c>
      <c r="D9925" s="234" t="s">
        <v>2822</v>
      </c>
    </row>
    <row r="9926" spans="1:4" hidden="1" x14ac:dyDescent="0.35">
      <c r="A9926" s="234" t="s">
        <v>28783</v>
      </c>
      <c r="B9926" s="234" t="s">
        <v>28784</v>
      </c>
      <c r="C9926" s="234" t="s">
        <v>28785</v>
      </c>
      <c r="D9926" s="234" t="s">
        <v>2192</v>
      </c>
    </row>
    <row r="9927" spans="1:4" hidden="1" x14ac:dyDescent="0.35">
      <c r="A9927" s="234" t="s">
        <v>28786</v>
      </c>
      <c r="B9927" s="234" t="s">
        <v>6556</v>
      </c>
      <c r="C9927" s="234" t="s">
        <v>6557</v>
      </c>
      <c r="D9927" s="234" t="s">
        <v>2002</v>
      </c>
    </row>
    <row r="9928" spans="1:4" hidden="1" x14ac:dyDescent="0.35">
      <c r="A9928" s="234" t="s">
        <v>28787</v>
      </c>
      <c r="B9928" s="234" t="s">
        <v>14143</v>
      </c>
      <c r="C9928" s="234" t="s">
        <v>14144</v>
      </c>
      <c r="D9928" s="234" t="s">
        <v>1767</v>
      </c>
    </row>
    <row r="9929" spans="1:4" hidden="1" x14ac:dyDescent="0.35">
      <c r="A9929" s="234" t="s">
        <v>28788</v>
      </c>
      <c r="B9929" s="234" t="s">
        <v>7829</v>
      </c>
      <c r="C9929" s="234" t="s">
        <v>28789</v>
      </c>
      <c r="D9929" s="234" t="s">
        <v>1224</v>
      </c>
    </row>
    <row r="9930" spans="1:4" hidden="1" x14ac:dyDescent="0.35">
      <c r="A9930" s="234" t="s">
        <v>28790</v>
      </c>
      <c r="B9930" s="234" t="s">
        <v>2877</v>
      </c>
      <c r="C9930" s="234" t="s">
        <v>2878</v>
      </c>
      <c r="D9930" s="234" t="s">
        <v>2879</v>
      </c>
    </row>
    <row r="9931" spans="1:4" hidden="1" x14ac:dyDescent="0.35">
      <c r="A9931" s="234" t="s">
        <v>28791</v>
      </c>
      <c r="B9931" s="234" t="s">
        <v>16754</v>
      </c>
      <c r="C9931" s="234" t="s">
        <v>16755</v>
      </c>
      <c r="D9931" s="234" t="s">
        <v>5165</v>
      </c>
    </row>
    <row r="9932" spans="1:4" hidden="1" x14ac:dyDescent="0.35">
      <c r="A9932" s="234" t="s">
        <v>28792</v>
      </c>
      <c r="B9932" s="234" t="s">
        <v>28793</v>
      </c>
      <c r="C9932" s="234" t="s">
        <v>28794</v>
      </c>
      <c r="D9932" s="234" t="s">
        <v>1474</v>
      </c>
    </row>
    <row r="9933" spans="1:4" hidden="1" x14ac:dyDescent="0.35">
      <c r="A9933" s="234" t="s">
        <v>28795</v>
      </c>
      <c r="B9933" s="234" t="s">
        <v>28796</v>
      </c>
      <c r="C9933" s="234" t="s">
        <v>15520</v>
      </c>
      <c r="D9933" s="234" t="s">
        <v>15521</v>
      </c>
    </row>
    <row r="9934" spans="1:4" hidden="1" x14ac:dyDescent="0.35">
      <c r="A9934" s="234" t="s">
        <v>28797</v>
      </c>
      <c r="B9934" s="234" t="s">
        <v>28798</v>
      </c>
      <c r="C9934" s="234" t="s">
        <v>28799</v>
      </c>
      <c r="D9934" s="234" t="s">
        <v>1596</v>
      </c>
    </row>
    <row r="9935" spans="1:4" hidden="1" x14ac:dyDescent="0.35">
      <c r="A9935" s="234" t="s">
        <v>28800</v>
      </c>
      <c r="B9935" s="234" t="s">
        <v>28801</v>
      </c>
      <c r="C9935" s="234" t="s">
        <v>28802</v>
      </c>
      <c r="D9935" s="234" t="s">
        <v>1074</v>
      </c>
    </row>
    <row r="9936" spans="1:4" hidden="1" x14ac:dyDescent="0.35">
      <c r="A9936" s="234" t="s">
        <v>28803</v>
      </c>
      <c r="B9936" s="234" t="s">
        <v>28804</v>
      </c>
      <c r="C9936" s="234" t="s">
        <v>28805</v>
      </c>
      <c r="D9936" s="234" t="s">
        <v>1807</v>
      </c>
    </row>
    <row r="9937" spans="1:4" hidden="1" x14ac:dyDescent="0.35">
      <c r="A9937" s="234" t="s">
        <v>28806</v>
      </c>
      <c r="B9937" s="234" t="s">
        <v>28807</v>
      </c>
      <c r="C9937" s="234" t="s">
        <v>28808</v>
      </c>
      <c r="D9937" s="234" t="s">
        <v>3325</v>
      </c>
    </row>
    <row r="9938" spans="1:4" hidden="1" x14ac:dyDescent="0.35">
      <c r="A9938" s="234" t="s">
        <v>28809</v>
      </c>
      <c r="B9938" s="234" t="s">
        <v>28810</v>
      </c>
      <c r="C9938" s="234" t="s">
        <v>28811</v>
      </c>
      <c r="D9938" s="234" t="s">
        <v>6320</v>
      </c>
    </row>
    <row r="9939" spans="1:4" hidden="1" x14ac:dyDescent="0.35">
      <c r="A9939" s="234" t="s">
        <v>28812</v>
      </c>
      <c r="B9939" s="234" t="s">
        <v>28813</v>
      </c>
      <c r="C9939" s="234" t="s">
        <v>28814</v>
      </c>
      <c r="D9939" s="234" t="s">
        <v>1807</v>
      </c>
    </row>
    <row r="9940" spans="1:4" hidden="1" x14ac:dyDescent="0.35">
      <c r="A9940" s="234" t="s">
        <v>28815</v>
      </c>
      <c r="B9940" s="234" t="s">
        <v>28816</v>
      </c>
      <c r="C9940" s="234" t="s">
        <v>28817</v>
      </c>
      <c r="D9940" s="234" t="s">
        <v>1520</v>
      </c>
    </row>
    <row r="9941" spans="1:4" hidden="1" x14ac:dyDescent="0.35">
      <c r="A9941" s="234" t="s">
        <v>28818</v>
      </c>
      <c r="B9941" s="234" t="s">
        <v>28819</v>
      </c>
      <c r="C9941" s="234" t="s">
        <v>28820</v>
      </c>
      <c r="D9941" s="234" t="s">
        <v>1803</v>
      </c>
    </row>
    <row r="9942" spans="1:4" hidden="1" x14ac:dyDescent="0.35">
      <c r="A9942" s="234" t="s">
        <v>28821</v>
      </c>
      <c r="B9942" s="234" t="s">
        <v>15385</v>
      </c>
      <c r="C9942" s="234" t="s">
        <v>28822</v>
      </c>
      <c r="D9942" s="234" t="s">
        <v>4100</v>
      </c>
    </row>
    <row r="9943" spans="1:4" hidden="1" x14ac:dyDescent="0.35">
      <c r="A9943" s="234" t="s">
        <v>28823</v>
      </c>
      <c r="B9943" s="234" t="s">
        <v>28824</v>
      </c>
      <c r="C9943" s="234" t="s">
        <v>28825</v>
      </c>
      <c r="D9943" s="234" t="s">
        <v>2575</v>
      </c>
    </row>
    <row r="9944" spans="1:4" hidden="1" x14ac:dyDescent="0.35">
      <c r="A9944" s="234" t="s">
        <v>28826</v>
      </c>
      <c r="B9944" s="234" t="s">
        <v>28827</v>
      </c>
      <c r="C9944" s="234" t="s">
        <v>28828</v>
      </c>
      <c r="D9944" s="234" t="s">
        <v>1381</v>
      </c>
    </row>
    <row r="9945" spans="1:4" hidden="1" x14ac:dyDescent="0.35">
      <c r="A9945" s="234" t="s">
        <v>28829</v>
      </c>
      <c r="B9945" s="234" t="s">
        <v>28830</v>
      </c>
      <c r="C9945" s="234" t="s">
        <v>28831</v>
      </c>
      <c r="D9945" s="234" t="s">
        <v>4934</v>
      </c>
    </row>
    <row r="9946" spans="1:4" hidden="1" x14ac:dyDescent="0.35">
      <c r="A9946" s="234" t="s">
        <v>28832</v>
      </c>
      <c r="B9946" s="234" t="s">
        <v>28833</v>
      </c>
      <c r="C9946" s="234" t="s">
        <v>28834</v>
      </c>
      <c r="D9946" s="234" t="s">
        <v>2704</v>
      </c>
    </row>
    <row r="9947" spans="1:4" hidden="1" x14ac:dyDescent="0.35">
      <c r="A9947" s="234" t="s">
        <v>28835</v>
      </c>
      <c r="B9947" s="234" t="s">
        <v>28836</v>
      </c>
      <c r="C9947" s="234" t="s">
        <v>28837</v>
      </c>
      <c r="D9947" s="234" t="s">
        <v>4893</v>
      </c>
    </row>
    <row r="9948" spans="1:4" x14ac:dyDescent="0.35">
      <c r="A9948" s="234" t="s">
        <v>28838</v>
      </c>
      <c r="B9948" s="234" t="s">
        <v>2112</v>
      </c>
      <c r="C9948" s="234" t="s">
        <v>2113</v>
      </c>
      <c r="D9948" s="234" t="s">
        <v>1456</v>
      </c>
    </row>
    <row r="9949" spans="1:4" hidden="1" x14ac:dyDescent="0.35">
      <c r="A9949" s="234" t="s">
        <v>28839</v>
      </c>
      <c r="B9949" s="234" t="s">
        <v>28840</v>
      </c>
      <c r="C9949" s="234" t="s">
        <v>28841</v>
      </c>
      <c r="D9949" s="234" t="s">
        <v>3626</v>
      </c>
    </row>
    <row r="9950" spans="1:4" hidden="1" x14ac:dyDescent="0.35">
      <c r="A9950" s="234" t="s">
        <v>28842</v>
      </c>
      <c r="B9950" s="234" t="s">
        <v>28843</v>
      </c>
      <c r="C9950" s="234" t="s">
        <v>28844</v>
      </c>
      <c r="D9950" s="234" t="s">
        <v>3829</v>
      </c>
    </row>
    <row r="9951" spans="1:4" hidden="1" x14ac:dyDescent="0.35">
      <c r="A9951" s="234" t="s">
        <v>28845</v>
      </c>
      <c r="B9951" s="234" t="s">
        <v>28846</v>
      </c>
      <c r="C9951" s="234" t="s">
        <v>28847</v>
      </c>
      <c r="D9951" s="234" t="s">
        <v>1596</v>
      </c>
    </row>
    <row r="9952" spans="1:4" hidden="1" x14ac:dyDescent="0.35">
      <c r="A9952" s="234" t="s">
        <v>28848</v>
      </c>
      <c r="B9952" s="234" t="s">
        <v>28849</v>
      </c>
      <c r="C9952" s="234" t="s">
        <v>28850</v>
      </c>
      <c r="D9952" s="234" t="s">
        <v>994</v>
      </c>
    </row>
    <row r="9953" spans="1:4" hidden="1" x14ac:dyDescent="0.35">
      <c r="A9953" s="234" t="s">
        <v>28851</v>
      </c>
      <c r="B9953" s="234" t="s">
        <v>28852</v>
      </c>
      <c r="C9953" s="234" t="s">
        <v>28853</v>
      </c>
      <c r="D9953" s="234" t="s">
        <v>2245</v>
      </c>
    </row>
    <row r="9954" spans="1:4" hidden="1" x14ac:dyDescent="0.35">
      <c r="A9954" s="234" t="s">
        <v>28854</v>
      </c>
      <c r="B9954" s="234" t="s">
        <v>28855</v>
      </c>
      <c r="C9954" s="234" t="s">
        <v>28856</v>
      </c>
      <c r="D9954" s="234" t="s">
        <v>5133</v>
      </c>
    </row>
    <row r="9955" spans="1:4" hidden="1" x14ac:dyDescent="0.35">
      <c r="A9955" s="234" t="s">
        <v>28857</v>
      </c>
      <c r="B9955" s="234" t="s">
        <v>28858</v>
      </c>
      <c r="C9955" s="234" t="s">
        <v>28859</v>
      </c>
      <c r="D9955" s="234" t="s">
        <v>1381</v>
      </c>
    </row>
    <row r="9956" spans="1:4" hidden="1" x14ac:dyDescent="0.35">
      <c r="A9956" s="234" t="s">
        <v>28860</v>
      </c>
      <c r="B9956" s="234" t="s">
        <v>28861</v>
      </c>
      <c r="C9956" s="234" t="s">
        <v>28862</v>
      </c>
      <c r="D9956" s="234" t="s">
        <v>998</v>
      </c>
    </row>
    <row r="9957" spans="1:4" hidden="1" x14ac:dyDescent="0.35">
      <c r="A9957" s="234" t="s">
        <v>28863</v>
      </c>
      <c r="B9957" s="234" t="s">
        <v>17070</v>
      </c>
      <c r="C9957" s="234" t="s">
        <v>17070</v>
      </c>
      <c r="D9957" s="234" t="s">
        <v>9074</v>
      </c>
    </row>
    <row r="9958" spans="1:4" hidden="1" x14ac:dyDescent="0.35">
      <c r="A9958" s="234" t="s">
        <v>28864</v>
      </c>
      <c r="B9958" s="234" t="s">
        <v>1837</v>
      </c>
      <c r="C9958" s="234" t="s">
        <v>1226</v>
      </c>
      <c r="D9958" s="234" t="s">
        <v>2124</v>
      </c>
    </row>
    <row r="9959" spans="1:4" hidden="1" x14ac:dyDescent="0.35">
      <c r="A9959" s="234" t="s">
        <v>28865</v>
      </c>
      <c r="B9959" s="234" t="s">
        <v>28866</v>
      </c>
      <c r="C9959" s="234" t="s">
        <v>28867</v>
      </c>
      <c r="D9959" s="234" t="s">
        <v>1082</v>
      </c>
    </row>
    <row r="9960" spans="1:4" hidden="1" x14ac:dyDescent="0.35">
      <c r="A9960" s="234" t="s">
        <v>28868</v>
      </c>
      <c r="B9960" s="234" t="s">
        <v>28869</v>
      </c>
      <c r="C9960" s="234" t="s">
        <v>28870</v>
      </c>
      <c r="D9960" s="234" t="s">
        <v>2558</v>
      </c>
    </row>
    <row r="9961" spans="1:4" hidden="1" x14ac:dyDescent="0.35">
      <c r="A9961" s="234" t="s">
        <v>28871</v>
      </c>
      <c r="B9961" s="234" t="s">
        <v>28872</v>
      </c>
      <c r="C9961" s="234" t="s">
        <v>28873</v>
      </c>
      <c r="D9961" s="234" t="s">
        <v>28874</v>
      </c>
    </row>
    <row r="9962" spans="1:4" hidden="1" x14ac:dyDescent="0.35">
      <c r="A9962" s="234" t="s">
        <v>28875</v>
      </c>
      <c r="B9962" s="234" t="s">
        <v>28876</v>
      </c>
      <c r="C9962" s="234" t="s">
        <v>28877</v>
      </c>
      <c r="D9962" s="234" t="s">
        <v>4249</v>
      </c>
    </row>
    <row r="9963" spans="1:4" hidden="1" x14ac:dyDescent="0.35">
      <c r="A9963" s="234" t="s">
        <v>28878</v>
      </c>
      <c r="B9963" s="234" t="s">
        <v>28879</v>
      </c>
      <c r="C9963" s="234" t="s">
        <v>28880</v>
      </c>
      <c r="D9963" s="234" t="s">
        <v>2245</v>
      </c>
    </row>
    <row r="9964" spans="1:4" hidden="1" x14ac:dyDescent="0.35">
      <c r="A9964" s="234" t="s">
        <v>28881</v>
      </c>
      <c r="B9964" s="234" t="s">
        <v>28882</v>
      </c>
      <c r="C9964" s="234" t="s">
        <v>28883</v>
      </c>
      <c r="D9964" s="234" t="s">
        <v>1064</v>
      </c>
    </row>
    <row r="9965" spans="1:4" hidden="1" x14ac:dyDescent="0.35">
      <c r="A9965" s="234" t="s">
        <v>28884</v>
      </c>
      <c r="B9965" s="234" t="s">
        <v>28885</v>
      </c>
      <c r="C9965" s="234" t="s">
        <v>28886</v>
      </c>
      <c r="D9965" s="234" t="s">
        <v>28887</v>
      </c>
    </row>
    <row r="9966" spans="1:4" hidden="1" x14ac:dyDescent="0.35">
      <c r="A9966" s="234" t="s">
        <v>28888</v>
      </c>
      <c r="B9966" s="234" t="s">
        <v>28889</v>
      </c>
      <c r="C9966" s="234" t="s">
        <v>28890</v>
      </c>
      <c r="D9966" s="234" t="s">
        <v>1142</v>
      </c>
    </row>
    <row r="9967" spans="1:4" hidden="1" x14ac:dyDescent="0.35">
      <c r="A9967" s="234" t="s">
        <v>28891</v>
      </c>
      <c r="B9967" s="234" t="s">
        <v>28892</v>
      </c>
      <c r="C9967" s="234" t="s">
        <v>28893</v>
      </c>
      <c r="D9967" s="234" t="s">
        <v>4451</v>
      </c>
    </row>
    <row r="9968" spans="1:4" hidden="1" x14ac:dyDescent="0.35">
      <c r="A9968" s="234" t="s">
        <v>28894</v>
      </c>
      <c r="B9968" s="234" t="s">
        <v>28895</v>
      </c>
      <c r="C9968" s="234" t="s">
        <v>28896</v>
      </c>
      <c r="D9968" s="234" t="s">
        <v>1439</v>
      </c>
    </row>
    <row r="9969" spans="1:4" hidden="1" x14ac:dyDescent="0.35">
      <c r="A9969" s="234" t="s">
        <v>28897</v>
      </c>
      <c r="B9969" s="234" t="s">
        <v>28898</v>
      </c>
      <c r="C9969" s="234" t="s">
        <v>28899</v>
      </c>
      <c r="D9969" s="234" t="s">
        <v>1474</v>
      </c>
    </row>
    <row r="9970" spans="1:4" hidden="1" x14ac:dyDescent="0.35">
      <c r="A9970" s="234" t="s">
        <v>28900</v>
      </c>
      <c r="B9970" s="234" t="s">
        <v>28901</v>
      </c>
      <c r="C9970" s="234" t="s">
        <v>28902</v>
      </c>
      <c r="D9970" s="234" t="s">
        <v>982</v>
      </c>
    </row>
    <row r="9971" spans="1:4" hidden="1" x14ac:dyDescent="0.35">
      <c r="A9971" s="234" t="s">
        <v>28903</v>
      </c>
      <c r="B9971" s="234" t="s">
        <v>28904</v>
      </c>
      <c r="C9971" s="234" t="s">
        <v>28905</v>
      </c>
      <c r="D9971" s="234" t="s">
        <v>1308</v>
      </c>
    </row>
    <row r="9972" spans="1:4" hidden="1" x14ac:dyDescent="0.35">
      <c r="A9972" s="234" t="s">
        <v>28906</v>
      </c>
      <c r="B9972" s="234" t="s">
        <v>28907</v>
      </c>
      <c r="C9972" s="234" t="s">
        <v>28908</v>
      </c>
      <c r="D9972" s="234" t="s">
        <v>3240</v>
      </c>
    </row>
    <row r="9973" spans="1:4" hidden="1" x14ac:dyDescent="0.35">
      <c r="A9973" s="234" t="s">
        <v>28909</v>
      </c>
      <c r="B9973" s="234" t="s">
        <v>28910</v>
      </c>
      <c r="C9973" s="234" t="s">
        <v>28911</v>
      </c>
      <c r="D9973" s="234" t="s">
        <v>1127</v>
      </c>
    </row>
    <row r="9974" spans="1:4" hidden="1" x14ac:dyDescent="0.35">
      <c r="A9974" s="234" t="s">
        <v>28912</v>
      </c>
      <c r="B9974" s="234" t="s">
        <v>28913</v>
      </c>
      <c r="C9974" s="234" t="s">
        <v>28914</v>
      </c>
      <c r="D9974" s="234" t="s">
        <v>5081</v>
      </c>
    </row>
    <row r="9975" spans="1:4" hidden="1" x14ac:dyDescent="0.35">
      <c r="A9975" s="234" t="s">
        <v>28915</v>
      </c>
      <c r="B9975" s="234" t="s">
        <v>28916</v>
      </c>
      <c r="C9975" s="234" t="s">
        <v>28917</v>
      </c>
      <c r="D9975" s="234" t="s">
        <v>5081</v>
      </c>
    </row>
    <row r="9976" spans="1:4" hidden="1" x14ac:dyDescent="0.35">
      <c r="A9976" s="234" t="s">
        <v>28918</v>
      </c>
      <c r="B9976" s="234" t="s">
        <v>28919</v>
      </c>
      <c r="C9976" s="234" t="s">
        <v>28920</v>
      </c>
      <c r="D9976" s="234" t="s">
        <v>1209</v>
      </c>
    </row>
    <row r="9977" spans="1:4" hidden="1" x14ac:dyDescent="0.35">
      <c r="A9977" s="234" t="s">
        <v>28921</v>
      </c>
      <c r="B9977" s="234" t="s">
        <v>28922</v>
      </c>
      <c r="C9977" s="234" t="s">
        <v>28923</v>
      </c>
      <c r="D9977" s="234" t="s">
        <v>2220</v>
      </c>
    </row>
    <row r="9978" spans="1:4" hidden="1" x14ac:dyDescent="0.35">
      <c r="A9978" s="234" t="s">
        <v>28924</v>
      </c>
      <c r="B9978" s="234" t="s">
        <v>28925</v>
      </c>
      <c r="C9978" s="234" t="s">
        <v>28926</v>
      </c>
      <c r="D9978" s="234" t="s">
        <v>2704</v>
      </c>
    </row>
    <row r="9979" spans="1:4" hidden="1" x14ac:dyDescent="0.35">
      <c r="A9979" s="234" t="s">
        <v>28927</v>
      </c>
      <c r="B9979" s="234" t="s">
        <v>28928</v>
      </c>
      <c r="C9979" s="234" t="s">
        <v>28929</v>
      </c>
      <c r="D9979" s="234" t="s">
        <v>3452</v>
      </c>
    </row>
    <row r="9980" spans="1:4" hidden="1" x14ac:dyDescent="0.35">
      <c r="A9980" s="234" t="s">
        <v>28930</v>
      </c>
      <c r="B9980" s="234" t="s">
        <v>28931</v>
      </c>
      <c r="C9980" s="234" t="s">
        <v>28932</v>
      </c>
      <c r="D9980" s="234" t="s">
        <v>1091</v>
      </c>
    </row>
    <row r="9981" spans="1:4" hidden="1" x14ac:dyDescent="0.35">
      <c r="A9981" s="234" t="s">
        <v>28933</v>
      </c>
      <c r="B9981" s="234" t="s">
        <v>3408</v>
      </c>
      <c r="C9981" s="234" t="s">
        <v>28934</v>
      </c>
      <c r="D9981" s="234" t="s">
        <v>2199</v>
      </c>
    </row>
    <row r="9982" spans="1:4" hidden="1" x14ac:dyDescent="0.35">
      <c r="A9982" s="234" t="s">
        <v>28935</v>
      </c>
      <c r="B9982" s="234" t="s">
        <v>3408</v>
      </c>
      <c r="C9982" s="234" t="s">
        <v>28936</v>
      </c>
      <c r="D9982" s="234" t="s">
        <v>1216</v>
      </c>
    </row>
    <row r="9983" spans="1:4" hidden="1" x14ac:dyDescent="0.35">
      <c r="A9983" s="234" t="s">
        <v>28937</v>
      </c>
      <c r="B9983" s="234" t="s">
        <v>28938</v>
      </c>
      <c r="C9983" s="234" t="s">
        <v>28939</v>
      </c>
      <c r="D9983" s="234" t="s">
        <v>1142</v>
      </c>
    </row>
    <row r="9984" spans="1:4" hidden="1" x14ac:dyDescent="0.35">
      <c r="A9984" s="234" t="s">
        <v>28940</v>
      </c>
      <c r="B9984" s="234" t="s">
        <v>20001</v>
      </c>
      <c r="C9984" s="234" t="s">
        <v>20002</v>
      </c>
      <c r="D9984" s="234" t="s">
        <v>2192</v>
      </c>
    </row>
    <row r="9985" spans="1:4" hidden="1" x14ac:dyDescent="0.35">
      <c r="A9985" s="234" t="s">
        <v>28941</v>
      </c>
      <c r="B9985" s="234" t="s">
        <v>28942</v>
      </c>
      <c r="C9985" s="234" t="s">
        <v>28943</v>
      </c>
      <c r="D9985" s="234" t="s">
        <v>1138</v>
      </c>
    </row>
    <row r="9986" spans="1:4" hidden="1" x14ac:dyDescent="0.35">
      <c r="A9986" s="234" t="s">
        <v>28944</v>
      </c>
      <c r="B9986" s="234" t="s">
        <v>28945</v>
      </c>
      <c r="C9986" s="234" t="s">
        <v>28946</v>
      </c>
      <c r="D9986" s="234" t="s">
        <v>1024</v>
      </c>
    </row>
    <row r="9987" spans="1:4" hidden="1" x14ac:dyDescent="0.35">
      <c r="A9987" s="234" t="s">
        <v>28947</v>
      </c>
      <c r="B9987" s="234" t="s">
        <v>28948</v>
      </c>
      <c r="C9987" s="234" t="s">
        <v>28949</v>
      </c>
      <c r="D9987" s="234" t="s">
        <v>3728</v>
      </c>
    </row>
    <row r="9988" spans="1:4" hidden="1" x14ac:dyDescent="0.35">
      <c r="A9988" s="234" t="s">
        <v>28950</v>
      </c>
      <c r="B9988" s="234" t="s">
        <v>28951</v>
      </c>
      <c r="C9988" s="234" t="s">
        <v>28952</v>
      </c>
      <c r="D9988" s="234" t="s">
        <v>1119</v>
      </c>
    </row>
    <row r="9989" spans="1:4" hidden="1" x14ac:dyDescent="0.35">
      <c r="A9989" s="234" t="s">
        <v>28953</v>
      </c>
      <c r="B9989" s="234" t="s">
        <v>28954</v>
      </c>
      <c r="C9989" s="234" t="s">
        <v>28955</v>
      </c>
      <c r="D9989" s="234" t="s">
        <v>2591</v>
      </c>
    </row>
    <row r="9990" spans="1:4" hidden="1" x14ac:dyDescent="0.35">
      <c r="A9990" s="234" t="s">
        <v>28956</v>
      </c>
      <c r="B9990" s="234" t="s">
        <v>28957</v>
      </c>
      <c r="C9990" s="234" t="s">
        <v>28958</v>
      </c>
      <c r="D9990" s="234" t="s">
        <v>1216</v>
      </c>
    </row>
    <row r="9991" spans="1:4" hidden="1" x14ac:dyDescent="0.35">
      <c r="A9991" s="234" t="s">
        <v>28959</v>
      </c>
      <c r="B9991" s="234" t="s">
        <v>28960</v>
      </c>
      <c r="C9991" s="234" t="s">
        <v>28961</v>
      </c>
      <c r="D9991" s="234" t="s">
        <v>1877</v>
      </c>
    </row>
    <row r="9992" spans="1:4" hidden="1" x14ac:dyDescent="0.35">
      <c r="A9992" s="234" t="s">
        <v>28962</v>
      </c>
      <c r="B9992" s="234" t="s">
        <v>28963</v>
      </c>
      <c r="C9992" s="234" t="s">
        <v>28964</v>
      </c>
      <c r="D9992" s="234" t="s">
        <v>2100</v>
      </c>
    </row>
    <row r="9993" spans="1:4" hidden="1" x14ac:dyDescent="0.35">
      <c r="A9993" s="234" t="s">
        <v>28965</v>
      </c>
      <c r="B9993" s="234" t="s">
        <v>28966</v>
      </c>
      <c r="C9993" s="234" t="s">
        <v>28966</v>
      </c>
      <c r="D9993" s="234" t="s">
        <v>1467</v>
      </c>
    </row>
    <row r="9994" spans="1:4" hidden="1" x14ac:dyDescent="0.35">
      <c r="A9994" s="234" t="s">
        <v>28967</v>
      </c>
      <c r="B9994" s="234" t="s">
        <v>28968</v>
      </c>
      <c r="C9994" s="234" t="s">
        <v>28969</v>
      </c>
      <c r="D9994" s="234" t="s">
        <v>1146</v>
      </c>
    </row>
    <row r="9995" spans="1:4" hidden="1" x14ac:dyDescent="0.35">
      <c r="A9995" s="234" t="s">
        <v>28970</v>
      </c>
      <c r="B9995" s="234" t="s">
        <v>28971</v>
      </c>
      <c r="C9995" s="234" t="s">
        <v>28972</v>
      </c>
      <c r="D9995" s="234" t="s">
        <v>1082</v>
      </c>
    </row>
    <row r="9996" spans="1:4" hidden="1" x14ac:dyDescent="0.35">
      <c r="A9996" s="234" t="s">
        <v>28973</v>
      </c>
      <c r="B9996" s="234" t="s">
        <v>28974</v>
      </c>
      <c r="C9996" s="234" t="s">
        <v>28975</v>
      </c>
      <c r="D9996" s="234" t="s">
        <v>2383</v>
      </c>
    </row>
    <row r="9997" spans="1:4" hidden="1" x14ac:dyDescent="0.35">
      <c r="A9997" s="234" t="s">
        <v>28976</v>
      </c>
      <c r="B9997" s="234" t="s">
        <v>28977</v>
      </c>
      <c r="C9997" s="234" t="s">
        <v>28977</v>
      </c>
      <c r="D9997" s="234" t="s">
        <v>978</v>
      </c>
    </row>
    <row r="9998" spans="1:4" hidden="1" x14ac:dyDescent="0.35">
      <c r="A9998" s="234" t="s">
        <v>28978</v>
      </c>
      <c r="B9998" s="234" t="s">
        <v>28979</v>
      </c>
      <c r="C9998" s="234" t="s">
        <v>28979</v>
      </c>
      <c r="D9998" s="234" t="s">
        <v>1176</v>
      </c>
    </row>
    <row r="9999" spans="1:4" hidden="1" x14ac:dyDescent="0.35">
      <c r="A9999" s="234" t="s">
        <v>28980</v>
      </c>
      <c r="B9999" s="234" t="s">
        <v>28981</v>
      </c>
      <c r="C9999" s="234" t="s">
        <v>28982</v>
      </c>
      <c r="D9999" s="234" t="s">
        <v>1082</v>
      </c>
    </row>
    <row r="10000" spans="1:4" hidden="1" x14ac:dyDescent="0.35">
      <c r="A10000" s="234" t="s">
        <v>28983</v>
      </c>
      <c r="B10000" s="234" t="s">
        <v>28984</v>
      </c>
      <c r="C10000" s="234" t="s">
        <v>28985</v>
      </c>
      <c r="D10000" s="234" t="s">
        <v>1082</v>
      </c>
    </row>
    <row r="10001" spans="1:4" hidden="1" x14ac:dyDescent="0.35">
      <c r="A10001" s="234" t="s">
        <v>28986</v>
      </c>
      <c r="B10001" s="234" t="s">
        <v>3271</v>
      </c>
      <c r="C10001" s="234" t="s">
        <v>3272</v>
      </c>
      <c r="D10001" s="234" t="s">
        <v>1201</v>
      </c>
    </row>
    <row r="10002" spans="1:4" hidden="1" x14ac:dyDescent="0.35">
      <c r="A10002" s="234" t="s">
        <v>28987</v>
      </c>
      <c r="B10002" s="234" t="s">
        <v>3111</v>
      </c>
      <c r="C10002" s="234" t="s">
        <v>3112</v>
      </c>
      <c r="D10002" s="234" t="s">
        <v>4007</v>
      </c>
    </row>
    <row r="10003" spans="1:4" hidden="1" x14ac:dyDescent="0.35">
      <c r="A10003" s="234" t="s">
        <v>28988</v>
      </c>
      <c r="B10003" s="234" t="s">
        <v>4871</v>
      </c>
      <c r="C10003" s="234" t="s">
        <v>4872</v>
      </c>
      <c r="D10003" s="234" t="s">
        <v>1201</v>
      </c>
    </row>
    <row r="10004" spans="1:4" hidden="1" x14ac:dyDescent="0.35">
      <c r="A10004" s="234" t="s">
        <v>28989</v>
      </c>
      <c r="B10004" s="234" t="s">
        <v>28990</v>
      </c>
      <c r="C10004" s="234" t="s">
        <v>28991</v>
      </c>
      <c r="D10004" s="234" t="s">
        <v>28992</v>
      </c>
    </row>
    <row r="10005" spans="1:4" hidden="1" x14ac:dyDescent="0.35">
      <c r="A10005" s="234" t="s">
        <v>28993</v>
      </c>
      <c r="B10005" s="234" t="s">
        <v>28994</v>
      </c>
      <c r="C10005" s="234" t="s">
        <v>28995</v>
      </c>
      <c r="D10005" s="234" t="s">
        <v>1201</v>
      </c>
    </row>
    <row r="10006" spans="1:4" hidden="1" x14ac:dyDescent="0.35">
      <c r="A10006" s="234" t="s">
        <v>28996</v>
      </c>
      <c r="B10006" s="234" t="s">
        <v>28997</v>
      </c>
      <c r="C10006" s="234" t="s">
        <v>28998</v>
      </c>
      <c r="D10006" s="234" t="s">
        <v>990</v>
      </c>
    </row>
    <row r="10007" spans="1:4" hidden="1" x14ac:dyDescent="0.35">
      <c r="A10007" s="234" t="s">
        <v>28999</v>
      </c>
      <c r="B10007" s="234" t="s">
        <v>9622</v>
      </c>
      <c r="C10007" s="234" t="s">
        <v>9623</v>
      </c>
      <c r="D10007" s="234" t="s">
        <v>4284</v>
      </c>
    </row>
    <row r="10008" spans="1:4" hidden="1" x14ac:dyDescent="0.35">
      <c r="A10008" s="234" t="s">
        <v>29000</v>
      </c>
      <c r="B10008" s="234" t="s">
        <v>9639</v>
      </c>
      <c r="C10008" s="234" t="s">
        <v>9640</v>
      </c>
      <c r="D10008" s="234" t="s">
        <v>6777</v>
      </c>
    </row>
    <row r="10009" spans="1:4" hidden="1" x14ac:dyDescent="0.35">
      <c r="A10009" s="234" t="s">
        <v>29001</v>
      </c>
      <c r="B10009" s="234" t="s">
        <v>29002</v>
      </c>
      <c r="C10009" s="234" t="s">
        <v>29003</v>
      </c>
      <c r="D10009" s="234" t="s">
        <v>3819</v>
      </c>
    </row>
    <row r="10010" spans="1:4" hidden="1" x14ac:dyDescent="0.35">
      <c r="A10010" s="234" t="s">
        <v>29004</v>
      </c>
      <c r="B10010" s="234" t="s">
        <v>29005</v>
      </c>
      <c r="C10010" s="234" t="s">
        <v>29006</v>
      </c>
      <c r="D10010" s="234" t="s">
        <v>4701</v>
      </c>
    </row>
    <row r="10011" spans="1:4" hidden="1" x14ac:dyDescent="0.35">
      <c r="A10011" s="234" t="s">
        <v>29007</v>
      </c>
      <c r="B10011" s="234" t="s">
        <v>29008</v>
      </c>
      <c r="C10011" s="234" t="s">
        <v>29009</v>
      </c>
      <c r="D10011" s="234" t="s">
        <v>1112</v>
      </c>
    </row>
    <row r="10012" spans="1:4" hidden="1" x14ac:dyDescent="0.35">
      <c r="A10012" s="234" t="s">
        <v>29010</v>
      </c>
      <c r="B10012" s="234" t="s">
        <v>29011</v>
      </c>
      <c r="C10012" s="234" t="s">
        <v>29011</v>
      </c>
      <c r="D10012" s="234" t="s">
        <v>1176</v>
      </c>
    </row>
    <row r="10013" spans="1:4" hidden="1" x14ac:dyDescent="0.35">
      <c r="A10013" s="234" t="s">
        <v>29012</v>
      </c>
      <c r="B10013" s="234" t="s">
        <v>29013</v>
      </c>
      <c r="C10013" s="234" t="s">
        <v>29014</v>
      </c>
      <c r="D10013" s="234" t="s">
        <v>1176</v>
      </c>
    </row>
    <row r="10014" spans="1:4" hidden="1" x14ac:dyDescent="0.35">
      <c r="A10014" s="234" t="s">
        <v>29015</v>
      </c>
      <c r="B10014" s="234" t="s">
        <v>29016</v>
      </c>
      <c r="C10014" s="234" t="s">
        <v>29017</v>
      </c>
      <c r="D10014" s="234" t="s">
        <v>1176</v>
      </c>
    </row>
    <row r="10015" spans="1:4" hidden="1" x14ac:dyDescent="0.35">
      <c r="A10015" s="234" t="s">
        <v>29018</v>
      </c>
      <c r="B10015" s="234" t="s">
        <v>29019</v>
      </c>
      <c r="C10015" s="234" t="s">
        <v>29020</v>
      </c>
      <c r="D10015" s="234" t="s">
        <v>1064</v>
      </c>
    </row>
    <row r="10016" spans="1:4" hidden="1" x14ac:dyDescent="0.35">
      <c r="A10016" s="234" t="s">
        <v>29021</v>
      </c>
      <c r="B10016" s="234" t="s">
        <v>29022</v>
      </c>
      <c r="C10016" s="234" t="s">
        <v>29022</v>
      </c>
      <c r="D10016" s="234" t="s">
        <v>1064</v>
      </c>
    </row>
    <row r="10017" spans="1:4" hidden="1" x14ac:dyDescent="0.35">
      <c r="A10017" s="234" t="s">
        <v>29023</v>
      </c>
      <c r="B10017" s="234" t="s">
        <v>29024</v>
      </c>
      <c r="C10017" s="234" t="s">
        <v>29025</v>
      </c>
      <c r="D10017" s="234" t="s">
        <v>1767</v>
      </c>
    </row>
    <row r="10018" spans="1:4" hidden="1" x14ac:dyDescent="0.35">
      <c r="A10018" s="234" t="s">
        <v>29026</v>
      </c>
      <c r="B10018" s="234" t="s">
        <v>29027</v>
      </c>
      <c r="C10018" s="234" t="s">
        <v>29028</v>
      </c>
      <c r="D10018" s="234" t="s">
        <v>18781</v>
      </c>
    </row>
    <row r="10019" spans="1:4" hidden="1" x14ac:dyDescent="0.35">
      <c r="A10019" s="234" t="s">
        <v>29029</v>
      </c>
      <c r="B10019" s="234" t="s">
        <v>29030</v>
      </c>
      <c r="C10019" s="234" t="s">
        <v>29031</v>
      </c>
      <c r="D10019" s="234" t="s">
        <v>11451</v>
      </c>
    </row>
    <row r="10020" spans="1:4" hidden="1" x14ac:dyDescent="0.35">
      <c r="A10020" s="234" t="s">
        <v>29032</v>
      </c>
      <c r="B10020" s="234" t="s">
        <v>29033</v>
      </c>
      <c r="C10020" s="234" t="s">
        <v>29034</v>
      </c>
      <c r="D10020" s="234" t="s">
        <v>11925</v>
      </c>
    </row>
    <row r="10021" spans="1:4" hidden="1" x14ac:dyDescent="0.35">
      <c r="A10021" s="234" t="s">
        <v>29035</v>
      </c>
      <c r="B10021" s="234" t="s">
        <v>29036</v>
      </c>
      <c r="C10021" s="234" t="s">
        <v>29037</v>
      </c>
      <c r="D10021" s="234" t="s">
        <v>29038</v>
      </c>
    </row>
    <row r="10022" spans="1:4" hidden="1" x14ac:dyDescent="0.35">
      <c r="A10022" s="234" t="s">
        <v>29039</v>
      </c>
      <c r="B10022" s="234" t="s">
        <v>29040</v>
      </c>
      <c r="C10022" s="234" t="s">
        <v>29041</v>
      </c>
      <c r="D10022" s="234" t="s">
        <v>1510</v>
      </c>
    </row>
    <row r="10023" spans="1:4" hidden="1" x14ac:dyDescent="0.35">
      <c r="A10023" s="234" t="s">
        <v>29042</v>
      </c>
      <c r="B10023" s="234" t="s">
        <v>29043</v>
      </c>
      <c r="C10023" s="234" t="s">
        <v>29044</v>
      </c>
      <c r="D10023" s="234" t="s">
        <v>1510</v>
      </c>
    </row>
    <row r="10024" spans="1:4" hidden="1" x14ac:dyDescent="0.35">
      <c r="A10024" s="234" t="s">
        <v>29045</v>
      </c>
      <c r="B10024" s="234" t="s">
        <v>29046</v>
      </c>
      <c r="C10024" s="234" t="s">
        <v>29047</v>
      </c>
      <c r="D10024" s="234" t="s">
        <v>1589</v>
      </c>
    </row>
    <row r="10025" spans="1:4" hidden="1" x14ac:dyDescent="0.35">
      <c r="A10025" s="234" t="s">
        <v>29048</v>
      </c>
      <c r="B10025" s="234" t="s">
        <v>29049</v>
      </c>
      <c r="C10025" s="234" t="s">
        <v>29050</v>
      </c>
      <c r="D10025" s="234" t="s">
        <v>11447</v>
      </c>
    </row>
    <row r="10026" spans="1:4" hidden="1" x14ac:dyDescent="0.35">
      <c r="A10026" s="234" t="s">
        <v>29051</v>
      </c>
      <c r="B10026" s="234" t="s">
        <v>29052</v>
      </c>
      <c r="C10026" s="234" t="s">
        <v>29053</v>
      </c>
      <c r="D10026" s="234" t="s">
        <v>1119</v>
      </c>
    </row>
    <row r="10027" spans="1:4" hidden="1" x14ac:dyDescent="0.35">
      <c r="A10027" s="234" t="s">
        <v>29054</v>
      </c>
      <c r="B10027" s="234" t="s">
        <v>29055</v>
      </c>
      <c r="C10027" s="234" t="s">
        <v>29056</v>
      </c>
      <c r="D10027" s="234" t="s">
        <v>1420</v>
      </c>
    </row>
    <row r="10028" spans="1:4" hidden="1" x14ac:dyDescent="0.35">
      <c r="A10028" s="234" t="s">
        <v>29057</v>
      </c>
      <c r="B10028" s="234" t="s">
        <v>29058</v>
      </c>
      <c r="C10028" s="234" t="s">
        <v>29059</v>
      </c>
      <c r="D10028" s="234" t="s">
        <v>982</v>
      </c>
    </row>
    <row r="10029" spans="1:4" hidden="1" x14ac:dyDescent="0.35">
      <c r="A10029" s="234" t="s">
        <v>29060</v>
      </c>
      <c r="B10029" s="234" t="s">
        <v>29061</v>
      </c>
      <c r="C10029" s="234" t="s">
        <v>29062</v>
      </c>
      <c r="D10029" s="234" t="s">
        <v>3659</v>
      </c>
    </row>
    <row r="10030" spans="1:4" hidden="1" x14ac:dyDescent="0.35">
      <c r="A10030" s="234" t="s">
        <v>29063</v>
      </c>
      <c r="B10030" s="234" t="s">
        <v>29064</v>
      </c>
      <c r="C10030" s="234" t="s">
        <v>29065</v>
      </c>
      <c r="D10030" s="234" t="s">
        <v>9121</v>
      </c>
    </row>
    <row r="10031" spans="1:4" hidden="1" x14ac:dyDescent="0.35">
      <c r="A10031" s="234" t="s">
        <v>29066</v>
      </c>
      <c r="B10031" s="234" t="s">
        <v>29067</v>
      </c>
      <c r="C10031" s="234" t="s">
        <v>29067</v>
      </c>
      <c r="D10031" s="234" t="s">
        <v>1247</v>
      </c>
    </row>
    <row r="10032" spans="1:4" hidden="1" x14ac:dyDescent="0.35">
      <c r="A10032" s="234" t="s">
        <v>29068</v>
      </c>
      <c r="B10032" s="234" t="s">
        <v>29069</v>
      </c>
      <c r="C10032" s="234" t="s">
        <v>29069</v>
      </c>
      <c r="D10032" s="234" t="s">
        <v>1338</v>
      </c>
    </row>
    <row r="10033" spans="1:4" hidden="1" x14ac:dyDescent="0.35">
      <c r="A10033" s="234" t="s">
        <v>29070</v>
      </c>
      <c r="B10033" s="234" t="s">
        <v>29071</v>
      </c>
      <c r="C10033" s="234" t="s">
        <v>29071</v>
      </c>
      <c r="D10033" s="234" t="s">
        <v>15521</v>
      </c>
    </row>
    <row r="10034" spans="1:4" hidden="1" x14ac:dyDescent="0.35">
      <c r="A10034" s="234" t="s">
        <v>29072</v>
      </c>
      <c r="B10034" s="234" t="s">
        <v>29073</v>
      </c>
      <c r="C10034" s="234" t="s">
        <v>29073</v>
      </c>
      <c r="D10034" s="234" t="s">
        <v>1541</v>
      </c>
    </row>
    <row r="10035" spans="1:4" hidden="1" x14ac:dyDescent="0.35">
      <c r="A10035" s="234" t="s">
        <v>29074</v>
      </c>
      <c r="B10035" s="234" t="s">
        <v>29075</v>
      </c>
      <c r="C10035" s="234" t="s">
        <v>29075</v>
      </c>
      <c r="D10035" s="234" t="s">
        <v>9836</v>
      </c>
    </row>
    <row r="10036" spans="1:4" x14ac:dyDescent="0.35">
      <c r="A10036" s="234" t="s">
        <v>29076</v>
      </c>
      <c r="B10036" s="234" t="s">
        <v>29077</v>
      </c>
      <c r="C10036" s="234" t="s">
        <v>29078</v>
      </c>
      <c r="D10036" s="234" t="s">
        <v>1456</v>
      </c>
    </row>
    <row r="10037" spans="1:4" x14ac:dyDescent="0.35">
      <c r="A10037" s="234" t="s">
        <v>29079</v>
      </c>
      <c r="B10037" s="234" t="s">
        <v>29080</v>
      </c>
      <c r="C10037" s="234" t="s">
        <v>29080</v>
      </c>
      <c r="D10037" s="234" t="s">
        <v>1456</v>
      </c>
    </row>
    <row r="10038" spans="1:4" hidden="1" x14ac:dyDescent="0.35">
      <c r="A10038" s="234" t="s">
        <v>29081</v>
      </c>
      <c r="B10038" s="234" t="s">
        <v>29082</v>
      </c>
      <c r="C10038" s="234" t="s">
        <v>29082</v>
      </c>
      <c r="D10038" s="234" t="s">
        <v>1719</v>
      </c>
    </row>
    <row r="10039" spans="1:4" hidden="1" x14ac:dyDescent="0.35">
      <c r="A10039" s="234" t="s">
        <v>29083</v>
      </c>
      <c r="B10039" s="234" t="s">
        <v>29084</v>
      </c>
      <c r="C10039" s="234" t="s">
        <v>29085</v>
      </c>
      <c r="D10039" s="234" t="s">
        <v>1342</v>
      </c>
    </row>
    <row r="10040" spans="1:4" hidden="1" x14ac:dyDescent="0.35">
      <c r="A10040" s="234" t="s">
        <v>29086</v>
      </c>
      <c r="B10040" s="234" t="s">
        <v>27569</v>
      </c>
      <c r="C10040" s="234" t="s">
        <v>27570</v>
      </c>
      <c r="D10040" s="234" t="s">
        <v>17875</v>
      </c>
    </row>
    <row r="10041" spans="1:4" hidden="1" x14ac:dyDescent="0.35">
      <c r="A10041" s="234" t="s">
        <v>29087</v>
      </c>
      <c r="B10041" s="234" t="s">
        <v>29088</v>
      </c>
      <c r="C10041" s="234" t="s">
        <v>29089</v>
      </c>
      <c r="D10041" s="234" t="s">
        <v>2809</v>
      </c>
    </row>
    <row r="10042" spans="1:4" hidden="1" x14ac:dyDescent="0.35">
      <c r="A10042" s="234" t="s">
        <v>29090</v>
      </c>
      <c r="B10042" s="234" t="s">
        <v>29091</v>
      </c>
      <c r="C10042" s="234" t="s">
        <v>29092</v>
      </c>
      <c r="D10042" s="234" t="s">
        <v>1342</v>
      </c>
    </row>
    <row r="10043" spans="1:4" hidden="1" x14ac:dyDescent="0.35">
      <c r="A10043" s="234" t="s">
        <v>29093</v>
      </c>
      <c r="B10043" s="234" t="s">
        <v>29094</v>
      </c>
      <c r="C10043" s="234" t="s">
        <v>29094</v>
      </c>
      <c r="D10043" s="234" t="s">
        <v>1346</v>
      </c>
    </row>
    <row r="10044" spans="1:4" hidden="1" x14ac:dyDescent="0.35">
      <c r="A10044" s="234" t="s">
        <v>29095</v>
      </c>
      <c r="B10044" s="234" t="s">
        <v>29096</v>
      </c>
      <c r="C10044" s="234" t="s">
        <v>29096</v>
      </c>
      <c r="D10044" s="234" t="s">
        <v>3728</v>
      </c>
    </row>
    <row r="10045" spans="1:4" hidden="1" x14ac:dyDescent="0.35">
      <c r="A10045" s="234" t="s">
        <v>29097</v>
      </c>
      <c r="B10045" s="234" t="s">
        <v>29098</v>
      </c>
      <c r="C10045" s="234" t="s">
        <v>29098</v>
      </c>
      <c r="D10045" s="234" t="s">
        <v>3728</v>
      </c>
    </row>
    <row r="10046" spans="1:4" hidden="1" x14ac:dyDescent="0.35">
      <c r="A10046" s="234" t="s">
        <v>29099</v>
      </c>
      <c r="B10046" s="234" t="s">
        <v>29100</v>
      </c>
      <c r="C10046" s="234" t="s">
        <v>29100</v>
      </c>
      <c r="D10046" s="234" t="s">
        <v>1803</v>
      </c>
    </row>
    <row r="10047" spans="1:4" hidden="1" x14ac:dyDescent="0.35">
      <c r="A10047" s="234" t="s">
        <v>29101</v>
      </c>
      <c r="B10047" s="234" t="s">
        <v>29102</v>
      </c>
      <c r="C10047" s="234" t="s">
        <v>29103</v>
      </c>
      <c r="D10047" s="234" t="s">
        <v>1342</v>
      </c>
    </row>
    <row r="10048" spans="1:4" hidden="1" x14ac:dyDescent="0.35">
      <c r="A10048" s="234" t="s">
        <v>29104</v>
      </c>
      <c r="B10048" s="234" t="s">
        <v>29105</v>
      </c>
      <c r="C10048" s="234" t="s">
        <v>29106</v>
      </c>
      <c r="D10048" s="234" t="s">
        <v>1024</v>
      </c>
    </row>
    <row r="10049" spans="1:4" hidden="1" x14ac:dyDescent="0.35">
      <c r="A10049" s="234" t="s">
        <v>29107</v>
      </c>
      <c r="B10049" s="234" t="s">
        <v>29108</v>
      </c>
      <c r="C10049" s="234" t="s">
        <v>29109</v>
      </c>
      <c r="D10049" s="234" t="s">
        <v>1176</v>
      </c>
    </row>
    <row r="10050" spans="1:4" hidden="1" x14ac:dyDescent="0.35">
      <c r="A10050" s="234" t="s">
        <v>29110</v>
      </c>
      <c r="B10050" s="234" t="s">
        <v>29111</v>
      </c>
      <c r="C10050" s="234" t="s">
        <v>29111</v>
      </c>
      <c r="D10050" s="234" t="s">
        <v>1150</v>
      </c>
    </row>
    <row r="10051" spans="1:4" hidden="1" x14ac:dyDescent="0.35">
      <c r="A10051" s="234" t="s">
        <v>29112</v>
      </c>
      <c r="B10051" s="234" t="s">
        <v>29113</v>
      </c>
      <c r="C10051" s="234" t="s">
        <v>29113</v>
      </c>
      <c r="D10051" s="234" t="s">
        <v>1150</v>
      </c>
    </row>
    <row r="10052" spans="1:4" hidden="1" x14ac:dyDescent="0.35">
      <c r="A10052" s="234" t="s">
        <v>29114</v>
      </c>
      <c r="B10052" s="234" t="s">
        <v>29115</v>
      </c>
      <c r="C10052" s="234" t="s">
        <v>29115</v>
      </c>
      <c r="D10052" s="234" t="s">
        <v>2162</v>
      </c>
    </row>
    <row r="10053" spans="1:4" hidden="1" x14ac:dyDescent="0.35">
      <c r="A10053" s="234" t="s">
        <v>29116</v>
      </c>
      <c r="B10053" s="234" t="s">
        <v>29117</v>
      </c>
      <c r="C10053" s="234" t="s">
        <v>29118</v>
      </c>
      <c r="D10053" s="234" t="s">
        <v>18082</v>
      </c>
    </row>
    <row r="10054" spans="1:4" hidden="1" x14ac:dyDescent="0.35">
      <c r="A10054" s="234" t="s">
        <v>29119</v>
      </c>
      <c r="B10054" s="234" t="s">
        <v>29120</v>
      </c>
      <c r="C10054" s="234" t="s">
        <v>29121</v>
      </c>
      <c r="D10054" s="234" t="s">
        <v>1138</v>
      </c>
    </row>
    <row r="10055" spans="1:4" hidden="1" x14ac:dyDescent="0.35">
      <c r="A10055" s="234" t="s">
        <v>29122</v>
      </c>
      <c r="B10055" s="234" t="s">
        <v>29123</v>
      </c>
      <c r="C10055" s="234" t="s">
        <v>29124</v>
      </c>
      <c r="D10055" s="234" t="s">
        <v>7689</v>
      </c>
    </row>
    <row r="10056" spans="1:4" hidden="1" x14ac:dyDescent="0.35">
      <c r="A10056" s="234" t="s">
        <v>29125</v>
      </c>
      <c r="B10056" s="234" t="s">
        <v>1837</v>
      </c>
      <c r="C10056" s="234" t="s">
        <v>1226</v>
      </c>
      <c r="D10056" s="234" t="s">
        <v>1057</v>
      </c>
    </row>
    <row r="10057" spans="1:4" hidden="1" x14ac:dyDescent="0.35">
      <c r="A10057" s="234" t="s">
        <v>29126</v>
      </c>
      <c r="B10057" s="234" t="s">
        <v>1228</v>
      </c>
      <c r="C10057" s="234" t="s">
        <v>1229</v>
      </c>
      <c r="D10057" s="234" t="s">
        <v>1057</v>
      </c>
    </row>
    <row r="10058" spans="1:4" hidden="1" x14ac:dyDescent="0.35">
      <c r="A10058" s="234" t="s">
        <v>29127</v>
      </c>
      <c r="B10058" s="234" t="s">
        <v>29128</v>
      </c>
      <c r="C10058" s="234" t="s">
        <v>29129</v>
      </c>
      <c r="D10058" s="234" t="s">
        <v>1057</v>
      </c>
    </row>
    <row r="10059" spans="1:4" hidden="1" x14ac:dyDescent="0.35">
      <c r="A10059" s="234" t="s">
        <v>29130</v>
      </c>
      <c r="B10059" s="234" t="s">
        <v>2824</v>
      </c>
      <c r="C10059" s="234" t="s">
        <v>2825</v>
      </c>
      <c r="D10059" s="234" t="s">
        <v>1057</v>
      </c>
    </row>
    <row r="10060" spans="1:4" hidden="1" x14ac:dyDescent="0.35">
      <c r="A10060" s="234" t="s">
        <v>29131</v>
      </c>
      <c r="B10060" s="234" t="s">
        <v>29132</v>
      </c>
      <c r="C10060" s="234" t="s">
        <v>29133</v>
      </c>
      <c r="D10060" s="234" t="s">
        <v>2222</v>
      </c>
    </row>
    <row r="10061" spans="1:4" hidden="1" x14ac:dyDescent="0.35">
      <c r="A10061" s="234" t="s">
        <v>29134</v>
      </c>
      <c r="B10061" s="234" t="s">
        <v>29135</v>
      </c>
      <c r="C10061" s="234" t="s">
        <v>29136</v>
      </c>
      <c r="D10061" s="234" t="s">
        <v>1807</v>
      </c>
    </row>
    <row r="10062" spans="1:4" hidden="1" x14ac:dyDescent="0.35">
      <c r="A10062" s="234" t="s">
        <v>29137</v>
      </c>
      <c r="B10062" s="234" t="s">
        <v>29138</v>
      </c>
      <c r="C10062" s="234" t="s">
        <v>29139</v>
      </c>
      <c r="D10062" s="234" t="s">
        <v>3728</v>
      </c>
    </row>
    <row r="10063" spans="1:4" x14ac:dyDescent="0.35">
      <c r="A10063" s="234" t="s">
        <v>29140</v>
      </c>
      <c r="B10063" s="234" t="s">
        <v>6904</v>
      </c>
      <c r="C10063" s="234" t="s">
        <v>6904</v>
      </c>
      <c r="D10063" s="234" t="s">
        <v>1456</v>
      </c>
    </row>
    <row r="10064" spans="1:4" hidden="1" x14ac:dyDescent="0.35">
      <c r="A10064" s="234" t="s">
        <v>29141</v>
      </c>
      <c r="B10064" s="234" t="s">
        <v>29142</v>
      </c>
      <c r="C10064" s="234" t="s">
        <v>29143</v>
      </c>
      <c r="D10064" s="234" t="s">
        <v>1295</v>
      </c>
    </row>
    <row r="10065" spans="1:4" hidden="1" x14ac:dyDescent="0.35">
      <c r="A10065" s="234" t="s">
        <v>29144</v>
      </c>
      <c r="B10065" s="234" t="s">
        <v>29145</v>
      </c>
      <c r="C10065" s="234" t="s">
        <v>29146</v>
      </c>
      <c r="D10065" s="234" t="s">
        <v>9756</v>
      </c>
    </row>
    <row r="10066" spans="1:4" hidden="1" x14ac:dyDescent="0.35">
      <c r="A10066" s="234" t="s">
        <v>29147</v>
      </c>
      <c r="B10066" s="234" t="s">
        <v>29148</v>
      </c>
      <c r="C10066" s="234" t="s">
        <v>29149</v>
      </c>
      <c r="D10066" s="234" t="s">
        <v>1877</v>
      </c>
    </row>
    <row r="10067" spans="1:4" hidden="1" x14ac:dyDescent="0.35">
      <c r="A10067" s="234" t="s">
        <v>29150</v>
      </c>
      <c r="B10067" s="234" t="s">
        <v>29151</v>
      </c>
      <c r="C10067" s="234" t="s">
        <v>29152</v>
      </c>
      <c r="D10067" s="234" t="s">
        <v>26395</v>
      </c>
    </row>
    <row r="10068" spans="1:4" hidden="1" x14ac:dyDescent="0.35">
      <c r="A10068" s="234" t="s">
        <v>29153</v>
      </c>
      <c r="B10068" s="234" t="s">
        <v>29154</v>
      </c>
      <c r="C10068" s="234" t="s">
        <v>29155</v>
      </c>
      <c r="D10068" s="234" t="s">
        <v>990</v>
      </c>
    </row>
    <row r="10069" spans="1:4" hidden="1" x14ac:dyDescent="0.35">
      <c r="A10069" s="234" t="s">
        <v>29156</v>
      </c>
      <c r="B10069" s="234" t="s">
        <v>1228</v>
      </c>
      <c r="C10069" s="234" t="s">
        <v>1229</v>
      </c>
      <c r="D10069" s="234" t="s">
        <v>1176</v>
      </c>
    </row>
    <row r="10070" spans="1:4" hidden="1" x14ac:dyDescent="0.35">
      <c r="A10070" s="234" t="s">
        <v>29157</v>
      </c>
      <c r="B10070" s="234" t="s">
        <v>1539</v>
      </c>
      <c r="C10070" s="234" t="s">
        <v>1540</v>
      </c>
      <c r="D10070" s="234" t="s">
        <v>1176</v>
      </c>
    </row>
    <row r="10071" spans="1:4" hidden="1" x14ac:dyDescent="0.35">
      <c r="A10071" s="234" t="s">
        <v>29158</v>
      </c>
      <c r="B10071" s="234" t="s">
        <v>17858</v>
      </c>
      <c r="C10071" s="234" t="s">
        <v>17858</v>
      </c>
      <c r="D10071" s="234" t="s">
        <v>4307</v>
      </c>
    </row>
    <row r="10072" spans="1:4" hidden="1" x14ac:dyDescent="0.35">
      <c r="A10072" s="234" t="s">
        <v>29159</v>
      </c>
      <c r="B10072" s="234" t="s">
        <v>29160</v>
      </c>
      <c r="C10072" s="234" t="s">
        <v>29161</v>
      </c>
      <c r="D10072" s="234" t="s">
        <v>1064</v>
      </c>
    </row>
    <row r="10073" spans="1:4" hidden="1" x14ac:dyDescent="0.35">
      <c r="A10073" s="234" t="s">
        <v>29162</v>
      </c>
      <c r="B10073" s="234" t="s">
        <v>29163</v>
      </c>
      <c r="C10073" s="234" t="s">
        <v>29164</v>
      </c>
      <c r="D10073" s="234" t="s">
        <v>4007</v>
      </c>
    </row>
    <row r="10074" spans="1:4" hidden="1" x14ac:dyDescent="0.35">
      <c r="A10074" s="234" t="s">
        <v>29165</v>
      </c>
      <c r="B10074" s="234" t="s">
        <v>29166</v>
      </c>
      <c r="C10074" s="234" t="s">
        <v>29167</v>
      </c>
      <c r="D10074" s="234" t="s">
        <v>1036</v>
      </c>
    </row>
    <row r="10075" spans="1:4" hidden="1" x14ac:dyDescent="0.35">
      <c r="A10075" s="234" t="s">
        <v>29168</v>
      </c>
      <c r="B10075" s="234" t="s">
        <v>29169</v>
      </c>
      <c r="C10075" s="234" t="s">
        <v>29170</v>
      </c>
      <c r="D10075" s="234" t="s">
        <v>2435</v>
      </c>
    </row>
    <row r="10076" spans="1:4" hidden="1" x14ac:dyDescent="0.35">
      <c r="A10076" s="234" t="s">
        <v>29171</v>
      </c>
      <c r="B10076" s="234" t="s">
        <v>29172</v>
      </c>
      <c r="C10076" s="234" t="s">
        <v>29173</v>
      </c>
      <c r="D10076" s="234" t="s">
        <v>1057</v>
      </c>
    </row>
    <row r="10077" spans="1:4" hidden="1" x14ac:dyDescent="0.35">
      <c r="A10077" s="234" t="s">
        <v>29174</v>
      </c>
      <c r="B10077" s="234" t="s">
        <v>6698</v>
      </c>
      <c r="C10077" s="234" t="s">
        <v>6699</v>
      </c>
      <c r="D10077" s="234" t="s">
        <v>1723</v>
      </c>
    </row>
    <row r="10078" spans="1:4" hidden="1" x14ac:dyDescent="0.35">
      <c r="A10078" s="234" t="s">
        <v>29175</v>
      </c>
      <c r="B10078" s="234" t="s">
        <v>6695</v>
      </c>
      <c r="C10078" s="234" t="s">
        <v>6696</v>
      </c>
      <c r="D10078" s="234" t="s">
        <v>3307</v>
      </c>
    </row>
    <row r="10079" spans="1:4" hidden="1" x14ac:dyDescent="0.35">
      <c r="A10079" s="234" t="s">
        <v>29176</v>
      </c>
      <c r="B10079" s="234" t="s">
        <v>29177</v>
      </c>
      <c r="C10079" s="234" t="s">
        <v>5973</v>
      </c>
      <c r="D10079" s="234" t="s">
        <v>1057</v>
      </c>
    </row>
    <row r="10080" spans="1:4" hidden="1" x14ac:dyDescent="0.35">
      <c r="A10080" s="234" t="s">
        <v>29178</v>
      </c>
      <c r="B10080" s="234" t="s">
        <v>29179</v>
      </c>
      <c r="C10080" s="234" t="s">
        <v>29180</v>
      </c>
      <c r="D10080" s="234" t="s">
        <v>1127</v>
      </c>
    </row>
    <row r="10081" spans="1:4" hidden="1" x14ac:dyDescent="0.35">
      <c r="A10081" s="234" t="s">
        <v>29181</v>
      </c>
      <c r="B10081" s="234" t="s">
        <v>29182</v>
      </c>
      <c r="C10081" s="234" t="s">
        <v>29182</v>
      </c>
      <c r="D10081" s="234" t="s">
        <v>5031</v>
      </c>
    </row>
    <row r="10082" spans="1:4" hidden="1" x14ac:dyDescent="0.35">
      <c r="A10082" s="234" t="s">
        <v>29183</v>
      </c>
      <c r="B10082" s="234" t="s">
        <v>29184</v>
      </c>
      <c r="C10082" s="234" t="s">
        <v>29184</v>
      </c>
      <c r="D10082" s="234" t="s">
        <v>7382</v>
      </c>
    </row>
    <row r="10083" spans="1:4" hidden="1" x14ac:dyDescent="0.35">
      <c r="A10083" s="234" t="s">
        <v>29185</v>
      </c>
      <c r="B10083" s="234" t="s">
        <v>29186</v>
      </c>
      <c r="C10083" s="234" t="s">
        <v>29187</v>
      </c>
      <c r="D10083" s="234" t="s">
        <v>3728</v>
      </c>
    </row>
    <row r="10084" spans="1:4" hidden="1" x14ac:dyDescent="0.35">
      <c r="A10084" s="234" t="s">
        <v>29188</v>
      </c>
      <c r="B10084" s="234" t="s">
        <v>29189</v>
      </c>
      <c r="C10084" s="234" t="s">
        <v>29190</v>
      </c>
      <c r="D10084" s="234" t="s">
        <v>1359</v>
      </c>
    </row>
    <row r="10085" spans="1:4" hidden="1" x14ac:dyDescent="0.35">
      <c r="A10085" s="234" t="s">
        <v>29191</v>
      </c>
      <c r="B10085" s="234" t="s">
        <v>29192</v>
      </c>
      <c r="C10085" s="234" t="s">
        <v>29193</v>
      </c>
      <c r="D10085" s="234" t="s">
        <v>2822</v>
      </c>
    </row>
    <row r="10086" spans="1:4" hidden="1" x14ac:dyDescent="0.35">
      <c r="A10086" s="234" t="s">
        <v>29194</v>
      </c>
      <c r="B10086" s="234" t="s">
        <v>29195</v>
      </c>
      <c r="C10086" s="234" t="s">
        <v>29196</v>
      </c>
      <c r="D10086" s="234" t="s">
        <v>3952</v>
      </c>
    </row>
    <row r="10087" spans="1:4" hidden="1" x14ac:dyDescent="0.35">
      <c r="A10087" s="234" t="s">
        <v>29197</v>
      </c>
      <c r="B10087" s="234" t="s">
        <v>29198</v>
      </c>
      <c r="C10087" s="234" t="s">
        <v>29199</v>
      </c>
      <c r="D10087" s="234" t="s">
        <v>2669</v>
      </c>
    </row>
    <row r="10088" spans="1:4" hidden="1" x14ac:dyDescent="0.35">
      <c r="A10088" s="234" t="s">
        <v>29200</v>
      </c>
      <c r="B10088" s="234" t="s">
        <v>29201</v>
      </c>
      <c r="C10088" s="234" t="s">
        <v>29202</v>
      </c>
      <c r="D10088" s="234" t="s">
        <v>1142</v>
      </c>
    </row>
    <row r="10089" spans="1:4" hidden="1" x14ac:dyDescent="0.35">
      <c r="A10089" s="234" t="s">
        <v>29203</v>
      </c>
      <c r="B10089" s="234" t="s">
        <v>29204</v>
      </c>
      <c r="C10089" s="234" t="s">
        <v>29205</v>
      </c>
      <c r="D10089" s="234" t="s">
        <v>1803</v>
      </c>
    </row>
    <row r="10090" spans="1:4" hidden="1" x14ac:dyDescent="0.35">
      <c r="A10090" s="234" t="s">
        <v>29206</v>
      </c>
      <c r="B10090" s="234" t="s">
        <v>29207</v>
      </c>
      <c r="C10090" s="234" t="s">
        <v>29208</v>
      </c>
      <c r="D10090" s="234" t="s">
        <v>2251</v>
      </c>
    </row>
    <row r="10091" spans="1:4" hidden="1" x14ac:dyDescent="0.35">
      <c r="A10091" s="234" t="s">
        <v>29209</v>
      </c>
      <c r="B10091" s="234" t="s">
        <v>29210</v>
      </c>
      <c r="C10091" s="234" t="s">
        <v>29211</v>
      </c>
      <c r="D10091" s="234" t="s">
        <v>1261</v>
      </c>
    </row>
    <row r="10092" spans="1:4" hidden="1" x14ac:dyDescent="0.35">
      <c r="A10092" s="234" t="s">
        <v>29212</v>
      </c>
      <c r="B10092" s="234" t="s">
        <v>29213</v>
      </c>
      <c r="C10092" s="234" t="s">
        <v>29214</v>
      </c>
      <c r="D10092" s="234" t="s">
        <v>1295</v>
      </c>
    </row>
    <row r="10093" spans="1:4" hidden="1" x14ac:dyDescent="0.35">
      <c r="A10093" s="234" t="s">
        <v>29215</v>
      </c>
      <c r="B10093" s="234" t="s">
        <v>29216</v>
      </c>
      <c r="C10093" s="234" t="s">
        <v>29217</v>
      </c>
      <c r="D10093" s="234" t="s">
        <v>1877</v>
      </c>
    </row>
    <row r="10094" spans="1:4" hidden="1" x14ac:dyDescent="0.35">
      <c r="A10094" s="234" t="s">
        <v>29218</v>
      </c>
      <c r="B10094" s="234" t="s">
        <v>29219</v>
      </c>
      <c r="C10094" s="234" t="s">
        <v>29220</v>
      </c>
      <c r="D10094" s="234" t="s">
        <v>1024</v>
      </c>
    </row>
    <row r="10095" spans="1:4" hidden="1" x14ac:dyDescent="0.35">
      <c r="A10095" s="234" t="s">
        <v>29221</v>
      </c>
      <c r="B10095" s="234" t="s">
        <v>29222</v>
      </c>
      <c r="C10095" s="234" t="s">
        <v>29223</v>
      </c>
      <c r="D10095" s="234" t="s">
        <v>1112</v>
      </c>
    </row>
    <row r="10096" spans="1:4" hidden="1" x14ac:dyDescent="0.35">
      <c r="A10096" s="234" t="s">
        <v>29224</v>
      </c>
      <c r="B10096" s="234" t="s">
        <v>29225</v>
      </c>
      <c r="C10096" s="234" t="s">
        <v>29226</v>
      </c>
      <c r="D10096" s="234" t="s">
        <v>1142</v>
      </c>
    </row>
    <row r="10097" spans="1:4" hidden="1" x14ac:dyDescent="0.35">
      <c r="A10097" s="234" t="s">
        <v>29227</v>
      </c>
      <c r="B10097" s="234" t="s">
        <v>29228</v>
      </c>
      <c r="C10097" s="234" t="s">
        <v>29229</v>
      </c>
      <c r="D10097" s="234" t="s">
        <v>1024</v>
      </c>
    </row>
    <row r="10098" spans="1:4" hidden="1" x14ac:dyDescent="0.35">
      <c r="A10098" s="234" t="s">
        <v>29230</v>
      </c>
      <c r="B10098" s="234" t="s">
        <v>12959</v>
      </c>
      <c r="C10098" s="234" t="s">
        <v>4099</v>
      </c>
      <c r="D10098" s="234" t="s">
        <v>2558</v>
      </c>
    </row>
    <row r="10099" spans="1:4" hidden="1" x14ac:dyDescent="0.35">
      <c r="A10099" s="234" t="s">
        <v>29231</v>
      </c>
      <c r="B10099" s="234" t="s">
        <v>29232</v>
      </c>
      <c r="C10099" s="234" t="s">
        <v>29233</v>
      </c>
      <c r="D10099" s="234" t="s">
        <v>2222</v>
      </c>
    </row>
    <row r="10100" spans="1:4" hidden="1" x14ac:dyDescent="0.35">
      <c r="A10100" s="234" t="s">
        <v>29234</v>
      </c>
      <c r="B10100" s="234" t="s">
        <v>29235</v>
      </c>
      <c r="C10100" s="234" t="s">
        <v>29236</v>
      </c>
      <c r="D10100" s="234" t="s">
        <v>1082</v>
      </c>
    </row>
    <row r="10101" spans="1:4" hidden="1" x14ac:dyDescent="0.35">
      <c r="A10101" s="234" t="s">
        <v>29237</v>
      </c>
      <c r="B10101" s="234" t="s">
        <v>29238</v>
      </c>
      <c r="C10101" s="234" t="s">
        <v>29239</v>
      </c>
      <c r="D10101" s="234" t="s">
        <v>1238</v>
      </c>
    </row>
    <row r="10102" spans="1:4" hidden="1" x14ac:dyDescent="0.35">
      <c r="A10102" s="234" t="s">
        <v>29240</v>
      </c>
      <c r="B10102" s="234" t="s">
        <v>29241</v>
      </c>
      <c r="C10102" s="234" t="s">
        <v>29242</v>
      </c>
      <c r="D10102" s="234" t="s">
        <v>1308</v>
      </c>
    </row>
    <row r="10103" spans="1:4" hidden="1" x14ac:dyDescent="0.35">
      <c r="A10103" s="234" t="s">
        <v>29243</v>
      </c>
      <c r="B10103" s="234" t="s">
        <v>29244</v>
      </c>
      <c r="C10103" s="234" t="s">
        <v>29245</v>
      </c>
      <c r="D10103" s="234" t="s">
        <v>1176</v>
      </c>
    </row>
    <row r="10104" spans="1:4" hidden="1" x14ac:dyDescent="0.35">
      <c r="A10104" s="234" t="s">
        <v>29246</v>
      </c>
      <c r="B10104" s="234" t="s">
        <v>29247</v>
      </c>
      <c r="C10104" s="234" t="s">
        <v>29248</v>
      </c>
      <c r="D10104" s="234" t="s">
        <v>1074</v>
      </c>
    </row>
    <row r="10105" spans="1:4" hidden="1" x14ac:dyDescent="0.35">
      <c r="A10105" s="234" t="s">
        <v>29249</v>
      </c>
      <c r="B10105" s="234" t="s">
        <v>29250</v>
      </c>
      <c r="C10105" s="234" t="s">
        <v>29250</v>
      </c>
      <c r="D10105" s="234" t="s">
        <v>1064</v>
      </c>
    </row>
    <row r="10106" spans="1:4" hidden="1" x14ac:dyDescent="0.35">
      <c r="A10106" s="234" t="s">
        <v>29251</v>
      </c>
      <c r="B10106" s="234" t="s">
        <v>29252</v>
      </c>
      <c r="C10106" s="234" t="s">
        <v>29253</v>
      </c>
      <c r="D10106" s="234" t="s">
        <v>1330</v>
      </c>
    </row>
    <row r="10107" spans="1:4" hidden="1" x14ac:dyDescent="0.35">
      <c r="A10107" s="234" t="s">
        <v>29254</v>
      </c>
      <c r="B10107" s="234" t="s">
        <v>29255</v>
      </c>
      <c r="C10107" s="234" t="s">
        <v>29256</v>
      </c>
      <c r="D10107" s="234" t="s">
        <v>978</v>
      </c>
    </row>
    <row r="10108" spans="1:4" hidden="1" x14ac:dyDescent="0.35">
      <c r="A10108" s="234" t="s">
        <v>29257</v>
      </c>
      <c r="B10108" s="234" t="s">
        <v>29258</v>
      </c>
      <c r="C10108" s="234" t="s">
        <v>14282</v>
      </c>
      <c r="D10108" s="234" t="s">
        <v>1216</v>
      </c>
    </row>
    <row r="10109" spans="1:4" hidden="1" x14ac:dyDescent="0.35">
      <c r="A10109" s="234" t="s">
        <v>29259</v>
      </c>
      <c r="B10109" s="234" t="s">
        <v>29260</v>
      </c>
      <c r="C10109" s="234" t="s">
        <v>29261</v>
      </c>
      <c r="D10109" s="234" t="s">
        <v>3240</v>
      </c>
    </row>
    <row r="10110" spans="1:4" hidden="1" x14ac:dyDescent="0.35">
      <c r="A10110" s="234" t="s">
        <v>29262</v>
      </c>
      <c r="B10110" s="234" t="s">
        <v>12959</v>
      </c>
      <c r="C10110" s="234" t="s">
        <v>4099</v>
      </c>
      <c r="D10110" s="234" t="s">
        <v>18922</v>
      </c>
    </row>
    <row r="10111" spans="1:4" hidden="1" x14ac:dyDescent="0.35">
      <c r="A10111" s="234" t="s">
        <v>29263</v>
      </c>
      <c r="B10111" s="234" t="s">
        <v>29264</v>
      </c>
      <c r="C10111" s="234" t="s">
        <v>29265</v>
      </c>
      <c r="D10111" s="234" t="s">
        <v>1310</v>
      </c>
    </row>
    <row r="10112" spans="1:4" hidden="1" x14ac:dyDescent="0.35">
      <c r="A10112" s="234" t="s">
        <v>29266</v>
      </c>
      <c r="B10112" s="234" t="s">
        <v>29267</v>
      </c>
      <c r="C10112" s="234" t="s">
        <v>29268</v>
      </c>
      <c r="D10112" s="234" t="s">
        <v>1439</v>
      </c>
    </row>
    <row r="10113" spans="1:4" hidden="1" x14ac:dyDescent="0.35">
      <c r="A10113" s="234" t="s">
        <v>29269</v>
      </c>
      <c r="B10113" s="234" t="s">
        <v>29270</v>
      </c>
      <c r="C10113" s="234" t="s">
        <v>29271</v>
      </c>
      <c r="D10113" s="234" t="s">
        <v>5682</v>
      </c>
    </row>
    <row r="10114" spans="1:4" hidden="1" x14ac:dyDescent="0.35">
      <c r="A10114" s="234" t="s">
        <v>29272</v>
      </c>
      <c r="B10114" s="234" t="s">
        <v>29273</v>
      </c>
      <c r="C10114" s="234" t="s">
        <v>29274</v>
      </c>
      <c r="D10114" s="234" t="s">
        <v>1596</v>
      </c>
    </row>
    <row r="10115" spans="1:4" hidden="1" x14ac:dyDescent="0.35">
      <c r="A10115" s="234" t="s">
        <v>29275</v>
      </c>
      <c r="B10115" s="234" t="s">
        <v>29276</v>
      </c>
      <c r="C10115" s="234" t="s">
        <v>29277</v>
      </c>
      <c r="D10115" s="234" t="s">
        <v>1342</v>
      </c>
    </row>
    <row r="10116" spans="1:4" hidden="1" x14ac:dyDescent="0.35">
      <c r="A10116" s="234" t="s">
        <v>29278</v>
      </c>
      <c r="B10116" s="234" t="s">
        <v>29279</v>
      </c>
      <c r="C10116" s="234" t="s">
        <v>29280</v>
      </c>
      <c r="D10116" s="234" t="s">
        <v>29281</v>
      </c>
    </row>
    <row r="10117" spans="1:4" hidden="1" x14ac:dyDescent="0.35">
      <c r="A10117" s="234" t="s">
        <v>29282</v>
      </c>
      <c r="B10117" s="234" t="s">
        <v>29283</v>
      </c>
      <c r="C10117" s="234" t="s">
        <v>29284</v>
      </c>
      <c r="D10117" s="234" t="s">
        <v>29285</v>
      </c>
    </row>
    <row r="10118" spans="1:4" hidden="1" x14ac:dyDescent="0.35">
      <c r="A10118" s="234" t="s">
        <v>29286</v>
      </c>
      <c r="B10118" s="234" t="s">
        <v>29287</v>
      </c>
      <c r="C10118" s="234" t="s">
        <v>29288</v>
      </c>
      <c r="D10118" s="234" t="s">
        <v>29289</v>
      </c>
    </row>
    <row r="10119" spans="1:4" hidden="1" x14ac:dyDescent="0.35">
      <c r="A10119" s="234" t="s">
        <v>29290</v>
      </c>
      <c r="B10119" s="234" t="s">
        <v>29291</v>
      </c>
      <c r="C10119" s="234" t="s">
        <v>29292</v>
      </c>
      <c r="D10119" s="234" t="s">
        <v>29293</v>
      </c>
    </row>
    <row r="10120" spans="1:4" hidden="1" x14ac:dyDescent="0.35">
      <c r="A10120" s="234" t="s">
        <v>29294</v>
      </c>
      <c r="B10120" s="234" t="s">
        <v>29295</v>
      </c>
      <c r="C10120" s="234" t="s">
        <v>29296</v>
      </c>
      <c r="D10120" s="234" t="s">
        <v>29297</v>
      </c>
    </row>
    <row r="10121" spans="1:4" hidden="1" x14ac:dyDescent="0.35">
      <c r="A10121" s="234" t="s">
        <v>29298</v>
      </c>
      <c r="B10121" s="234" t="s">
        <v>29299</v>
      </c>
      <c r="C10121" s="234" t="s">
        <v>29300</v>
      </c>
      <c r="D10121" s="234" t="s">
        <v>29301</v>
      </c>
    </row>
    <row r="10122" spans="1:4" hidden="1" x14ac:dyDescent="0.35">
      <c r="A10122" s="234" t="s">
        <v>29302</v>
      </c>
      <c r="B10122" s="234" t="s">
        <v>29303</v>
      </c>
      <c r="C10122" s="234" t="s">
        <v>29304</v>
      </c>
      <c r="D10122" s="234" t="s">
        <v>5682</v>
      </c>
    </row>
    <row r="10123" spans="1:4" hidden="1" x14ac:dyDescent="0.35">
      <c r="A10123" s="234" t="s">
        <v>29305</v>
      </c>
      <c r="B10123" s="234" t="s">
        <v>29306</v>
      </c>
      <c r="C10123" s="234" t="s">
        <v>29307</v>
      </c>
      <c r="D10123" s="234" t="s">
        <v>3659</v>
      </c>
    </row>
    <row r="10124" spans="1:4" hidden="1" x14ac:dyDescent="0.35">
      <c r="A10124" s="234" t="s">
        <v>29308</v>
      </c>
      <c r="B10124" s="234" t="s">
        <v>29309</v>
      </c>
      <c r="C10124" s="234" t="s">
        <v>29310</v>
      </c>
      <c r="D10124" s="234" t="s">
        <v>29311</v>
      </c>
    </row>
    <row r="10125" spans="1:4" hidden="1" x14ac:dyDescent="0.35">
      <c r="A10125" s="234" t="s">
        <v>29312</v>
      </c>
      <c r="B10125" s="234" t="s">
        <v>29313</v>
      </c>
      <c r="C10125" s="234" t="s">
        <v>29314</v>
      </c>
      <c r="D10125" s="234" t="s">
        <v>29315</v>
      </c>
    </row>
    <row r="10126" spans="1:4" hidden="1" x14ac:dyDescent="0.35">
      <c r="A10126" s="234" t="s">
        <v>29316</v>
      </c>
      <c r="B10126" s="234" t="s">
        <v>29317</v>
      </c>
      <c r="C10126" s="234" t="s">
        <v>29318</v>
      </c>
      <c r="D10126" s="234" t="s">
        <v>29319</v>
      </c>
    </row>
    <row r="10127" spans="1:4" hidden="1" x14ac:dyDescent="0.35">
      <c r="A10127" s="234" t="s">
        <v>29320</v>
      </c>
      <c r="B10127" s="234" t="s">
        <v>29321</v>
      </c>
      <c r="C10127" s="234" t="s">
        <v>29322</v>
      </c>
      <c r="D10127" s="234" t="s">
        <v>29323</v>
      </c>
    </row>
    <row r="10128" spans="1:4" hidden="1" x14ac:dyDescent="0.35">
      <c r="A10128" s="234" t="s">
        <v>29324</v>
      </c>
      <c r="B10128" s="234" t="s">
        <v>29325</v>
      </c>
      <c r="C10128" s="234" t="s">
        <v>29326</v>
      </c>
      <c r="D10128" s="234" t="s">
        <v>990</v>
      </c>
    </row>
    <row r="10129" spans="1:4" hidden="1" x14ac:dyDescent="0.35">
      <c r="A10129" s="234" t="s">
        <v>29327</v>
      </c>
      <c r="B10129" s="234" t="s">
        <v>19377</v>
      </c>
      <c r="C10129" s="234" t="s">
        <v>19378</v>
      </c>
      <c r="D10129" s="234" t="s">
        <v>1201</v>
      </c>
    </row>
    <row r="10130" spans="1:4" hidden="1" x14ac:dyDescent="0.35">
      <c r="A10130" s="234" t="s">
        <v>29328</v>
      </c>
      <c r="B10130" s="234" t="s">
        <v>4196</v>
      </c>
      <c r="C10130" s="234" t="s">
        <v>29329</v>
      </c>
      <c r="D10130" s="234" t="s">
        <v>2084</v>
      </c>
    </row>
    <row r="10131" spans="1:4" hidden="1" x14ac:dyDescent="0.35">
      <c r="A10131" s="234" t="s">
        <v>29330</v>
      </c>
      <c r="B10131" s="234" t="s">
        <v>8728</v>
      </c>
      <c r="C10131" s="234" t="s">
        <v>12424</v>
      </c>
      <c r="D10131" s="234" t="s">
        <v>1201</v>
      </c>
    </row>
    <row r="10132" spans="1:4" hidden="1" x14ac:dyDescent="0.35">
      <c r="A10132" s="234" t="s">
        <v>29331</v>
      </c>
      <c r="B10132" s="234" t="s">
        <v>3067</v>
      </c>
      <c r="C10132" s="234" t="s">
        <v>3068</v>
      </c>
      <c r="D10132" s="234" t="s">
        <v>1201</v>
      </c>
    </row>
    <row r="10133" spans="1:4" hidden="1" x14ac:dyDescent="0.35">
      <c r="A10133" s="234" t="s">
        <v>29332</v>
      </c>
      <c r="B10133" s="234" t="s">
        <v>4874</v>
      </c>
      <c r="C10133" s="234" t="s">
        <v>4875</v>
      </c>
      <c r="D10133" s="234" t="s">
        <v>1201</v>
      </c>
    </row>
    <row r="10134" spans="1:4" hidden="1" x14ac:dyDescent="0.35">
      <c r="A10134" s="234" t="s">
        <v>29333</v>
      </c>
      <c r="B10134" s="234" t="s">
        <v>29334</v>
      </c>
      <c r="C10134" s="234" t="s">
        <v>29335</v>
      </c>
      <c r="D10134" s="234" t="s">
        <v>1723</v>
      </c>
    </row>
    <row r="10135" spans="1:4" hidden="1" x14ac:dyDescent="0.35">
      <c r="A10135" s="234" t="s">
        <v>29336</v>
      </c>
      <c r="B10135" s="234" t="s">
        <v>29337</v>
      </c>
      <c r="C10135" s="234" t="s">
        <v>14859</v>
      </c>
      <c r="D10135" s="234" t="s">
        <v>1859</v>
      </c>
    </row>
    <row r="10136" spans="1:4" hidden="1" x14ac:dyDescent="0.35">
      <c r="A10136" s="234" t="s">
        <v>29338</v>
      </c>
      <c r="B10136" s="234" t="s">
        <v>29339</v>
      </c>
      <c r="C10136" s="234" t="s">
        <v>29340</v>
      </c>
      <c r="D10136" s="234" t="s">
        <v>1478</v>
      </c>
    </row>
    <row r="10137" spans="1:4" hidden="1" x14ac:dyDescent="0.35">
      <c r="A10137" s="234" t="s">
        <v>29341</v>
      </c>
      <c r="B10137" s="234" t="s">
        <v>29342</v>
      </c>
      <c r="C10137" s="234" t="s">
        <v>29343</v>
      </c>
      <c r="D10137" s="234" t="s">
        <v>20333</v>
      </c>
    </row>
    <row r="10138" spans="1:4" hidden="1" x14ac:dyDescent="0.35">
      <c r="A10138" s="234" t="s">
        <v>29344</v>
      </c>
      <c r="B10138" s="234" t="s">
        <v>29345</v>
      </c>
      <c r="C10138" s="234" t="s">
        <v>29346</v>
      </c>
      <c r="D10138" s="234" t="s">
        <v>3898</v>
      </c>
    </row>
    <row r="10139" spans="1:4" hidden="1" x14ac:dyDescent="0.35">
      <c r="A10139" s="234" t="s">
        <v>29347</v>
      </c>
      <c r="B10139" s="234" t="s">
        <v>29348</v>
      </c>
      <c r="C10139" s="234" t="s">
        <v>29349</v>
      </c>
      <c r="D10139" s="234" t="s">
        <v>1127</v>
      </c>
    </row>
    <row r="10140" spans="1:4" hidden="1" x14ac:dyDescent="0.35">
      <c r="A10140" s="234" t="s">
        <v>29350</v>
      </c>
      <c r="B10140" s="234" t="s">
        <v>23452</v>
      </c>
      <c r="C10140" s="234" t="s">
        <v>23452</v>
      </c>
      <c r="D10140" s="234" t="s">
        <v>1183</v>
      </c>
    </row>
    <row r="10141" spans="1:4" hidden="1" x14ac:dyDescent="0.35">
      <c r="A10141" s="234" t="s">
        <v>29351</v>
      </c>
      <c r="B10141" s="234" t="s">
        <v>19831</v>
      </c>
      <c r="C10141" s="234" t="s">
        <v>19832</v>
      </c>
      <c r="D10141" s="234" t="s">
        <v>2669</v>
      </c>
    </row>
    <row r="10142" spans="1:4" hidden="1" x14ac:dyDescent="0.35">
      <c r="A10142" s="234" t="s">
        <v>29352</v>
      </c>
      <c r="B10142" s="234" t="s">
        <v>29353</v>
      </c>
      <c r="C10142" s="234" t="s">
        <v>29353</v>
      </c>
      <c r="D10142" s="234" t="s">
        <v>4224</v>
      </c>
    </row>
    <row r="10143" spans="1:4" hidden="1" x14ac:dyDescent="0.35">
      <c r="A10143" s="234" t="s">
        <v>29354</v>
      </c>
      <c r="B10143" s="234" t="s">
        <v>29355</v>
      </c>
      <c r="C10143" s="234" t="s">
        <v>29356</v>
      </c>
      <c r="D10143" s="234" t="s">
        <v>1261</v>
      </c>
    </row>
    <row r="10144" spans="1:4" hidden="1" x14ac:dyDescent="0.35">
      <c r="A10144" s="234" t="s">
        <v>29357</v>
      </c>
      <c r="B10144" s="234" t="s">
        <v>29358</v>
      </c>
      <c r="C10144" s="234" t="s">
        <v>29359</v>
      </c>
      <c r="D10144" s="234" t="s">
        <v>986</v>
      </c>
    </row>
    <row r="10145" spans="1:4" hidden="1" x14ac:dyDescent="0.35">
      <c r="A10145" s="234" t="s">
        <v>29360</v>
      </c>
      <c r="B10145" s="234" t="s">
        <v>29361</v>
      </c>
      <c r="C10145" s="234" t="s">
        <v>29362</v>
      </c>
      <c r="D10145" s="234" t="s">
        <v>2809</v>
      </c>
    </row>
    <row r="10146" spans="1:4" hidden="1" x14ac:dyDescent="0.35">
      <c r="A10146" s="234" t="s">
        <v>29363</v>
      </c>
      <c r="B10146" s="234" t="s">
        <v>29364</v>
      </c>
      <c r="C10146" s="234" t="s">
        <v>29365</v>
      </c>
      <c r="D10146" s="234" t="s">
        <v>3948</v>
      </c>
    </row>
    <row r="10147" spans="1:4" hidden="1" x14ac:dyDescent="0.35">
      <c r="A10147" s="234" t="s">
        <v>29366</v>
      </c>
      <c r="B10147" s="234" t="s">
        <v>29367</v>
      </c>
      <c r="C10147" s="234" t="s">
        <v>29368</v>
      </c>
      <c r="D10147" s="234" t="s">
        <v>3948</v>
      </c>
    </row>
    <row r="10148" spans="1:4" hidden="1" x14ac:dyDescent="0.35">
      <c r="A10148" s="234" t="s">
        <v>29369</v>
      </c>
      <c r="B10148" s="234" t="s">
        <v>29370</v>
      </c>
      <c r="C10148" s="234" t="s">
        <v>29371</v>
      </c>
      <c r="D10148" s="234" t="s">
        <v>1142</v>
      </c>
    </row>
    <row r="10149" spans="1:4" hidden="1" x14ac:dyDescent="0.35">
      <c r="A10149" s="234" t="s">
        <v>29372</v>
      </c>
      <c r="B10149" s="234" t="s">
        <v>29373</v>
      </c>
      <c r="C10149" s="234" t="s">
        <v>29373</v>
      </c>
      <c r="D10149" s="234" t="s">
        <v>3545</v>
      </c>
    </row>
    <row r="10150" spans="1:4" hidden="1" x14ac:dyDescent="0.35">
      <c r="A10150" s="234" t="s">
        <v>29374</v>
      </c>
      <c r="B10150" s="234" t="s">
        <v>29375</v>
      </c>
      <c r="C10150" s="234" t="s">
        <v>29376</v>
      </c>
      <c r="D10150" s="234" t="s">
        <v>16517</v>
      </c>
    </row>
    <row r="10151" spans="1:4" hidden="1" x14ac:dyDescent="0.35">
      <c r="A10151" s="234" t="s">
        <v>29377</v>
      </c>
      <c r="B10151" s="234" t="s">
        <v>29378</v>
      </c>
      <c r="C10151" s="234" t="s">
        <v>29379</v>
      </c>
      <c r="D10151" s="234" t="s">
        <v>1342</v>
      </c>
    </row>
    <row r="10152" spans="1:4" hidden="1" x14ac:dyDescent="0.35">
      <c r="A10152" s="234" t="s">
        <v>29380</v>
      </c>
      <c r="B10152" s="234" t="s">
        <v>29381</v>
      </c>
      <c r="C10152" s="234" t="s">
        <v>29382</v>
      </c>
      <c r="D10152" s="234" t="s">
        <v>3342</v>
      </c>
    </row>
    <row r="10153" spans="1:4" hidden="1" x14ac:dyDescent="0.35">
      <c r="A10153" s="234" t="s">
        <v>29383</v>
      </c>
      <c r="B10153" s="234" t="s">
        <v>29384</v>
      </c>
      <c r="C10153" s="234" t="s">
        <v>29385</v>
      </c>
      <c r="D10153" s="234" t="s">
        <v>2506</v>
      </c>
    </row>
    <row r="10154" spans="1:4" hidden="1" x14ac:dyDescent="0.35">
      <c r="A10154" s="234" t="s">
        <v>29386</v>
      </c>
      <c r="B10154" s="234" t="s">
        <v>29387</v>
      </c>
      <c r="C10154" s="234" t="s">
        <v>29388</v>
      </c>
      <c r="D10154" s="234" t="s">
        <v>1439</v>
      </c>
    </row>
    <row r="10155" spans="1:4" hidden="1" x14ac:dyDescent="0.35">
      <c r="A10155" s="234" t="s">
        <v>29389</v>
      </c>
      <c r="B10155" s="234" t="s">
        <v>29390</v>
      </c>
      <c r="C10155" s="234" t="s">
        <v>29391</v>
      </c>
      <c r="D10155" s="234" t="s">
        <v>1392</v>
      </c>
    </row>
    <row r="10156" spans="1:4" hidden="1" x14ac:dyDescent="0.35">
      <c r="A10156" s="234" t="s">
        <v>29392</v>
      </c>
      <c r="B10156" s="234" t="s">
        <v>29393</v>
      </c>
      <c r="C10156" s="234" t="s">
        <v>29394</v>
      </c>
      <c r="D10156" s="234" t="s">
        <v>1467</v>
      </c>
    </row>
    <row r="10157" spans="1:4" hidden="1" x14ac:dyDescent="0.35">
      <c r="A10157" s="234" t="s">
        <v>29395</v>
      </c>
      <c r="B10157" s="234" t="s">
        <v>29396</v>
      </c>
      <c r="C10157" s="234" t="s">
        <v>29397</v>
      </c>
      <c r="D10157" s="234" t="s">
        <v>11463</v>
      </c>
    </row>
    <row r="10158" spans="1:4" hidden="1" x14ac:dyDescent="0.35">
      <c r="A10158" s="234" t="s">
        <v>29398</v>
      </c>
      <c r="B10158" s="234" t="s">
        <v>29399</v>
      </c>
      <c r="C10158" s="234" t="s">
        <v>29400</v>
      </c>
      <c r="D10158" s="234" t="s">
        <v>13923</v>
      </c>
    </row>
    <row r="10159" spans="1:4" hidden="1" x14ac:dyDescent="0.35">
      <c r="A10159" s="234" t="s">
        <v>29401</v>
      </c>
      <c r="B10159" s="234" t="s">
        <v>29402</v>
      </c>
      <c r="C10159" s="234" t="s">
        <v>29403</v>
      </c>
      <c r="D10159" s="234" t="s">
        <v>15234</v>
      </c>
    </row>
    <row r="10160" spans="1:4" hidden="1" x14ac:dyDescent="0.35">
      <c r="A10160" s="234" t="s">
        <v>29404</v>
      </c>
      <c r="B10160" s="234" t="s">
        <v>29405</v>
      </c>
      <c r="C10160" s="234" t="s">
        <v>29406</v>
      </c>
      <c r="D10160" s="234" t="s">
        <v>6777</v>
      </c>
    </row>
    <row r="10161" spans="1:4" hidden="1" x14ac:dyDescent="0.35">
      <c r="A10161" s="234" t="s">
        <v>29407</v>
      </c>
      <c r="B10161" s="234" t="s">
        <v>29408</v>
      </c>
      <c r="C10161" s="234" t="s">
        <v>29409</v>
      </c>
      <c r="D10161" s="234" t="s">
        <v>2162</v>
      </c>
    </row>
    <row r="10162" spans="1:4" hidden="1" x14ac:dyDescent="0.35">
      <c r="A10162" s="234" t="s">
        <v>29410</v>
      </c>
      <c r="B10162" s="234" t="s">
        <v>29411</v>
      </c>
      <c r="C10162" s="234" t="s">
        <v>29412</v>
      </c>
      <c r="D10162" s="234" t="s">
        <v>11492</v>
      </c>
    </row>
    <row r="10163" spans="1:4" hidden="1" x14ac:dyDescent="0.35">
      <c r="A10163" s="234" t="s">
        <v>29413</v>
      </c>
      <c r="B10163" s="234" t="s">
        <v>29414</v>
      </c>
      <c r="C10163" s="234" t="s">
        <v>29415</v>
      </c>
      <c r="D10163" s="234" t="s">
        <v>1308</v>
      </c>
    </row>
    <row r="10164" spans="1:4" hidden="1" x14ac:dyDescent="0.35">
      <c r="A10164" s="234" t="s">
        <v>29416</v>
      </c>
      <c r="B10164" s="234" t="s">
        <v>1886</v>
      </c>
      <c r="C10164" s="234" t="s">
        <v>29417</v>
      </c>
      <c r="D10164" s="234" t="s">
        <v>1308</v>
      </c>
    </row>
    <row r="10165" spans="1:4" hidden="1" x14ac:dyDescent="0.35">
      <c r="A10165" s="234" t="s">
        <v>29418</v>
      </c>
      <c r="B10165" s="234" t="s">
        <v>29419</v>
      </c>
      <c r="C10165" s="234" t="s">
        <v>9024</v>
      </c>
      <c r="D10165" s="234" t="s">
        <v>1006</v>
      </c>
    </row>
    <row r="10166" spans="1:4" hidden="1" x14ac:dyDescent="0.35">
      <c r="A10166" s="234" t="s">
        <v>29420</v>
      </c>
      <c r="B10166" s="234" t="s">
        <v>29421</v>
      </c>
      <c r="C10166" s="234" t="s">
        <v>8035</v>
      </c>
      <c r="D10166" s="234" t="s">
        <v>986</v>
      </c>
    </row>
    <row r="10167" spans="1:4" hidden="1" x14ac:dyDescent="0.35">
      <c r="A10167" s="234" t="s">
        <v>29422</v>
      </c>
      <c r="B10167" s="234" t="s">
        <v>29423</v>
      </c>
      <c r="C10167" s="234" t="s">
        <v>14844</v>
      </c>
      <c r="D10167" s="234" t="s">
        <v>990</v>
      </c>
    </row>
    <row r="10168" spans="1:4" hidden="1" x14ac:dyDescent="0.35">
      <c r="A10168" s="234" t="s">
        <v>29424</v>
      </c>
      <c r="B10168" s="234" t="s">
        <v>29425</v>
      </c>
      <c r="C10168" s="234" t="s">
        <v>29426</v>
      </c>
      <c r="D10168" s="234" t="s">
        <v>1057</v>
      </c>
    </row>
    <row r="10169" spans="1:4" hidden="1" x14ac:dyDescent="0.35">
      <c r="A10169" s="234" t="s">
        <v>29427</v>
      </c>
      <c r="B10169" s="234" t="s">
        <v>29428</v>
      </c>
      <c r="C10169" s="234" t="s">
        <v>29429</v>
      </c>
      <c r="D10169" s="234" t="s">
        <v>2245</v>
      </c>
    </row>
    <row r="10170" spans="1:4" hidden="1" x14ac:dyDescent="0.35">
      <c r="A10170" s="234" t="s">
        <v>29430</v>
      </c>
      <c r="B10170" s="234" t="s">
        <v>29431</v>
      </c>
      <c r="C10170" s="234" t="s">
        <v>29432</v>
      </c>
      <c r="D10170" s="234" t="s">
        <v>6981</v>
      </c>
    </row>
    <row r="10171" spans="1:4" hidden="1" x14ac:dyDescent="0.35">
      <c r="A10171" s="234" t="s">
        <v>29433</v>
      </c>
      <c r="B10171" s="234" t="s">
        <v>7746</v>
      </c>
      <c r="C10171" s="234" t="s">
        <v>29434</v>
      </c>
      <c r="D10171" s="234" t="s">
        <v>994</v>
      </c>
    </row>
    <row r="10172" spans="1:4" hidden="1" x14ac:dyDescent="0.35">
      <c r="A10172" s="234" t="s">
        <v>29435</v>
      </c>
      <c r="B10172" s="234" t="s">
        <v>29436</v>
      </c>
      <c r="C10172" s="234" t="s">
        <v>29437</v>
      </c>
      <c r="D10172" s="234" t="s">
        <v>1176</v>
      </c>
    </row>
    <row r="10173" spans="1:4" hidden="1" x14ac:dyDescent="0.35">
      <c r="A10173" s="234" t="s">
        <v>29438</v>
      </c>
      <c r="B10173" s="234" t="s">
        <v>29439</v>
      </c>
      <c r="C10173" s="234" t="s">
        <v>29440</v>
      </c>
      <c r="D10173" s="234" t="s">
        <v>994</v>
      </c>
    </row>
    <row r="10174" spans="1:4" hidden="1" x14ac:dyDescent="0.35">
      <c r="A10174" s="234" t="s">
        <v>29441</v>
      </c>
      <c r="B10174" s="234" t="s">
        <v>29442</v>
      </c>
      <c r="C10174" s="234" t="s">
        <v>29443</v>
      </c>
      <c r="D10174" s="234" t="s">
        <v>1308</v>
      </c>
    </row>
    <row r="10175" spans="1:4" hidden="1" x14ac:dyDescent="0.35">
      <c r="A10175" s="234" t="s">
        <v>29444</v>
      </c>
      <c r="B10175" s="234" t="s">
        <v>12303</v>
      </c>
      <c r="C10175" s="234" t="s">
        <v>12304</v>
      </c>
      <c r="D10175" s="234" t="s">
        <v>2983</v>
      </c>
    </row>
    <row r="10176" spans="1:4" hidden="1" x14ac:dyDescent="0.35">
      <c r="A10176" s="234" t="s">
        <v>29445</v>
      </c>
      <c r="B10176" s="234" t="s">
        <v>29446</v>
      </c>
      <c r="C10176" s="234" t="s">
        <v>29447</v>
      </c>
      <c r="D10176" s="234" t="s">
        <v>1142</v>
      </c>
    </row>
    <row r="10177" spans="1:4" hidden="1" x14ac:dyDescent="0.35">
      <c r="A10177" s="234" t="s">
        <v>29448</v>
      </c>
      <c r="B10177" s="234" t="s">
        <v>29449</v>
      </c>
      <c r="C10177" s="234" t="s">
        <v>11653</v>
      </c>
      <c r="D10177" s="234" t="s">
        <v>2669</v>
      </c>
    </row>
    <row r="10178" spans="1:4" hidden="1" x14ac:dyDescent="0.35">
      <c r="A10178" s="234" t="s">
        <v>29450</v>
      </c>
      <c r="B10178" s="234" t="s">
        <v>29451</v>
      </c>
      <c r="C10178" s="234" t="s">
        <v>29452</v>
      </c>
      <c r="D10178" s="234" t="s">
        <v>1302</v>
      </c>
    </row>
    <row r="10179" spans="1:4" hidden="1" x14ac:dyDescent="0.35">
      <c r="A10179" s="234" t="s">
        <v>29453</v>
      </c>
      <c r="B10179" s="234" t="s">
        <v>29454</v>
      </c>
      <c r="C10179" s="234" t="s">
        <v>29455</v>
      </c>
      <c r="D10179" s="234" t="s">
        <v>1082</v>
      </c>
    </row>
    <row r="10180" spans="1:4" hidden="1" x14ac:dyDescent="0.35">
      <c r="A10180" s="234" t="s">
        <v>29456</v>
      </c>
      <c r="B10180" s="234" t="s">
        <v>29457</v>
      </c>
      <c r="C10180" s="234" t="s">
        <v>29458</v>
      </c>
      <c r="D10180" s="234" t="s">
        <v>1082</v>
      </c>
    </row>
    <row r="10181" spans="1:4" hidden="1" x14ac:dyDescent="0.35">
      <c r="A10181" s="234" t="s">
        <v>29459</v>
      </c>
      <c r="B10181" s="234" t="s">
        <v>29460</v>
      </c>
      <c r="C10181" s="234" t="s">
        <v>29461</v>
      </c>
      <c r="D10181" s="234" t="s">
        <v>29462</v>
      </c>
    </row>
    <row r="10182" spans="1:4" hidden="1" x14ac:dyDescent="0.35">
      <c r="A10182" s="234" t="s">
        <v>29463</v>
      </c>
      <c r="B10182" s="234" t="s">
        <v>29464</v>
      </c>
      <c r="C10182" s="234" t="s">
        <v>29465</v>
      </c>
      <c r="D10182" s="234" t="s">
        <v>1123</v>
      </c>
    </row>
    <row r="10183" spans="1:4" hidden="1" x14ac:dyDescent="0.35">
      <c r="A10183" s="234" t="s">
        <v>29466</v>
      </c>
      <c r="B10183" s="234" t="s">
        <v>29467</v>
      </c>
      <c r="C10183" s="234" t="s">
        <v>29468</v>
      </c>
      <c r="D10183" s="234" t="s">
        <v>1176</v>
      </c>
    </row>
    <row r="10184" spans="1:4" hidden="1" x14ac:dyDescent="0.35">
      <c r="A10184" s="234" t="s">
        <v>29469</v>
      </c>
      <c r="B10184" s="234" t="s">
        <v>29470</v>
      </c>
      <c r="C10184" s="234" t="s">
        <v>29471</v>
      </c>
      <c r="D10184" s="234" t="s">
        <v>1024</v>
      </c>
    </row>
    <row r="10185" spans="1:4" hidden="1" x14ac:dyDescent="0.35">
      <c r="A10185" s="234" t="s">
        <v>29472</v>
      </c>
      <c r="B10185" s="234" t="s">
        <v>29473</v>
      </c>
      <c r="C10185" s="234" t="s">
        <v>29474</v>
      </c>
      <c r="D10185" s="234" t="s">
        <v>5431</v>
      </c>
    </row>
    <row r="10186" spans="1:4" hidden="1" x14ac:dyDescent="0.35">
      <c r="A10186" s="234" t="s">
        <v>29475</v>
      </c>
      <c r="B10186" s="234" t="s">
        <v>29476</v>
      </c>
      <c r="C10186" s="234" t="s">
        <v>29477</v>
      </c>
      <c r="D10186" s="234" t="s">
        <v>1719</v>
      </c>
    </row>
    <row r="10187" spans="1:4" hidden="1" x14ac:dyDescent="0.35">
      <c r="A10187" s="234" t="s">
        <v>29478</v>
      </c>
      <c r="B10187" s="234" t="s">
        <v>29479</v>
      </c>
      <c r="C10187" s="234" t="s">
        <v>29480</v>
      </c>
      <c r="D10187" s="234" t="s">
        <v>1082</v>
      </c>
    </row>
    <row r="10188" spans="1:4" hidden="1" x14ac:dyDescent="0.35">
      <c r="A10188" s="234" t="s">
        <v>29481</v>
      </c>
      <c r="B10188" s="234" t="s">
        <v>29482</v>
      </c>
      <c r="C10188" s="234" t="s">
        <v>29483</v>
      </c>
      <c r="D10188" s="234" t="s">
        <v>1127</v>
      </c>
    </row>
    <row r="10189" spans="1:4" hidden="1" x14ac:dyDescent="0.35">
      <c r="A10189" s="234" t="s">
        <v>29484</v>
      </c>
      <c r="B10189" s="234" t="s">
        <v>29485</v>
      </c>
      <c r="C10189" s="234" t="s">
        <v>29486</v>
      </c>
      <c r="D10189" s="234" t="s">
        <v>8390</v>
      </c>
    </row>
    <row r="10190" spans="1:4" hidden="1" x14ac:dyDescent="0.35">
      <c r="A10190" s="234" t="s">
        <v>29487</v>
      </c>
      <c r="B10190" s="234" t="s">
        <v>29488</v>
      </c>
      <c r="C10190" s="234" t="s">
        <v>29489</v>
      </c>
      <c r="D10190" s="234" t="s">
        <v>2655</v>
      </c>
    </row>
    <row r="10191" spans="1:4" hidden="1" x14ac:dyDescent="0.35">
      <c r="A10191" s="234" t="s">
        <v>29490</v>
      </c>
      <c r="B10191" s="234" t="s">
        <v>8495</v>
      </c>
      <c r="C10191" s="234" t="s">
        <v>13384</v>
      </c>
      <c r="D10191" s="234" t="s">
        <v>1216</v>
      </c>
    </row>
    <row r="10192" spans="1:4" hidden="1" x14ac:dyDescent="0.35">
      <c r="A10192" s="234" t="s">
        <v>29491</v>
      </c>
      <c r="B10192" s="234" t="s">
        <v>8495</v>
      </c>
      <c r="C10192" s="234" t="s">
        <v>13384</v>
      </c>
      <c r="D10192" s="234" t="s">
        <v>2669</v>
      </c>
    </row>
    <row r="10193" spans="1:4" hidden="1" x14ac:dyDescent="0.35">
      <c r="A10193" s="234" t="s">
        <v>29492</v>
      </c>
      <c r="B10193" s="234" t="s">
        <v>29493</v>
      </c>
      <c r="C10193" s="234" t="s">
        <v>29494</v>
      </c>
      <c r="D10193" s="234" t="s">
        <v>29495</v>
      </c>
    </row>
    <row r="10194" spans="1:4" hidden="1" x14ac:dyDescent="0.35">
      <c r="A10194" s="234" t="s">
        <v>29496</v>
      </c>
      <c r="B10194" s="234" t="s">
        <v>29497</v>
      </c>
      <c r="C10194" s="234" t="s">
        <v>29498</v>
      </c>
      <c r="D10194" s="234" t="s">
        <v>14011</v>
      </c>
    </row>
    <row r="10195" spans="1:4" hidden="1" x14ac:dyDescent="0.35">
      <c r="A10195" s="234" t="s">
        <v>29499</v>
      </c>
      <c r="B10195" s="234" t="s">
        <v>29500</v>
      </c>
      <c r="C10195" s="234" t="s">
        <v>29501</v>
      </c>
      <c r="D10195" s="234" t="s">
        <v>4100</v>
      </c>
    </row>
    <row r="10196" spans="1:4" hidden="1" x14ac:dyDescent="0.35">
      <c r="A10196" s="234" t="s">
        <v>29502</v>
      </c>
      <c r="B10196" s="234" t="s">
        <v>29503</v>
      </c>
      <c r="C10196" s="234" t="s">
        <v>20481</v>
      </c>
      <c r="D10196" s="234" t="s">
        <v>2162</v>
      </c>
    </row>
    <row r="10197" spans="1:4" hidden="1" x14ac:dyDescent="0.35">
      <c r="A10197" s="234" t="s">
        <v>29504</v>
      </c>
      <c r="B10197" s="234" t="s">
        <v>29505</v>
      </c>
      <c r="C10197" s="234" t="s">
        <v>29506</v>
      </c>
      <c r="D10197" s="234" t="s">
        <v>1024</v>
      </c>
    </row>
    <row r="10198" spans="1:4" hidden="1" x14ac:dyDescent="0.35">
      <c r="A10198" s="234" t="s">
        <v>29507</v>
      </c>
      <c r="B10198" s="234" t="s">
        <v>29508</v>
      </c>
      <c r="C10198" s="234" t="s">
        <v>29509</v>
      </c>
      <c r="D10198" s="234" t="s">
        <v>998</v>
      </c>
    </row>
    <row r="10199" spans="1:4" hidden="1" x14ac:dyDescent="0.35">
      <c r="A10199" s="234" t="s">
        <v>29510</v>
      </c>
      <c r="B10199" s="234" t="s">
        <v>29511</v>
      </c>
      <c r="C10199" s="234" t="s">
        <v>29512</v>
      </c>
      <c r="D10199" s="234" t="s">
        <v>2192</v>
      </c>
    </row>
    <row r="10200" spans="1:4" hidden="1" x14ac:dyDescent="0.35">
      <c r="A10200" s="234" t="s">
        <v>29513</v>
      </c>
      <c r="B10200" s="234" t="s">
        <v>19605</v>
      </c>
      <c r="C10200" s="234" t="s">
        <v>29514</v>
      </c>
      <c r="D10200" s="234" t="s">
        <v>974</v>
      </c>
    </row>
    <row r="10201" spans="1:4" hidden="1" x14ac:dyDescent="0.35">
      <c r="A10201" s="234" t="s">
        <v>29515</v>
      </c>
      <c r="B10201" s="234" t="s">
        <v>29516</v>
      </c>
      <c r="C10201" s="234" t="s">
        <v>29516</v>
      </c>
      <c r="D10201" s="234" t="s">
        <v>1596</v>
      </c>
    </row>
    <row r="10202" spans="1:4" hidden="1" x14ac:dyDescent="0.35">
      <c r="A10202" s="234" t="s">
        <v>29517</v>
      </c>
      <c r="B10202" s="234" t="s">
        <v>29518</v>
      </c>
      <c r="C10202" s="234" t="s">
        <v>29518</v>
      </c>
      <c r="D10202" s="234" t="s">
        <v>18781</v>
      </c>
    </row>
    <row r="10203" spans="1:4" hidden="1" x14ac:dyDescent="0.35">
      <c r="A10203" s="234" t="s">
        <v>29519</v>
      </c>
      <c r="B10203" s="234" t="s">
        <v>29520</v>
      </c>
      <c r="C10203" s="234" t="s">
        <v>29521</v>
      </c>
      <c r="D10203" s="234" t="s">
        <v>1024</v>
      </c>
    </row>
    <row r="10204" spans="1:4" hidden="1" x14ac:dyDescent="0.35">
      <c r="A10204" s="234" t="s">
        <v>29522</v>
      </c>
      <c r="B10204" s="234" t="s">
        <v>29523</v>
      </c>
      <c r="C10204" s="234" t="s">
        <v>22727</v>
      </c>
      <c r="D10204" s="234" t="s">
        <v>1701</v>
      </c>
    </row>
    <row r="10205" spans="1:4" hidden="1" x14ac:dyDescent="0.35">
      <c r="A10205" s="234" t="s">
        <v>29524</v>
      </c>
      <c r="B10205" s="234" t="s">
        <v>21925</v>
      </c>
      <c r="C10205" s="234" t="s">
        <v>21926</v>
      </c>
      <c r="D10205" s="234" t="s">
        <v>1057</v>
      </c>
    </row>
    <row r="10206" spans="1:4" hidden="1" x14ac:dyDescent="0.35">
      <c r="A10206" s="234" t="s">
        <v>29525</v>
      </c>
      <c r="B10206" s="234" t="s">
        <v>29526</v>
      </c>
      <c r="C10206" s="234" t="s">
        <v>29527</v>
      </c>
      <c r="D10206" s="234" t="s">
        <v>1280</v>
      </c>
    </row>
    <row r="10207" spans="1:4" hidden="1" x14ac:dyDescent="0.35">
      <c r="A10207" s="234" t="s">
        <v>29528</v>
      </c>
      <c r="B10207" s="234" t="s">
        <v>29529</v>
      </c>
      <c r="C10207" s="234" t="s">
        <v>29530</v>
      </c>
      <c r="D10207" s="234" t="s">
        <v>1439</v>
      </c>
    </row>
    <row r="10208" spans="1:4" hidden="1" x14ac:dyDescent="0.35">
      <c r="A10208" s="234" t="s">
        <v>29531</v>
      </c>
      <c r="B10208" s="234" t="s">
        <v>29532</v>
      </c>
      <c r="C10208" s="234" t="s">
        <v>29533</v>
      </c>
      <c r="D10208" s="234" t="s">
        <v>7122</v>
      </c>
    </row>
    <row r="10209" spans="1:4" hidden="1" x14ac:dyDescent="0.35">
      <c r="A10209" s="234" t="s">
        <v>29534</v>
      </c>
      <c r="B10209" s="234" t="s">
        <v>29535</v>
      </c>
      <c r="C10209" s="234" t="s">
        <v>29536</v>
      </c>
      <c r="D10209" s="234" t="s">
        <v>5275</v>
      </c>
    </row>
    <row r="10210" spans="1:4" hidden="1" x14ac:dyDescent="0.35">
      <c r="A10210" s="234" t="s">
        <v>29537</v>
      </c>
      <c r="B10210" s="234" t="s">
        <v>29538</v>
      </c>
      <c r="C10210" s="234" t="s">
        <v>29539</v>
      </c>
      <c r="D10210" s="234" t="s">
        <v>29540</v>
      </c>
    </row>
    <row r="10211" spans="1:4" hidden="1" x14ac:dyDescent="0.35">
      <c r="A10211" s="234" t="s">
        <v>29541</v>
      </c>
      <c r="B10211" s="234" t="s">
        <v>29542</v>
      </c>
      <c r="C10211" s="234" t="s">
        <v>29543</v>
      </c>
      <c r="D10211" s="234" t="s">
        <v>1082</v>
      </c>
    </row>
    <row r="10212" spans="1:4" hidden="1" x14ac:dyDescent="0.35">
      <c r="A10212" s="234" t="s">
        <v>29544</v>
      </c>
      <c r="B10212" s="234" t="s">
        <v>29545</v>
      </c>
      <c r="C10212" s="234" t="s">
        <v>29546</v>
      </c>
      <c r="D10212" s="234" t="s">
        <v>1855</v>
      </c>
    </row>
    <row r="10213" spans="1:4" hidden="1" x14ac:dyDescent="0.35">
      <c r="A10213" s="234" t="s">
        <v>29547</v>
      </c>
      <c r="B10213" s="234" t="s">
        <v>29548</v>
      </c>
      <c r="C10213" s="234" t="s">
        <v>29549</v>
      </c>
      <c r="D10213" s="234" t="s">
        <v>29550</v>
      </c>
    </row>
    <row r="10214" spans="1:4" hidden="1" x14ac:dyDescent="0.35">
      <c r="A10214" s="234" t="s">
        <v>29551</v>
      </c>
      <c r="B10214" s="234" t="s">
        <v>29552</v>
      </c>
      <c r="C10214" s="234" t="s">
        <v>29553</v>
      </c>
      <c r="D10214" s="234" t="s">
        <v>1123</v>
      </c>
    </row>
    <row r="10215" spans="1:4" hidden="1" x14ac:dyDescent="0.35">
      <c r="A10215" s="234" t="s">
        <v>29554</v>
      </c>
      <c r="B10215" s="234" t="s">
        <v>29555</v>
      </c>
      <c r="C10215" s="234" t="s">
        <v>29556</v>
      </c>
      <c r="D10215" s="234" t="s">
        <v>4100</v>
      </c>
    </row>
    <row r="10216" spans="1:4" hidden="1" x14ac:dyDescent="0.35">
      <c r="A10216" s="234" t="s">
        <v>29557</v>
      </c>
      <c r="B10216" s="234" t="s">
        <v>29558</v>
      </c>
      <c r="C10216" s="234" t="s">
        <v>29558</v>
      </c>
      <c r="D10216" s="234" t="s">
        <v>990</v>
      </c>
    </row>
    <row r="10217" spans="1:4" hidden="1" x14ac:dyDescent="0.35">
      <c r="A10217" s="234" t="s">
        <v>29559</v>
      </c>
      <c r="B10217" s="234" t="s">
        <v>29560</v>
      </c>
      <c r="C10217" s="234" t="s">
        <v>29561</v>
      </c>
      <c r="D10217" s="234" t="s">
        <v>1723</v>
      </c>
    </row>
    <row r="10218" spans="1:4" hidden="1" x14ac:dyDescent="0.35">
      <c r="A10218" s="234" t="s">
        <v>29562</v>
      </c>
      <c r="B10218" s="234" t="s">
        <v>29563</v>
      </c>
      <c r="C10218" s="234" t="s">
        <v>29564</v>
      </c>
      <c r="D10218" s="234" t="s">
        <v>2754</v>
      </c>
    </row>
    <row r="10219" spans="1:4" hidden="1" x14ac:dyDescent="0.35">
      <c r="A10219" s="234" t="s">
        <v>29565</v>
      </c>
      <c r="B10219" s="234" t="s">
        <v>29566</v>
      </c>
      <c r="C10219" s="234" t="s">
        <v>29567</v>
      </c>
      <c r="D10219" s="234" t="s">
        <v>1127</v>
      </c>
    </row>
    <row r="10220" spans="1:4" hidden="1" x14ac:dyDescent="0.35">
      <c r="A10220" s="234" t="s">
        <v>29568</v>
      </c>
      <c r="B10220" s="234" t="s">
        <v>29569</v>
      </c>
      <c r="C10220" s="234" t="s">
        <v>29570</v>
      </c>
      <c r="D10220" s="234" t="s">
        <v>3057</v>
      </c>
    </row>
    <row r="10221" spans="1:4" hidden="1" x14ac:dyDescent="0.35">
      <c r="A10221" s="234" t="s">
        <v>29571</v>
      </c>
      <c r="B10221" s="234" t="s">
        <v>29572</v>
      </c>
      <c r="C10221" s="234" t="s">
        <v>29572</v>
      </c>
      <c r="D10221" s="234" t="s">
        <v>1082</v>
      </c>
    </row>
    <row r="10222" spans="1:4" hidden="1" x14ac:dyDescent="0.35">
      <c r="A10222" s="234" t="s">
        <v>29573</v>
      </c>
      <c r="B10222" s="234" t="s">
        <v>29574</v>
      </c>
      <c r="C10222" s="234" t="s">
        <v>29575</v>
      </c>
      <c r="D10222" s="234" t="s">
        <v>1342</v>
      </c>
    </row>
    <row r="10223" spans="1:4" hidden="1" x14ac:dyDescent="0.35">
      <c r="A10223" s="234" t="s">
        <v>29576</v>
      </c>
      <c r="B10223" s="234" t="s">
        <v>29577</v>
      </c>
      <c r="C10223" s="234" t="s">
        <v>29578</v>
      </c>
      <c r="D10223" s="234" t="s">
        <v>1024</v>
      </c>
    </row>
    <row r="10224" spans="1:4" hidden="1" x14ac:dyDescent="0.35">
      <c r="A10224" s="234" t="s">
        <v>29579</v>
      </c>
      <c r="B10224" s="234" t="s">
        <v>29580</v>
      </c>
      <c r="C10224" s="234" t="s">
        <v>29581</v>
      </c>
      <c r="D10224" s="234" t="s">
        <v>2336</v>
      </c>
    </row>
    <row r="10225" spans="1:4" hidden="1" x14ac:dyDescent="0.35">
      <c r="A10225" s="234" t="s">
        <v>29582</v>
      </c>
      <c r="B10225" s="234" t="s">
        <v>29583</v>
      </c>
      <c r="C10225" s="234" t="s">
        <v>29584</v>
      </c>
      <c r="D10225" s="234" t="s">
        <v>1127</v>
      </c>
    </row>
    <row r="10226" spans="1:4" hidden="1" x14ac:dyDescent="0.35">
      <c r="A10226" s="234" t="s">
        <v>29585</v>
      </c>
      <c r="B10226" s="234" t="s">
        <v>29586</v>
      </c>
      <c r="C10226" s="234" t="s">
        <v>29587</v>
      </c>
      <c r="D10226" s="234" t="s">
        <v>1127</v>
      </c>
    </row>
    <row r="10227" spans="1:4" hidden="1" x14ac:dyDescent="0.35">
      <c r="A10227" s="234" t="s">
        <v>29588</v>
      </c>
      <c r="B10227" s="234" t="s">
        <v>29589</v>
      </c>
      <c r="C10227" s="234" t="s">
        <v>29590</v>
      </c>
      <c r="D10227" s="234" t="s">
        <v>1127</v>
      </c>
    </row>
    <row r="10228" spans="1:4" hidden="1" x14ac:dyDescent="0.35">
      <c r="A10228" s="234" t="s">
        <v>29591</v>
      </c>
      <c r="B10228" s="234" t="s">
        <v>29592</v>
      </c>
      <c r="C10228" s="234" t="s">
        <v>29593</v>
      </c>
      <c r="D10228" s="234" t="s">
        <v>1596</v>
      </c>
    </row>
    <row r="10229" spans="1:4" hidden="1" x14ac:dyDescent="0.35">
      <c r="A10229" s="234" t="s">
        <v>29594</v>
      </c>
      <c r="B10229" s="234" t="s">
        <v>29595</v>
      </c>
      <c r="C10229" s="234" t="s">
        <v>29596</v>
      </c>
      <c r="D10229" s="234" t="s">
        <v>1024</v>
      </c>
    </row>
    <row r="10230" spans="1:4" hidden="1" x14ac:dyDescent="0.35">
      <c r="A10230" s="234" t="s">
        <v>29597</v>
      </c>
      <c r="B10230" s="234" t="s">
        <v>29598</v>
      </c>
      <c r="C10230" s="234" t="s">
        <v>29598</v>
      </c>
      <c r="D10230" s="234" t="s">
        <v>4180</v>
      </c>
    </row>
    <row r="10231" spans="1:4" hidden="1" x14ac:dyDescent="0.35">
      <c r="A10231" s="234" t="s">
        <v>29599</v>
      </c>
      <c r="B10231" s="234" t="s">
        <v>29600</v>
      </c>
      <c r="C10231" s="234" t="s">
        <v>29601</v>
      </c>
      <c r="D10231" s="234" t="s">
        <v>29602</v>
      </c>
    </row>
    <row r="10232" spans="1:4" hidden="1" x14ac:dyDescent="0.35">
      <c r="A10232" s="234" t="s">
        <v>29603</v>
      </c>
      <c r="B10232" s="234" t="s">
        <v>29604</v>
      </c>
      <c r="C10232" s="234" t="s">
        <v>29605</v>
      </c>
      <c r="D10232" s="234" t="s">
        <v>1176</v>
      </c>
    </row>
    <row r="10233" spans="1:4" hidden="1" x14ac:dyDescent="0.35">
      <c r="A10233" s="234" t="s">
        <v>29606</v>
      </c>
      <c r="B10233" s="234" t="s">
        <v>29607</v>
      </c>
      <c r="C10233" s="234" t="s">
        <v>29608</v>
      </c>
      <c r="D10233" s="234" t="s">
        <v>1127</v>
      </c>
    </row>
    <row r="10234" spans="1:4" hidden="1" x14ac:dyDescent="0.35">
      <c r="A10234" s="234" t="s">
        <v>29609</v>
      </c>
      <c r="B10234" s="234" t="s">
        <v>29610</v>
      </c>
      <c r="C10234" s="234" t="s">
        <v>29611</v>
      </c>
      <c r="D10234" s="234" t="s">
        <v>1299</v>
      </c>
    </row>
    <row r="10235" spans="1:4" hidden="1" x14ac:dyDescent="0.35">
      <c r="A10235" s="234" t="s">
        <v>29612</v>
      </c>
      <c r="B10235" s="234" t="s">
        <v>29613</v>
      </c>
      <c r="C10235" s="234" t="s">
        <v>29614</v>
      </c>
      <c r="D10235" s="234" t="s">
        <v>29615</v>
      </c>
    </row>
    <row r="10236" spans="1:4" hidden="1" x14ac:dyDescent="0.35">
      <c r="A10236" s="234" t="s">
        <v>29616</v>
      </c>
      <c r="B10236" s="234" t="s">
        <v>29617</v>
      </c>
      <c r="C10236" s="234" t="s">
        <v>29618</v>
      </c>
      <c r="D10236" s="234" t="s">
        <v>5424</v>
      </c>
    </row>
    <row r="10237" spans="1:4" hidden="1" x14ac:dyDescent="0.35">
      <c r="A10237" s="234" t="s">
        <v>29619</v>
      </c>
      <c r="B10237" s="234" t="s">
        <v>29620</v>
      </c>
      <c r="C10237" s="234" t="s">
        <v>29621</v>
      </c>
      <c r="D10237" s="234" t="s">
        <v>10160</v>
      </c>
    </row>
    <row r="10238" spans="1:4" hidden="1" x14ac:dyDescent="0.35">
      <c r="A10238" s="234" t="s">
        <v>29622</v>
      </c>
      <c r="B10238" s="234" t="s">
        <v>29623</v>
      </c>
      <c r="C10238" s="234" t="s">
        <v>29624</v>
      </c>
      <c r="D10238" s="234" t="s">
        <v>11433</v>
      </c>
    </row>
    <row r="10239" spans="1:4" hidden="1" x14ac:dyDescent="0.35">
      <c r="A10239" s="234" t="s">
        <v>29625</v>
      </c>
      <c r="B10239" s="234" t="s">
        <v>29626</v>
      </c>
      <c r="C10239" s="234" t="s">
        <v>29627</v>
      </c>
      <c r="D10239" s="234" t="s">
        <v>29628</v>
      </c>
    </row>
    <row r="10240" spans="1:4" hidden="1" x14ac:dyDescent="0.35">
      <c r="A10240" s="234" t="s">
        <v>29629</v>
      </c>
      <c r="B10240" s="234" t="s">
        <v>29630</v>
      </c>
      <c r="C10240" s="234" t="s">
        <v>29631</v>
      </c>
      <c r="D10240" s="234" t="s">
        <v>2523</v>
      </c>
    </row>
    <row r="10241" spans="1:4" hidden="1" x14ac:dyDescent="0.35">
      <c r="A10241" s="234" t="s">
        <v>29632</v>
      </c>
      <c r="B10241" s="234" t="s">
        <v>25609</v>
      </c>
      <c r="C10241" s="234" t="s">
        <v>29633</v>
      </c>
      <c r="D10241" s="234" t="s">
        <v>2523</v>
      </c>
    </row>
    <row r="10242" spans="1:4" hidden="1" x14ac:dyDescent="0.35">
      <c r="A10242" s="234" t="s">
        <v>29634</v>
      </c>
      <c r="B10242" s="234" t="s">
        <v>29635</v>
      </c>
      <c r="C10242" s="234" t="s">
        <v>29636</v>
      </c>
      <c r="D10242" s="234" t="s">
        <v>2523</v>
      </c>
    </row>
    <row r="10243" spans="1:4" hidden="1" x14ac:dyDescent="0.35">
      <c r="A10243" s="234" t="s">
        <v>29637</v>
      </c>
      <c r="B10243" s="234" t="s">
        <v>1396</v>
      </c>
      <c r="C10243" s="234" t="s">
        <v>29638</v>
      </c>
      <c r="D10243" s="234" t="s">
        <v>1396</v>
      </c>
    </row>
    <row r="10244" spans="1:4" hidden="1" x14ac:dyDescent="0.35">
      <c r="A10244" s="234" t="s">
        <v>29639</v>
      </c>
      <c r="B10244" s="234" t="s">
        <v>25545</v>
      </c>
      <c r="C10244" s="234" t="s">
        <v>25546</v>
      </c>
      <c r="D10244" s="234" t="s">
        <v>1127</v>
      </c>
    </row>
    <row r="10245" spans="1:4" hidden="1" x14ac:dyDescent="0.35">
      <c r="A10245" s="234" t="s">
        <v>29640</v>
      </c>
      <c r="B10245" s="234" t="s">
        <v>25743</v>
      </c>
      <c r="C10245" s="234" t="s">
        <v>25743</v>
      </c>
      <c r="D10245" s="234" t="s">
        <v>1024</v>
      </c>
    </row>
    <row r="10246" spans="1:4" hidden="1" x14ac:dyDescent="0.35">
      <c r="A10246" s="234" t="s">
        <v>29641</v>
      </c>
      <c r="B10246" s="234" t="s">
        <v>2256</v>
      </c>
      <c r="C10246" s="234" t="s">
        <v>2257</v>
      </c>
      <c r="D10246" s="234" t="s">
        <v>1392</v>
      </c>
    </row>
    <row r="10247" spans="1:4" hidden="1" x14ac:dyDescent="0.35">
      <c r="A10247" s="234" t="s">
        <v>29642</v>
      </c>
      <c r="B10247" s="234" t="s">
        <v>29643</v>
      </c>
      <c r="C10247" s="234" t="s">
        <v>29643</v>
      </c>
      <c r="D10247" s="234" t="s">
        <v>1338</v>
      </c>
    </row>
    <row r="10248" spans="1:4" hidden="1" x14ac:dyDescent="0.35">
      <c r="A10248" s="234" t="s">
        <v>29644</v>
      </c>
      <c r="B10248" s="234" t="s">
        <v>29645</v>
      </c>
      <c r="C10248" s="234" t="s">
        <v>29646</v>
      </c>
      <c r="D10248" s="234" t="s">
        <v>2314</v>
      </c>
    </row>
    <row r="10249" spans="1:4" hidden="1" x14ac:dyDescent="0.35">
      <c r="A10249" s="234" t="s">
        <v>29647</v>
      </c>
      <c r="B10249" s="234" t="s">
        <v>29648</v>
      </c>
      <c r="C10249" s="234" t="s">
        <v>29649</v>
      </c>
      <c r="D10249" s="234" t="s">
        <v>2245</v>
      </c>
    </row>
    <row r="10250" spans="1:4" hidden="1" x14ac:dyDescent="0.35">
      <c r="A10250" s="234" t="s">
        <v>29650</v>
      </c>
      <c r="B10250" s="234" t="s">
        <v>29651</v>
      </c>
      <c r="C10250" s="234" t="s">
        <v>29651</v>
      </c>
      <c r="D10250" s="234" t="s">
        <v>10857</v>
      </c>
    </row>
    <row r="10251" spans="1:4" hidden="1" x14ac:dyDescent="0.35">
      <c r="A10251" s="234" t="s">
        <v>29652</v>
      </c>
      <c r="B10251" s="234" t="s">
        <v>29653</v>
      </c>
      <c r="C10251" s="234" t="s">
        <v>29654</v>
      </c>
      <c r="D10251" s="234" t="s">
        <v>1551</v>
      </c>
    </row>
    <row r="10252" spans="1:4" hidden="1" x14ac:dyDescent="0.35">
      <c r="A10252" s="234" t="s">
        <v>29655</v>
      </c>
      <c r="B10252" s="234" t="s">
        <v>29656</v>
      </c>
      <c r="C10252" s="234" t="s">
        <v>29657</v>
      </c>
      <c r="D10252" s="234" t="s">
        <v>2251</v>
      </c>
    </row>
    <row r="10253" spans="1:4" hidden="1" x14ac:dyDescent="0.35">
      <c r="A10253" s="234" t="s">
        <v>29658</v>
      </c>
      <c r="B10253" s="234" t="s">
        <v>29659</v>
      </c>
      <c r="C10253" s="234" t="s">
        <v>29660</v>
      </c>
      <c r="D10253" s="234" t="s">
        <v>1082</v>
      </c>
    </row>
    <row r="10254" spans="1:4" hidden="1" x14ac:dyDescent="0.35">
      <c r="A10254" s="234" t="s">
        <v>29661</v>
      </c>
      <c r="B10254" s="234" t="s">
        <v>29662</v>
      </c>
      <c r="C10254" s="234" t="s">
        <v>29663</v>
      </c>
      <c r="D10254" s="234" t="s">
        <v>1082</v>
      </c>
    </row>
    <row r="10255" spans="1:4" hidden="1" x14ac:dyDescent="0.35">
      <c r="A10255" s="234" t="s">
        <v>29664</v>
      </c>
      <c r="B10255" s="234" t="s">
        <v>29665</v>
      </c>
      <c r="C10255" s="234" t="s">
        <v>29666</v>
      </c>
      <c r="D10255" s="234" t="s">
        <v>1082</v>
      </c>
    </row>
    <row r="10256" spans="1:4" hidden="1" x14ac:dyDescent="0.35">
      <c r="A10256" s="234" t="s">
        <v>29667</v>
      </c>
      <c r="B10256" s="234" t="s">
        <v>29668</v>
      </c>
      <c r="C10256" s="234" t="s">
        <v>29668</v>
      </c>
      <c r="D10256" s="234" t="s">
        <v>1082</v>
      </c>
    </row>
    <row r="10257" spans="1:4" hidden="1" x14ac:dyDescent="0.35">
      <c r="A10257" s="234" t="s">
        <v>29669</v>
      </c>
      <c r="B10257" s="234" t="s">
        <v>29670</v>
      </c>
      <c r="C10257" s="234" t="s">
        <v>29671</v>
      </c>
      <c r="D10257" s="234" t="s">
        <v>4927</v>
      </c>
    </row>
    <row r="10258" spans="1:4" hidden="1" x14ac:dyDescent="0.35">
      <c r="A10258" s="234" t="s">
        <v>29672</v>
      </c>
      <c r="B10258" s="234" t="s">
        <v>29673</v>
      </c>
      <c r="C10258" s="234" t="s">
        <v>29674</v>
      </c>
      <c r="D10258" s="234" t="s">
        <v>978</v>
      </c>
    </row>
    <row r="10259" spans="1:4" hidden="1" x14ac:dyDescent="0.35">
      <c r="A10259" s="234" t="s">
        <v>29675</v>
      </c>
      <c r="B10259" s="234" t="s">
        <v>29676</v>
      </c>
      <c r="C10259" s="234" t="s">
        <v>29677</v>
      </c>
      <c r="D10259" s="234" t="s">
        <v>1216</v>
      </c>
    </row>
    <row r="10260" spans="1:4" hidden="1" x14ac:dyDescent="0.35">
      <c r="A10260" s="234" t="s">
        <v>29678</v>
      </c>
      <c r="B10260" s="234" t="s">
        <v>29679</v>
      </c>
      <c r="C10260" s="234" t="s">
        <v>29680</v>
      </c>
      <c r="D10260" s="234" t="s">
        <v>6406</v>
      </c>
    </row>
    <row r="10261" spans="1:4" hidden="1" x14ac:dyDescent="0.35">
      <c r="A10261" s="234" t="s">
        <v>29681</v>
      </c>
      <c r="B10261" s="234" t="s">
        <v>29682</v>
      </c>
      <c r="C10261" s="234" t="s">
        <v>29683</v>
      </c>
      <c r="D10261" s="234" t="s">
        <v>1024</v>
      </c>
    </row>
    <row r="10262" spans="1:4" hidden="1" x14ac:dyDescent="0.35">
      <c r="A10262" s="234" t="s">
        <v>29684</v>
      </c>
      <c r="B10262" s="234" t="s">
        <v>29685</v>
      </c>
      <c r="C10262" s="234" t="s">
        <v>29686</v>
      </c>
      <c r="D10262" s="234" t="s">
        <v>29687</v>
      </c>
    </row>
    <row r="10263" spans="1:4" hidden="1" x14ac:dyDescent="0.35">
      <c r="A10263" s="234" t="s">
        <v>29688</v>
      </c>
      <c r="B10263" s="234" t="s">
        <v>29689</v>
      </c>
      <c r="C10263" s="234" t="s">
        <v>29690</v>
      </c>
      <c r="D10263" s="234" t="s">
        <v>1123</v>
      </c>
    </row>
    <row r="10264" spans="1:4" hidden="1" x14ac:dyDescent="0.35">
      <c r="A10264" s="234" t="s">
        <v>29691</v>
      </c>
      <c r="B10264" s="234" t="s">
        <v>3067</v>
      </c>
      <c r="C10264" s="234" t="s">
        <v>3068</v>
      </c>
      <c r="D10264" s="234" t="s">
        <v>1068</v>
      </c>
    </row>
    <row r="10265" spans="1:4" hidden="1" x14ac:dyDescent="0.35">
      <c r="A10265" s="234" t="s">
        <v>29692</v>
      </c>
      <c r="B10265" s="234" t="s">
        <v>29693</v>
      </c>
      <c r="C10265" s="234" t="s">
        <v>29694</v>
      </c>
      <c r="D10265" s="234" t="s">
        <v>1589</v>
      </c>
    </row>
    <row r="10266" spans="1:4" hidden="1" x14ac:dyDescent="0.35">
      <c r="A10266" s="234" t="s">
        <v>29695</v>
      </c>
      <c r="B10266" s="234" t="s">
        <v>11349</v>
      </c>
      <c r="C10266" s="234" t="s">
        <v>11350</v>
      </c>
      <c r="D10266" s="234" t="s">
        <v>1306</v>
      </c>
    </row>
    <row r="10267" spans="1:4" hidden="1" x14ac:dyDescent="0.35">
      <c r="A10267" s="234" t="s">
        <v>29696</v>
      </c>
      <c r="B10267" s="234" t="s">
        <v>29697</v>
      </c>
      <c r="C10267" s="234" t="s">
        <v>29698</v>
      </c>
      <c r="D10267" s="234" t="s">
        <v>1024</v>
      </c>
    </row>
    <row r="10268" spans="1:4" hidden="1" x14ac:dyDescent="0.35">
      <c r="A10268" s="234" t="s">
        <v>29699</v>
      </c>
      <c r="B10268" s="234" t="s">
        <v>29700</v>
      </c>
      <c r="C10268" s="234" t="s">
        <v>29701</v>
      </c>
      <c r="D10268" s="234" t="s">
        <v>4927</v>
      </c>
    </row>
    <row r="10269" spans="1:4" hidden="1" x14ac:dyDescent="0.35">
      <c r="A10269" s="234" t="s">
        <v>29702</v>
      </c>
      <c r="B10269" s="234" t="s">
        <v>29703</v>
      </c>
      <c r="C10269" s="234" t="s">
        <v>29704</v>
      </c>
      <c r="D10269" s="234" t="s">
        <v>1024</v>
      </c>
    </row>
    <row r="10270" spans="1:4" hidden="1" x14ac:dyDescent="0.35">
      <c r="A10270" s="234" t="s">
        <v>29705</v>
      </c>
      <c r="B10270" s="234" t="s">
        <v>29706</v>
      </c>
      <c r="C10270" s="234" t="s">
        <v>29707</v>
      </c>
      <c r="D10270" s="234" t="s">
        <v>4927</v>
      </c>
    </row>
    <row r="10271" spans="1:4" hidden="1" x14ac:dyDescent="0.35">
      <c r="A10271" s="234" t="s">
        <v>29708</v>
      </c>
      <c r="B10271" s="234" t="s">
        <v>29709</v>
      </c>
      <c r="C10271" s="234" t="s">
        <v>29710</v>
      </c>
      <c r="D10271" s="234" t="s">
        <v>2754</v>
      </c>
    </row>
    <row r="10272" spans="1:4" hidden="1" x14ac:dyDescent="0.35">
      <c r="A10272" s="234" t="s">
        <v>29711</v>
      </c>
      <c r="B10272" s="234" t="s">
        <v>29712</v>
      </c>
      <c r="C10272" s="234" t="s">
        <v>29713</v>
      </c>
      <c r="D10272" s="234" t="s">
        <v>998</v>
      </c>
    </row>
    <row r="10273" spans="1:4" hidden="1" x14ac:dyDescent="0.35">
      <c r="A10273" s="234" t="s">
        <v>29714</v>
      </c>
      <c r="B10273" s="234" t="s">
        <v>29715</v>
      </c>
      <c r="C10273" s="234" t="s">
        <v>29716</v>
      </c>
      <c r="D10273" s="234" t="s">
        <v>998</v>
      </c>
    </row>
    <row r="10274" spans="1:4" hidden="1" x14ac:dyDescent="0.35">
      <c r="A10274" s="234" t="s">
        <v>29717</v>
      </c>
      <c r="B10274" s="234" t="s">
        <v>29718</v>
      </c>
      <c r="C10274" s="234" t="s">
        <v>29719</v>
      </c>
      <c r="D10274" s="234" t="s">
        <v>3325</v>
      </c>
    </row>
    <row r="10275" spans="1:4" hidden="1" x14ac:dyDescent="0.35">
      <c r="A10275" s="234" t="s">
        <v>29720</v>
      </c>
      <c r="B10275" s="234" t="s">
        <v>29721</v>
      </c>
      <c r="C10275" s="234" t="s">
        <v>29722</v>
      </c>
      <c r="D10275" s="234" t="s">
        <v>1123</v>
      </c>
    </row>
    <row r="10276" spans="1:4" hidden="1" x14ac:dyDescent="0.35">
      <c r="A10276" s="234" t="s">
        <v>29723</v>
      </c>
      <c r="B10276" s="234" t="s">
        <v>29724</v>
      </c>
      <c r="C10276" s="234" t="s">
        <v>29725</v>
      </c>
      <c r="D10276" s="234" t="s">
        <v>2314</v>
      </c>
    </row>
    <row r="10277" spans="1:4" hidden="1" x14ac:dyDescent="0.35">
      <c r="A10277" s="234" t="s">
        <v>29726</v>
      </c>
      <c r="B10277" s="234" t="s">
        <v>29727</v>
      </c>
      <c r="C10277" s="234" t="s">
        <v>29728</v>
      </c>
      <c r="D10277" s="234" t="s">
        <v>1082</v>
      </c>
    </row>
    <row r="10278" spans="1:4" hidden="1" x14ac:dyDescent="0.35">
      <c r="A10278" s="234" t="s">
        <v>29729</v>
      </c>
      <c r="B10278" s="234" t="s">
        <v>29730</v>
      </c>
      <c r="C10278" s="234" t="s">
        <v>29730</v>
      </c>
      <c r="D10278" s="234" t="s">
        <v>1082</v>
      </c>
    </row>
    <row r="10279" spans="1:4" hidden="1" x14ac:dyDescent="0.35">
      <c r="A10279" s="234" t="s">
        <v>29731</v>
      </c>
      <c r="B10279" s="234" t="s">
        <v>29732</v>
      </c>
      <c r="C10279" s="234" t="s">
        <v>29733</v>
      </c>
      <c r="D10279" s="234" t="s">
        <v>5808</v>
      </c>
    </row>
    <row r="10280" spans="1:4" hidden="1" x14ac:dyDescent="0.35">
      <c r="A10280" s="234" t="s">
        <v>29734</v>
      </c>
      <c r="B10280" s="234" t="s">
        <v>29735</v>
      </c>
      <c r="C10280" s="234" t="s">
        <v>29736</v>
      </c>
      <c r="D10280" s="234" t="s">
        <v>1697</v>
      </c>
    </row>
    <row r="10281" spans="1:4" hidden="1" x14ac:dyDescent="0.35">
      <c r="A10281" s="234" t="s">
        <v>29737</v>
      </c>
      <c r="B10281" s="234" t="s">
        <v>29738</v>
      </c>
      <c r="C10281" s="234" t="s">
        <v>29739</v>
      </c>
      <c r="D10281" s="234" t="s">
        <v>4059</v>
      </c>
    </row>
    <row r="10282" spans="1:4" hidden="1" x14ac:dyDescent="0.35">
      <c r="A10282" s="234" t="s">
        <v>29740</v>
      </c>
      <c r="B10282" s="234" t="s">
        <v>29741</v>
      </c>
      <c r="C10282" s="234" t="s">
        <v>29742</v>
      </c>
      <c r="D10282" s="234" t="s">
        <v>4059</v>
      </c>
    </row>
    <row r="10283" spans="1:4" hidden="1" x14ac:dyDescent="0.35">
      <c r="A10283" s="234" t="s">
        <v>29743</v>
      </c>
      <c r="B10283" s="234" t="s">
        <v>29744</v>
      </c>
      <c r="C10283" s="234" t="s">
        <v>29745</v>
      </c>
      <c r="D10283" s="234" t="s">
        <v>4100</v>
      </c>
    </row>
    <row r="10284" spans="1:4" hidden="1" x14ac:dyDescent="0.35">
      <c r="A10284" s="234" t="s">
        <v>29746</v>
      </c>
      <c r="B10284" s="234" t="s">
        <v>25279</v>
      </c>
      <c r="C10284" s="234" t="s">
        <v>29747</v>
      </c>
      <c r="D10284" s="234" t="s">
        <v>2261</v>
      </c>
    </row>
    <row r="10285" spans="1:4" hidden="1" x14ac:dyDescent="0.35">
      <c r="A10285" s="234" t="s">
        <v>29748</v>
      </c>
      <c r="B10285" s="234" t="s">
        <v>11058</v>
      </c>
      <c r="C10285" s="234" t="s">
        <v>11059</v>
      </c>
      <c r="D10285" s="234" t="s">
        <v>2261</v>
      </c>
    </row>
    <row r="10286" spans="1:4" hidden="1" x14ac:dyDescent="0.35">
      <c r="A10286" s="234" t="s">
        <v>29749</v>
      </c>
      <c r="B10286" s="234" t="s">
        <v>29750</v>
      </c>
      <c r="C10286" s="234" t="s">
        <v>29751</v>
      </c>
      <c r="D10286" s="234" t="s">
        <v>1127</v>
      </c>
    </row>
    <row r="10287" spans="1:4" hidden="1" x14ac:dyDescent="0.35">
      <c r="A10287" s="234" t="s">
        <v>29752</v>
      </c>
      <c r="B10287" s="234" t="s">
        <v>29753</v>
      </c>
      <c r="C10287" s="234" t="s">
        <v>29754</v>
      </c>
      <c r="D10287" s="234" t="s">
        <v>1302</v>
      </c>
    </row>
    <row r="10288" spans="1:4" hidden="1" x14ac:dyDescent="0.35">
      <c r="A10288" s="234" t="s">
        <v>29755</v>
      </c>
      <c r="B10288" s="234" t="s">
        <v>29756</v>
      </c>
      <c r="C10288" s="234" t="s">
        <v>29756</v>
      </c>
      <c r="D10288" s="234" t="s">
        <v>1596</v>
      </c>
    </row>
    <row r="10289" spans="1:4" hidden="1" x14ac:dyDescent="0.35">
      <c r="A10289" s="234" t="s">
        <v>29757</v>
      </c>
      <c r="B10289" s="234" t="s">
        <v>29758</v>
      </c>
      <c r="C10289" s="234" t="s">
        <v>29759</v>
      </c>
      <c r="D10289" s="234" t="s">
        <v>1674</v>
      </c>
    </row>
    <row r="10290" spans="1:4" hidden="1" x14ac:dyDescent="0.35">
      <c r="A10290" s="234" t="s">
        <v>29760</v>
      </c>
      <c r="B10290" s="234" t="s">
        <v>29761</v>
      </c>
      <c r="C10290" s="234" t="s">
        <v>29762</v>
      </c>
      <c r="D10290" s="234" t="s">
        <v>1082</v>
      </c>
    </row>
    <row r="10291" spans="1:4" hidden="1" x14ac:dyDescent="0.35">
      <c r="A10291" s="234" t="s">
        <v>29763</v>
      </c>
      <c r="B10291" s="234" t="s">
        <v>29764</v>
      </c>
      <c r="C10291" s="234" t="s">
        <v>29765</v>
      </c>
      <c r="D10291" s="234" t="s">
        <v>1308</v>
      </c>
    </row>
    <row r="10292" spans="1:4" hidden="1" x14ac:dyDescent="0.35">
      <c r="A10292" s="234" t="s">
        <v>29766</v>
      </c>
      <c r="B10292" s="234" t="s">
        <v>29767</v>
      </c>
      <c r="C10292" s="234" t="s">
        <v>29768</v>
      </c>
      <c r="D10292" s="234" t="s">
        <v>1392</v>
      </c>
    </row>
    <row r="10293" spans="1:4" hidden="1" x14ac:dyDescent="0.35">
      <c r="A10293" s="234" t="s">
        <v>29769</v>
      </c>
      <c r="B10293" s="234" t="s">
        <v>29770</v>
      </c>
      <c r="C10293" s="234" t="s">
        <v>29770</v>
      </c>
      <c r="D10293" s="234" t="s">
        <v>18587</v>
      </c>
    </row>
    <row r="10294" spans="1:4" hidden="1" x14ac:dyDescent="0.35">
      <c r="A10294" s="234" t="s">
        <v>29771</v>
      </c>
      <c r="B10294" s="234" t="s">
        <v>29772</v>
      </c>
      <c r="C10294" s="234" t="s">
        <v>29773</v>
      </c>
      <c r="D10294" s="234" t="s">
        <v>1024</v>
      </c>
    </row>
    <row r="10295" spans="1:4" hidden="1" x14ac:dyDescent="0.35">
      <c r="A10295" s="234" t="s">
        <v>29774</v>
      </c>
      <c r="B10295" s="234" t="s">
        <v>29775</v>
      </c>
      <c r="C10295" s="234" t="s">
        <v>29776</v>
      </c>
      <c r="D10295" s="234" t="s">
        <v>1302</v>
      </c>
    </row>
    <row r="10296" spans="1:4" hidden="1" x14ac:dyDescent="0.35">
      <c r="A10296" s="234" t="s">
        <v>29777</v>
      </c>
      <c r="B10296" s="234" t="s">
        <v>29778</v>
      </c>
      <c r="C10296" s="234" t="s">
        <v>29779</v>
      </c>
      <c r="D10296" s="234" t="s">
        <v>1302</v>
      </c>
    </row>
    <row r="10297" spans="1:4" hidden="1" x14ac:dyDescent="0.35">
      <c r="A10297" s="234" t="s">
        <v>29780</v>
      </c>
      <c r="B10297" s="234" t="s">
        <v>29781</v>
      </c>
      <c r="C10297" s="234" t="s">
        <v>29782</v>
      </c>
      <c r="D10297" s="234" t="s">
        <v>1626</v>
      </c>
    </row>
    <row r="10298" spans="1:4" hidden="1" x14ac:dyDescent="0.35">
      <c r="A10298" s="234" t="s">
        <v>29783</v>
      </c>
      <c r="B10298" s="234" t="s">
        <v>29784</v>
      </c>
      <c r="C10298" s="234" t="s">
        <v>29785</v>
      </c>
      <c r="D10298" s="234" t="s">
        <v>1363</v>
      </c>
    </row>
    <row r="10299" spans="1:4" hidden="1" x14ac:dyDescent="0.35">
      <c r="A10299" s="234" t="s">
        <v>29786</v>
      </c>
      <c r="B10299" s="234" t="s">
        <v>29787</v>
      </c>
      <c r="C10299" s="234" t="s">
        <v>29788</v>
      </c>
      <c r="D10299" s="234" t="s">
        <v>2416</v>
      </c>
    </row>
    <row r="10300" spans="1:4" hidden="1" x14ac:dyDescent="0.35">
      <c r="A10300" s="234" t="s">
        <v>29789</v>
      </c>
      <c r="B10300" s="234" t="s">
        <v>29790</v>
      </c>
      <c r="C10300" s="234" t="s">
        <v>29791</v>
      </c>
      <c r="D10300" s="234" t="s">
        <v>4569</v>
      </c>
    </row>
    <row r="10301" spans="1:4" hidden="1" x14ac:dyDescent="0.35">
      <c r="A10301" s="234" t="s">
        <v>29792</v>
      </c>
      <c r="B10301" s="234" t="s">
        <v>28994</v>
      </c>
      <c r="C10301" s="234" t="s">
        <v>29793</v>
      </c>
      <c r="D10301" s="234" t="s">
        <v>1201</v>
      </c>
    </row>
    <row r="10302" spans="1:4" hidden="1" x14ac:dyDescent="0.35">
      <c r="A10302" s="234" t="s">
        <v>29794</v>
      </c>
      <c r="B10302" s="234" t="s">
        <v>29795</v>
      </c>
      <c r="C10302" s="234" t="s">
        <v>29796</v>
      </c>
      <c r="D10302" s="234" t="s">
        <v>4927</v>
      </c>
    </row>
    <row r="10303" spans="1:4" hidden="1" x14ac:dyDescent="0.35">
      <c r="A10303" s="234" t="s">
        <v>29797</v>
      </c>
      <c r="B10303" s="234" t="s">
        <v>29798</v>
      </c>
      <c r="C10303" s="234" t="s">
        <v>29799</v>
      </c>
      <c r="D10303" s="234" t="s">
        <v>1024</v>
      </c>
    </row>
    <row r="10304" spans="1:4" hidden="1" x14ac:dyDescent="0.35">
      <c r="A10304" s="234" t="s">
        <v>29800</v>
      </c>
      <c r="B10304" s="234" t="s">
        <v>29801</v>
      </c>
      <c r="C10304" s="234" t="s">
        <v>28779</v>
      </c>
      <c r="D10304" s="234" t="s">
        <v>4927</v>
      </c>
    </row>
    <row r="10305" spans="1:4" hidden="1" x14ac:dyDescent="0.35">
      <c r="A10305" s="234" t="s">
        <v>29802</v>
      </c>
      <c r="B10305" s="234" t="s">
        <v>29803</v>
      </c>
      <c r="C10305" s="234" t="s">
        <v>29804</v>
      </c>
      <c r="D10305" s="234" t="s">
        <v>2754</v>
      </c>
    </row>
    <row r="10306" spans="1:4" hidden="1" x14ac:dyDescent="0.35">
      <c r="A10306" s="234" t="s">
        <v>29805</v>
      </c>
      <c r="B10306" s="234" t="s">
        <v>29806</v>
      </c>
      <c r="C10306" s="234" t="s">
        <v>29807</v>
      </c>
      <c r="D10306" s="234" t="s">
        <v>1803</v>
      </c>
    </row>
    <row r="10307" spans="1:4" hidden="1" x14ac:dyDescent="0.35">
      <c r="A10307" s="234" t="s">
        <v>29808</v>
      </c>
      <c r="B10307" s="234" t="s">
        <v>29809</v>
      </c>
      <c r="C10307" s="234" t="s">
        <v>29810</v>
      </c>
      <c r="D10307" s="234" t="s">
        <v>1524</v>
      </c>
    </row>
    <row r="10308" spans="1:4" hidden="1" x14ac:dyDescent="0.35">
      <c r="A10308" s="234" t="s">
        <v>29811</v>
      </c>
      <c r="B10308" s="234" t="s">
        <v>29812</v>
      </c>
      <c r="C10308" s="234" t="s">
        <v>29813</v>
      </c>
      <c r="D10308" s="234" t="s">
        <v>978</v>
      </c>
    </row>
    <row r="10309" spans="1:4" hidden="1" x14ac:dyDescent="0.35">
      <c r="A10309" s="234" t="s">
        <v>29814</v>
      </c>
      <c r="B10309" s="234" t="s">
        <v>29815</v>
      </c>
      <c r="C10309" s="234" t="s">
        <v>29816</v>
      </c>
      <c r="D10309" s="234" t="s">
        <v>10632</v>
      </c>
    </row>
    <row r="10310" spans="1:4" hidden="1" x14ac:dyDescent="0.35">
      <c r="A10310" s="234" t="s">
        <v>29817</v>
      </c>
      <c r="B10310" s="234" t="s">
        <v>29818</v>
      </c>
      <c r="C10310" s="234" t="s">
        <v>29819</v>
      </c>
      <c r="D10310" s="234" t="s">
        <v>3240</v>
      </c>
    </row>
    <row r="10311" spans="1:4" hidden="1" x14ac:dyDescent="0.35">
      <c r="A10311" s="234" t="s">
        <v>29820</v>
      </c>
      <c r="B10311" s="234" t="s">
        <v>29821</v>
      </c>
      <c r="C10311" s="234" t="s">
        <v>29821</v>
      </c>
      <c r="D10311" s="234" t="s">
        <v>1572</v>
      </c>
    </row>
    <row r="10312" spans="1:4" hidden="1" x14ac:dyDescent="0.35">
      <c r="A10312" s="234" t="s">
        <v>29822</v>
      </c>
      <c r="B10312" s="234" t="s">
        <v>29823</v>
      </c>
      <c r="C10312" s="234" t="s">
        <v>29824</v>
      </c>
      <c r="D10312" s="234" t="s">
        <v>1381</v>
      </c>
    </row>
    <row r="10313" spans="1:4" hidden="1" x14ac:dyDescent="0.35">
      <c r="A10313" s="234" t="s">
        <v>29825</v>
      </c>
      <c r="B10313" s="234" t="s">
        <v>29826</v>
      </c>
      <c r="C10313" s="234" t="s">
        <v>29827</v>
      </c>
      <c r="D10313" s="234" t="s">
        <v>1112</v>
      </c>
    </row>
    <row r="10314" spans="1:4" hidden="1" x14ac:dyDescent="0.35">
      <c r="A10314" s="234" t="s">
        <v>29828</v>
      </c>
      <c r="B10314" s="234" t="s">
        <v>29829</v>
      </c>
      <c r="C10314" s="234" t="s">
        <v>29830</v>
      </c>
      <c r="D10314" s="234" t="s">
        <v>1127</v>
      </c>
    </row>
    <row r="10315" spans="1:4" hidden="1" x14ac:dyDescent="0.35">
      <c r="A10315" s="234" t="s">
        <v>29831</v>
      </c>
      <c r="B10315" s="234" t="s">
        <v>29832</v>
      </c>
      <c r="C10315" s="234" t="s">
        <v>29833</v>
      </c>
      <c r="D10315" s="234" t="s">
        <v>1295</v>
      </c>
    </row>
    <row r="10316" spans="1:4" hidden="1" x14ac:dyDescent="0.35">
      <c r="A10316" s="234" t="s">
        <v>29834</v>
      </c>
      <c r="B10316" s="234" t="s">
        <v>29835</v>
      </c>
      <c r="C10316" s="234" t="s">
        <v>29836</v>
      </c>
      <c r="D10316" s="234" t="s">
        <v>1006</v>
      </c>
    </row>
    <row r="10317" spans="1:4" hidden="1" x14ac:dyDescent="0.35">
      <c r="A10317" s="234" t="s">
        <v>29837</v>
      </c>
      <c r="B10317" s="234" t="s">
        <v>29838</v>
      </c>
      <c r="C10317" s="234" t="s">
        <v>29839</v>
      </c>
      <c r="D10317" s="234" t="s">
        <v>2809</v>
      </c>
    </row>
    <row r="10318" spans="1:4" hidden="1" x14ac:dyDescent="0.35">
      <c r="A10318" s="234" t="s">
        <v>29840</v>
      </c>
      <c r="B10318" s="234" t="s">
        <v>2031</v>
      </c>
      <c r="C10318" s="234" t="s">
        <v>2032</v>
      </c>
      <c r="D10318" s="234" t="s">
        <v>1701</v>
      </c>
    </row>
    <row r="10319" spans="1:4" hidden="1" x14ac:dyDescent="0.35">
      <c r="A10319" s="234" t="s">
        <v>29841</v>
      </c>
      <c r="B10319" s="234" t="s">
        <v>29842</v>
      </c>
      <c r="C10319" s="234" t="s">
        <v>29842</v>
      </c>
      <c r="D10319" s="234" t="s">
        <v>1342</v>
      </c>
    </row>
    <row r="10320" spans="1:4" hidden="1" x14ac:dyDescent="0.35">
      <c r="A10320" s="234" t="s">
        <v>29843</v>
      </c>
      <c r="B10320" s="234" t="s">
        <v>29844</v>
      </c>
      <c r="C10320" s="234" t="s">
        <v>29845</v>
      </c>
      <c r="D10320" s="234" t="s">
        <v>29846</v>
      </c>
    </row>
    <row r="10321" spans="1:4" hidden="1" x14ac:dyDescent="0.35">
      <c r="A10321" s="234" t="s">
        <v>29847</v>
      </c>
      <c r="B10321" s="234" t="s">
        <v>29848</v>
      </c>
      <c r="C10321" s="234" t="s">
        <v>29849</v>
      </c>
      <c r="D10321" s="234" t="s">
        <v>2265</v>
      </c>
    </row>
    <row r="10322" spans="1:4" hidden="1" x14ac:dyDescent="0.35">
      <c r="A10322" s="234" t="s">
        <v>29850</v>
      </c>
      <c r="B10322" s="234" t="s">
        <v>29851</v>
      </c>
      <c r="C10322" s="234" t="s">
        <v>29852</v>
      </c>
      <c r="D10322" s="234" t="s">
        <v>5682</v>
      </c>
    </row>
    <row r="10323" spans="1:4" hidden="1" x14ac:dyDescent="0.35">
      <c r="A10323" s="234" t="s">
        <v>29853</v>
      </c>
      <c r="B10323" s="234" t="s">
        <v>29854</v>
      </c>
      <c r="C10323" s="234" t="s">
        <v>29855</v>
      </c>
      <c r="D10323" s="234" t="s">
        <v>3152</v>
      </c>
    </row>
    <row r="10324" spans="1:4" hidden="1" x14ac:dyDescent="0.35">
      <c r="A10324" s="234" t="s">
        <v>29856</v>
      </c>
      <c r="B10324" s="234" t="s">
        <v>29857</v>
      </c>
      <c r="C10324" s="234" t="s">
        <v>29858</v>
      </c>
      <c r="D10324" s="234" t="s">
        <v>2369</v>
      </c>
    </row>
    <row r="10325" spans="1:4" hidden="1" x14ac:dyDescent="0.35">
      <c r="A10325" s="234" t="s">
        <v>29859</v>
      </c>
      <c r="B10325" s="234" t="s">
        <v>29860</v>
      </c>
      <c r="C10325" s="234" t="s">
        <v>29861</v>
      </c>
      <c r="D10325" s="234" t="s">
        <v>1346</v>
      </c>
    </row>
    <row r="10326" spans="1:4" hidden="1" x14ac:dyDescent="0.35">
      <c r="A10326" s="234" t="s">
        <v>29862</v>
      </c>
      <c r="B10326" s="234" t="s">
        <v>29863</v>
      </c>
      <c r="C10326" s="234" t="s">
        <v>29864</v>
      </c>
      <c r="D10326" s="234" t="s">
        <v>1342</v>
      </c>
    </row>
    <row r="10327" spans="1:4" hidden="1" x14ac:dyDescent="0.35">
      <c r="A10327" s="234" t="s">
        <v>29865</v>
      </c>
      <c r="B10327" s="234" t="s">
        <v>29866</v>
      </c>
      <c r="C10327" s="234" t="s">
        <v>29867</v>
      </c>
      <c r="D10327" s="234" t="s">
        <v>1187</v>
      </c>
    </row>
    <row r="10328" spans="1:4" hidden="1" x14ac:dyDescent="0.35">
      <c r="A10328" s="234" t="s">
        <v>29868</v>
      </c>
      <c r="B10328" s="234" t="s">
        <v>25319</v>
      </c>
      <c r="C10328" s="234" t="s">
        <v>29869</v>
      </c>
      <c r="D10328" s="234" t="s">
        <v>1138</v>
      </c>
    </row>
    <row r="10329" spans="1:4" hidden="1" x14ac:dyDescent="0.35">
      <c r="A10329" s="234" t="s">
        <v>29870</v>
      </c>
      <c r="B10329" s="234" t="s">
        <v>29871</v>
      </c>
      <c r="C10329" s="234" t="s">
        <v>29872</v>
      </c>
      <c r="D10329" s="234" t="s">
        <v>1176</v>
      </c>
    </row>
    <row r="10330" spans="1:4" hidden="1" x14ac:dyDescent="0.35">
      <c r="A10330" s="234" t="s">
        <v>29873</v>
      </c>
      <c r="B10330" s="234" t="s">
        <v>29874</v>
      </c>
      <c r="C10330" s="234" t="s">
        <v>29874</v>
      </c>
      <c r="D10330" s="234" t="s">
        <v>1209</v>
      </c>
    </row>
    <row r="10331" spans="1:4" hidden="1" x14ac:dyDescent="0.35">
      <c r="A10331" s="234" t="s">
        <v>29875</v>
      </c>
      <c r="B10331" s="234" t="s">
        <v>29876</v>
      </c>
      <c r="C10331" s="234" t="s">
        <v>29876</v>
      </c>
      <c r="D10331" s="234" t="s">
        <v>1176</v>
      </c>
    </row>
    <row r="10332" spans="1:4" hidden="1" x14ac:dyDescent="0.35">
      <c r="A10332" s="234" t="s">
        <v>29877</v>
      </c>
      <c r="B10332" s="234" t="s">
        <v>29878</v>
      </c>
      <c r="C10332" s="234" t="s">
        <v>29879</v>
      </c>
      <c r="D10332" s="234" t="s">
        <v>1474</v>
      </c>
    </row>
    <row r="10333" spans="1:4" hidden="1" x14ac:dyDescent="0.35">
      <c r="A10333" s="234" t="s">
        <v>29880</v>
      </c>
      <c r="B10333" s="234" t="s">
        <v>29881</v>
      </c>
      <c r="C10333" s="234" t="s">
        <v>29882</v>
      </c>
      <c r="D10333" s="234" t="s">
        <v>29883</v>
      </c>
    </row>
    <row r="10334" spans="1:4" hidden="1" x14ac:dyDescent="0.35">
      <c r="A10334" s="234" t="s">
        <v>29884</v>
      </c>
      <c r="B10334" s="234" t="s">
        <v>29885</v>
      </c>
      <c r="C10334" s="234" t="s">
        <v>29886</v>
      </c>
      <c r="D10334" s="234" t="s">
        <v>1750</v>
      </c>
    </row>
    <row r="10335" spans="1:4" hidden="1" x14ac:dyDescent="0.35">
      <c r="A10335" s="234" t="s">
        <v>29887</v>
      </c>
      <c r="B10335" s="234" t="s">
        <v>29888</v>
      </c>
      <c r="C10335" s="234" t="s">
        <v>29888</v>
      </c>
      <c r="D10335" s="234" t="s">
        <v>1142</v>
      </c>
    </row>
    <row r="10336" spans="1:4" hidden="1" x14ac:dyDescent="0.35">
      <c r="A10336" s="234" t="s">
        <v>29889</v>
      </c>
      <c r="B10336" s="234" t="s">
        <v>29890</v>
      </c>
      <c r="C10336" s="234" t="s">
        <v>29891</v>
      </c>
      <c r="D10336" s="234" t="s">
        <v>19224</v>
      </c>
    </row>
    <row r="10337" spans="1:4" hidden="1" x14ac:dyDescent="0.35">
      <c r="A10337" s="234" t="s">
        <v>29892</v>
      </c>
      <c r="B10337" s="234" t="s">
        <v>29893</v>
      </c>
      <c r="C10337" s="234" t="s">
        <v>29894</v>
      </c>
      <c r="D10337" s="234" t="s">
        <v>1183</v>
      </c>
    </row>
    <row r="10338" spans="1:4" hidden="1" x14ac:dyDescent="0.35">
      <c r="A10338" s="234" t="s">
        <v>29895</v>
      </c>
      <c r="B10338" s="234" t="s">
        <v>29896</v>
      </c>
      <c r="C10338" s="234" t="s">
        <v>29897</v>
      </c>
      <c r="D10338" s="234" t="s">
        <v>4085</v>
      </c>
    </row>
    <row r="10339" spans="1:4" hidden="1" x14ac:dyDescent="0.35">
      <c r="A10339" s="234" t="s">
        <v>29898</v>
      </c>
      <c r="B10339" s="234" t="s">
        <v>29899</v>
      </c>
      <c r="C10339" s="234" t="s">
        <v>29900</v>
      </c>
      <c r="D10339" s="234" t="s">
        <v>4100</v>
      </c>
    </row>
    <row r="10340" spans="1:4" hidden="1" x14ac:dyDescent="0.35">
      <c r="A10340" s="234" t="s">
        <v>29901</v>
      </c>
      <c r="B10340" s="234" t="s">
        <v>29902</v>
      </c>
      <c r="C10340" s="234" t="s">
        <v>29903</v>
      </c>
      <c r="D10340" s="234" t="s">
        <v>1051</v>
      </c>
    </row>
    <row r="10341" spans="1:4" hidden="1" x14ac:dyDescent="0.35">
      <c r="A10341" s="234" t="s">
        <v>29904</v>
      </c>
      <c r="B10341" s="234" t="s">
        <v>29905</v>
      </c>
      <c r="C10341" s="234" t="s">
        <v>29906</v>
      </c>
      <c r="D10341" s="234" t="s">
        <v>1261</v>
      </c>
    </row>
    <row r="10342" spans="1:4" hidden="1" x14ac:dyDescent="0.35">
      <c r="A10342" s="234" t="s">
        <v>29907</v>
      </c>
      <c r="B10342" s="234" t="s">
        <v>29908</v>
      </c>
      <c r="C10342" s="234" t="s">
        <v>29909</v>
      </c>
      <c r="D10342" s="234" t="s">
        <v>2192</v>
      </c>
    </row>
    <row r="10343" spans="1:4" hidden="1" x14ac:dyDescent="0.35">
      <c r="A10343" s="234" t="s">
        <v>29910</v>
      </c>
      <c r="B10343" s="234" t="s">
        <v>29911</v>
      </c>
      <c r="C10343" s="234" t="s">
        <v>29912</v>
      </c>
      <c r="D10343" s="234" t="s">
        <v>5133</v>
      </c>
    </row>
    <row r="10344" spans="1:4" hidden="1" x14ac:dyDescent="0.35">
      <c r="A10344" s="234" t="s">
        <v>29913</v>
      </c>
      <c r="B10344" s="234" t="s">
        <v>29914</v>
      </c>
      <c r="C10344" s="234" t="s">
        <v>29914</v>
      </c>
      <c r="D10344" s="234" t="s">
        <v>1024</v>
      </c>
    </row>
    <row r="10345" spans="1:4" hidden="1" x14ac:dyDescent="0.35">
      <c r="A10345" s="234" t="s">
        <v>29915</v>
      </c>
      <c r="B10345" s="234" t="s">
        <v>29916</v>
      </c>
      <c r="C10345" s="234" t="s">
        <v>29916</v>
      </c>
      <c r="D10345" s="234" t="s">
        <v>1024</v>
      </c>
    </row>
    <row r="10346" spans="1:4" hidden="1" x14ac:dyDescent="0.35">
      <c r="A10346" s="234" t="s">
        <v>29917</v>
      </c>
      <c r="B10346" s="234" t="s">
        <v>29918</v>
      </c>
      <c r="C10346" s="234" t="s">
        <v>29919</v>
      </c>
      <c r="D10346" s="234" t="s">
        <v>3967</v>
      </c>
    </row>
    <row r="10347" spans="1:4" hidden="1" x14ac:dyDescent="0.35">
      <c r="A10347" s="234" t="s">
        <v>29920</v>
      </c>
      <c r="B10347" s="234" t="s">
        <v>29921</v>
      </c>
      <c r="C10347" s="234" t="s">
        <v>29922</v>
      </c>
      <c r="D10347" s="234" t="s">
        <v>1392</v>
      </c>
    </row>
    <row r="10348" spans="1:4" hidden="1" x14ac:dyDescent="0.35">
      <c r="A10348" s="234" t="s">
        <v>29923</v>
      </c>
      <c r="B10348" s="234" t="s">
        <v>29924</v>
      </c>
      <c r="C10348" s="234" t="s">
        <v>29925</v>
      </c>
      <c r="D10348" s="234" t="s">
        <v>3728</v>
      </c>
    </row>
    <row r="10349" spans="1:4" hidden="1" x14ac:dyDescent="0.35">
      <c r="A10349" s="234" t="s">
        <v>29926</v>
      </c>
      <c r="B10349" s="234" t="s">
        <v>12959</v>
      </c>
      <c r="C10349" s="234" t="s">
        <v>4099</v>
      </c>
      <c r="D10349" s="234" t="s">
        <v>4613</v>
      </c>
    </row>
    <row r="10350" spans="1:4" hidden="1" x14ac:dyDescent="0.35">
      <c r="A10350" s="234" t="s">
        <v>29927</v>
      </c>
      <c r="B10350" s="234" t="s">
        <v>29928</v>
      </c>
      <c r="C10350" s="234" t="s">
        <v>29929</v>
      </c>
      <c r="D10350" s="234" t="s">
        <v>5944</v>
      </c>
    </row>
    <row r="10351" spans="1:4" hidden="1" x14ac:dyDescent="0.35">
      <c r="A10351" s="234" t="s">
        <v>29930</v>
      </c>
      <c r="B10351" s="234" t="s">
        <v>29931</v>
      </c>
      <c r="C10351" s="234" t="s">
        <v>29932</v>
      </c>
      <c r="D10351" s="234" t="s">
        <v>1520</v>
      </c>
    </row>
    <row r="10352" spans="1:4" hidden="1" x14ac:dyDescent="0.35">
      <c r="A10352" s="234" t="s">
        <v>29933</v>
      </c>
      <c r="B10352" s="234" t="s">
        <v>29934</v>
      </c>
      <c r="C10352" s="234" t="s">
        <v>29935</v>
      </c>
      <c r="D10352" s="234" t="s">
        <v>29936</v>
      </c>
    </row>
    <row r="10353" spans="1:4" hidden="1" x14ac:dyDescent="0.35">
      <c r="A10353" s="234" t="s">
        <v>29937</v>
      </c>
      <c r="B10353" s="234" t="s">
        <v>29938</v>
      </c>
      <c r="C10353" s="234" t="s">
        <v>29939</v>
      </c>
      <c r="D10353" s="234" t="s">
        <v>4774</v>
      </c>
    </row>
    <row r="10354" spans="1:4" hidden="1" x14ac:dyDescent="0.35">
      <c r="A10354" s="234" t="s">
        <v>29940</v>
      </c>
      <c r="B10354" s="234" t="s">
        <v>2160</v>
      </c>
      <c r="C10354" s="234" t="s">
        <v>2161</v>
      </c>
      <c r="D10354" s="234" t="s">
        <v>1074</v>
      </c>
    </row>
    <row r="10355" spans="1:4" hidden="1" x14ac:dyDescent="0.35">
      <c r="A10355" s="234" t="s">
        <v>29941</v>
      </c>
      <c r="B10355" s="234" t="s">
        <v>29942</v>
      </c>
      <c r="C10355" s="234" t="s">
        <v>29943</v>
      </c>
      <c r="D10355" s="234" t="s">
        <v>20661</v>
      </c>
    </row>
    <row r="10356" spans="1:4" hidden="1" x14ac:dyDescent="0.35">
      <c r="A10356" s="234" t="s">
        <v>29944</v>
      </c>
      <c r="B10356" s="234" t="s">
        <v>29945</v>
      </c>
      <c r="C10356" s="234" t="s">
        <v>29945</v>
      </c>
      <c r="D10356" s="234" t="s">
        <v>5697</v>
      </c>
    </row>
    <row r="10357" spans="1:4" hidden="1" x14ac:dyDescent="0.35">
      <c r="A10357" s="234" t="s">
        <v>29946</v>
      </c>
      <c r="B10357" s="234" t="s">
        <v>29947</v>
      </c>
      <c r="C10357" s="234" t="s">
        <v>29947</v>
      </c>
      <c r="D10357" s="234" t="s">
        <v>2856</v>
      </c>
    </row>
    <row r="10358" spans="1:4" hidden="1" x14ac:dyDescent="0.35">
      <c r="A10358" s="234" t="s">
        <v>29948</v>
      </c>
      <c r="B10358" s="234" t="s">
        <v>29949</v>
      </c>
      <c r="C10358" s="234" t="s">
        <v>29949</v>
      </c>
      <c r="D10358" s="234" t="s">
        <v>2856</v>
      </c>
    </row>
    <row r="10359" spans="1:4" hidden="1" x14ac:dyDescent="0.35">
      <c r="A10359" s="234" t="s">
        <v>29950</v>
      </c>
      <c r="B10359" s="234" t="s">
        <v>29951</v>
      </c>
      <c r="C10359" s="234" t="s">
        <v>29951</v>
      </c>
      <c r="D10359" s="234" t="s">
        <v>29952</v>
      </c>
    </row>
    <row r="10360" spans="1:4" hidden="1" x14ac:dyDescent="0.35">
      <c r="A10360" s="234" t="s">
        <v>29953</v>
      </c>
      <c r="B10360" s="234" t="s">
        <v>29954</v>
      </c>
      <c r="C10360" s="234" t="s">
        <v>29954</v>
      </c>
      <c r="D10360" s="234" t="s">
        <v>2261</v>
      </c>
    </row>
    <row r="10361" spans="1:4" hidden="1" x14ac:dyDescent="0.35">
      <c r="A10361" s="234" t="s">
        <v>29955</v>
      </c>
      <c r="B10361" s="234" t="s">
        <v>29956</v>
      </c>
      <c r="C10361" s="234" t="s">
        <v>29956</v>
      </c>
      <c r="D10361" s="234" t="s">
        <v>7299</v>
      </c>
    </row>
    <row r="10362" spans="1:4" hidden="1" x14ac:dyDescent="0.35">
      <c r="A10362" s="234" t="s">
        <v>29957</v>
      </c>
      <c r="B10362" s="234" t="s">
        <v>29958</v>
      </c>
      <c r="C10362" s="234" t="s">
        <v>29958</v>
      </c>
      <c r="D10362" s="234" t="s">
        <v>26452</v>
      </c>
    </row>
    <row r="10363" spans="1:4" x14ac:dyDescent="0.35">
      <c r="A10363" s="234" t="s">
        <v>29959</v>
      </c>
      <c r="B10363" s="234" t="s">
        <v>29960</v>
      </c>
      <c r="C10363" s="234" t="s">
        <v>29961</v>
      </c>
      <c r="D10363" s="234" t="s">
        <v>1456</v>
      </c>
    </row>
    <row r="10364" spans="1:4" hidden="1" x14ac:dyDescent="0.35">
      <c r="A10364" s="234" t="s">
        <v>29962</v>
      </c>
      <c r="B10364" s="234" t="s">
        <v>29963</v>
      </c>
      <c r="C10364" s="234" t="s">
        <v>29964</v>
      </c>
      <c r="D10364" s="234" t="s">
        <v>2192</v>
      </c>
    </row>
    <row r="10365" spans="1:4" hidden="1" x14ac:dyDescent="0.35">
      <c r="A10365" s="234" t="s">
        <v>29965</v>
      </c>
      <c r="B10365" s="234" t="s">
        <v>29966</v>
      </c>
      <c r="C10365" s="234" t="s">
        <v>29967</v>
      </c>
      <c r="D10365" s="234" t="s">
        <v>2562</v>
      </c>
    </row>
    <row r="10366" spans="1:4" hidden="1" x14ac:dyDescent="0.35">
      <c r="A10366" s="234" t="s">
        <v>29968</v>
      </c>
      <c r="B10366" s="234" t="s">
        <v>29969</v>
      </c>
      <c r="C10366" s="234" t="s">
        <v>29970</v>
      </c>
      <c r="D10366" s="234" t="s">
        <v>1142</v>
      </c>
    </row>
    <row r="10367" spans="1:4" hidden="1" x14ac:dyDescent="0.35">
      <c r="A10367" s="234" t="s">
        <v>29971</v>
      </c>
      <c r="B10367" s="234" t="s">
        <v>29972</v>
      </c>
      <c r="C10367" s="234" t="s">
        <v>29973</v>
      </c>
      <c r="D10367" s="234" t="s">
        <v>1708</v>
      </c>
    </row>
    <row r="10368" spans="1:4" hidden="1" x14ac:dyDescent="0.35">
      <c r="A10368" s="234" t="s">
        <v>29974</v>
      </c>
      <c r="B10368" s="234" t="s">
        <v>29975</v>
      </c>
      <c r="C10368" s="234" t="s">
        <v>29975</v>
      </c>
      <c r="D10368" s="234" t="s">
        <v>978</v>
      </c>
    </row>
    <row r="10369" spans="1:4" hidden="1" x14ac:dyDescent="0.35">
      <c r="A10369" s="234" t="s">
        <v>29976</v>
      </c>
      <c r="B10369" s="234" t="s">
        <v>29977</v>
      </c>
      <c r="C10369" s="234" t="s">
        <v>29978</v>
      </c>
      <c r="D10369" s="234" t="s">
        <v>5731</v>
      </c>
    </row>
    <row r="10370" spans="1:4" hidden="1" x14ac:dyDescent="0.35">
      <c r="A10370" s="234" t="s">
        <v>29979</v>
      </c>
      <c r="B10370" s="234" t="s">
        <v>29980</v>
      </c>
      <c r="C10370" s="234" t="s">
        <v>29980</v>
      </c>
      <c r="D10370" s="234" t="s">
        <v>1051</v>
      </c>
    </row>
    <row r="10371" spans="1:4" hidden="1" x14ac:dyDescent="0.35">
      <c r="A10371" s="234" t="s">
        <v>29981</v>
      </c>
      <c r="B10371" s="234" t="s">
        <v>29982</v>
      </c>
      <c r="C10371" s="234" t="s">
        <v>29983</v>
      </c>
      <c r="D10371" s="234" t="s">
        <v>1342</v>
      </c>
    </row>
    <row r="10372" spans="1:4" hidden="1" x14ac:dyDescent="0.35">
      <c r="A10372" s="234" t="s">
        <v>29984</v>
      </c>
      <c r="B10372" s="234" t="s">
        <v>29985</v>
      </c>
      <c r="C10372" s="234" t="s">
        <v>29986</v>
      </c>
      <c r="D10372" s="234" t="s">
        <v>8715</v>
      </c>
    </row>
    <row r="10373" spans="1:4" hidden="1" x14ac:dyDescent="0.35">
      <c r="A10373" s="234" t="s">
        <v>29987</v>
      </c>
      <c r="B10373" s="234" t="s">
        <v>29988</v>
      </c>
      <c r="C10373" s="234" t="s">
        <v>29989</v>
      </c>
      <c r="D10373" s="234" t="s">
        <v>1082</v>
      </c>
    </row>
    <row r="10374" spans="1:4" hidden="1" x14ac:dyDescent="0.35">
      <c r="A10374" s="234" t="s">
        <v>29990</v>
      </c>
      <c r="B10374" s="234" t="s">
        <v>29991</v>
      </c>
      <c r="C10374" s="234" t="s">
        <v>29992</v>
      </c>
      <c r="D10374" s="234" t="s">
        <v>1082</v>
      </c>
    </row>
    <row r="10375" spans="1:4" hidden="1" x14ac:dyDescent="0.35">
      <c r="A10375" s="234" t="s">
        <v>29993</v>
      </c>
      <c r="B10375" s="234" t="s">
        <v>29994</v>
      </c>
      <c r="C10375" s="234" t="s">
        <v>29995</v>
      </c>
      <c r="D10375" s="234" t="s">
        <v>1176</v>
      </c>
    </row>
    <row r="10376" spans="1:4" hidden="1" x14ac:dyDescent="0.35">
      <c r="A10376" s="234" t="s">
        <v>29996</v>
      </c>
      <c r="B10376" s="234" t="s">
        <v>29997</v>
      </c>
      <c r="C10376" s="234" t="s">
        <v>29998</v>
      </c>
      <c r="D10376" s="234" t="s">
        <v>1478</v>
      </c>
    </row>
    <row r="10377" spans="1:4" hidden="1" x14ac:dyDescent="0.35">
      <c r="A10377" s="234" t="s">
        <v>29999</v>
      </c>
      <c r="B10377" s="234" t="s">
        <v>30000</v>
      </c>
      <c r="C10377" s="234" t="s">
        <v>30001</v>
      </c>
      <c r="D10377" s="234" t="s">
        <v>2162</v>
      </c>
    </row>
    <row r="10378" spans="1:4" hidden="1" x14ac:dyDescent="0.35">
      <c r="A10378" s="234" t="s">
        <v>30002</v>
      </c>
      <c r="B10378" s="234" t="s">
        <v>30003</v>
      </c>
      <c r="C10378" s="234" t="s">
        <v>30004</v>
      </c>
      <c r="D10378" s="234" t="s">
        <v>1127</v>
      </c>
    </row>
    <row r="10379" spans="1:4" hidden="1" x14ac:dyDescent="0.35">
      <c r="A10379" s="234" t="s">
        <v>30005</v>
      </c>
      <c r="B10379" s="234" t="s">
        <v>30006</v>
      </c>
      <c r="C10379" s="234" t="s">
        <v>30007</v>
      </c>
      <c r="D10379" s="234" t="s">
        <v>1142</v>
      </c>
    </row>
    <row r="10380" spans="1:4" hidden="1" x14ac:dyDescent="0.35">
      <c r="A10380" s="234" t="s">
        <v>30008</v>
      </c>
      <c r="B10380" s="234" t="s">
        <v>30009</v>
      </c>
      <c r="C10380" s="234" t="s">
        <v>30010</v>
      </c>
      <c r="D10380" s="234" t="s">
        <v>4488</v>
      </c>
    </row>
    <row r="10381" spans="1:4" hidden="1" x14ac:dyDescent="0.35">
      <c r="A10381" s="234" t="s">
        <v>30011</v>
      </c>
      <c r="B10381" s="234" t="s">
        <v>30012</v>
      </c>
      <c r="C10381" s="234" t="s">
        <v>30013</v>
      </c>
      <c r="D10381" s="234" t="s">
        <v>4488</v>
      </c>
    </row>
    <row r="10382" spans="1:4" hidden="1" x14ac:dyDescent="0.35">
      <c r="A10382" s="234" t="s">
        <v>30014</v>
      </c>
      <c r="B10382" s="234" t="s">
        <v>30015</v>
      </c>
      <c r="C10382" s="234" t="s">
        <v>30016</v>
      </c>
      <c r="D10382" s="234" t="s">
        <v>1807</v>
      </c>
    </row>
    <row r="10383" spans="1:4" hidden="1" x14ac:dyDescent="0.35">
      <c r="A10383" s="234" t="s">
        <v>30017</v>
      </c>
      <c r="B10383" s="234" t="s">
        <v>30018</v>
      </c>
      <c r="C10383" s="234" t="s">
        <v>30019</v>
      </c>
      <c r="D10383" s="234" t="s">
        <v>1701</v>
      </c>
    </row>
    <row r="10384" spans="1:4" hidden="1" x14ac:dyDescent="0.35">
      <c r="A10384" s="234" t="s">
        <v>30020</v>
      </c>
      <c r="B10384" s="234" t="s">
        <v>30021</v>
      </c>
      <c r="C10384" s="234" t="s">
        <v>30021</v>
      </c>
      <c r="D10384" s="234" t="s">
        <v>1138</v>
      </c>
    </row>
    <row r="10385" spans="1:4" hidden="1" x14ac:dyDescent="0.35">
      <c r="A10385" s="234" t="s">
        <v>30022</v>
      </c>
      <c r="B10385" s="234" t="s">
        <v>30023</v>
      </c>
      <c r="C10385" s="234" t="s">
        <v>30024</v>
      </c>
      <c r="D10385" s="234" t="s">
        <v>1138</v>
      </c>
    </row>
    <row r="10386" spans="1:4" hidden="1" x14ac:dyDescent="0.35">
      <c r="A10386" s="234" t="s">
        <v>30025</v>
      </c>
      <c r="B10386" s="234" t="s">
        <v>30026</v>
      </c>
      <c r="C10386" s="234" t="s">
        <v>30027</v>
      </c>
      <c r="D10386" s="234" t="s">
        <v>20258</v>
      </c>
    </row>
    <row r="10387" spans="1:4" hidden="1" x14ac:dyDescent="0.35">
      <c r="A10387" s="234" t="s">
        <v>30028</v>
      </c>
      <c r="B10387" s="234" t="s">
        <v>30029</v>
      </c>
      <c r="C10387" s="234" t="s">
        <v>30029</v>
      </c>
      <c r="D10387" s="234" t="s">
        <v>4642</v>
      </c>
    </row>
    <row r="10388" spans="1:4" hidden="1" x14ac:dyDescent="0.35">
      <c r="A10388" s="234" t="s">
        <v>30030</v>
      </c>
      <c r="B10388" s="234" t="s">
        <v>30031</v>
      </c>
      <c r="C10388" s="234" t="s">
        <v>30031</v>
      </c>
      <c r="D10388" s="234" t="s">
        <v>3104</v>
      </c>
    </row>
    <row r="10389" spans="1:4" hidden="1" x14ac:dyDescent="0.35">
      <c r="A10389" s="234" t="s">
        <v>30032</v>
      </c>
      <c r="B10389" s="234" t="s">
        <v>30033</v>
      </c>
      <c r="C10389" s="234" t="s">
        <v>30033</v>
      </c>
      <c r="D10389" s="234" t="s">
        <v>2314</v>
      </c>
    </row>
    <row r="10390" spans="1:4" hidden="1" x14ac:dyDescent="0.35">
      <c r="A10390" s="234" t="s">
        <v>30034</v>
      </c>
      <c r="B10390" s="234" t="s">
        <v>30035</v>
      </c>
      <c r="C10390" s="234" t="s">
        <v>30035</v>
      </c>
      <c r="D10390" s="234" t="s">
        <v>1123</v>
      </c>
    </row>
    <row r="10391" spans="1:4" hidden="1" x14ac:dyDescent="0.35">
      <c r="A10391" s="234" t="s">
        <v>30036</v>
      </c>
      <c r="B10391" s="234" t="s">
        <v>30037</v>
      </c>
      <c r="C10391" s="234" t="s">
        <v>30037</v>
      </c>
      <c r="D10391" s="234" t="s">
        <v>1123</v>
      </c>
    </row>
    <row r="10392" spans="1:4" hidden="1" x14ac:dyDescent="0.35">
      <c r="A10392" s="234" t="s">
        <v>30038</v>
      </c>
      <c r="B10392" s="234" t="s">
        <v>30039</v>
      </c>
      <c r="C10392" s="234" t="s">
        <v>30039</v>
      </c>
      <c r="D10392" s="234" t="s">
        <v>21307</v>
      </c>
    </row>
    <row r="10393" spans="1:4" hidden="1" x14ac:dyDescent="0.35">
      <c r="A10393" s="234" t="s">
        <v>30040</v>
      </c>
      <c r="B10393" s="234" t="s">
        <v>30041</v>
      </c>
      <c r="C10393" s="234" t="s">
        <v>30042</v>
      </c>
      <c r="D10393" s="234" t="s">
        <v>1091</v>
      </c>
    </row>
    <row r="10394" spans="1:4" hidden="1" x14ac:dyDescent="0.35">
      <c r="A10394" s="234" t="s">
        <v>30043</v>
      </c>
      <c r="B10394" s="234" t="s">
        <v>30044</v>
      </c>
      <c r="C10394" s="234" t="s">
        <v>30044</v>
      </c>
      <c r="D10394" s="234" t="s">
        <v>2088</v>
      </c>
    </row>
    <row r="10395" spans="1:4" hidden="1" x14ac:dyDescent="0.35">
      <c r="A10395" s="234" t="s">
        <v>30045</v>
      </c>
      <c r="B10395" s="234" t="s">
        <v>30046</v>
      </c>
      <c r="C10395" s="234" t="s">
        <v>30047</v>
      </c>
      <c r="D10395" s="234" t="s">
        <v>1723</v>
      </c>
    </row>
    <row r="10396" spans="1:4" hidden="1" x14ac:dyDescent="0.35">
      <c r="A10396" s="234" t="s">
        <v>30048</v>
      </c>
      <c r="B10396" s="234" t="s">
        <v>30049</v>
      </c>
      <c r="C10396" s="234" t="s">
        <v>30049</v>
      </c>
      <c r="D10396" s="234" t="s">
        <v>1330</v>
      </c>
    </row>
    <row r="10397" spans="1:4" hidden="1" x14ac:dyDescent="0.35">
      <c r="A10397" s="234" t="s">
        <v>30050</v>
      </c>
      <c r="B10397" s="234" t="s">
        <v>30051</v>
      </c>
      <c r="C10397" s="234" t="s">
        <v>30052</v>
      </c>
      <c r="D10397" s="234" t="s">
        <v>2669</v>
      </c>
    </row>
    <row r="10398" spans="1:4" hidden="1" x14ac:dyDescent="0.35">
      <c r="A10398" s="234" t="s">
        <v>30053</v>
      </c>
      <c r="B10398" s="234" t="s">
        <v>30054</v>
      </c>
      <c r="C10398" s="234" t="s">
        <v>30055</v>
      </c>
      <c r="D10398" s="234" t="s">
        <v>1176</v>
      </c>
    </row>
    <row r="10399" spans="1:4" hidden="1" x14ac:dyDescent="0.35">
      <c r="A10399" s="234" t="s">
        <v>30056</v>
      </c>
      <c r="B10399" s="234" t="s">
        <v>30057</v>
      </c>
      <c r="C10399" s="234" t="s">
        <v>30058</v>
      </c>
      <c r="D10399" s="234" t="s">
        <v>2245</v>
      </c>
    </row>
    <row r="10400" spans="1:4" hidden="1" x14ac:dyDescent="0.35">
      <c r="A10400" s="234" t="s">
        <v>30059</v>
      </c>
      <c r="B10400" s="234" t="s">
        <v>30060</v>
      </c>
      <c r="C10400" s="234" t="s">
        <v>30060</v>
      </c>
      <c r="D10400" s="234" t="s">
        <v>1176</v>
      </c>
    </row>
    <row r="10401" spans="1:4" hidden="1" x14ac:dyDescent="0.35">
      <c r="A10401" s="234" t="s">
        <v>30061</v>
      </c>
      <c r="B10401" s="234" t="s">
        <v>30062</v>
      </c>
      <c r="C10401" s="234" t="s">
        <v>30063</v>
      </c>
      <c r="D10401" s="234" t="s">
        <v>1024</v>
      </c>
    </row>
    <row r="10402" spans="1:4" hidden="1" x14ac:dyDescent="0.35">
      <c r="A10402" s="234" t="s">
        <v>30064</v>
      </c>
      <c r="B10402" s="234" t="s">
        <v>30065</v>
      </c>
      <c r="C10402" s="234" t="s">
        <v>30066</v>
      </c>
      <c r="D10402" s="234" t="s">
        <v>1082</v>
      </c>
    </row>
    <row r="10403" spans="1:4" hidden="1" x14ac:dyDescent="0.35">
      <c r="A10403" s="234" t="s">
        <v>30067</v>
      </c>
      <c r="B10403" s="234" t="s">
        <v>30068</v>
      </c>
      <c r="C10403" s="234" t="s">
        <v>30069</v>
      </c>
      <c r="D10403" s="234" t="s">
        <v>1176</v>
      </c>
    </row>
    <row r="10404" spans="1:4" hidden="1" x14ac:dyDescent="0.35">
      <c r="A10404" s="234" t="s">
        <v>30070</v>
      </c>
      <c r="B10404" s="234" t="s">
        <v>1155</v>
      </c>
      <c r="C10404" s="234" t="s">
        <v>30071</v>
      </c>
      <c r="D10404" s="234" t="s">
        <v>1176</v>
      </c>
    </row>
    <row r="10405" spans="1:4" hidden="1" x14ac:dyDescent="0.35">
      <c r="A10405" s="234" t="s">
        <v>30072</v>
      </c>
      <c r="B10405" s="234" t="s">
        <v>30073</v>
      </c>
      <c r="C10405" s="234" t="s">
        <v>30074</v>
      </c>
      <c r="D10405" s="234" t="s">
        <v>2110</v>
      </c>
    </row>
    <row r="10406" spans="1:4" hidden="1" x14ac:dyDescent="0.35">
      <c r="A10406" s="234" t="s">
        <v>30075</v>
      </c>
      <c r="B10406" s="234" t="s">
        <v>30076</v>
      </c>
      <c r="C10406" s="234" t="s">
        <v>30077</v>
      </c>
      <c r="D10406" s="234" t="s">
        <v>3967</v>
      </c>
    </row>
    <row r="10407" spans="1:4" hidden="1" x14ac:dyDescent="0.35">
      <c r="A10407" s="234" t="s">
        <v>30078</v>
      </c>
      <c r="B10407" s="234" t="s">
        <v>30079</v>
      </c>
      <c r="C10407" s="234" t="s">
        <v>30080</v>
      </c>
      <c r="D10407" s="234" t="s">
        <v>3728</v>
      </c>
    </row>
    <row r="10408" spans="1:4" hidden="1" x14ac:dyDescent="0.35">
      <c r="A10408" s="234" t="s">
        <v>30081</v>
      </c>
      <c r="B10408" s="234" t="s">
        <v>30082</v>
      </c>
      <c r="C10408" s="234" t="s">
        <v>30083</v>
      </c>
      <c r="D10408" s="234" t="s">
        <v>1112</v>
      </c>
    </row>
    <row r="10409" spans="1:4" hidden="1" x14ac:dyDescent="0.35">
      <c r="A10409" s="234" t="s">
        <v>30084</v>
      </c>
      <c r="B10409" s="234" t="s">
        <v>3775</v>
      </c>
      <c r="C10409" s="234" t="s">
        <v>3776</v>
      </c>
      <c r="D10409" s="234" t="s">
        <v>4502</v>
      </c>
    </row>
    <row r="10410" spans="1:4" hidden="1" x14ac:dyDescent="0.35">
      <c r="A10410" s="234" t="s">
        <v>30085</v>
      </c>
      <c r="B10410" s="234" t="s">
        <v>30086</v>
      </c>
      <c r="C10410" s="234" t="s">
        <v>30086</v>
      </c>
      <c r="D10410" s="234" t="s">
        <v>3692</v>
      </c>
    </row>
    <row r="10411" spans="1:4" hidden="1" x14ac:dyDescent="0.35">
      <c r="A10411" s="234" t="s">
        <v>30087</v>
      </c>
      <c r="B10411" s="234" t="s">
        <v>30088</v>
      </c>
      <c r="C10411" s="234" t="s">
        <v>30089</v>
      </c>
      <c r="D10411" s="234" t="s">
        <v>1803</v>
      </c>
    </row>
    <row r="10412" spans="1:4" hidden="1" x14ac:dyDescent="0.35">
      <c r="A10412" s="234" t="s">
        <v>30090</v>
      </c>
      <c r="B10412" s="234" t="s">
        <v>30091</v>
      </c>
      <c r="C10412" s="234" t="s">
        <v>30091</v>
      </c>
      <c r="D10412" s="234" t="s">
        <v>13024</v>
      </c>
    </row>
    <row r="10413" spans="1:4" hidden="1" x14ac:dyDescent="0.35">
      <c r="A10413" s="234" t="s">
        <v>30092</v>
      </c>
      <c r="B10413" s="234" t="s">
        <v>30093</v>
      </c>
      <c r="C10413" s="234" t="s">
        <v>30094</v>
      </c>
      <c r="D10413" s="234" t="s">
        <v>1674</v>
      </c>
    </row>
    <row r="10414" spans="1:4" hidden="1" x14ac:dyDescent="0.35">
      <c r="A10414" s="234" t="s">
        <v>30095</v>
      </c>
      <c r="B10414" s="234" t="s">
        <v>30096</v>
      </c>
      <c r="C10414" s="234" t="s">
        <v>30097</v>
      </c>
      <c r="D10414" s="234" t="s">
        <v>1488</v>
      </c>
    </row>
    <row r="10415" spans="1:4" hidden="1" x14ac:dyDescent="0.35">
      <c r="A10415" s="234" t="s">
        <v>30098</v>
      </c>
      <c r="B10415" s="234" t="s">
        <v>30099</v>
      </c>
      <c r="C10415" s="234" t="s">
        <v>30100</v>
      </c>
      <c r="D10415" s="234" t="s">
        <v>1082</v>
      </c>
    </row>
    <row r="10416" spans="1:4" hidden="1" x14ac:dyDescent="0.35">
      <c r="A10416" s="234" t="s">
        <v>30101</v>
      </c>
      <c r="B10416" s="234" t="s">
        <v>30102</v>
      </c>
      <c r="C10416" s="234" t="s">
        <v>30103</v>
      </c>
      <c r="D10416" s="234" t="s">
        <v>3240</v>
      </c>
    </row>
    <row r="10417" spans="1:4" hidden="1" x14ac:dyDescent="0.35">
      <c r="A10417" s="234" t="s">
        <v>30104</v>
      </c>
      <c r="B10417" s="234" t="s">
        <v>30105</v>
      </c>
      <c r="C10417" s="234" t="s">
        <v>30106</v>
      </c>
      <c r="D10417" s="234" t="s">
        <v>6357</v>
      </c>
    </row>
    <row r="10418" spans="1:4" hidden="1" x14ac:dyDescent="0.35">
      <c r="A10418" s="234" t="s">
        <v>30107</v>
      </c>
      <c r="B10418" s="234" t="s">
        <v>30108</v>
      </c>
      <c r="C10418" s="234" t="s">
        <v>30108</v>
      </c>
      <c r="D10418" s="234" t="s">
        <v>4857</v>
      </c>
    </row>
    <row r="10419" spans="1:4" hidden="1" x14ac:dyDescent="0.35">
      <c r="A10419" s="234" t="s">
        <v>30109</v>
      </c>
      <c r="B10419" s="234" t="s">
        <v>30110</v>
      </c>
      <c r="C10419" s="234" t="s">
        <v>30111</v>
      </c>
      <c r="D10419" s="234" t="s">
        <v>1261</v>
      </c>
    </row>
    <row r="10420" spans="1:4" hidden="1" x14ac:dyDescent="0.35">
      <c r="A10420" s="234" t="s">
        <v>30112</v>
      </c>
      <c r="B10420" s="234" t="s">
        <v>30113</v>
      </c>
      <c r="C10420" s="234" t="s">
        <v>30114</v>
      </c>
      <c r="D10420" s="234" t="s">
        <v>3100</v>
      </c>
    </row>
    <row r="10421" spans="1:4" hidden="1" x14ac:dyDescent="0.35">
      <c r="A10421" s="234" t="s">
        <v>30115</v>
      </c>
      <c r="B10421" s="234" t="s">
        <v>30116</v>
      </c>
      <c r="C10421" s="234" t="s">
        <v>30117</v>
      </c>
      <c r="D10421" s="234" t="s">
        <v>1064</v>
      </c>
    </row>
    <row r="10422" spans="1:4" hidden="1" x14ac:dyDescent="0.35">
      <c r="A10422" s="234" t="s">
        <v>30118</v>
      </c>
      <c r="B10422" s="234" t="s">
        <v>30119</v>
      </c>
      <c r="C10422" s="234" t="s">
        <v>30120</v>
      </c>
      <c r="D10422" s="234" t="s">
        <v>2192</v>
      </c>
    </row>
    <row r="10423" spans="1:4" hidden="1" x14ac:dyDescent="0.35">
      <c r="A10423" s="234" t="s">
        <v>30121</v>
      </c>
      <c r="B10423" s="234" t="s">
        <v>30122</v>
      </c>
      <c r="C10423" s="234" t="s">
        <v>30123</v>
      </c>
      <c r="D10423" s="234" t="s">
        <v>7059</v>
      </c>
    </row>
    <row r="10424" spans="1:4" hidden="1" x14ac:dyDescent="0.35">
      <c r="A10424" s="234" t="s">
        <v>30124</v>
      </c>
      <c r="B10424" s="234" t="s">
        <v>30125</v>
      </c>
      <c r="C10424" s="234" t="s">
        <v>30126</v>
      </c>
      <c r="D10424" s="234" t="s">
        <v>5694</v>
      </c>
    </row>
    <row r="10425" spans="1:4" hidden="1" x14ac:dyDescent="0.35">
      <c r="A10425" s="234" t="s">
        <v>30127</v>
      </c>
      <c r="B10425" s="234" t="s">
        <v>30128</v>
      </c>
      <c r="C10425" s="234" t="s">
        <v>30129</v>
      </c>
      <c r="D10425" s="234" t="s">
        <v>1205</v>
      </c>
    </row>
    <row r="10426" spans="1:4" hidden="1" x14ac:dyDescent="0.35">
      <c r="A10426" s="234" t="s">
        <v>30130</v>
      </c>
      <c r="B10426" s="234" t="s">
        <v>30131</v>
      </c>
      <c r="C10426" s="234" t="s">
        <v>30132</v>
      </c>
      <c r="D10426" s="234" t="s">
        <v>2192</v>
      </c>
    </row>
    <row r="10427" spans="1:4" hidden="1" x14ac:dyDescent="0.35">
      <c r="A10427" s="234" t="s">
        <v>30133</v>
      </c>
      <c r="B10427" s="234" t="s">
        <v>30134</v>
      </c>
      <c r="C10427" s="234" t="s">
        <v>30135</v>
      </c>
      <c r="D10427" s="234" t="s">
        <v>1082</v>
      </c>
    </row>
    <row r="10428" spans="1:4" hidden="1" x14ac:dyDescent="0.35">
      <c r="A10428" s="234" t="s">
        <v>30136</v>
      </c>
      <c r="B10428" s="234" t="s">
        <v>30137</v>
      </c>
      <c r="C10428" s="234" t="s">
        <v>30138</v>
      </c>
      <c r="D10428" s="234" t="s">
        <v>1119</v>
      </c>
    </row>
    <row r="10429" spans="1:4" hidden="1" x14ac:dyDescent="0.35">
      <c r="A10429" s="234" t="s">
        <v>30139</v>
      </c>
      <c r="B10429" s="234" t="s">
        <v>30140</v>
      </c>
      <c r="C10429" s="234" t="s">
        <v>30140</v>
      </c>
      <c r="D10429" s="234" t="s">
        <v>1870</v>
      </c>
    </row>
    <row r="10430" spans="1:4" hidden="1" x14ac:dyDescent="0.35">
      <c r="A10430" s="234" t="s">
        <v>30141</v>
      </c>
      <c r="B10430" s="234" t="s">
        <v>30142</v>
      </c>
      <c r="C10430" s="234" t="s">
        <v>30143</v>
      </c>
      <c r="D10430" s="234" t="s">
        <v>1467</v>
      </c>
    </row>
    <row r="10431" spans="1:4" hidden="1" x14ac:dyDescent="0.35">
      <c r="A10431" s="234" t="s">
        <v>30144</v>
      </c>
      <c r="B10431" s="234" t="s">
        <v>30145</v>
      </c>
      <c r="C10431" s="234" t="s">
        <v>30146</v>
      </c>
      <c r="D10431" s="234" t="s">
        <v>4369</v>
      </c>
    </row>
    <row r="10432" spans="1:4" hidden="1" x14ac:dyDescent="0.35">
      <c r="A10432" s="234" t="s">
        <v>30147</v>
      </c>
      <c r="B10432" s="234" t="s">
        <v>30148</v>
      </c>
      <c r="C10432" s="234" t="s">
        <v>30149</v>
      </c>
      <c r="D10432" s="234" t="s">
        <v>1091</v>
      </c>
    </row>
    <row r="10433" spans="1:4" hidden="1" x14ac:dyDescent="0.35">
      <c r="A10433" s="234" t="s">
        <v>30150</v>
      </c>
      <c r="B10433" s="234" t="s">
        <v>30151</v>
      </c>
      <c r="C10433" s="234" t="s">
        <v>30152</v>
      </c>
      <c r="D10433" s="234" t="s">
        <v>1091</v>
      </c>
    </row>
    <row r="10434" spans="1:4" hidden="1" x14ac:dyDescent="0.35">
      <c r="A10434" s="234" t="s">
        <v>30153</v>
      </c>
      <c r="B10434" s="234" t="s">
        <v>30154</v>
      </c>
      <c r="C10434" s="234" t="s">
        <v>30154</v>
      </c>
      <c r="D10434" s="234" t="s">
        <v>1024</v>
      </c>
    </row>
    <row r="10435" spans="1:4" hidden="1" x14ac:dyDescent="0.35">
      <c r="A10435" s="234" t="s">
        <v>30155</v>
      </c>
      <c r="B10435" s="234" t="s">
        <v>30156</v>
      </c>
      <c r="C10435" s="234" t="s">
        <v>30157</v>
      </c>
      <c r="D10435" s="234" t="s">
        <v>3240</v>
      </c>
    </row>
    <row r="10436" spans="1:4" hidden="1" x14ac:dyDescent="0.35">
      <c r="A10436" s="234" t="s">
        <v>30158</v>
      </c>
      <c r="B10436" s="234" t="s">
        <v>30159</v>
      </c>
      <c r="C10436" s="234" t="s">
        <v>30160</v>
      </c>
      <c r="D10436" s="234" t="s">
        <v>2265</v>
      </c>
    </row>
    <row r="10437" spans="1:4" hidden="1" x14ac:dyDescent="0.35">
      <c r="A10437" s="234" t="s">
        <v>30161</v>
      </c>
      <c r="B10437" s="234" t="s">
        <v>30162</v>
      </c>
      <c r="C10437" s="234" t="s">
        <v>30162</v>
      </c>
      <c r="D10437" s="234" t="s">
        <v>1024</v>
      </c>
    </row>
    <row r="10438" spans="1:4" hidden="1" x14ac:dyDescent="0.35">
      <c r="A10438" s="234" t="s">
        <v>30163</v>
      </c>
      <c r="B10438" s="234" t="s">
        <v>30164</v>
      </c>
      <c r="C10438" s="234" t="s">
        <v>30164</v>
      </c>
      <c r="D10438" s="234" t="s">
        <v>1024</v>
      </c>
    </row>
    <row r="10439" spans="1:4" hidden="1" x14ac:dyDescent="0.35">
      <c r="A10439" s="234" t="s">
        <v>30165</v>
      </c>
      <c r="B10439" s="234" t="s">
        <v>30166</v>
      </c>
      <c r="C10439" s="234" t="s">
        <v>30166</v>
      </c>
      <c r="D10439" s="234" t="s">
        <v>1863</v>
      </c>
    </row>
    <row r="10440" spans="1:4" hidden="1" x14ac:dyDescent="0.35">
      <c r="A10440" s="234" t="s">
        <v>30167</v>
      </c>
      <c r="B10440" s="234" t="s">
        <v>30168</v>
      </c>
      <c r="C10440" s="234" t="s">
        <v>30168</v>
      </c>
      <c r="D10440" s="234" t="s">
        <v>1024</v>
      </c>
    </row>
    <row r="10441" spans="1:4" hidden="1" x14ac:dyDescent="0.35">
      <c r="A10441" s="234" t="s">
        <v>30169</v>
      </c>
      <c r="B10441" s="234" t="s">
        <v>30170</v>
      </c>
      <c r="C10441" s="234" t="s">
        <v>30170</v>
      </c>
      <c r="D10441" s="234" t="s">
        <v>1024</v>
      </c>
    </row>
    <row r="10442" spans="1:4" hidden="1" x14ac:dyDescent="0.35">
      <c r="A10442" s="234" t="s">
        <v>30171</v>
      </c>
      <c r="B10442" s="234" t="s">
        <v>30172</v>
      </c>
      <c r="C10442" s="234" t="s">
        <v>30172</v>
      </c>
      <c r="D10442" s="234" t="s">
        <v>1024</v>
      </c>
    </row>
    <row r="10443" spans="1:4" hidden="1" x14ac:dyDescent="0.35">
      <c r="A10443" s="234" t="s">
        <v>30173</v>
      </c>
      <c r="B10443" s="234" t="s">
        <v>30174</v>
      </c>
      <c r="C10443" s="234" t="s">
        <v>30174</v>
      </c>
      <c r="D10443" s="234" t="s">
        <v>1024</v>
      </c>
    </row>
    <row r="10444" spans="1:4" hidden="1" x14ac:dyDescent="0.35">
      <c r="A10444" s="234" t="s">
        <v>30175</v>
      </c>
      <c r="B10444" s="234" t="s">
        <v>30176</v>
      </c>
      <c r="C10444" s="234" t="s">
        <v>30176</v>
      </c>
      <c r="D10444" s="234" t="s">
        <v>1024</v>
      </c>
    </row>
    <row r="10445" spans="1:4" hidden="1" x14ac:dyDescent="0.35">
      <c r="A10445" s="234" t="s">
        <v>30177</v>
      </c>
      <c r="B10445" s="234" t="s">
        <v>30178</v>
      </c>
      <c r="C10445" s="234" t="s">
        <v>30178</v>
      </c>
      <c r="D10445" s="234" t="s">
        <v>986</v>
      </c>
    </row>
    <row r="10446" spans="1:4" hidden="1" x14ac:dyDescent="0.35">
      <c r="A10446" s="234" t="s">
        <v>30179</v>
      </c>
      <c r="B10446" s="234" t="s">
        <v>30180</v>
      </c>
      <c r="C10446" s="234" t="s">
        <v>30180</v>
      </c>
      <c r="D10446" s="234" t="s">
        <v>986</v>
      </c>
    </row>
    <row r="10447" spans="1:4" hidden="1" x14ac:dyDescent="0.35">
      <c r="A10447" s="234" t="s">
        <v>30181</v>
      </c>
      <c r="B10447" s="234" t="s">
        <v>30182</v>
      </c>
      <c r="C10447" s="234" t="s">
        <v>30183</v>
      </c>
      <c r="D10447" s="234" t="s">
        <v>986</v>
      </c>
    </row>
    <row r="10448" spans="1:4" hidden="1" x14ac:dyDescent="0.35">
      <c r="A10448" s="234" t="s">
        <v>30184</v>
      </c>
      <c r="B10448" s="234" t="s">
        <v>30185</v>
      </c>
      <c r="C10448" s="234" t="s">
        <v>30185</v>
      </c>
      <c r="D10448" s="234" t="s">
        <v>994</v>
      </c>
    </row>
    <row r="10449" spans="1:4" hidden="1" x14ac:dyDescent="0.35">
      <c r="A10449" s="234" t="s">
        <v>30186</v>
      </c>
      <c r="B10449" s="234" t="s">
        <v>30187</v>
      </c>
      <c r="C10449" s="234" t="s">
        <v>30187</v>
      </c>
      <c r="D10449" s="234" t="s">
        <v>1342</v>
      </c>
    </row>
    <row r="10450" spans="1:4" hidden="1" x14ac:dyDescent="0.35">
      <c r="A10450" s="234" t="s">
        <v>30188</v>
      </c>
      <c r="B10450" s="234" t="s">
        <v>30189</v>
      </c>
      <c r="C10450" s="234" t="s">
        <v>30189</v>
      </c>
      <c r="D10450" s="234" t="s">
        <v>1024</v>
      </c>
    </row>
    <row r="10451" spans="1:4" hidden="1" x14ac:dyDescent="0.35">
      <c r="A10451" s="234" t="s">
        <v>30190</v>
      </c>
      <c r="B10451" s="234" t="s">
        <v>30191</v>
      </c>
      <c r="C10451" s="234" t="s">
        <v>30192</v>
      </c>
      <c r="D10451" s="234" t="s">
        <v>1686</v>
      </c>
    </row>
    <row r="10452" spans="1:4" hidden="1" x14ac:dyDescent="0.35">
      <c r="A10452" s="234" t="s">
        <v>30193</v>
      </c>
      <c r="B10452" s="234" t="s">
        <v>12832</v>
      </c>
      <c r="C10452" s="234" t="s">
        <v>30194</v>
      </c>
      <c r="D10452" s="234" t="s">
        <v>1701</v>
      </c>
    </row>
    <row r="10453" spans="1:4" hidden="1" x14ac:dyDescent="0.35">
      <c r="A10453" s="234" t="s">
        <v>30195</v>
      </c>
      <c r="B10453" s="234" t="s">
        <v>30196</v>
      </c>
      <c r="C10453" s="234" t="s">
        <v>30197</v>
      </c>
      <c r="D10453" s="234" t="s">
        <v>974</v>
      </c>
    </row>
    <row r="10454" spans="1:4" hidden="1" x14ac:dyDescent="0.35">
      <c r="A10454" s="234" t="s">
        <v>30198</v>
      </c>
      <c r="B10454" s="234" t="s">
        <v>30199</v>
      </c>
      <c r="C10454" s="234" t="s">
        <v>30200</v>
      </c>
      <c r="D10454" s="234" t="s">
        <v>11098</v>
      </c>
    </row>
    <row r="10455" spans="1:4" hidden="1" x14ac:dyDescent="0.35">
      <c r="A10455" s="234" t="s">
        <v>30201</v>
      </c>
      <c r="B10455" s="234" t="s">
        <v>30202</v>
      </c>
      <c r="C10455" s="234" t="s">
        <v>30202</v>
      </c>
      <c r="D10455" s="234" t="s">
        <v>994</v>
      </c>
    </row>
    <row r="10456" spans="1:4" hidden="1" x14ac:dyDescent="0.35">
      <c r="A10456" s="234" t="s">
        <v>30203</v>
      </c>
      <c r="B10456" s="234" t="s">
        <v>30204</v>
      </c>
      <c r="C10456" s="234" t="s">
        <v>30205</v>
      </c>
      <c r="D10456" s="234" t="s">
        <v>1859</v>
      </c>
    </row>
    <row r="10457" spans="1:4" hidden="1" x14ac:dyDescent="0.35">
      <c r="A10457" s="234" t="s">
        <v>30206</v>
      </c>
      <c r="B10457" s="234" t="s">
        <v>30207</v>
      </c>
      <c r="C10457" s="234" t="s">
        <v>30208</v>
      </c>
      <c r="D10457" s="234" t="s">
        <v>1481</v>
      </c>
    </row>
    <row r="10458" spans="1:4" hidden="1" x14ac:dyDescent="0.35">
      <c r="A10458" s="234" t="s">
        <v>30209</v>
      </c>
      <c r="B10458" s="234" t="s">
        <v>30210</v>
      </c>
      <c r="C10458" s="234" t="s">
        <v>30211</v>
      </c>
      <c r="D10458" s="234" t="s">
        <v>3325</v>
      </c>
    </row>
    <row r="10459" spans="1:4" hidden="1" x14ac:dyDescent="0.35">
      <c r="A10459" s="234" t="s">
        <v>30212</v>
      </c>
      <c r="B10459" s="234" t="s">
        <v>30213</v>
      </c>
      <c r="C10459" s="234" t="s">
        <v>30214</v>
      </c>
      <c r="D10459" s="234" t="s">
        <v>2822</v>
      </c>
    </row>
    <row r="10460" spans="1:4" hidden="1" x14ac:dyDescent="0.35">
      <c r="A10460" s="234" t="s">
        <v>30215</v>
      </c>
      <c r="B10460" s="234" t="s">
        <v>30216</v>
      </c>
      <c r="C10460" s="234" t="s">
        <v>30217</v>
      </c>
      <c r="D10460" s="234" t="s">
        <v>2989</v>
      </c>
    </row>
    <row r="10461" spans="1:4" hidden="1" x14ac:dyDescent="0.35">
      <c r="A10461" s="234" t="s">
        <v>30218</v>
      </c>
      <c r="B10461" s="234" t="s">
        <v>30219</v>
      </c>
      <c r="C10461" s="234" t="s">
        <v>30220</v>
      </c>
      <c r="D10461" s="234" t="s">
        <v>1664</v>
      </c>
    </row>
    <row r="10462" spans="1:4" hidden="1" x14ac:dyDescent="0.35">
      <c r="A10462" s="234" t="s">
        <v>30221</v>
      </c>
      <c r="B10462" s="234" t="s">
        <v>30222</v>
      </c>
      <c r="C10462" s="234" t="s">
        <v>30223</v>
      </c>
      <c r="D10462" s="234" t="s">
        <v>1142</v>
      </c>
    </row>
    <row r="10463" spans="1:4" hidden="1" x14ac:dyDescent="0.35">
      <c r="A10463" s="234" t="s">
        <v>30224</v>
      </c>
      <c r="B10463" s="234" t="s">
        <v>30225</v>
      </c>
      <c r="C10463" s="234" t="s">
        <v>30226</v>
      </c>
      <c r="D10463" s="234" t="s">
        <v>1478</v>
      </c>
    </row>
    <row r="10464" spans="1:4" hidden="1" x14ac:dyDescent="0.35">
      <c r="A10464" s="234" t="s">
        <v>30227</v>
      </c>
      <c r="B10464" s="234" t="s">
        <v>30228</v>
      </c>
      <c r="C10464" s="234" t="s">
        <v>30228</v>
      </c>
      <c r="D10464" s="234" t="s">
        <v>1082</v>
      </c>
    </row>
    <row r="10465" spans="1:4" hidden="1" x14ac:dyDescent="0.35">
      <c r="A10465" s="234" t="s">
        <v>30229</v>
      </c>
      <c r="B10465" s="234" t="s">
        <v>30230</v>
      </c>
      <c r="C10465" s="234" t="s">
        <v>30231</v>
      </c>
      <c r="D10465" s="234" t="s">
        <v>30232</v>
      </c>
    </row>
    <row r="10466" spans="1:4" hidden="1" x14ac:dyDescent="0.35">
      <c r="A10466" s="234" t="s">
        <v>30233</v>
      </c>
      <c r="B10466" s="234" t="s">
        <v>30234</v>
      </c>
      <c r="C10466" s="234" t="s">
        <v>30234</v>
      </c>
      <c r="D10466" s="234" t="s">
        <v>5002</v>
      </c>
    </row>
    <row r="10467" spans="1:4" hidden="1" x14ac:dyDescent="0.35">
      <c r="A10467" s="234" t="s">
        <v>30235</v>
      </c>
      <c r="B10467" s="234" t="s">
        <v>30236</v>
      </c>
      <c r="C10467" s="234" t="s">
        <v>30237</v>
      </c>
      <c r="D10467" s="234" t="s">
        <v>1839</v>
      </c>
    </row>
    <row r="10468" spans="1:4" hidden="1" x14ac:dyDescent="0.35">
      <c r="A10468" s="234" t="s">
        <v>30238</v>
      </c>
      <c r="B10468" s="234" t="s">
        <v>30239</v>
      </c>
      <c r="C10468" s="234" t="s">
        <v>30240</v>
      </c>
      <c r="D10468" s="234" t="s">
        <v>5002</v>
      </c>
    </row>
    <row r="10469" spans="1:4" hidden="1" x14ac:dyDescent="0.35">
      <c r="A10469" s="234" t="s">
        <v>30241</v>
      </c>
      <c r="B10469" s="234" t="s">
        <v>4125</v>
      </c>
      <c r="C10469" s="234" t="s">
        <v>6469</v>
      </c>
      <c r="D10469" s="234" t="s">
        <v>1730</v>
      </c>
    </row>
    <row r="10470" spans="1:4" hidden="1" x14ac:dyDescent="0.35">
      <c r="A10470" s="234" t="s">
        <v>30242</v>
      </c>
      <c r="B10470" s="234" t="s">
        <v>30243</v>
      </c>
      <c r="C10470" s="234" t="s">
        <v>30244</v>
      </c>
      <c r="D10470" s="234" t="s">
        <v>974</v>
      </c>
    </row>
    <row r="10471" spans="1:4" hidden="1" x14ac:dyDescent="0.35">
      <c r="A10471" s="234" t="s">
        <v>30245</v>
      </c>
      <c r="B10471" s="234" t="s">
        <v>30246</v>
      </c>
      <c r="C10471" s="234" t="s">
        <v>30247</v>
      </c>
      <c r="D10471" s="234" t="s">
        <v>1150</v>
      </c>
    </row>
    <row r="10472" spans="1:4" hidden="1" x14ac:dyDescent="0.35">
      <c r="A10472" s="234" t="s">
        <v>30248</v>
      </c>
      <c r="B10472" s="234" t="s">
        <v>30249</v>
      </c>
      <c r="C10472" s="234" t="s">
        <v>30250</v>
      </c>
      <c r="D10472" s="234" t="s">
        <v>2669</v>
      </c>
    </row>
    <row r="10473" spans="1:4" hidden="1" x14ac:dyDescent="0.35">
      <c r="A10473" s="234" t="s">
        <v>30251</v>
      </c>
      <c r="B10473" s="234" t="s">
        <v>30252</v>
      </c>
      <c r="C10473" s="234" t="s">
        <v>30253</v>
      </c>
      <c r="D10473" s="234" t="s">
        <v>1719</v>
      </c>
    </row>
    <row r="10474" spans="1:4" hidden="1" x14ac:dyDescent="0.35">
      <c r="A10474" s="234" t="s">
        <v>30254</v>
      </c>
      <c r="B10474" s="234" t="s">
        <v>30255</v>
      </c>
      <c r="C10474" s="234" t="s">
        <v>30256</v>
      </c>
      <c r="D10474" s="234" t="s">
        <v>2669</v>
      </c>
    </row>
    <row r="10475" spans="1:4" hidden="1" x14ac:dyDescent="0.35">
      <c r="A10475" s="234" t="s">
        <v>30257</v>
      </c>
      <c r="B10475" s="234" t="s">
        <v>1837</v>
      </c>
      <c r="C10475" s="234" t="s">
        <v>2846</v>
      </c>
      <c r="D10475" s="234" t="s">
        <v>1006</v>
      </c>
    </row>
    <row r="10476" spans="1:4" hidden="1" x14ac:dyDescent="0.35">
      <c r="A10476" s="234" t="s">
        <v>30258</v>
      </c>
      <c r="B10476" s="234" t="s">
        <v>1042</v>
      </c>
      <c r="C10476" s="234" t="s">
        <v>30259</v>
      </c>
      <c r="D10476" s="234" t="s">
        <v>1006</v>
      </c>
    </row>
    <row r="10477" spans="1:4" hidden="1" x14ac:dyDescent="0.35">
      <c r="A10477" s="234" t="s">
        <v>30260</v>
      </c>
      <c r="B10477" s="234" t="s">
        <v>2441</v>
      </c>
      <c r="C10477" s="234" t="s">
        <v>30261</v>
      </c>
      <c r="D10477" s="234" t="s">
        <v>4085</v>
      </c>
    </row>
    <row r="10478" spans="1:4" hidden="1" x14ac:dyDescent="0.35">
      <c r="A10478" s="234" t="s">
        <v>30262</v>
      </c>
      <c r="B10478" s="234" t="s">
        <v>30263</v>
      </c>
      <c r="C10478" s="234" t="s">
        <v>30264</v>
      </c>
      <c r="D10478" s="234" t="s">
        <v>3846</v>
      </c>
    </row>
    <row r="10479" spans="1:4" hidden="1" x14ac:dyDescent="0.35">
      <c r="A10479" s="234" t="s">
        <v>30265</v>
      </c>
      <c r="B10479" s="234" t="s">
        <v>30266</v>
      </c>
      <c r="C10479" s="234" t="s">
        <v>30267</v>
      </c>
      <c r="D10479" s="234" t="s">
        <v>1013</v>
      </c>
    </row>
    <row r="10480" spans="1:4" hidden="1" x14ac:dyDescent="0.35">
      <c r="A10480" s="234" t="s">
        <v>30268</v>
      </c>
      <c r="B10480" s="234" t="s">
        <v>30269</v>
      </c>
      <c r="C10480" s="234" t="s">
        <v>30270</v>
      </c>
      <c r="D10480" s="234" t="s">
        <v>3400</v>
      </c>
    </row>
    <row r="10481" spans="1:4" hidden="1" x14ac:dyDescent="0.35">
      <c r="A10481" s="234" t="s">
        <v>30271</v>
      </c>
      <c r="B10481" s="234" t="s">
        <v>5453</v>
      </c>
      <c r="C10481" s="234" t="s">
        <v>30272</v>
      </c>
      <c r="D10481" s="234" t="s">
        <v>1061</v>
      </c>
    </row>
    <row r="10482" spans="1:4" hidden="1" x14ac:dyDescent="0.35">
      <c r="A10482" s="234" t="s">
        <v>30273</v>
      </c>
      <c r="B10482" s="234" t="s">
        <v>30274</v>
      </c>
      <c r="C10482" s="234" t="s">
        <v>30275</v>
      </c>
      <c r="D10482" s="234" t="s">
        <v>1463</v>
      </c>
    </row>
    <row r="10483" spans="1:4" hidden="1" x14ac:dyDescent="0.35">
      <c r="A10483" s="234" t="s">
        <v>30276</v>
      </c>
      <c r="B10483" s="234" t="s">
        <v>30277</v>
      </c>
      <c r="C10483" s="234" t="s">
        <v>30278</v>
      </c>
      <c r="D10483" s="234" t="s">
        <v>1138</v>
      </c>
    </row>
    <row r="10484" spans="1:4" hidden="1" x14ac:dyDescent="0.35">
      <c r="A10484" s="234" t="s">
        <v>30279</v>
      </c>
      <c r="B10484" s="234" t="s">
        <v>30280</v>
      </c>
      <c r="C10484" s="234" t="s">
        <v>30281</v>
      </c>
      <c r="D10484" s="234" t="s">
        <v>1463</v>
      </c>
    </row>
    <row r="10485" spans="1:4" hidden="1" x14ac:dyDescent="0.35">
      <c r="A10485" s="234" t="s">
        <v>30282</v>
      </c>
      <c r="B10485" s="234" t="s">
        <v>30283</v>
      </c>
      <c r="C10485" s="234" t="s">
        <v>30284</v>
      </c>
      <c r="D10485" s="234" t="s">
        <v>1420</v>
      </c>
    </row>
    <row r="10486" spans="1:4" hidden="1" x14ac:dyDescent="0.35">
      <c r="A10486" s="234" t="s">
        <v>30285</v>
      </c>
      <c r="B10486" s="234" t="s">
        <v>30286</v>
      </c>
      <c r="C10486" s="234" t="s">
        <v>30287</v>
      </c>
      <c r="D10486" s="234" t="s">
        <v>1719</v>
      </c>
    </row>
    <row r="10487" spans="1:4" hidden="1" x14ac:dyDescent="0.35">
      <c r="A10487" s="234" t="s">
        <v>30288</v>
      </c>
      <c r="B10487" s="234" t="s">
        <v>30289</v>
      </c>
      <c r="C10487" s="234" t="s">
        <v>30290</v>
      </c>
      <c r="D10487" s="234" t="s">
        <v>2629</v>
      </c>
    </row>
    <row r="10488" spans="1:4" hidden="1" x14ac:dyDescent="0.35">
      <c r="A10488" s="234" t="s">
        <v>30291</v>
      </c>
      <c r="B10488" s="234" t="s">
        <v>6973</v>
      </c>
      <c r="C10488" s="234" t="s">
        <v>30292</v>
      </c>
      <c r="D10488" s="234" t="s">
        <v>1737</v>
      </c>
    </row>
    <row r="10489" spans="1:4" hidden="1" x14ac:dyDescent="0.35">
      <c r="A10489" s="234" t="s">
        <v>30293</v>
      </c>
      <c r="B10489" s="234" t="s">
        <v>30294</v>
      </c>
      <c r="C10489" s="234" t="s">
        <v>30294</v>
      </c>
      <c r="D10489" s="234" t="s">
        <v>4642</v>
      </c>
    </row>
    <row r="10490" spans="1:4" hidden="1" x14ac:dyDescent="0.35">
      <c r="A10490" s="234" t="s">
        <v>30295</v>
      </c>
      <c r="B10490" s="234" t="s">
        <v>30296</v>
      </c>
      <c r="C10490" s="234" t="s">
        <v>30297</v>
      </c>
      <c r="D10490" s="234" t="s">
        <v>2162</v>
      </c>
    </row>
    <row r="10491" spans="1:4" hidden="1" x14ac:dyDescent="0.35">
      <c r="A10491" s="234" t="s">
        <v>30298</v>
      </c>
      <c r="B10491" s="234" t="s">
        <v>30299</v>
      </c>
      <c r="C10491" s="234" t="s">
        <v>30300</v>
      </c>
      <c r="D10491" s="234" t="s">
        <v>4307</v>
      </c>
    </row>
    <row r="10492" spans="1:4" hidden="1" x14ac:dyDescent="0.35">
      <c r="A10492" s="234" t="s">
        <v>30301</v>
      </c>
      <c r="B10492" s="234" t="s">
        <v>30302</v>
      </c>
      <c r="C10492" s="234" t="s">
        <v>30303</v>
      </c>
      <c r="D10492" s="234" t="s">
        <v>3452</v>
      </c>
    </row>
    <row r="10493" spans="1:4" hidden="1" x14ac:dyDescent="0.35">
      <c r="A10493" s="234" t="s">
        <v>30304</v>
      </c>
      <c r="B10493" s="234" t="s">
        <v>30305</v>
      </c>
      <c r="C10493" s="234" t="s">
        <v>30305</v>
      </c>
      <c r="D10493" s="234" t="s">
        <v>19224</v>
      </c>
    </row>
    <row r="10494" spans="1:4" hidden="1" x14ac:dyDescent="0.35">
      <c r="A10494" s="234" t="s">
        <v>30306</v>
      </c>
      <c r="B10494" s="234" t="s">
        <v>30307</v>
      </c>
      <c r="C10494" s="234" t="s">
        <v>30307</v>
      </c>
      <c r="D10494" s="234" t="s">
        <v>2314</v>
      </c>
    </row>
    <row r="10495" spans="1:4" hidden="1" x14ac:dyDescent="0.35">
      <c r="A10495" s="234" t="s">
        <v>30308</v>
      </c>
      <c r="B10495" s="234" t="s">
        <v>30309</v>
      </c>
      <c r="C10495" s="234" t="s">
        <v>30309</v>
      </c>
      <c r="D10495" s="234" t="s">
        <v>2669</v>
      </c>
    </row>
    <row r="10496" spans="1:4" hidden="1" x14ac:dyDescent="0.35">
      <c r="A10496" s="234" t="s">
        <v>30310</v>
      </c>
      <c r="B10496" s="234" t="s">
        <v>30311</v>
      </c>
      <c r="C10496" s="234" t="s">
        <v>30311</v>
      </c>
      <c r="D10496" s="234" t="s">
        <v>12557</v>
      </c>
    </row>
    <row r="10497" spans="1:4" hidden="1" x14ac:dyDescent="0.35">
      <c r="A10497" s="234" t="s">
        <v>30312</v>
      </c>
      <c r="B10497" s="234" t="s">
        <v>30313</v>
      </c>
      <c r="C10497" s="234" t="s">
        <v>30313</v>
      </c>
      <c r="D10497" s="234" t="s">
        <v>1123</v>
      </c>
    </row>
    <row r="10498" spans="1:4" hidden="1" x14ac:dyDescent="0.35">
      <c r="A10498" s="234" t="s">
        <v>30314</v>
      </c>
      <c r="B10498" s="234" t="s">
        <v>30315</v>
      </c>
      <c r="C10498" s="234" t="s">
        <v>30315</v>
      </c>
      <c r="D10498" s="234" t="s">
        <v>1123</v>
      </c>
    </row>
    <row r="10499" spans="1:4" hidden="1" x14ac:dyDescent="0.35">
      <c r="A10499" s="234" t="s">
        <v>30316</v>
      </c>
      <c r="B10499" s="234" t="s">
        <v>30317</v>
      </c>
      <c r="C10499" s="234" t="s">
        <v>30317</v>
      </c>
      <c r="D10499" s="234" t="s">
        <v>30318</v>
      </c>
    </row>
    <row r="10500" spans="1:4" hidden="1" x14ac:dyDescent="0.35">
      <c r="A10500" s="234" t="s">
        <v>30319</v>
      </c>
      <c r="B10500" s="234" t="s">
        <v>30320</v>
      </c>
      <c r="C10500" s="234" t="s">
        <v>30321</v>
      </c>
      <c r="D10500" s="234" t="s">
        <v>1074</v>
      </c>
    </row>
    <row r="10501" spans="1:4" hidden="1" x14ac:dyDescent="0.35">
      <c r="A10501" s="234" t="s">
        <v>30322</v>
      </c>
      <c r="B10501" s="234" t="s">
        <v>30323</v>
      </c>
      <c r="C10501" s="234" t="s">
        <v>30323</v>
      </c>
      <c r="D10501" s="234" t="s">
        <v>1074</v>
      </c>
    </row>
    <row r="10502" spans="1:4" hidden="1" x14ac:dyDescent="0.35">
      <c r="A10502" s="234" t="s">
        <v>30324</v>
      </c>
      <c r="B10502" s="234" t="s">
        <v>30325</v>
      </c>
      <c r="C10502" s="234" t="s">
        <v>30325</v>
      </c>
      <c r="D10502" s="234" t="s">
        <v>1074</v>
      </c>
    </row>
    <row r="10503" spans="1:4" hidden="1" x14ac:dyDescent="0.35">
      <c r="A10503" s="234" t="s">
        <v>30326</v>
      </c>
      <c r="B10503" s="234" t="s">
        <v>30327</v>
      </c>
      <c r="C10503" s="234" t="s">
        <v>30327</v>
      </c>
      <c r="D10503" s="234" t="s">
        <v>11298</v>
      </c>
    </row>
    <row r="10504" spans="1:4" hidden="1" x14ac:dyDescent="0.35">
      <c r="A10504" s="234" t="s">
        <v>30328</v>
      </c>
      <c r="B10504" s="234" t="s">
        <v>30329</v>
      </c>
      <c r="C10504" s="234" t="s">
        <v>30329</v>
      </c>
      <c r="D10504" s="234" t="s">
        <v>1977</v>
      </c>
    </row>
    <row r="10505" spans="1:4" hidden="1" x14ac:dyDescent="0.35">
      <c r="A10505" s="234" t="s">
        <v>30330</v>
      </c>
      <c r="B10505" s="234" t="s">
        <v>30331</v>
      </c>
      <c r="C10505" s="234" t="s">
        <v>30331</v>
      </c>
      <c r="D10505" s="234" t="s">
        <v>3400</v>
      </c>
    </row>
    <row r="10506" spans="1:4" hidden="1" x14ac:dyDescent="0.35">
      <c r="A10506" s="234" t="s">
        <v>30332</v>
      </c>
      <c r="B10506" s="234" t="s">
        <v>30333</v>
      </c>
      <c r="C10506" s="234" t="s">
        <v>30333</v>
      </c>
      <c r="D10506" s="234" t="s">
        <v>1973</v>
      </c>
    </row>
    <row r="10507" spans="1:4" hidden="1" x14ac:dyDescent="0.35">
      <c r="A10507" s="234" t="s">
        <v>30334</v>
      </c>
      <c r="B10507" s="234" t="s">
        <v>30335</v>
      </c>
      <c r="C10507" s="234" t="s">
        <v>30335</v>
      </c>
      <c r="D10507" s="234" t="s">
        <v>17012</v>
      </c>
    </row>
    <row r="10508" spans="1:4" hidden="1" x14ac:dyDescent="0.35">
      <c r="A10508" s="234" t="s">
        <v>30336</v>
      </c>
      <c r="B10508" s="234" t="s">
        <v>30337</v>
      </c>
      <c r="C10508" s="234" t="s">
        <v>30337</v>
      </c>
      <c r="D10508" s="234" t="s">
        <v>1701</v>
      </c>
    </row>
    <row r="10509" spans="1:4" hidden="1" x14ac:dyDescent="0.35">
      <c r="A10509" s="234" t="s">
        <v>30338</v>
      </c>
      <c r="B10509" s="234" t="s">
        <v>30339</v>
      </c>
      <c r="C10509" s="234" t="s">
        <v>30340</v>
      </c>
      <c r="D10509" s="234" t="s">
        <v>1150</v>
      </c>
    </row>
    <row r="10510" spans="1:4" hidden="1" x14ac:dyDescent="0.35">
      <c r="A10510" s="234" t="s">
        <v>30341</v>
      </c>
      <c r="B10510" s="234" t="s">
        <v>30342</v>
      </c>
      <c r="C10510" s="234" t="s">
        <v>30343</v>
      </c>
      <c r="D10510" s="234" t="s">
        <v>1176</v>
      </c>
    </row>
    <row r="10511" spans="1:4" hidden="1" x14ac:dyDescent="0.35">
      <c r="A10511" s="234" t="s">
        <v>30344</v>
      </c>
      <c r="B10511" s="234" t="s">
        <v>30345</v>
      </c>
      <c r="C10511" s="234" t="s">
        <v>30345</v>
      </c>
      <c r="D10511" s="234" t="s">
        <v>1686</v>
      </c>
    </row>
    <row r="10512" spans="1:4" hidden="1" x14ac:dyDescent="0.35">
      <c r="A10512" s="234" t="s">
        <v>30346</v>
      </c>
      <c r="B10512" s="234" t="s">
        <v>30347</v>
      </c>
      <c r="C10512" s="234" t="s">
        <v>30348</v>
      </c>
      <c r="D10512" s="234" t="s">
        <v>978</v>
      </c>
    </row>
    <row r="10513" spans="1:4" hidden="1" x14ac:dyDescent="0.35">
      <c r="A10513" s="234" t="s">
        <v>30349</v>
      </c>
      <c r="B10513" s="234" t="s">
        <v>30350</v>
      </c>
      <c r="C10513" s="234" t="s">
        <v>30351</v>
      </c>
      <c r="D10513" s="234" t="s">
        <v>974</v>
      </c>
    </row>
    <row r="10514" spans="1:4" hidden="1" x14ac:dyDescent="0.35">
      <c r="A10514" s="234" t="s">
        <v>30352</v>
      </c>
      <c r="B10514" s="234" t="s">
        <v>15017</v>
      </c>
      <c r="C10514" s="234" t="s">
        <v>15018</v>
      </c>
      <c r="D10514" s="234" t="s">
        <v>974</v>
      </c>
    </row>
    <row r="10515" spans="1:4" hidden="1" x14ac:dyDescent="0.35">
      <c r="A10515" s="234" t="s">
        <v>30353</v>
      </c>
      <c r="B10515" s="234" t="s">
        <v>28761</v>
      </c>
      <c r="C10515" s="234" t="s">
        <v>30354</v>
      </c>
      <c r="D10515" s="234" t="s">
        <v>974</v>
      </c>
    </row>
    <row r="10516" spans="1:4" hidden="1" x14ac:dyDescent="0.35">
      <c r="A10516" s="234" t="s">
        <v>30355</v>
      </c>
      <c r="B10516" s="234" t="s">
        <v>3251</v>
      </c>
      <c r="C10516" s="234" t="s">
        <v>3252</v>
      </c>
      <c r="D10516" s="234" t="s">
        <v>974</v>
      </c>
    </row>
    <row r="10517" spans="1:4" hidden="1" x14ac:dyDescent="0.35">
      <c r="A10517" s="234" t="s">
        <v>30356</v>
      </c>
      <c r="B10517" s="234" t="s">
        <v>1226</v>
      </c>
      <c r="C10517" s="234" t="s">
        <v>1226</v>
      </c>
      <c r="D10517" s="234" t="s">
        <v>974</v>
      </c>
    </row>
    <row r="10518" spans="1:4" hidden="1" x14ac:dyDescent="0.35">
      <c r="A10518" s="234" t="s">
        <v>30357</v>
      </c>
      <c r="B10518" s="234" t="s">
        <v>30358</v>
      </c>
      <c r="C10518" s="234" t="s">
        <v>30359</v>
      </c>
      <c r="D10518" s="234" t="s">
        <v>974</v>
      </c>
    </row>
    <row r="10519" spans="1:4" hidden="1" x14ac:dyDescent="0.35">
      <c r="A10519" s="234" t="s">
        <v>30360</v>
      </c>
      <c r="B10519" s="234" t="s">
        <v>30361</v>
      </c>
      <c r="C10519" s="234" t="s">
        <v>8708</v>
      </c>
      <c r="D10519" s="234" t="s">
        <v>1342</v>
      </c>
    </row>
    <row r="10520" spans="1:4" hidden="1" x14ac:dyDescent="0.35">
      <c r="A10520" s="234" t="s">
        <v>30362</v>
      </c>
      <c r="B10520" s="234" t="s">
        <v>30363</v>
      </c>
      <c r="C10520" s="234" t="s">
        <v>16659</v>
      </c>
      <c r="D10520" s="234" t="s">
        <v>1439</v>
      </c>
    </row>
    <row r="10521" spans="1:4" hidden="1" x14ac:dyDescent="0.35">
      <c r="A10521" s="234" t="s">
        <v>30364</v>
      </c>
      <c r="B10521" s="234" t="s">
        <v>30365</v>
      </c>
      <c r="C10521" s="234" t="s">
        <v>30366</v>
      </c>
      <c r="D10521" s="234" t="s">
        <v>1859</v>
      </c>
    </row>
    <row r="10522" spans="1:4" hidden="1" x14ac:dyDescent="0.35">
      <c r="A10522" s="234" t="s">
        <v>30367</v>
      </c>
      <c r="B10522" s="234" t="s">
        <v>30368</v>
      </c>
      <c r="C10522" s="234" t="s">
        <v>30369</v>
      </c>
      <c r="D10522" s="234" t="s">
        <v>7537</v>
      </c>
    </row>
    <row r="10523" spans="1:4" hidden="1" x14ac:dyDescent="0.35">
      <c r="A10523" s="234" t="s">
        <v>30370</v>
      </c>
      <c r="B10523" s="234" t="s">
        <v>30371</v>
      </c>
      <c r="C10523" s="234" t="s">
        <v>30372</v>
      </c>
      <c r="D10523" s="234" t="s">
        <v>1064</v>
      </c>
    </row>
    <row r="10524" spans="1:4" hidden="1" x14ac:dyDescent="0.35">
      <c r="A10524" s="234" t="s">
        <v>30373</v>
      </c>
      <c r="B10524" s="234" t="s">
        <v>30374</v>
      </c>
      <c r="C10524" s="234" t="s">
        <v>30375</v>
      </c>
      <c r="D10524" s="234" t="s">
        <v>1024</v>
      </c>
    </row>
    <row r="10525" spans="1:4" hidden="1" x14ac:dyDescent="0.35">
      <c r="A10525" s="234" t="s">
        <v>30376</v>
      </c>
      <c r="B10525" s="234" t="s">
        <v>30377</v>
      </c>
      <c r="C10525" s="234" t="s">
        <v>30378</v>
      </c>
      <c r="D10525" s="234" t="s">
        <v>1316</v>
      </c>
    </row>
    <row r="10526" spans="1:4" hidden="1" x14ac:dyDescent="0.35">
      <c r="A10526" s="234" t="s">
        <v>30379</v>
      </c>
      <c r="B10526" s="234" t="s">
        <v>30380</v>
      </c>
      <c r="C10526" s="234" t="s">
        <v>30381</v>
      </c>
      <c r="D10526" s="234" t="s">
        <v>1261</v>
      </c>
    </row>
    <row r="10527" spans="1:4" hidden="1" x14ac:dyDescent="0.35">
      <c r="A10527" s="234" t="s">
        <v>30382</v>
      </c>
      <c r="B10527" s="234" t="s">
        <v>30383</v>
      </c>
      <c r="C10527" s="234" t="s">
        <v>30383</v>
      </c>
      <c r="D10527" s="234" t="s">
        <v>5035</v>
      </c>
    </row>
    <row r="10528" spans="1:4" hidden="1" x14ac:dyDescent="0.35">
      <c r="A10528" s="234" t="s">
        <v>30384</v>
      </c>
      <c r="B10528" s="234" t="s">
        <v>30385</v>
      </c>
      <c r="C10528" s="234" t="s">
        <v>30385</v>
      </c>
      <c r="D10528" s="234" t="s">
        <v>5031</v>
      </c>
    </row>
    <row r="10529" spans="1:4" hidden="1" x14ac:dyDescent="0.35">
      <c r="A10529" s="234" t="s">
        <v>30386</v>
      </c>
      <c r="B10529" s="234" t="s">
        <v>30387</v>
      </c>
      <c r="C10529" s="234" t="s">
        <v>30387</v>
      </c>
      <c r="D10529" s="234" t="s">
        <v>6286</v>
      </c>
    </row>
    <row r="10530" spans="1:4" hidden="1" x14ac:dyDescent="0.35">
      <c r="A10530" s="234" t="s">
        <v>30388</v>
      </c>
      <c r="B10530" s="234" t="s">
        <v>30389</v>
      </c>
      <c r="C10530" s="234" t="s">
        <v>30389</v>
      </c>
      <c r="D10530" s="234" t="s">
        <v>4249</v>
      </c>
    </row>
    <row r="10531" spans="1:4" hidden="1" x14ac:dyDescent="0.35">
      <c r="A10531" s="234" t="s">
        <v>30390</v>
      </c>
      <c r="B10531" s="234" t="s">
        <v>30391</v>
      </c>
      <c r="C10531" s="234" t="s">
        <v>30391</v>
      </c>
      <c r="D10531" s="234" t="s">
        <v>1150</v>
      </c>
    </row>
    <row r="10532" spans="1:4" hidden="1" x14ac:dyDescent="0.35">
      <c r="A10532" s="234" t="s">
        <v>30392</v>
      </c>
      <c r="B10532" s="234" t="s">
        <v>30393</v>
      </c>
      <c r="C10532" s="234" t="s">
        <v>4099</v>
      </c>
      <c r="D10532" s="234" t="s">
        <v>1302</v>
      </c>
    </row>
    <row r="10533" spans="1:4" hidden="1" x14ac:dyDescent="0.35">
      <c r="A10533" s="234" t="s">
        <v>30394</v>
      </c>
      <c r="B10533" s="234" t="s">
        <v>30395</v>
      </c>
      <c r="C10533" s="234" t="s">
        <v>30396</v>
      </c>
      <c r="D10533" s="234" t="s">
        <v>2222</v>
      </c>
    </row>
    <row r="10534" spans="1:4" hidden="1" x14ac:dyDescent="0.35">
      <c r="A10534" s="234" t="s">
        <v>30397</v>
      </c>
      <c r="B10534" s="234" t="s">
        <v>30398</v>
      </c>
      <c r="C10534" s="234" t="s">
        <v>30399</v>
      </c>
      <c r="D10534" s="234" t="s">
        <v>1686</v>
      </c>
    </row>
    <row r="10535" spans="1:4" hidden="1" x14ac:dyDescent="0.35">
      <c r="A10535" s="234" t="s">
        <v>30400</v>
      </c>
      <c r="B10535" s="234" t="s">
        <v>30401</v>
      </c>
      <c r="C10535" s="234" t="s">
        <v>30402</v>
      </c>
      <c r="D10535" s="234" t="s">
        <v>9823</v>
      </c>
    </row>
    <row r="10536" spans="1:4" hidden="1" x14ac:dyDescent="0.35">
      <c r="A10536" s="234" t="s">
        <v>30403</v>
      </c>
      <c r="B10536" s="234" t="s">
        <v>30404</v>
      </c>
      <c r="C10536" s="234" t="s">
        <v>3520</v>
      </c>
      <c r="D10536" s="234" t="s">
        <v>7689</v>
      </c>
    </row>
    <row r="10537" spans="1:4" hidden="1" x14ac:dyDescent="0.35">
      <c r="A10537" s="234" t="s">
        <v>30405</v>
      </c>
      <c r="B10537" s="234" t="s">
        <v>30406</v>
      </c>
      <c r="C10537" s="234" t="s">
        <v>30407</v>
      </c>
      <c r="D10537" s="234" t="s">
        <v>1330</v>
      </c>
    </row>
    <row r="10538" spans="1:4" hidden="1" x14ac:dyDescent="0.35">
      <c r="A10538" s="234" t="s">
        <v>30408</v>
      </c>
      <c r="B10538" s="234" t="s">
        <v>2174</v>
      </c>
      <c r="C10538" s="234" t="s">
        <v>2175</v>
      </c>
      <c r="D10538" s="234" t="s">
        <v>1767</v>
      </c>
    </row>
    <row r="10539" spans="1:4" hidden="1" x14ac:dyDescent="0.35">
      <c r="A10539" s="234" t="s">
        <v>30409</v>
      </c>
      <c r="B10539" s="234" t="s">
        <v>30410</v>
      </c>
      <c r="C10539" s="234" t="s">
        <v>30410</v>
      </c>
      <c r="D10539" s="234" t="s">
        <v>16471</v>
      </c>
    </row>
    <row r="10540" spans="1:4" hidden="1" x14ac:dyDescent="0.35">
      <c r="A10540" s="234" t="s">
        <v>30411</v>
      </c>
      <c r="B10540" s="234" t="s">
        <v>30412</v>
      </c>
      <c r="C10540" s="234" t="s">
        <v>30413</v>
      </c>
      <c r="D10540" s="234" t="s">
        <v>1051</v>
      </c>
    </row>
    <row r="10541" spans="1:4" hidden="1" x14ac:dyDescent="0.35">
      <c r="A10541" s="234" t="s">
        <v>30414</v>
      </c>
      <c r="B10541" s="234" t="s">
        <v>30415</v>
      </c>
      <c r="C10541" s="234" t="s">
        <v>30416</v>
      </c>
      <c r="D10541" s="234" t="s">
        <v>978</v>
      </c>
    </row>
    <row r="10542" spans="1:4" hidden="1" x14ac:dyDescent="0.35">
      <c r="A10542" s="234" t="s">
        <v>30417</v>
      </c>
      <c r="B10542" s="234" t="s">
        <v>30418</v>
      </c>
      <c r="C10542" s="234" t="s">
        <v>30419</v>
      </c>
      <c r="D10542" s="234" t="s">
        <v>982</v>
      </c>
    </row>
    <row r="10543" spans="1:4" hidden="1" x14ac:dyDescent="0.35">
      <c r="A10543" s="234" t="s">
        <v>30420</v>
      </c>
      <c r="B10543" s="234" t="s">
        <v>30421</v>
      </c>
      <c r="C10543" s="234" t="s">
        <v>30422</v>
      </c>
      <c r="D10543" s="234" t="s">
        <v>1528</v>
      </c>
    </row>
    <row r="10544" spans="1:4" hidden="1" x14ac:dyDescent="0.35">
      <c r="A10544" s="234" t="s">
        <v>30423</v>
      </c>
      <c r="B10544" s="234" t="s">
        <v>4196</v>
      </c>
      <c r="C10544" s="234" t="s">
        <v>30424</v>
      </c>
      <c r="D10544" s="234" t="s">
        <v>17760</v>
      </c>
    </row>
    <row r="10545" spans="1:4" hidden="1" x14ac:dyDescent="0.35">
      <c r="A10545" s="234" t="s">
        <v>30425</v>
      </c>
      <c r="B10545" s="234" t="s">
        <v>30426</v>
      </c>
      <c r="C10545" s="234" t="s">
        <v>30427</v>
      </c>
      <c r="D10545" s="234" t="s">
        <v>1342</v>
      </c>
    </row>
    <row r="10546" spans="1:4" hidden="1" x14ac:dyDescent="0.35">
      <c r="A10546" s="234" t="s">
        <v>30428</v>
      </c>
      <c r="B10546" s="234" t="s">
        <v>30429</v>
      </c>
      <c r="C10546" s="234" t="s">
        <v>4627</v>
      </c>
      <c r="D10546" s="234" t="s">
        <v>1176</v>
      </c>
    </row>
    <row r="10547" spans="1:4" hidden="1" x14ac:dyDescent="0.35">
      <c r="A10547" s="234" t="s">
        <v>30430</v>
      </c>
      <c r="B10547" s="234" t="s">
        <v>30431</v>
      </c>
      <c r="C10547" s="234" t="s">
        <v>30432</v>
      </c>
      <c r="D10547" s="234" t="s">
        <v>1036</v>
      </c>
    </row>
    <row r="10548" spans="1:4" hidden="1" x14ac:dyDescent="0.35">
      <c r="A10548" s="234" t="s">
        <v>30433</v>
      </c>
      <c r="B10548" s="234" t="s">
        <v>30434</v>
      </c>
      <c r="C10548" s="234" t="s">
        <v>30434</v>
      </c>
      <c r="D10548" s="234" t="s">
        <v>5505</v>
      </c>
    </row>
    <row r="10549" spans="1:4" hidden="1" x14ac:dyDescent="0.35">
      <c r="A10549" s="234" t="s">
        <v>30435</v>
      </c>
      <c r="B10549" s="234" t="s">
        <v>30436</v>
      </c>
      <c r="C10549" s="234" t="s">
        <v>30436</v>
      </c>
      <c r="D10549" s="234" t="s">
        <v>1201</v>
      </c>
    </row>
    <row r="10550" spans="1:4" hidden="1" x14ac:dyDescent="0.35">
      <c r="A10550" s="234" t="s">
        <v>30437</v>
      </c>
      <c r="B10550" s="234" t="s">
        <v>30438</v>
      </c>
      <c r="C10550" s="234" t="s">
        <v>30438</v>
      </c>
      <c r="D10550" s="234" t="s">
        <v>1036</v>
      </c>
    </row>
    <row r="10551" spans="1:4" hidden="1" x14ac:dyDescent="0.35">
      <c r="A10551" s="234" t="s">
        <v>30439</v>
      </c>
      <c r="B10551" s="234" t="s">
        <v>30440</v>
      </c>
      <c r="C10551" s="234" t="s">
        <v>30440</v>
      </c>
      <c r="D10551" s="234" t="s">
        <v>3342</v>
      </c>
    </row>
    <row r="10552" spans="1:4" hidden="1" x14ac:dyDescent="0.35">
      <c r="A10552" s="234" t="s">
        <v>30441</v>
      </c>
      <c r="B10552" s="234" t="s">
        <v>30442</v>
      </c>
      <c r="C10552" s="234" t="s">
        <v>30443</v>
      </c>
      <c r="D10552" s="234" t="s">
        <v>1467</v>
      </c>
    </row>
    <row r="10553" spans="1:4" hidden="1" x14ac:dyDescent="0.35">
      <c r="A10553" s="234" t="s">
        <v>30444</v>
      </c>
      <c r="B10553" s="234" t="s">
        <v>30445</v>
      </c>
      <c r="C10553" s="234" t="s">
        <v>30446</v>
      </c>
      <c r="D10553" s="234" t="s">
        <v>1036</v>
      </c>
    </row>
    <row r="10554" spans="1:4" hidden="1" x14ac:dyDescent="0.35">
      <c r="A10554" s="234" t="s">
        <v>30447</v>
      </c>
      <c r="B10554" s="234" t="s">
        <v>30448</v>
      </c>
      <c r="C10554" s="234" t="s">
        <v>30449</v>
      </c>
      <c r="D10554" s="234" t="s">
        <v>4694</v>
      </c>
    </row>
    <row r="10555" spans="1:4" hidden="1" x14ac:dyDescent="0.35">
      <c r="A10555" s="234" t="s">
        <v>30450</v>
      </c>
      <c r="B10555" s="234" t="s">
        <v>30451</v>
      </c>
      <c r="C10555" s="234" t="s">
        <v>30452</v>
      </c>
      <c r="D10555" s="234" t="s">
        <v>1082</v>
      </c>
    </row>
    <row r="10556" spans="1:4" hidden="1" x14ac:dyDescent="0.35">
      <c r="A10556" s="234" t="s">
        <v>30453</v>
      </c>
      <c r="B10556" s="234" t="s">
        <v>30454</v>
      </c>
      <c r="C10556" s="234" t="s">
        <v>30455</v>
      </c>
      <c r="D10556" s="234" t="s">
        <v>3846</v>
      </c>
    </row>
    <row r="10557" spans="1:4" hidden="1" x14ac:dyDescent="0.35">
      <c r="A10557" s="234" t="s">
        <v>30456</v>
      </c>
      <c r="B10557" s="234" t="s">
        <v>30457</v>
      </c>
      <c r="C10557" s="234" t="s">
        <v>30458</v>
      </c>
      <c r="D10557" s="234" t="s">
        <v>994</v>
      </c>
    </row>
    <row r="10558" spans="1:4" hidden="1" x14ac:dyDescent="0.35">
      <c r="A10558" s="234" t="s">
        <v>30459</v>
      </c>
      <c r="B10558" s="234" t="s">
        <v>30460</v>
      </c>
      <c r="C10558" s="234" t="s">
        <v>30461</v>
      </c>
      <c r="D10558" s="234" t="s">
        <v>1342</v>
      </c>
    </row>
    <row r="10559" spans="1:4" hidden="1" x14ac:dyDescent="0.35">
      <c r="A10559" s="234" t="s">
        <v>30462</v>
      </c>
      <c r="B10559" s="234" t="s">
        <v>30463</v>
      </c>
      <c r="C10559" s="234" t="s">
        <v>30464</v>
      </c>
      <c r="D10559" s="234" t="s">
        <v>1925</v>
      </c>
    </row>
    <row r="10560" spans="1:4" hidden="1" x14ac:dyDescent="0.35">
      <c r="A10560" s="234" t="s">
        <v>30465</v>
      </c>
      <c r="B10560" s="234" t="s">
        <v>30466</v>
      </c>
      <c r="C10560" s="234" t="s">
        <v>30467</v>
      </c>
      <c r="D10560" s="234" t="s">
        <v>4701</v>
      </c>
    </row>
    <row r="10561" spans="1:4" hidden="1" x14ac:dyDescent="0.35">
      <c r="A10561" s="234" t="s">
        <v>30468</v>
      </c>
      <c r="B10561" s="234" t="s">
        <v>30469</v>
      </c>
      <c r="C10561" s="234" t="s">
        <v>16237</v>
      </c>
      <c r="D10561" s="234" t="s">
        <v>1572</v>
      </c>
    </row>
    <row r="10562" spans="1:4" hidden="1" x14ac:dyDescent="0.35">
      <c r="A10562" s="234" t="s">
        <v>30470</v>
      </c>
      <c r="B10562" s="234" t="s">
        <v>30471</v>
      </c>
      <c r="C10562" s="234" t="s">
        <v>30472</v>
      </c>
      <c r="D10562" s="234" t="s">
        <v>13402</v>
      </c>
    </row>
    <row r="10563" spans="1:4" hidden="1" x14ac:dyDescent="0.35">
      <c r="A10563" s="234" t="s">
        <v>30473</v>
      </c>
      <c r="B10563" s="234" t="s">
        <v>30474</v>
      </c>
      <c r="C10563" s="234" t="s">
        <v>30475</v>
      </c>
      <c r="D10563" s="234" t="s">
        <v>1070</v>
      </c>
    </row>
    <row r="10564" spans="1:4" hidden="1" x14ac:dyDescent="0.35">
      <c r="A10564" s="234" t="s">
        <v>30476</v>
      </c>
      <c r="B10564" s="234" t="s">
        <v>30477</v>
      </c>
      <c r="C10564" s="234" t="s">
        <v>30478</v>
      </c>
      <c r="D10564" s="234" t="s">
        <v>3846</v>
      </c>
    </row>
    <row r="10565" spans="1:4" hidden="1" x14ac:dyDescent="0.35">
      <c r="A10565" s="234" t="s">
        <v>30479</v>
      </c>
      <c r="B10565" s="234" t="s">
        <v>30480</v>
      </c>
      <c r="C10565" s="234" t="s">
        <v>30481</v>
      </c>
      <c r="D10565" s="234" t="s">
        <v>1112</v>
      </c>
    </row>
    <row r="10566" spans="1:4" hidden="1" x14ac:dyDescent="0.35">
      <c r="A10566" s="234" t="s">
        <v>30482</v>
      </c>
      <c r="B10566" s="234" t="s">
        <v>30483</v>
      </c>
      <c r="C10566" s="234" t="s">
        <v>30484</v>
      </c>
      <c r="D10566" s="234" t="s">
        <v>1291</v>
      </c>
    </row>
    <row r="10567" spans="1:4" hidden="1" x14ac:dyDescent="0.35">
      <c r="A10567" s="234" t="s">
        <v>30485</v>
      </c>
      <c r="B10567" s="234" t="s">
        <v>30486</v>
      </c>
      <c r="C10567" s="234" t="s">
        <v>30487</v>
      </c>
      <c r="D10567" s="234" t="s">
        <v>1467</v>
      </c>
    </row>
    <row r="10568" spans="1:4" hidden="1" x14ac:dyDescent="0.35">
      <c r="A10568" s="234" t="s">
        <v>30488</v>
      </c>
      <c r="B10568" s="234" t="s">
        <v>30489</v>
      </c>
      <c r="C10568" s="234" t="s">
        <v>30490</v>
      </c>
      <c r="D10568" s="234" t="s">
        <v>1439</v>
      </c>
    </row>
    <row r="10569" spans="1:4" hidden="1" x14ac:dyDescent="0.35">
      <c r="A10569" s="234" t="s">
        <v>30491</v>
      </c>
      <c r="B10569" s="234" t="s">
        <v>30492</v>
      </c>
      <c r="C10569" s="234" t="s">
        <v>30493</v>
      </c>
      <c r="D10569" s="234" t="s">
        <v>1138</v>
      </c>
    </row>
    <row r="10570" spans="1:4" hidden="1" x14ac:dyDescent="0.35">
      <c r="A10570" s="234" t="s">
        <v>30494</v>
      </c>
      <c r="B10570" s="234" t="s">
        <v>30495</v>
      </c>
      <c r="C10570" s="234" t="s">
        <v>30495</v>
      </c>
      <c r="D10570" s="234" t="s">
        <v>3038</v>
      </c>
    </row>
    <row r="10571" spans="1:4" hidden="1" x14ac:dyDescent="0.35">
      <c r="A10571" s="234" t="s">
        <v>30496</v>
      </c>
      <c r="B10571" s="234" t="s">
        <v>30497</v>
      </c>
      <c r="C10571" s="234" t="s">
        <v>30498</v>
      </c>
      <c r="D10571" s="234" t="s">
        <v>3325</v>
      </c>
    </row>
    <row r="10572" spans="1:4" hidden="1" x14ac:dyDescent="0.35">
      <c r="A10572" s="234" t="s">
        <v>30499</v>
      </c>
      <c r="B10572" s="234" t="s">
        <v>30500</v>
      </c>
      <c r="C10572" s="234" t="s">
        <v>30501</v>
      </c>
      <c r="D10572" s="234" t="s">
        <v>7484</v>
      </c>
    </row>
    <row r="10573" spans="1:4" hidden="1" x14ac:dyDescent="0.35">
      <c r="A10573" s="234" t="s">
        <v>30502</v>
      </c>
      <c r="B10573" s="234" t="s">
        <v>30503</v>
      </c>
      <c r="C10573" s="234" t="s">
        <v>30504</v>
      </c>
      <c r="D10573" s="234" t="s">
        <v>1176</v>
      </c>
    </row>
    <row r="10574" spans="1:4" hidden="1" x14ac:dyDescent="0.35">
      <c r="A10574" s="234" t="s">
        <v>30505</v>
      </c>
      <c r="B10574" s="234" t="s">
        <v>30506</v>
      </c>
      <c r="C10574" s="234" t="s">
        <v>30506</v>
      </c>
      <c r="D10574" s="234" t="s">
        <v>994</v>
      </c>
    </row>
    <row r="10575" spans="1:4" hidden="1" x14ac:dyDescent="0.35">
      <c r="A10575" s="234" t="s">
        <v>30507</v>
      </c>
      <c r="B10575" s="234" t="s">
        <v>30508</v>
      </c>
      <c r="C10575" s="234" t="s">
        <v>30509</v>
      </c>
      <c r="D10575" s="234" t="s">
        <v>1701</v>
      </c>
    </row>
    <row r="10576" spans="1:4" hidden="1" x14ac:dyDescent="0.35">
      <c r="A10576" s="234" t="s">
        <v>30510</v>
      </c>
      <c r="B10576" s="234" t="s">
        <v>30511</v>
      </c>
      <c r="C10576" s="234" t="s">
        <v>30512</v>
      </c>
      <c r="D10576" s="234" t="s">
        <v>1176</v>
      </c>
    </row>
    <row r="10577" spans="1:4" hidden="1" x14ac:dyDescent="0.35">
      <c r="A10577" s="234" t="s">
        <v>30513</v>
      </c>
      <c r="B10577" s="234" t="s">
        <v>30514</v>
      </c>
      <c r="C10577" s="234" t="s">
        <v>30515</v>
      </c>
      <c r="D10577" s="234" t="s">
        <v>2809</v>
      </c>
    </row>
    <row r="10578" spans="1:4" hidden="1" x14ac:dyDescent="0.35">
      <c r="A10578" s="234" t="s">
        <v>30516</v>
      </c>
      <c r="B10578" s="234" t="s">
        <v>30517</v>
      </c>
      <c r="C10578" s="234" t="s">
        <v>18771</v>
      </c>
      <c r="D10578" s="234" t="s">
        <v>3240</v>
      </c>
    </row>
    <row r="10579" spans="1:4" hidden="1" x14ac:dyDescent="0.35">
      <c r="A10579" s="234" t="s">
        <v>30518</v>
      </c>
      <c r="B10579" s="234" t="s">
        <v>30519</v>
      </c>
      <c r="C10579" s="234" t="s">
        <v>30520</v>
      </c>
      <c r="D10579" s="234" t="s">
        <v>1006</v>
      </c>
    </row>
    <row r="10580" spans="1:4" hidden="1" x14ac:dyDescent="0.35">
      <c r="A10580" s="234" t="s">
        <v>30521</v>
      </c>
      <c r="B10580" s="234" t="s">
        <v>30522</v>
      </c>
      <c r="C10580" s="234" t="s">
        <v>30523</v>
      </c>
      <c r="D10580" s="234" t="s">
        <v>1201</v>
      </c>
    </row>
    <row r="10581" spans="1:4" hidden="1" x14ac:dyDescent="0.35">
      <c r="A10581" s="234" t="s">
        <v>30524</v>
      </c>
      <c r="B10581" s="234" t="s">
        <v>30525</v>
      </c>
      <c r="C10581" s="234" t="s">
        <v>30526</v>
      </c>
      <c r="D10581" s="234" t="s">
        <v>1150</v>
      </c>
    </row>
    <row r="10582" spans="1:4" hidden="1" x14ac:dyDescent="0.35">
      <c r="A10582" s="234" t="s">
        <v>30527</v>
      </c>
      <c r="B10582" s="234" t="s">
        <v>30528</v>
      </c>
      <c r="C10582" s="234" t="s">
        <v>30529</v>
      </c>
      <c r="D10582" s="234" t="s">
        <v>2245</v>
      </c>
    </row>
    <row r="10583" spans="1:4" hidden="1" x14ac:dyDescent="0.35">
      <c r="A10583" s="234" t="s">
        <v>30530</v>
      </c>
      <c r="B10583" s="234" t="s">
        <v>30531</v>
      </c>
      <c r="C10583" s="234" t="s">
        <v>30532</v>
      </c>
      <c r="D10583" s="234" t="s">
        <v>986</v>
      </c>
    </row>
    <row r="10584" spans="1:4" hidden="1" x14ac:dyDescent="0.35">
      <c r="A10584" s="234" t="s">
        <v>30533</v>
      </c>
      <c r="B10584" s="234" t="s">
        <v>30534</v>
      </c>
      <c r="C10584" s="234" t="s">
        <v>30534</v>
      </c>
      <c r="D10584" s="234" t="s">
        <v>2336</v>
      </c>
    </row>
    <row r="10585" spans="1:4" hidden="1" x14ac:dyDescent="0.35">
      <c r="A10585" s="234" t="s">
        <v>30535</v>
      </c>
      <c r="B10585" s="234" t="s">
        <v>30536</v>
      </c>
      <c r="C10585" s="234" t="s">
        <v>30537</v>
      </c>
      <c r="D10585" s="234" t="s">
        <v>978</v>
      </c>
    </row>
    <row r="10586" spans="1:4" hidden="1" x14ac:dyDescent="0.35">
      <c r="A10586" s="234" t="s">
        <v>30538</v>
      </c>
      <c r="B10586" s="234" t="s">
        <v>30539</v>
      </c>
      <c r="C10586" s="234" t="s">
        <v>30539</v>
      </c>
      <c r="D10586" s="234" t="s">
        <v>1082</v>
      </c>
    </row>
    <row r="10587" spans="1:4" hidden="1" x14ac:dyDescent="0.35">
      <c r="A10587" s="234" t="s">
        <v>30540</v>
      </c>
      <c r="B10587" s="234" t="s">
        <v>30541</v>
      </c>
      <c r="C10587" s="234" t="s">
        <v>30541</v>
      </c>
      <c r="D10587" s="234" t="s">
        <v>1082</v>
      </c>
    </row>
    <row r="10588" spans="1:4" hidden="1" x14ac:dyDescent="0.35">
      <c r="A10588" s="234" t="s">
        <v>30542</v>
      </c>
      <c r="B10588" s="234" t="s">
        <v>30543</v>
      </c>
      <c r="C10588" s="234" t="s">
        <v>30543</v>
      </c>
      <c r="D10588" s="234" t="s">
        <v>1082</v>
      </c>
    </row>
    <row r="10589" spans="1:4" hidden="1" x14ac:dyDescent="0.35">
      <c r="A10589" s="234" t="s">
        <v>30544</v>
      </c>
      <c r="B10589" s="234" t="s">
        <v>30545</v>
      </c>
      <c r="C10589" s="234" t="s">
        <v>30545</v>
      </c>
      <c r="D10589" s="234" t="s">
        <v>1082</v>
      </c>
    </row>
    <row r="10590" spans="1:4" hidden="1" x14ac:dyDescent="0.35">
      <c r="A10590" s="234" t="s">
        <v>30546</v>
      </c>
      <c r="B10590" s="234" t="s">
        <v>30547</v>
      </c>
      <c r="C10590" s="234" t="s">
        <v>30548</v>
      </c>
      <c r="D10590" s="234" t="s">
        <v>1082</v>
      </c>
    </row>
    <row r="10591" spans="1:4" hidden="1" x14ac:dyDescent="0.35">
      <c r="A10591" s="234" t="s">
        <v>30549</v>
      </c>
      <c r="B10591" s="234" t="s">
        <v>30550</v>
      </c>
      <c r="C10591" s="234" t="s">
        <v>3897</v>
      </c>
      <c r="D10591" s="234" t="s">
        <v>3898</v>
      </c>
    </row>
    <row r="10592" spans="1:4" hidden="1" x14ac:dyDescent="0.35">
      <c r="A10592" s="234" t="s">
        <v>30551</v>
      </c>
      <c r="B10592" s="234" t="s">
        <v>30552</v>
      </c>
      <c r="C10592" s="234" t="s">
        <v>30553</v>
      </c>
      <c r="D10592" s="234" t="s">
        <v>2192</v>
      </c>
    </row>
    <row r="10593" spans="1:4" hidden="1" x14ac:dyDescent="0.35">
      <c r="A10593" s="234" t="s">
        <v>30554</v>
      </c>
      <c r="B10593" s="234" t="s">
        <v>30555</v>
      </c>
      <c r="C10593" s="234" t="s">
        <v>30556</v>
      </c>
      <c r="D10593" s="234" t="s">
        <v>974</v>
      </c>
    </row>
    <row r="10594" spans="1:4" hidden="1" x14ac:dyDescent="0.35">
      <c r="A10594" s="234" t="s">
        <v>30557</v>
      </c>
      <c r="B10594" s="234" t="s">
        <v>30558</v>
      </c>
      <c r="C10594" s="234" t="s">
        <v>30559</v>
      </c>
      <c r="D10594" s="234" t="s">
        <v>3321</v>
      </c>
    </row>
    <row r="10595" spans="1:4" hidden="1" x14ac:dyDescent="0.35">
      <c r="A10595" s="234" t="s">
        <v>30560</v>
      </c>
      <c r="B10595" s="234" t="s">
        <v>30561</v>
      </c>
      <c r="C10595" s="234" t="s">
        <v>30562</v>
      </c>
      <c r="D10595" s="234" t="s">
        <v>1064</v>
      </c>
    </row>
    <row r="10596" spans="1:4" hidden="1" x14ac:dyDescent="0.35">
      <c r="A10596" s="234" t="s">
        <v>30563</v>
      </c>
      <c r="B10596" s="234" t="s">
        <v>30564</v>
      </c>
      <c r="C10596" s="234" t="s">
        <v>30565</v>
      </c>
      <c r="D10596" s="234" t="s">
        <v>1064</v>
      </c>
    </row>
    <row r="10597" spans="1:4" hidden="1" x14ac:dyDescent="0.35">
      <c r="A10597" s="234" t="s">
        <v>30566</v>
      </c>
      <c r="B10597" s="234" t="s">
        <v>30567</v>
      </c>
      <c r="C10597" s="234" t="s">
        <v>30568</v>
      </c>
      <c r="D10597" s="234" t="s">
        <v>1064</v>
      </c>
    </row>
    <row r="10598" spans="1:4" hidden="1" x14ac:dyDescent="0.35">
      <c r="A10598" s="234" t="s">
        <v>30569</v>
      </c>
      <c r="B10598" s="234" t="s">
        <v>3317</v>
      </c>
      <c r="C10598" s="234" t="s">
        <v>3317</v>
      </c>
      <c r="D10598" s="234" t="s">
        <v>1024</v>
      </c>
    </row>
    <row r="10599" spans="1:4" hidden="1" x14ac:dyDescent="0.35">
      <c r="A10599" s="234" t="s">
        <v>30570</v>
      </c>
      <c r="B10599" s="234" t="s">
        <v>30571</v>
      </c>
      <c r="C10599" s="234" t="s">
        <v>30572</v>
      </c>
      <c r="D10599" s="234" t="s">
        <v>1488</v>
      </c>
    </row>
    <row r="10600" spans="1:4" hidden="1" x14ac:dyDescent="0.35">
      <c r="A10600" s="234" t="s">
        <v>30573</v>
      </c>
      <c r="B10600" s="234" t="s">
        <v>30574</v>
      </c>
      <c r="C10600" s="234" t="s">
        <v>30575</v>
      </c>
      <c r="D10600" s="234" t="s">
        <v>2439</v>
      </c>
    </row>
    <row r="10601" spans="1:4" hidden="1" x14ac:dyDescent="0.35">
      <c r="A10601" s="234" t="s">
        <v>30576</v>
      </c>
      <c r="B10601" s="234" t="s">
        <v>30577</v>
      </c>
      <c r="C10601" s="234" t="s">
        <v>30578</v>
      </c>
      <c r="D10601" s="234" t="s">
        <v>25091</v>
      </c>
    </row>
    <row r="10602" spans="1:4" hidden="1" x14ac:dyDescent="0.35">
      <c r="A10602" s="234" t="s">
        <v>30579</v>
      </c>
      <c r="B10602" s="234" t="s">
        <v>30580</v>
      </c>
      <c r="C10602" s="234" t="s">
        <v>30581</v>
      </c>
      <c r="D10602" s="234" t="s">
        <v>30582</v>
      </c>
    </row>
    <row r="10603" spans="1:4" hidden="1" x14ac:dyDescent="0.35">
      <c r="A10603" s="234" t="s">
        <v>30583</v>
      </c>
      <c r="B10603" s="234" t="s">
        <v>30584</v>
      </c>
      <c r="C10603" s="234" t="s">
        <v>30585</v>
      </c>
      <c r="D10603" s="234" t="s">
        <v>15710</v>
      </c>
    </row>
    <row r="10604" spans="1:4" hidden="1" x14ac:dyDescent="0.35">
      <c r="A10604" s="234" t="s">
        <v>30586</v>
      </c>
      <c r="B10604" s="234" t="s">
        <v>30587</v>
      </c>
      <c r="C10604" s="234" t="s">
        <v>30588</v>
      </c>
      <c r="D10604" s="234" t="s">
        <v>10251</v>
      </c>
    </row>
    <row r="10605" spans="1:4" hidden="1" x14ac:dyDescent="0.35">
      <c r="A10605" s="234" t="s">
        <v>30589</v>
      </c>
      <c r="B10605" s="234" t="s">
        <v>9054</v>
      </c>
      <c r="C10605" s="234" t="s">
        <v>30590</v>
      </c>
      <c r="D10605" s="234" t="s">
        <v>1057</v>
      </c>
    </row>
    <row r="10606" spans="1:4" hidden="1" x14ac:dyDescent="0.35">
      <c r="A10606" s="234" t="s">
        <v>30591</v>
      </c>
      <c r="B10606" s="234" t="s">
        <v>30592</v>
      </c>
      <c r="C10606" s="234" t="s">
        <v>30593</v>
      </c>
      <c r="D10606" s="234" t="s">
        <v>1172</v>
      </c>
    </row>
    <row r="10607" spans="1:4" hidden="1" x14ac:dyDescent="0.35">
      <c r="A10607" s="234" t="s">
        <v>30594</v>
      </c>
      <c r="B10607" s="234" t="s">
        <v>30595</v>
      </c>
      <c r="C10607" s="234" t="s">
        <v>30596</v>
      </c>
      <c r="D10607" s="234" t="s">
        <v>3307</v>
      </c>
    </row>
    <row r="10608" spans="1:4" hidden="1" x14ac:dyDescent="0.35">
      <c r="A10608" s="234" t="s">
        <v>30597</v>
      </c>
      <c r="B10608" s="234" t="s">
        <v>30598</v>
      </c>
      <c r="C10608" s="234" t="s">
        <v>30599</v>
      </c>
      <c r="D10608" s="234" t="s">
        <v>2754</v>
      </c>
    </row>
    <row r="10609" spans="1:4" hidden="1" x14ac:dyDescent="0.35">
      <c r="A10609" s="234" t="s">
        <v>30600</v>
      </c>
      <c r="B10609" s="234" t="s">
        <v>30601</v>
      </c>
      <c r="C10609" s="234" t="s">
        <v>30602</v>
      </c>
      <c r="D10609" s="234" t="s">
        <v>1138</v>
      </c>
    </row>
    <row r="10610" spans="1:4" hidden="1" x14ac:dyDescent="0.35">
      <c r="A10610" s="234" t="s">
        <v>30603</v>
      </c>
      <c r="B10610" s="234" t="s">
        <v>21950</v>
      </c>
      <c r="C10610" s="234" t="s">
        <v>21951</v>
      </c>
      <c r="D10610" s="234" t="s">
        <v>1719</v>
      </c>
    </row>
    <row r="10611" spans="1:4" hidden="1" x14ac:dyDescent="0.35">
      <c r="A10611" s="234" t="s">
        <v>30604</v>
      </c>
      <c r="B10611" s="234" t="s">
        <v>30605</v>
      </c>
      <c r="C10611" s="234" t="s">
        <v>30606</v>
      </c>
      <c r="D10611" s="234" t="s">
        <v>1723</v>
      </c>
    </row>
    <row r="10612" spans="1:4" hidden="1" x14ac:dyDescent="0.35">
      <c r="A10612" s="234" t="s">
        <v>30607</v>
      </c>
      <c r="B10612" s="234" t="s">
        <v>30608</v>
      </c>
      <c r="C10612" s="234" t="s">
        <v>30609</v>
      </c>
      <c r="D10612" s="234" t="s">
        <v>1138</v>
      </c>
    </row>
    <row r="10613" spans="1:4" hidden="1" x14ac:dyDescent="0.35">
      <c r="A10613" s="234" t="s">
        <v>30610</v>
      </c>
      <c r="B10613" s="234" t="s">
        <v>30611</v>
      </c>
      <c r="C10613" s="234" t="s">
        <v>30612</v>
      </c>
      <c r="D10613" s="234" t="s">
        <v>1064</v>
      </c>
    </row>
    <row r="10614" spans="1:4" hidden="1" x14ac:dyDescent="0.35">
      <c r="A10614" s="234" t="s">
        <v>30613</v>
      </c>
      <c r="B10614" s="234" t="s">
        <v>30614</v>
      </c>
      <c r="C10614" s="234" t="s">
        <v>30615</v>
      </c>
      <c r="D10614" s="234" t="s">
        <v>2523</v>
      </c>
    </row>
    <row r="10615" spans="1:4" hidden="1" x14ac:dyDescent="0.35">
      <c r="A10615" s="234" t="s">
        <v>30616</v>
      </c>
      <c r="B10615" s="234" t="s">
        <v>6985</v>
      </c>
      <c r="C10615" s="234" t="s">
        <v>30617</v>
      </c>
      <c r="D10615" s="234" t="s">
        <v>6987</v>
      </c>
    </row>
    <row r="10616" spans="1:4" hidden="1" x14ac:dyDescent="0.35">
      <c r="A10616" s="234" t="s">
        <v>30618</v>
      </c>
      <c r="B10616" s="234" t="s">
        <v>8379</v>
      </c>
      <c r="C10616" s="234" t="s">
        <v>30619</v>
      </c>
      <c r="D10616" s="234" t="s">
        <v>1176</v>
      </c>
    </row>
    <row r="10617" spans="1:4" hidden="1" x14ac:dyDescent="0.35">
      <c r="A10617" s="234" t="s">
        <v>30620</v>
      </c>
      <c r="B10617" s="234" t="s">
        <v>30621</v>
      </c>
      <c r="C10617" s="234" t="s">
        <v>30622</v>
      </c>
      <c r="D10617" s="234" t="s">
        <v>1064</v>
      </c>
    </row>
    <row r="10618" spans="1:4" hidden="1" x14ac:dyDescent="0.35">
      <c r="A10618" s="234" t="s">
        <v>30623</v>
      </c>
      <c r="B10618" s="234" t="s">
        <v>30624</v>
      </c>
      <c r="C10618" s="234" t="s">
        <v>30625</v>
      </c>
      <c r="D10618" s="234" t="s">
        <v>1024</v>
      </c>
    </row>
    <row r="10619" spans="1:4" hidden="1" x14ac:dyDescent="0.35">
      <c r="A10619" s="234" t="s">
        <v>30626</v>
      </c>
      <c r="B10619" s="234" t="s">
        <v>30627</v>
      </c>
      <c r="C10619" s="234" t="s">
        <v>30628</v>
      </c>
      <c r="D10619" s="234" t="s">
        <v>1024</v>
      </c>
    </row>
    <row r="10620" spans="1:4" hidden="1" x14ac:dyDescent="0.35">
      <c r="A10620" s="234" t="s">
        <v>30629</v>
      </c>
      <c r="B10620" s="234" t="s">
        <v>5216</v>
      </c>
      <c r="C10620" s="234" t="s">
        <v>30630</v>
      </c>
      <c r="D10620" s="234" t="s">
        <v>1261</v>
      </c>
    </row>
    <row r="10621" spans="1:4" hidden="1" x14ac:dyDescent="0.35">
      <c r="A10621" s="234" t="s">
        <v>30631</v>
      </c>
      <c r="B10621" s="234" t="s">
        <v>30632</v>
      </c>
      <c r="C10621" s="234" t="s">
        <v>30633</v>
      </c>
      <c r="D10621" s="234" t="s">
        <v>4369</v>
      </c>
    </row>
    <row r="10622" spans="1:4" hidden="1" x14ac:dyDescent="0.35">
      <c r="A10622" s="234" t="s">
        <v>30634</v>
      </c>
      <c r="B10622" s="234" t="s">
        <v>30635</v>
      </c>
      <c r="C10622" s="234" t="s">
        <v>30636</v>
      </c>
      <c r="D10622" s="234" t="s">
        <v>1302</v>
      </c>
    </row>
    <row r="10623" spans="1:4" hidden="1" x14ac:dyDescent="0.35">
      <c r="A10623" s="234" t="s">
        <v>30637</v>
      </c>
      <c r="B10623" s="234" t="s">
        <v>30638</v>
      </c>
      <c r="C10623" s="234" t="s">
        <v>30639</v>
      </c>
      <c r="D10623" s="234" t="s">
        <v>1639</v>
      </c>
    </row>
    <row r="10624" spans="1:4" hidden="1" x14ac:dyDescent="0.35">
      <c r="A10624" s="234" t="s">
        <v>30640</v>
      </c>
      <c r="B10624" s="234" t="s">
        <v>30641</v>
      </c>
      <c r="C10624" s="234" t="s">
        <v>30642</v>
      </c>
      <c r="D10624" s="234" t="s">
        <v>1176</v>
      </c>
    </row>
    <row r="10625" spans="1:4" hidden="1" x14ac:dyDescent="0.35">
      <c r="A10625" s="234" t="s">
        <v>30643</v>
      </c>
      <c r="B10625" s="234" t="s">
        <v>11653</v>
      </c>
      <c r="C10625" s="234" t="s">
        <v>11653</v>
      </c>
      <c r="D10625" s="234" t="s">
        <v>3908</v>
      </c>
    </row>
    <row r="10626" spans="1:4" hidden="1" x14ac:dyDescent="0.35">
      <c r="A10626" s="234" t="s">
        <v>30644</v>
      </c>
      <c r="B10626" s="234" t="s">
        <v>30645</v>
      </c>
      <c r="C10626" s="234" t="s">
        <v>30646</v>
      </c>
      <c r="D10626" s="234" t="s">
        <v>3829</v>
      </c>
    </row>
    <row r="10627" spans="1:4" hidden="1" x14ac:dyDescent="0.35">
      <c r="A10627" s="234" t="s">
        <v>30647</v>
      </c>
      <c r="B10627" s="234" t="s">
        <v>30648</v>
      </c>
      <c r="C10627" s="234" t="s">
        <v>30649</v>
      </c>
      <c r="D10627" s="234" t="s">
        <v>1127</v>
      </c>
    </row>
    <row r="10628" spans="1:4" hidden="1" x14ac:dyDescent="0.35">
      <c r="A10628" s="234" t="s">
        <v>30650</v>
      </c>
      <c r="B10628" s="234" t="s">
        <v>30651</v>
      </c>
      <c r="C10628" s="234" t="s">
        <v>30652</v>
      </c>
      <c r="D10628" s="234" t="s">
        <v>1123</v>
      </c>
    </row>
    <row r="10629" spans="1:4" hidden="1" x14ac:dyDescent="0.35">
      <c r="A10629" s="234" t="s">
        <v>30653</v>
      </c>
      <c r="B10629" s="234" t="s">
        <v>30654</v>
      </c>
      <c r="C10629" s="234" t="s">
        <v>30655</v>
      </c>
      <c r="D10629" s="234" t="s">
        <v>3908</v>
      </c>
    </row>
    <row r="10630" spans="1:4" hidden="1" x14ac:dyDescent="0.35">
      <c r="A10630" s="234" t="s">
        <v>30656</v>
      </c>
      <c r="B10630" s="234" t="s">
        <v>30657</v>
      </c>
      <c r="C10630" s="234" t="s">
        <v>30657</v>
      </c>
      <c r="D10630" s="234" t="s">
        <v>1127</v>
      </c>
    </row>
    <row r="10631" spans="1:4" hidden="1" x14ac:dyDescent="0.35">
      <c r="A10631" s="234" t="s">
        <v>30658</v>
      </c>
      <c r="B10631" s="234" t="s">
        <v>30659</v>
      </c>
      <c r="C10631" s="234" t="s">
        <v>30660</v>
      </c>
      <c r="D10631" s="234" t="s">
        <v>1082</v>
      </c>
    </row>
    <row r="10632" spans="1:4" hidden="1" x14ac:dyDescent="0.35">
      <c r="A10632" s="234" t="s">
        <v>30661</v>
      </c>
      <c r="B10632" s="234" t="s">
        <v>30662</v>
      </c>
      <c r="C10632" s="234" t="s">
        <v>30663</v>
      </c>
      <c r="D10632" s="234" t="s">
        <v>1803</v>
      </c>
    </row>
    <row r="10633" spans="1:4" hidden="1" x14ac:dyDescent="0.35">
      <c r="A10633" s="234" t="s">
        <v>30664</v>
      </c>
      <c r="B10633" s="234" t="s">
        <v>30665</v>
      </c>
      <c r="C10633" s="234" t="s">
        <v>30666</v>
      </c>
      <c r="D10633" s="234" t="s">
        <v>1150</v>
      </c>
    </row>
    <row r="10634" spans="1:4" hidden="1" x14ac:dyDescent="0.35">
      <c r="A10634" s="234" t="s">
        <v>30667</v>
      </c>
      <c r="B10634" s="234" t="s">
        <v>30668</v>
      </c>
      <c r="C10634" s="234" t="s">
        <v>30669</v>
      </c>
      <c r="D10634" s="234" t="s">
        <v>1127</v>
      </c>
    </row>
    <row r="10635" spans="1:4" hidden="1" x14ac:dyDescent="0.35">
      <c r="A10635" s="234" t="s">
        <v>30670</v>
      </c>
      <c r="B10635" s="234" t="s">
        <v>30671</v>
      </c>
      <c r="C10635" s="234" t="s">
        <v>30672</v>
      </c>
      <c r="D10635" s="234" t="s">
        <v>1127</v>
      </c>
    </row>
    <row r="10636" spans="1:4" hidden="1" x14ac:dyDescent="0.35">
      <c r="A10636" s="234" t="s">
        <v>30673</v>
      </c>
      <c r="B10636" s="234" t="s">
        <v>30674</v>
      </c>
      <c r="C10636" s="234" t="s">
        <v>30675</v>
      </c>
      <c r="D10636" s="234" t="s">
        <v>4100</v>
      </c>
    </row>
    <row r="10637" spans="1:4" hidden="1" x14ac:dyDescent="0.35">
      <c r="A10637" s="234" t="s">
        <v>30676</v>
      </c>
      <c r="B10637" s="234" t="s">
        <v>30677</v>
      </c>
      <c r="C10637" s="234" t="s">
        <v>30678</v>
      </c>
      <c r="D10637" s="234" t="s">
        <v>4159</v>
      </c>
    </row>
    <row r="10638" spans="1:4" hidden="1" x14ac:dyDescent="0.35">
      <c r="A10638" s="234" t="s">
        <v>30679</v>
      </c>
      <c r="B10638" s="234" t="s">
        <v>30680</v>
      </c>
      <c r="C10638" s="234" t="s">
        <v>30681</v>
      </c>
      <c r="D10638" s="234" t="s">
        <v>6627</v>
      </c>
    </row>
    <row r="10639" spans="1:4" hidden="1" x14ac:dyDescent="0.35">
      <c r="A10639" s="234" t="s">
        <v>30682</v>
      </c>
      <c r="B10639" s="234" t="s">
        <v>30683</v>
      </c>
      <c r="C10639" s="234" t="s">
        <v>30684</v>
      </c>
      <c r="D10639" s="234" t="s">
        <v>1119</v>
      </c>
    </row>
    <row r="10640" spans="1:4" hidden="1" x14ac:dyDescent="0.35">
      <c r="A10640" s="234" t="s">
        <v>30685</v>
      </c>
      <c r="B10640" s="234" t="s">
        <v>30686</v>
      </c>
      <c r="C10640" s="234" t="s">
        <v>30687</v>
      </c>
      <c r="D10640" s="234" t="s">
        <v>17577</v>
      </c>
    </row>
    <row r="10641" spans="1:4" hidden="1" x14ac:dyDescent="0.35">
      <c r="A10641" s="234" t="s">
        <v>30688</v>
      </c>
      <c r="B10641" s="234" t="s">
        <v>30689</v>
      </c>
      <c r="C10641" s="234" t="s">
        <v>30690</v>
      </c>
      <c r="D10641" s="234" t="s">
        <v>1342</v>
      </c>
    </row>
    <row r="10642" spans="1:4" hidden="1" x14ac:dyDescent="0.35">
      <c r="A10642" s="234" t="s">
        <v>30691</v>
      </c>
      <c r="B10642" s="234" t="s">
        <v>30692</v>
      </c>
      <c r="C10642" s="234" t="s">
        <v>30693</v>
      </c>
      <c r="D10642" s="234" t="s">
        <v>1142</v>
      </c>
    </row>
    <row r="10643" spans="1:4" hidden="1" x14ac:dyDescent="0.35">
      <c r="A10643" s="234" t="s">
        <v>30694</v>
      </c>
      <c r="B10643" s="234" t="s">
        <v>30695</v>
      </c>
      <c r="C10643" s="234" t="s">
        <v>30696</v>
      </c>
      <c r="D10643" s="234" t="s">
        <v>2754</v>
      </c>
    </row>
    <row r="10644" spans="1:4" hidden="1" x14ac:dyDescent="0.35">
      <c r="A10644" s="234" t="s">
        <v>30697</v>
      </c>
      <c r="B10644" s="234" t="s">
        <v>30698</v>
      </c>
      <c r="C10644" s="234" t="s">
        <v>30699</v>
      </c>
      <c r="D10644" s="234" t="s">
        <v>3342</v>
      </c>
    </row>
    <row r="10645" spans="1:4" hidden="1" x14ac:dyDescent="0.35">
      <c r="A10645" s="234" t="s">
        <v>30700</v>
      </c>
      <c r="B10645" s="234" t="s">
        <v>30701</v>
      </c>
      <c r="C10645" s="234" t="s">
        <v>30702</v>
      </c>
      <c r="D10645" s="234" t="s">
        <v>1664</v>
      </c>
    </row>
    <row r="10646" spans="1:4" hidden="1" x14ac:dyDescent="0.35">
      <c r="A10646" s="234" t="s">
        <v>30703</v>
      </c>
      <c r="B10646" s="234" t="s">
        <v>30704</v>
      </c>
      <c r="C10646" s="234" t="s">
        <v>30705</v>
      </c>
      <c r="D10646" s="234" t="s">
        <v>8112</v>
      </c>
    </row>
    <row r="10647" spans="1:4" hidden="1" x14ac:dyDescent="0.35">
      <c r="A10647" s="234" t="s">
        <v>30706</v>
      </c>
      <c r="B10647" s="234" t="s">
        <v>30707</v>
      </c>
      <c r="C10647" s="234" t="s">
        <v>30707</v>
      </c>
      <c r="D10647" s="234" t="s">
        <v>1346</v>
      </c>
    </row>
    <row r="10648" spans="1:4" hidden="1" x14ac:dyDescent="0.35">
      <c r="A10648" s="234" t="s">
        <v>30708</v>
      </c>
      <c r="B10648" s="234" t="s">
        <v>30709</v>
      </c>
      <c r="C10648" s="234" t="s">
        <v>30710</v>
      </c>
      <c r="D10648" s="234" t="s">
        <v>5682</v>
      </c>
    </row>
    <row r="10649" spans="1:4" hidden="1" x14ac:dyDescent="0.35">
      <c r="A10649" s="234" t="s">
        <v>30711</v>
      </c>
      <c r="B10649" s="234" t="s">
        <v>30712</v>
      </c>
      <c r="C10649" s="234" t="s">
        <v>30713</v>
      </c>
      <c r="D10649" s="234" t="s">
        <v>3692</v>
      </c>
    </row>
    <row r="10650" spans="1:4" hidden="1" x14ac:dyDescent="0.35">
      <c r="A10650" s="234" t="s">
        <v>30714</v>
      </c>
      <c r="B10650" s="234" t="s">
        <v>30715</v>
      </c>
      <c r="C10650" s="234" t="s">
        <v>30716</v>
      </c>
      <c r="D10650" s="234" t="s">
        <v>1596</v>
      </c>
    </row>
    <row r="10651" spans="1:4" hidden="1" x14ac:dyDescent="0.35">
      <c r="A10651" s="234" t="s">
        <v>30717</v>
      </c>
      <c r="B10651" s="234" t="s">
        <v>30718</v>
      </c>
      <c r="C10651" s="234" t="s">
        <v>30719</v>
      </c>
      <c r="D10651" s="234" t="s">
        <v>1138</v>
      </c>
    </row>
    <row r="10652" spans="1:4" hidden="1" x14ac:dyDescent="0.35">
      <c r="A10652" s="234" t="s">
        <v>30720</v>
      </c>
      <c r="B10652" s="234" t="s">
        <v>30721</v>
      </c>
      <c r="C10652" s="234" t="s">
        <v>30722</v>
      </c>
      <c r="D10652" s="234" t="s">
        <v>1346</v>
      </c>
    </row>
    <row r="10653" spans="1:4" hidden="1" x14ac:dyDescent="0.35">
      <c r="A10653" s="234" t="s">
        <v>30723</v>
      </c>
      <c r="B10653" s="234" t="s">
        <v>30724</v>
      </c>
      <c r="C10653" s="234" t="s">
        <v>30725</v>
      </c>
      <c r="D10653" s="234" t="s">
        <v>2192</v>
      </c>
    </row>
    <row r="10654" spans="1:4" hidden="1" x14ac:dyDescent="0.35">
      <c r="A10654" s="234" t="s">
        <v>30726</v>
      </c>
      <c r="B10654" s="234" t="s">
        <v>30727</v>
      </c>
      <c r="C10654" s="234" t="s">
        <v>30727</v>
      </c>
      <c r="D10654" s="234" t="s">
        <v>2220</v>
      </c>
    </row>
    <row r="10655" spans="1:4" hidden="1" x14ac:dyDescent="0.35">
      <c r="A10655" s="234" t="s">
        <v>30728</v>
      </c>
      <c r="B10655" s="234" t="s">
        <v>30729</v>
      </c>
      <c r="C10655" s="234" t="s">
        <v>30730</v>
      </c>
      <c r="D10655" s="234" t="s">
        <v>1127</v>
      </c>
    </row>
    <row r="10656" spans="1:4" hidden="1" x14ac:dyDescent="0.35">
      <c r="A10656" s="234" t="s">
        <v>30731</v>
      </c>
      <c r="B10656" s="234" t="s">
        <v>30732</v>
      </c>
      <c r="C10656" s="234" t="s">
        <v>30732</v>
      </c>
      <c r="D10656" s="234" t="s">
        <v>1082</v>
      </c>
    </row>
    <row r="10657" spans="1:4" hidden="1" x14ac:dyDescent="0.35">
      <c r="A10657" s="234" t="s">
        <v>30733</v>
      </c>
      <c r="B10657" s="234" t="s">
        <v>30734</v>
      </c>
      <c r="C10657" s="234" t="s">
        <v>30735</v>
      </c>
      <c r="D10657" s="234" t="s">
        <v>1467</v>
      </c>
    </row>
    <row r="10658" spans="1:4" hidden="1" x14ac:dyDescent="0.35">
      <c r="A10658" s="234" t="s">
        <v>30736</v>
      </c>
      <c r="B10658" s="234" t="s">
        <v>30737</v>
      </c>
      <c r="C10658" s="234" t="s">
        <v>30738</v>
      </c>
      <c r="D10658" s="234" t="s">
        <v>1238</v>
      </c>
    </row>
    <row r="10659" spans="1:4" hidden="1" x14ac:dyDescent="0.35">
      <c r="A10659" s="234" t="s">
        <v>30739</v>
      </c>
      <c r="B10659" s="234" t="s">
        <v>24961</v>
      </c>
      <c r="C10659" s="234" t="s">
        <v>30740</v>
      </c>
      <c r="D10659" s="234" t="s">
        <v>982</v>
      </c>
    </row>
    <row r="10660" spans="1:4" hidden="1" x14ac:dyDescent="0.35">
      <c r="A10660" s="234" t="s">
        <v>30741</v>
      </c>
      <c r="B10660" s="234" t="s">
        <v>10741</v>
      </c>
      <c r="C10660" s="234" t="s">
        <v>30742</v>
      </c>
      <c r="D10660" s="234" t="s">
        <v>1737</v>
      </c>
    </row>
    <row r="10661" spans="1:4" hidden="1" x14ac:dyDescent="0.35">
      <c r="A10661" s="234" t="s">
        <v>30743</v>
      </c>
      <c r="B10661" s="234" t="s">
        <v>30744</v>
      </c>
      <c r="C10661" s="234" t="s">
        <v>30745</v>
      </c>
      <c r="D10661" s="234" t="s">
        <v>9302</v>
      </c>
    </row>
    <row r="10662" spans="1:4" hidden="1" x14ac:dyDescent="0.35">
      <c r="A10662" s="234" t="s">
        <v>30746</v>
      </c>
      <c r="B10662" s="234" t="s">
        <v>30747</v>
      </c>
      <c r="C10662" s="234" t="s">
        <v>30748</v>
      </c>
      <c r="D10662" s="234" t="s">
        <v>1183</v>
      </c>
    </row>
    <row r="10663" spans="1:4" hidden="1" x14ac:dyDescent="0.35">
      <c r="A10663" s="234" t="s">
        <v>30749</v>
      </c>
      <c r="B10663" s="234" t="s">
        <v>30750</v>
      </c>
      <c r="C10663" s="234" t="s">
        <v>30750</v>
      </c>
      <c r="D10663" s="234" t="s">
        <v>1112</v>
      </c>
    </row>
    <row r="10664" spans="1:4" hidden="1" x14ac:dyDescent="0.35">
      <c r="A10664" s="234" t="s">
        <v>30751</v>
      </c>
      <c r="B10664" s="234" t="s">
        <v>30752</v>
      </c>
      <c r="C10664" s="234" t="s">
        <v>30753</v>
      </c>
      <c r="D10664" s="234" t="s">
        <v>998</v>
      </c>
    </row>
    <row r="10665" spans="1:4" hidden="1" x14ac:dyDescent="0.35">
      <c r="A10665" s="234" t="s">
        <v>30754</v>
      </c>
      <c r="B10665" s="234" t="s">
        <v>30755</v>
      </c>
      <c r="C10665" s="234" t="s">
        <v>30755</v>
      </c>
      <c r="D10665" s="234" t="s">
        <v>2704</v>
      </c>
    </row>
    <row r="10666" spans="1:4" hidden="1" x14ac:dyDescent="0.35">
      <c r="A10666" s="234" t="s">
        <v>30756</v>
      </c>
      <c r="B10666" s="234" t="s">
        <v>30757</v>
      </c>
      <c r="C10666" s="234" t="s">
        <v>30758</v>
      </c>
      <c r="D10666" s="234" t="s">
        <v>5456</v>
      </c>
    </row>
    <row r="10667" spans="1:4" hidden="1" x14ac:dyDescent="0.35">
      <c r="A10667" s="234" t="s">
        <v>30759</v>
      </c>
      <c r="B10667" s="234" t="s">
        <v>30760</v>
      </c>
      <c r="C10667" s="234" t="s">
        <v>30761</v>
      </c>
      <c r="D10667" s="234" t="s">
        <v>5456</v>
      </c>
    </row>
    <row r="10668" spans="1:4" hidden="1" x14ac:dyDescent="0.35">
      <c r="A10668" s="234" t="s">
        <v>30762</v>
      </c>
      <c r="B10668" s="234" t="s">
        <v>30763</v>
      </c>
      <c r="C10668" s="234" t="s">
        <v>30764</v>
      </c>
      <c r="D10668" s="234" t="s">
        <v>1201</v>
      </c>
    </row>
    <row r="10669" spans="1:4" hidden="1" x14ac:dyDescent="0.35">
      <c r="A10669" s="234" t="s">
        <v>30765</v>
      </c>
      <c r="B10669" s="234" t="s">
        <v>30766</v>
      </c>
      <c r="C10669" s="234" t="s">
        <v>30767</v>
      </c>
      <c r="D10669" s="234" t="s">
        <v>1142</v>
      </c>
    </row>
    <row r="10670" spans="1:4" hidden="1" x14ac:dyDescent="0.35">
      <c r="A10670" s="234" t="s">
        <v>30768</v>
      </c>
      <c r="B10670" s="234" t="s">
        <v>30769</v>
      </c>
      <c r="C10670" s="234" t="s">
        <v>30770</v>
      </c>
      <c r="D10670" s="234" t="s">
        <v>998</v>
      </c>
    </row>
    <row r="10671" spans="1:4" hidden="1" x14ac:dyDescent="0.35">
      <c r="A10671" s="234" t="s">
        <v>30771</v>
      </c>
      <c r="B10671" s="234" t="s">
        <v>30772</v>
      </c>
      <c r="C10671" s="234" t="s">
        <v>30773</v>
      </c>
      <c r="D10671" s="234" t="s">
        <v>29495</v>
      </c>
    </row>
    <row r="10672" spans="1:4" hidden="1" x14ac:dyDescent="0.35">
      <c r="A10672" s="234" t="s">
        <v>30774</v>
      </c>
      <c r="B10672" s="234" t="s">
        <v>30775</v>
      </c>
      <c r="C10672" s="234" t="s">
        <v>30776</v>
      </c>
      <c r="D10672" s="234" t="s">
        <v>1723</v>
      </c>
    </row>
    <row r="10673" spans="1:4" hidden="1" x14ac:dyDescent="0.35">
      <c r="A10673" s="234" t="s">
        <v>30777</v>
      </c>
      <c r="B10673" s="234" t="s">
        <v>30778</v>
      </c>
      <c r="C10673" s="234" t="s">
        <v>30779</v>
      </c>
      <c r="D10673" s="234" t="s">
        <v>15003</v>
      </c>
    </row>
    <row r="10674" spans="1:4" hidden="1" x14ac:dyDescent="0.35">
      <c r="A10674" s="234" t="s">
        <v>30780</v>
      </c>
      <c r="B10674" s="234" t="s">
        <v>30781</v>
      </c>
      <c r="C10674" s="234" t="s">
        <v>30782</v>
      </c>
      <c r="D10674" s="234" t="s">
        <v>1392</v>
      </c>
    </row>
    <row r="10675" spans="1:4" hidden="1" x14ac:dyDescent="0.35">
      <c r="A10675" s="234" t="s">
        <v>30783</v>
      </c>
      <c r="B10675" s="234" t="s">
        <v>30784</v>
      </c>
      <c r="C10675" s="234" t="s">
        <v>30785</v>
      </c>
      <c r="D10675" s="234" t="s">
        <v>1138</v>
      </c>
    </row>
    <row r="10676" spans="1:4" hidden="1" x14ac:dyDescent="0.35">
      <c r="A10676" s="234" t="s">
        <v>30786</v>
      </c>
      <c r="B10676" s="234" t="s">
        <v>30787</v>
      </c>
      <c r="C10676" s="234" t="s">
        <v>30788</v>
      </c>
      <c r="D10676" s="234" t="s">
        <v>1589</v>
      </c>
    </row>
    <row r="10677" spans="1:4" hidden="1" x14ac:dyDescent="0.35">
      <c r="A10677" s="234" t="s">
        <v>30789</v>
      </c>
      <c r="B10677" s="234" t="s">
        <v>30790</v>
      </c>
      <c r="C10677" s="234" t="s">
        <v>30791</v>
      </c>
      <c r="D10677" s="234" t="s">
        <v>1439</v>
      </c>
    </row>
    <row r="10678" spans="1:4" hidden="1" x14ac:dyDescent="0.35">
      <c r="A10678" s="234" t="s">
        <v>30792</v>
      </c>
      <c r="B10678" s="234" t="s">
        <v>30793</v>
      </c>
      <c r="C10678" s="234" t="s">
        <v>30794</v>
      </c>
      <c r="D10678" s="234" t="s">
        <v>2523</v>
      </c>
    </row>
    <row r="10679" spans="1:4" hidden="1" x14ac:dyDescent="0.35">
      <c r="A10679" s="234" t="s">
        <v>30795</v>
      </c>
      <c r="B10679" s="234" t="s">
        <v>30796</v>
      </c>
      <c r="C10679" s="234" t="s">
        <v>30797</v>
      </c>
      <c r="D10679" s="234" t="s">
        <v>5561</v>
      </c>
    </row>
    <row r="10680" spans="1:4" hidden="1" x14ac:dyDescent="0.35">
      <c r="A10680" s="234" t="s">
        <v>30798</v>
      </c>
      <c r="B10680" s="234" t="s">
        <v>30799</v>
      </c>
      <c r="C10680" s="234" t="s">
        <v>30800</v>
      </c>
      <c r="D10680" s="234" t="s">
        <v>10152</v>
      </c>
    </row>
    <row r="10681" spans="1:4" hidden="1" x14ac:dyDescent="0.35">
      <c r="A10681" s="234" t="s">
        <v>30801</v>
      </c>
      <c r="B10681" s="234" t="s">
        <v>30802</v>
      </c>
      <c r="C10681" s="234" t="s">
        <v>30803</v>
      </c>
      <c r="D10681" s="234" t="s">
        <v>30804</v>
      </c>
    </row>
    <row r="10682" spans="1:4" hidden="1" x14ac:dyDescent="0.35">
      <c r="A10682" s="234" t="s">
        <v>30805</v>
      </c>
      <c r="B10682" s="234" t="s">
        <v>30806</v>
      </c>
      <c r="C10682" s="234" t="s">
        <v>30807</v>
      </c>
      <c r="D10682" s="234" t="s">
        <v>11474</v>
      </c>
    </row>
    <row r="10683" spans="1:4" hidden="1" x14ac:dyDescent="0.35">
      <c r="A10683" s="234" t="s">
        <v>30808</v>
      </c>
      <c r="B10683" s="234" t="s">
        <v>30809</v>
      </c>
      <c r="C10683" s="234" t="s">
        <v>30810</v>
      </c>
      <c r="D10683" s="234" t="s">
        <v>5599</v>
      </c>
    </row>
    <row r="10684" spans="1:4" hidden="1" x14ac:dyDescent="0.35">
      <c r="A10684" s="234" t="s">
        <v>30811</v>
      </c>
      <c r="B10684" s="234" t="s">
        <v>30812</v>
      </c>
      <c r="C10684" s="234" t="s">
        <v>30813</v>
      </c>
      <c r="D10684" s="234" t="s">
        <v>5569</v>
      </c>
    </row>
    <row r="10685" spans="1:4" hidden="1" x14ac:dyDescent="0.35">
      <c r="A10685" s="234" t="s">
        <v>30814</v>
      </c>
      <c r="B10685" s="234" t="s">
        <v>30815</v>
      </c>
      <c r="C10685" s="234" t="s">
        <v>30816</v>
      </c>
      <c r="D10685" s="234" t="s">
        <v>5944</v>
      </c>
    </row>
    <row r="10686" spans="1:4" hidden="1" x14ac:dyDescent="0.35">
      <c r="A10686" s="234" t="s">
        <v>30817</v>
      </c>
      <c r="B10686" s="234" t="s">
        <v>30818</v>
      </c>
      <c r="C10686" s="234" t="s">
        <v>30819</v>
      </c>
      <c r="D10686" s="234" t="s">
        <v>1028</v>
      </c>
    </row>
    <row r="10687" spans="1:4" hidden="1" x14ac:dyDescent="0.35">
      <c r="A10687" s="234" t="s">
        <v>30820</v>
      </c>
      <c r="B10687" s="234" t="s">
        <v>30821</v>
      </c>
      <c r="C10687" s="234" t="s">
        <v>30822</v>
      </c>
      <c r="D10687" s="234" t="s">
        <v>1701</v>
      </c>
    </row>
    <row r="10688" spans="1:4" hidden="1" x14ac:dyDescent="0.35">
      <c r="A10688" s="234" t="s">
        <v>30823</v>
      </c>
      <c r="B10688" s="234" t="s">
        <v>30824</v>
      </c>
      <c r="C10688" s="234" t="s">
        <v>30825</v>
      </c>
      <c r="D10688" s="234" t="s">
        <v>9121</v>
      </c>
    </row>
    <row r="10689" spans="1:4" hidden="1" x14ac:dyDescent="0.35">
      <c r="A10689" s="234" t="s">
        <v>30826</v>
      </c>
      <c r="B10689" s="234" t="s">
        <v>30827</v>
      </c>
      <c r="C10689" s="234" t="s">
        <v>30828</v>
      </c>
      <c r="D10689" s="234" t="s">
        <v>1596</v>
      </c>
    </row>
    <row r="10690" spans="1:4" hidden="1" x14ac:dyDescent="0.35">
      <c r="A10690" s="234" t="s">
        <v>30829</v>
      </c>
      <c r="B10690" s="234" t="s">
        <v>30830</v>
      </c>
      <c r="C10690" s="234" t="s">
        <v>30831</v>
      </c>
      <c r="D10690" s="234" t="s">
        <v>1017</v>
      </c>
    </row>
    <row r="10691" spans="1:4" hidden="1" x14ac:dyDescent="0.35">
      <c r="A10691" s="234" t="s">
        <v>30832</v>
      </c>
      <c r="B10691" s="234" t="s">
        <v>30833</v>
      </c>
      <c r="C10691" s="234" t="s">
        <v>30834</v>
      </c>
      <c r="D10691" s="234" t="s">
        <v>1024</v>
      </c>
    </row>
    <row r="10692" spans="1:4" hidden="1" x14ac:dyDescent="0.35">
      <c r="A10692" s="234" t="s">
        <v>30835</v>
      </c>
      <c r="B10692" s="234" t="s">
        <v>30836</v>
      </c>
      <c r="C10692" s="234" t="s">
        <v>30837</v>
      </c>
      <c r="D10692" s="234" t="s">
        <v>1127</v>
      </c>
    </row>
    <row r="10693" spans="1:4" hidden="1" x14ac:dyDescent="0.35">
      <c r="A10693" s="234" t="s">
        <v>30838</v>
      </c>
      <c r="B10693" s="234" t="s">
        <v>30839</v>
      </c>
      <c r="C10693" s="234" t="s">
        <v>30840</v>
      </c>
      <c r="D10693" s="234" t="s">
        <v>4085</v>
      </c>
    </row>
    <row r="10694" spans="1:4" hidden="1" x14ac:dyDescent="0.35">
      <c r="A10694" s="234" t="s">
        <v>30841</v>
      </c>
      <c r="B10694" s="234" t="s">
        <v>30842</v>
      </c>
      <c r="C10694" s="234" t="s">
        <v>30842</v>
      </c>
      <c r="D10694" s="234" t="s">
        <v>1811</v>
      </c>
    </row>
    <row r="10695" spans="1:4" hidden="1" x14ac:dyDescent="0.35">
      <c r="A10695" s="234" t="s">
        <v>30843</v>
      </c>
      <c r="B10695" s="234" t="s">
        <v>30844</v>
      </c>
      <c r="C10695" s="234" t="s">
        <v>30845</v>
      </c>
      <c r="D10695" s="234" t="s">
        <v>2110</v>
      </c>
    </row>
    <row r="10696" spans="1:4" hidden="1" x14ac:dyDescent="0.35">
      <c r="A10696" s="234" t="s">
        <v>30846</v>
      </c>
      <c r="B10696" s="234" t="s">
        <v>12315</v>
      </c>
      <c r="C10696" s="234" t="s">
        <v>30847</v>
      </c>
      <c r="D10696" s="234" t="s">
        <v>1572</v>
      </c>
    </row>
    <row r="10697" spans="1:4" hidden="1" x14ac:dyDescent="0.35">
      <c r="A10697" s="234" t="s">
        <v>30848</v>
      </c>
      <c r="B10697" s="234" t="s">
        <v>27551</v>
      </c>
      <c r="C10697" s="234" t="s">
        <v>30849</v>
      </c>
      <c r="D10697" s="234" t="s">
        <v>994</v>
      </c>
    </row>
    <row r="10698" spans="1:4" hidden="1" x14ac:dyDescent="0.35">
      <c r="A10698" s="234" t="s">
        <v>30850</v>
      </c>
      <c r="B10698" s="234" t="s">
        <v>30851</v>
      </c>
      <c r="C10698" s="234" t="s">
        <v>30852</v>
      </c>
      <c r="D10698" s="234" t="s">
        <v>1478</v>
      </c>
    </row>
    <row r="10699" spans="1:4" hidden="1" x14ac:dyDescent="0.35">
      <c r="A10699" s="234" t="s">
        <v>30853</v>
      </c>
      <c r="B10699" s="234" t="s">
        <v>30854</v>
      </c>
      <c r="C10699" s="234" t="s">
        <v>30855</v>
      </c>
      <c r="D10699" s="234" t="s">
        <v>2314</v>
      </c>
    </row>
    <row r="10700" spans="1:4" hidden="1" x14ac:dyDescent="0.35">
      <c r="A10700" s="234" t="s">
        <v>30856</v>
      </c>
      <c r="B10700" s="234" t="s">
        <v>30857</v>
      </c>
      <c r="C10700" s="234" t="s">
        <v>30857</v>
      </c>
      <c r="D10700" s="234" t="s">
        <v>1559</v>
      </c>
    </row>
    <row r="10701" spans="1:4" hidden="1" x14ac:dyDescent="0.35">
      <c r="A10701" s="234" t="s">
        <v>30858</v>
      </c>
      <c r="B10701" s="234" t="s">
        <v>30859</v>
      </c>
      <c r="C10701" s="234" t="s">
        <v>30860</v>
      </c>
      <c r="D10701" s="234" t="s">
        <v>2314</v>
      </c>
    </row>
    <row r="10702" spans="1:4" hidden="1" x14ac:dyDescent="0.35">
      <c r="A10702" s="234" t="s">
        <v>30861</v>
      </c>
      <c r="B10702" s="234" t="s">
        <v>30862</v>
      </c>
      <c r="C10702" s="234" t="s">
        <v>30863</v>
      </c>
      <c r="D10702" s="234" t="s">
        <v>1091</v>
      </c>
    </row>
    <row r="10703" spans="1:4" hidden="1" x14ac:dyDescent="0.35">
      <c r="A10703" s="234" t="s">
        <v>30864</v>
      </c>
      <c r="B10703" s="234" t="s">
        <v>30865</v>
      </c>
      <c r="C10703" s="234" t="s">
        <v>30866</v>
      </c>
      <c r="D10703" s="234" t="s">
        <v>1138</v>
      </c>
    </row>
    <row r="10704" spans="1:4" hidden="1" x14ac:dyDescent="0.35">
      <c r="A10704" s="234" t="s">
        <v>30867</v>
      </c>
      <c r="B10704" s="234" t="s">
        <v>30868</v>
      </c>
      <c r="C10704" s="234" t="s">
        <v>30869</v>
      </c>
      <c r="D10704" s="234" t="s">
        <v>1074</v>
      </c>
    </row>
    <row r="10705" spans="1:4" hidden="1" x14ac:dyDescent="0.35">
      <c r="A10705" s="234" t="s">
        <v>30870</v>
      </c>
      <c r="B10705" s="234" t="s">
        <v>30871</v>
      </c>
      <c r="C10705" s="234" t="s">
        <v>30872</v>
      </c>
      <c r="D10705" s="234" t="s">
        <v>978</v>
      </c>
    </row>
    <row r="10706" spans="1:4" hidden="1" x14ac:dyDescent="0.35">
      <c r="A10706" s="234" t="s">
        <v>30873</v>
      </c>
      <c r="B10706" s="234" t="s">
        <v>30874</v>
      </c>
      <c r="C10706" s="234" t="s">
        <v>30875</v>
      </c>
      <c r="D10706" s="234" t="s">
        <v>1142</v>
      </c>
    </row>
    <row r="10707" spans="1:4" hidden="1" x14ac:dyDescent="0.35">
      <c r="A10707" s="234" t="s">
        <v>30876</v>
      </c>
      <c r="B10707" s="234" t="s">
        <v>30877</v>
      </c>
      <c r="C10707" s="234" t="s">
        <v>30878</v>
      </c>
      <c r="D10707" s="234" t="s">
        <v>4059</v>
      </c>
    </row>
    <row r="10708" spans="1:4" hidden="1" x14ac:dyDescent="0.35">
      <c r="A10708" s="234" t="s">
        <v>30879</v>
      </c>
      <c r="B10708" s="234" t="s">
        <v>1148</v>
      </c>
      <c r="C10708" s="234" t="s">
        <v>30880</v>
      </c>
      <c r="D10708" s="234" t="s">
        <v>1150</v>
      </c>
    </row>
    <row r="10709" spans="1:4" hidden="1" x14ac:dyDescent="0.35">
      <c r="A10709" s="234" t="s">
        <v>30881</v>
      </c>
      <c r="B10709" s="234" t="s">
        <v>30882</v>
      </c>
      <c r="C10709" s="234" t="s">
        <v>30883</v>
      </c>
      <c r="D10709" s="234" t="s">
        <v>2192</v>
      </c>
    </row>
    <row r="10710" spans="1:4" hidden="1" x14ac:dyDescent="0.35">
      <c r="A10710" s="234" t="s">
        <v>30884</v>
      </c>
      <c r="B10710" s="234" t="s">
        <v>30885</v>
      </c>
      <c r="C10710" s="234" t="s">
        <v>30886</v>
      </c>
      <c r="D10710" s="234" t="s">
        <v>20211</v>
      </c>
    </row>
    <row r="10711" spans="1:4" hidden="1" x14ac:dyDescent="0.35">
      <c r="A10711" s="234" t="s">
        <v>30887</v>
      </c>
      <c r="B10711" s="234" t="s">
        <v>2174</v>
      </c>
      <c r="C10711" s="234" t="s">
        <v>2175</v>
      </c>
      <c r="D10711" s="234" t="s">
        <v>1176</v>
      </c>
    </row>
    <row r="10712" spans="1:4" hidden="1" x14ac:dyDescent="0.35">
      <c r="A10712" s="234" t="s">
        <v>30888</v>
      </c>
      <c r="B10712" s="234" t="s">
        <v>24181</v>
      </c>
      <c r="C10712" s="234" t="s">
        <v>24181</v>
      </c>
      <c r="D10712" s="234" t="s">
        <v>1138</v>
      </c>
    </row>
    <row r="10713" spans="1:4" hidden="1" x14ac:dyDescent="0.35">
      <c r="A10713" s="234" t="s">
        <v>30889</v>
      </c>
      <c r="B10713" s="234" t="s">
        <v>30890</v>
      </c>
      <c r="C10713" s="234" t="s">
        <v>30891</v>
      </c>
      <c r="D10713" s="234" t="s">
        <v>1381</v>
      </c>
    </row>
    <row r="10714" spans="1:4" hidden="1" x14ac:dyDescent="0.35">
      <c r="A10714" s="234" t="s">
        <v>30892</v>
      </c>
      <c r="B10714" s="234" t="s">
        <v>14667</v>
      </c>
      <c r="C10714" s="234" t="s">
        <v>30893</v>
      </c>
      <c r="D10714" s="234" t="s">
        <v>994</v>
      </c>
    </row>
    <row r="10715" spans="1:4" hidden="1" x14ac:dyDescent="0.35">
      <c r="A10715" s="234" t="s">
        <v>30894</v>
      </c>
      <c r="B10715" s="234" t="s">
        <v>30895</v>
      </c>
      <c r="C10715" s="234" t="s">
        <v>30896</v>
      </c>
      <c r="D10715" s="234" t="s">
        <v>3846</v>
      </c>
    </row>
    <row r="10716" spans="1:4" hidden="1" x14ac:dyDescent="0.35">
      <c r="A10716" s="234" t="s">
        <v>30897</v>
      </c>
      <c r="B10716" s="234" t="s">
        <v>30898</v>
      </c>
      <c r="C10716" s="234" t="s">
        <v>30899</v>
      </c>
      <c r="D10716" s="234" t="s">
        <v>2088</v>
      </c>
    </row>
    <row r="10717" spans="1:4" hidden="1" x14ac:dyDescent="0.35">
      <c r="A10717" s="234" t="s">
        <v>30900</v>
      </c>
      <c r="B10717" s="234" t="s">
        <v>30901</v>
      </c>
      <c r="C10717" s="234" t="s">
        <v>30902</v>
      </c>
      <c r="D10717" s="234" t="s">
        <v>3829</v>
      </c>
    </row>
    <row r="10718" spans="1:4" hidden="1" x14ac:dyDescent="0.35">
      <c r="A10718" s="234" t="s">
        <v>30903</v>
      </c>
      <c r="B10718" s="234" t="s">
        <v>30904</v>
      </c>
      <c r="C10718" s="234" t="s">
        <v>30905</v>
      </c>
      <c r="D10718" s="234" t="s">
        <v>6640</v>
      </c>
    </row>
    <row r="10719" spans="1:4" hidden="1" x14ac:dyDescent="0.35">
      <c r="A10719" s="234" t="s">
        <v>30906</v>
      </c>
      <c r="B10719" s="234" t="s">
        <v>30907</v>
      </c>
      <c r="C10719" s="234" t="s">
        <v>30908</v>
      </c>
      <c r="D10719" s="234" t="s">
        <v>1251</v>
      </c>
    </row>
    <row r="10720" spans="1:4" hidden="1" x14ac:dyDescent="0.35">
      <c r="A10720" s="234" t="s">
        <v>30909</v>
      </c>
      <c r="B10720" s="234" t="s">
        <v>30910</v>
      </c>
      <c r="C10720" s="234" t="s">
        <v>30911</v>
      </c>
      <c r="D10720" s="234" t="s">
        <v>1859</v>
      </c>
    </row>
    <row r="10721" spans="1:4" hidden="1" x14ac:dyDescent="0.35">
      <c r="A10721" s="234" t="s">
        <v>30912</v>
      </c>
      <c r="B10721" s="234" t="s">
        <v>30913</v>
      </c>
      <c r="C10721" s="234" t="s">
        <v>30913</v>
      </c>
      <c r="D10721" s="234" t="s">
        <v>1877</v>
      </c>
    </row>
    <row r="10722" spans="1:4" hidden="1" x14ac:dyDescent="0.35">
      <c r="A10722" s="234" t="s">
        <v>30914</v>
      </c>
      <c r="B10722" s="234" t="s">
        <v>30915</v>
      </c>
      <c r="C10722" s="234" t="s">
        <v>30916</v>
      </c>
      <c r="D10722" s="234" t="s">
        <v>2110</v>
      </c>
    </row>
    <row r="10723" spans="1:4" hidden="1" x14ac:dyDescent="0.35">
      <c r="A10723" s="234" t="s">
        <v>30917</v>
      </c>
      <c r="B10723" s="234" t="s">
        <v>27183</v>
      </c>
      <c r="C10723" s="234" t="s">
        <v>27184</v>
      </c>
      <c r="D10723" s="234" t="s">
        <v>2124</v>
      </c>
    </row>
    <row r="10724" spans="1:4" hidden="1" x14ac:dyDescent="0.35">
      <c r="A10724" s="234" t="s">
        <v>30918</v>
      </c>
      <c r="B10724" s="234" t="s">
        <v>30919</v>
      </c>
      <c r="C10724" s="234" t="s">
        <v>30919</v>
      </c>
      <c r="D10724" s="234" t="s">
        <v>1176</v>
      </c>
    </row>
    <row r="10725" spans="1:4" hidden="1" x14ac:dyDescent="0.35">
      <c r="A10725" s="234" t="s">
        <v>30920</v>
      </c>
      <c r="B10725" s="234" t="s">
        <v>30921</v>
      </c>
      <c r="C10725" s="234" t="s">
        <v>30922</v>
      </c>
      <c r="D10725" s="234" t="s">
        <v>1127</v>
      </c>
    </row>
    <row r="10726" spans="1:4" hidden="1" x14ac:dyDescent="0.35">
      <c r="A10726" s="234" t="s">
        <v>30923</v>
      </c>
      <c r="B10726" s="234" t="s">
        <v>9390</v>
      </c>
      <c r="C10726" s="234" t="s">
        <v>9390</v>
      </c>
      <c r="D10726" s="234" t="s">
        <v>1302</v>
      </c>
    </row>
    <row r="10727" spans="1:4" hidden="1" x14ac:dyDescent="0.35">
      <c r="A10727" s="234" t="s">
        <v>30924</v>
      </c>
      <c r="B10727" s="234" t="s">
        <v>1042</v>
      </c>
      <c r="C10727" s="234" t="s">
        <v>30925</v>
      </c>
      <c r="D10727" s="234" t="s">
        <v>1146</v>
      </c>
    </row>
    <row r="10728" spans="1:4" hidden="1" x14ac:dyDescent="0.35">
      <c r="A10728" s="234" t="s">
        <v>30926</v>
      </c>
      <c r="B10728" s="234" t="s">
        <v>1042</v>
      </c>
      <c r="C10728" s="234" t="s">
        <v>16673</v>
      </c>
      <c r="D10728" s="234" t="s">
        <v>1123</v>
      </c>
    </row>
    <row r="10729" spans="1:4" hidden="1" x14ac:dyDescent="0.35">
      <c r="A10729" s="234" t="s">
        <v>30927</v>
      </c>
      <c r="B10729" s="234" t="s">
        <v>1042</v>
      </c>
      <c r="C10729" s="234" t="s">
        <v>1370</v>
      </c>
      <c r="D10729" s="234" t="s">
        <v>1334</v>
      </c>
    </row>
    <row r="10730" spans="1:4" hidden="1" x14ac:dyDescent="0.35">
      <c r="A10730" s="234" t="s">
        <v>30928</v>
      </c>
      <c r="B10730" s="234" t="s">
        <v>1042</v>
      </c>
      <c r="C10730" s="234" t="s">
        <v>14107</v>
      </c>
      <c r="D10730" s="234" t="s">
        <v>1010</v>
      </c>
    </row>
    <row r="10731" spans="1:4" hidden="1" x14ac:dyDescent="0.35">
      <c r="A10731" s="234" t="s">
        <v>30929</v>
      </c>
      <c r="B10731" s="234" t="s">
        <v>1042</v>
      </c>
      <c r="C10731" s="234" t="s">
        <v>26515</v>
      </c>
      <c r="D10731" s="234" t="s">
        <v>1024</v>
      </c>
    </row>
    <row r="10732" spans="1:4" hidden="1" x14ac:dyDescent="0.35">
      <c r="A10732" s="234" t="s">
        <v>30930</v>
      </c>
      <c r="B10732" s="234" t="s">
        <v>30931</v>
      </c>
      <c r="C10732" s="234" t="s">
        <v>30932</v>
      </c>
      <c r="D10732" s="234" t="s">
        <v>4502</v>
      </c>
    </row>
    <row r="10733" spans="1:4" hidden="1" x14ac:dyDescent="0.35">
      <c r="A10733" s="234" t="s">
        <v>30933</v>
      </c>
      <c r="B10733" s="234" t="s">
        <v>30934</v>
      </c>
      <c r="C10733" s="234" t="s">
        <v>30935</v>
      </c>
      <c r="D10733" s="234" t="s">
        <v>1701</v>
      </c>
    </row>
    <row r="10734" spans="1:4" hidden="1" x14ac:dyDescent="0.35">
      <c r="A10734" s="234" t="s">
        <v>30936</v>
      </c>
      <c r="B10734" s="234" t="s">
        <v>30937</v>
      </c>
      <c r="C10734" s="234" t="s">
        <v>30938</v>
      </c>
      <c r="D10734" s="234" t="s">
        <v>1316</v>
      </c>
    </row>
    <row r="10735" spans="1:4" hidden="1" x14ac:dyDescent="0.35">
      <c r="A10735" s="234" t="s">
        <v>30939</v>
      </c>
      <c r="B10735" s="234" t="s">
        <v>30940</v>
      </c>
      <c r="C10735" s="234" t="s">
        <v>30941</v>
      </c>
      <c r="D10735" s="234" t="s">
        <v>1299</v>
      </c>
    </row>
    <row r="10736" spans="1:4" hidden="1" x14ac:dyDescent="0.35">
      <c r="A10736" s="234" t="s">
        <v>30942</v>
      </c>
      <c r="B10736" s="234" t="s">
        <v>30943</v>
      </c>
      <c r="C10736" s="234" t="s">
        <v>30944</v>
      </c>
      <c r="D10736" s="234" t="s">
        <v>11440</v>
      </c>
    </row>
    <row r="10737" spans="1:4" hidden="1" x14ac:dyDescent="0.35">
      <c r="A10737" s="234" t="s">
        <v>30945</v>
      </c>
      <c r="B10737" s="234" t="s">
        <v>30946</v>
      </c>
      <c r="C10737" s="234" t="s">
        <v>30947</v>
      </c>
      <c r="D10737" s="234" t="s">
        <v>1342</v>
      </c>
    </row>
    <row r="10738" spans="1:4" hidden="1" x14ac:dyDescent="0.35">
      <c r="A10738" s="234" t="s">
        <v>30948</v>
      </c>
      <c r="B10738" s="234" t="s">
        <v>30949</v>
      </c>
      <c r="C10738" s="234" t="s">
        <v>30950</v>
      </c>
      <c r="D10738" s="234" t="s">
        <v>1308</v>
      </c>
    </row>
    <row r="10739" spans="1:4" hidden="1" x14ac:dyDescent="0.35">
      <c r="A10739" s="234" t="s">
        <v>30951</v>
      </c>
      <c r="B10739" s="234" t="s">
        <v>30952</v>
      </c>
      <c r="C10739" s="234" t="s">
        <v>30953</v>
      </c>
      <c r="D10739" s="234" t="s">
        <v>1807</v>
      </c>
    </row>
    <row r="10740" spans="1:4" hidden="1" x14ac:dyDescent="0.35">
      <c r="A10740" s="234" t="s">
        <v>30954</v>
      </c>
      <c r="B10740" s="234" t="s">
        <v>30955</v>
      </c>
      <c r="C10740" s="234" t="s">
        <v>30956</v>
      </c>
      <c r="D10740" s="234" t="s">
        <v>3469</v>
      </c>
    </row>
    <row r="10741" spans="1:4" hidden="1" x14ac:dyDescent="0.35">
      <c r="A10741" s="234" t="s">
        <v>30957</v>
      </c>
      <c r="B10741" s="234" t="s">
        <v>30958</v>
      </c>
      <c r="C10741" s="234" t="s">
        <v>30959</v>
      </c>
      <c r="D10741" s="234" t="s">
        <v>998</v>
      </c>
    </row>
    <row r="10742" spans="1:4" hidden="1" x14ac:dyDescent="0.35">
      <c r="A10742" s="234" t="s">
        <v>30960</v>
      </c>
      <c r="B10742" s="234" t="s">
        <v>30961</v>
      </c>
      <c r="C10742" s="234" t="s">
        <v>30962</v>
      </c>
      <c r="D10742" s="234" t="s">
        <v>1330</v>
      </c>
    </row>
    <row r="10743" spans="1:4" hidden="1" x14ac:dyDescent="0.35">
      <c r="A10743" s="234" t="s">
        <v>30963</v>
      </c>
      <c r="B10743" s="234" t="s">
        <v>30964</v>
      </c>
      <c r="C10743" s="234" t="s">
        <v>30965</v>
      </c>
      <c r="D10743" s="234" t="s">
        <v>2575</v>
      </c>
    </row>
    <row r="10744" spans="1:4" hidden="1" x14ac:dyDescent="0.35">
      <c r="A10744" s="234" t="s">
        <v>30966</v>
      </c>
      <c r="B10744" s="234" t="s">
        <v>30967</v>
      </c>
      <c r="C10744" s="234" t="s">
        <v>30968</v>
      </c>
      <c r="D10744" s="234" t="s">
        <v>6112</v>
      </c>
    </row>
    <row r="10745" spans="1:4" x14ac:dyDescent="0.35">
      <c r="A10745" s="234" t="s">
        <v>30969</v>
      </c>
      <c r="B10745" s="234" t="s">
        <v>9370</v>
      </c>
      <c r="C10745" s="234" t="s">
        <v>30970</v>
      </c>
      <c r="D10745" s="234" t="s">
        <v>1456</v>
      </c>
    </row>
    <row r="10746" spans="1:4" hidden="1" x14ac:dyDescent="0.35">
      <c r="A10746" s="234" t="s">
        <v>30971</v>
      </c>
      <c r="B10746" s="234" t="s">
        <v>30972</v>
      </c>
      <c r="C10746" s="234" t="s">
        <v>30973</v>
      </c>
      <c r="D10746" s="234" t="s">
        <v>1127</v>
      </c>
    </row>
    <row r="10747" spans="1:4" hidden="1" x14ac:dyDescent="0.35">
      <c r="A10747" s="234" t="s">
        <v>30974</v>
      </c>
      <c r="B10747" s="234" t="s">
        <v>30975</v>
      </c>
      <c r="C10747" s="234" t="s">
        <v>30976</v>
      </c>
      <c r="D10747" s="234" t="s">
        <v>1127</v>
      </c>
    </row>
    <row r="10748" spans="1:4" hidden="1" x14ac:dyDescent="0.35">
      <c r="A10748" s="234" t="s">
        <v>30977</v>
      </c>
      <c r="B10748" s="234" t="s">
        <v>30978</v>
      </c>
      <c r="C10748" s="234" t="s">
        <v>30979</v>
      </c>
      <c r="D10748" s="234" t="s">
        <v>2039</v>
      </c>
    </row>
    <row r="10749" spans="1:4" hidden="1" x14ac:dyDescent="0.35">
      <c r="A10749" s="234" t="s">
        <v>30980</v>
      </c>
      <c r="B10749" s="234" t="s">
        <v>30981</v>
      </c>
      <c r="C10749" s="234" t="s">
        <v>30982</v>
      </c>
      <c r="D10749" s="234" t="s">
        <v>17780</v>
      </c>
    </row>
    <row r="10750" spans="1:4" hidden="1" x14ac:dyDescent="0.35">
      <c r="A10750" s="234" t="s">
        <v>30983</v>
      </c>
      <c r="B10750" s="234" t="s">
        <v>30984</v>
      </c>
      <c r="C10750" s="234" t="s">
        <v>30985</v>
      </c>
      <c r="D10750" s="234" t="s">
        <v>2039</v>
      </c>
    </row>
    <row r="10751" spans="1:4" hidden="1" x14ac:dyDescent="0.35">
      <c r="A10751" s="234" t="s">
        <v>30986</v>
      </c>
      <c r="B10751" s="234" t="s">
        <v>30987</v>
      </c>
      <c r="C10751" s="234" t="s">
        <v>30988</v>
      </c>
      <c r="D10751" s="234" t="s">
        <v>4701</v>
      </c>
    </row>
    <row r="10752" spans="1:4" hidden="1" x14ac:dyDescent="0.35">
      <c r="A10752" s="234" t="s">
        <v>30989</v>
      </c>
      <c r="B10752" s="234" t="s">
        <v>30990</v>
      </c>
      <c r="C10752" s="234" t="s">
        <v>30991</v>
      </c>
      <c r="D10752" s="234" t="s">
        <v>5565</v>
      </c>
    </row>
    <row r="10753" spans="1:4" hidden="1" x14ac:dyDescent="0.35">
      <c r="A10753" s="234" t="s">
        <v>30992</v>
      </c>
      <c r="B10753" s="234" t="s">
        <v>30993</v>
      </c>
      <c r="C10753" s="234" t="s">
        <v>30994</v>
      </c>
      <c r="D10753" s="234" t="s">
        <v>5565</v>
      </c>
    </row>
    <row r="10754" spans="1:4" hidden="1" x14ac:dyDescent="0.35">
      <c r="A10754" s="234" t="s">
        <v>30995</v>
      </c>
      <c r="B10754" s="234" t="s">
        <v>30996</v>
      </c>
      <c r="C10754" s="234" t="s">
        <v>30997</v>
      </c>
      <c r="D10754" s="234" t="s">
        <v>2039</v>
      </c>
    </row>
    <row r="10755" spans="1:4" hidden="1" x14ac:dyDescent="0.35">
      <c r="A10755" s="234" t="s">
        <v>30998</v>
      </c>
      <c r="B10755" s="234" t="s">
        <v>30999</v>
      </c>
      <c r="C10755" s="234" t="s">
        <v>31000</v>
      </c>
      <c r="D10755" s="234" t="s">
        <v>1488</v>
      </c>
    </row>
    <row r="10756" spans="1:4" hidden="1" x14ac:dyDescent="0.35">
      <c r="A10756" s="234" t="s">
        <v>31001</v>
      </c>
      <c r="B10756" s="234" t="s">
        <v>31002</v>
      </c>
      <c r="C10756" s="234" t="s">
        <v>31003</v>
      </c>
      <c r="D10756" s="234" t="s">
        <v>1439</v>
      </c>
    </row>
    <row r="10757" spans="1:4" hidden="1" x14ac:dyDescent="0.35">
      <c r="A10757" s="234" t="s">
        <v>31004</v>
      </c>
      <c r="B10757" s="234" t="s">
        <v>31005</v>
      </c>
      <c r="C10757" s="234" t="s">
        <v>31006</v>
      </c>
      <c r="D10757" s="234" t="s">
        <v>1142</v>
      </c>
    </row>
    <row r="10758" spans="1:4" hidden="1" x14ac:dyDescent="0.35">
      <c r="A10758" s="234" t="s">
        <v>31007</v>
      </c>
      <c r="B10758" s="234" t="s">
        <v>31008</v>
      </c>
      <c r="C10758" s="234" t="s">
        <v>31008</v>
      </c>
      <c r="D10758" s="234" t="s">
        <v>1082</v>
      </c>
    </row>
    <row r="10759" spans="1:4" hidden="1" x14ac:dyDescent="0.35">
      <c r="A10759" s="234" t="s">
        <v>31009</v>
      </c>
      <c r="B10759" s="234" t="s">
        <v>31010</v>
      </c>
      <c r="C10759" s="234" t="s">
        <v>31011</v>
      </c>
      <c r="D10759" s="234" t="s">
        <v>1138</v>
      </c>
    </row>
    <row r="10760" spans="1:4" hidden="1" x14ac:dyDescent="0.35">
      <c r="A10760" s="234" t="s">
        <v>31012</v>
      </c>
      <c r="B10760" s="234" t="s">
        <v>31013</v>
      </c>
      <c r="C10760" s="234" t="s">
        <v>31014</v>
      </c>
      <c r="D10760" s="234" t="s">
        <v>3908</v>
      </c>
    </row>
    <row r="10761" spans="1:4" hidden="1" x14ac:dyDescent="0.35">
      <c r="A10761" s="234" t="s">
        <v>31015</v>
      </c>
      <c r="B10761" s="234" t="s">
        <v>31016</v>
      </c>
      <c r="C10761" s="234" t="s">
        <v>31017</v>
      </c>
      <c r="D10761" s="234" t="s">
        <v>1024</v>
      </c>
    </row>
    <row r="10762" spans="1:4" hidden="1" x14ac:dyDescent="0.35">
      <c r="A10762" s="234" t="s">
        <v>31018</v>
      </c>
      <c r="B10762" s="234" t="s">
        <v>31019</v>
      </c>
      <c r="C10762" s="234" t="s">
        <v>31020</v>
      </c>
      <c r="D10762" s="234" t="s">
        <v>1176</v>
      </c>
    </row>
    <row r="10763" spans="1:4" hidden="1" x14ac:dyDescent="0.35">
      <c r="A10763" s="234" t="s">
        <v>31021</v>
      </c>
      <c r="B10763" s="234" t="s">
        <v>31022</v>
      </c>
      <c r="C10763" s="234" t="s">
        <v>31023</v>
      </c>
      <c r="D10763" s="234" t="s">
        <v>4914</v>
      </c>
    </row>
    <row r="10764" spans="1:4" hidden="1" x14ac:dyDescent="0.35">
      <c r="A10764" s="234" t="s">
        <v>31024</v>
      </c>
      <c r="B10764" s="234" t="s">
        <v>31025</v>
      </c>
      <c r="C10764" s="234" t="s">
        <v>31026</v>
      </c>
      <c r="D10764" s="234" t="s">
        <v>2192</v>
      </c>
    </row>
    <row r="10765" spans="1:4" hidden="1" x14ac:dyDescent="0.35">
      <c r="A10765" s="234" t="s">
        <v>31027</v>
      </c>
      <c r="B10765" s="234" t="s">
        <v>31028</v>
      </c>
      <c r="C10765" s="234" t="s">
        <v>31028</v>
      </c>
      <c r="D10765" s="234" t="s">
        <v>1925</v>
      </c>
    </row>
    <row r="10766" spans="1:4" hidden="1" x14ac:dyDescent="0.35">
      <c r="A10766" s="234" t="s">
        <v>31029</v>
      </c>
      <c r="B10766" s="234" t="s">
        <v>31030</v>
      </c>
      <c r="C10766" s="234" t="s">
        <v>31030</v>
      </c>
      <c r="D10766" s="234" t="s">
        <v>1499</v>
      </c>
    </row>
    <row r="10767" spans="1:4" hidden="1" x14ac:dyDescent="0.35">
      <c r="A10767" s="234" t="s">
        <v>31031</v>
      </c>
      <c r="B10767" s="234" t="s">
        <v>31032</v>
      </c>
      <c r="C10767" s="234" t="s">
        <v>31032</v>
      </c>
      <c r="D10767" s="234" t="s">
        <v>1353</v>
      </c>
    </row>
    <row r="10768" spans="1:4" hidden="1" x14ac:dyDescent="0.35">
      <c r="A10768" s="234" t="s">
        <v>31033</v>
      </c>
      <c r="B10768" s="234" t="s">
        <v>31034</v>
      </c>
      <c r="C10768" s="234" t="s">
        <v>31034</v>
      </c>
      <c r="D10768" s="234" t="s">
        <v>1463</v>
      </c>
    </row>
    <row r="10769" spans="1:4" hidden="1" x14ac:dyDescent="0.35">
      <c r="A10769" s="234" t="s">
        <v>31035</v>
      </c>
      <c r="B10769" s="234" t="s">
        <v>31036</v>
      </c>
      <c r="C10769" s="234" t="s">
        <v>31037</v>
      </c>
      <c r="D10769" s="234" t="s">
        <v>15474</v>
      </c>
    </row>
    <row r="10770" spans="1:4" hidden="1" x14ac:dyDescent="0.35">
      <c r="A10770" s="234" t="s">
        <v>31038</v>
      </c>
      <c r="B10770" s="234" t="s">
        <v>31039</v>
      </c>
      <c r="C10770" s="234" t="s">
        <v>31040</v>
      </c>
      <c r="D10770" s="234" t="s">
        <v>2989</v>
      </c>
    </row>
    <row r="10771" spans="1:4" hidden="1" x14ac:dyDescent="0.35">
      <c r="A10771" s="234" t="s">
        <v>31041</v>
      </c>
      <c r="B10771" s="234" t="s">
        <v>31042</v>
      </c>
      <c r="C10771" s="234" t="s">
        <v>31042</v>
      </c>
      <c r="D10771" s="234" t="s">
        <v>1334</v>
      </c>
    </row>
    <row r="10772" spans="1:4" hidden="1" x14ac:dyDescent="0.35">
      <c r="A10772" s="234" t="s">
        <v>31043</v>
      </c>
      <c r="B10772" s="234" t="s">
        <v>31044</v>
      </c>
      <c r="C10772" s="234" t="s">
        <v>31044</v>
      </c>
      <c r="D10772" s="234" t="s">
        <v>3321</v>
      </c>
    </row>
    <row r="10773" spans="1:4" hidden="1" x14ac:dyDescent="0.35">
      <c r="A10773" s="234" t="s">
        <v>31045</v>
      </c>
      <c r="B10773" s="234" t="s">
        <v>31046</v>
      </c>
      <c r="C10773" s="234" t="s">
        <v>31046</v>
      </c>
      <c r="D10773" s="234" t="s">
        <v>6112</v>
      </c>
    </row>
    <row r="10774" spans="1:4" hidden="1" x14ac:dyDescent="0.35">
      <c r="A10774" s="234" t="s">
        <v>31047</v>
      </c>
      <c r="B10774" s="234" t="s">
        <v>31048</v>
      </c>
      <c r="C10774" s="234" t="s">
        <v>31048</v>
      </c>
      <c r="D10774" s="234" t="s">
        <v>1002</v>
      </c>
    </row>
    <row r="10775" spans="1:4" hidden="1" x14ac:dyDescent="0.35">
      <c r="A10775" s="234" t="s">
        <v>31049</v>
      </c>
      <c r="B10775" s="234" t="s">
        <v>31050</v>
      </c>
      <c r="C10775" s="234" t="s">
        <v>31050</v>
      </c>
      <c r="D10775" s="234" t="s">
        <v>1150</v>
      </c>
    </row>
    <row r="10776" spans="1:4" hidden="1" x14ac:dyDescent="0.35">
      <c r="A10776" s="234" t="s">
        <v>31051</v>
      </c>
      <c r="B10776" s="234" t="s">
        <v>31052</v>
      </c>
      <c r="C10776" s="234" t="s">
        <v>31052</v>
      </c>
      <c r="D10776" s="234" t="s">
        <v>1467</v>
      </c>
    </row>
    <row r="10777" spans="1:4" hidden="1" x14ac:dyDescent="0.35">
      <c r="A10777" s="234" t="s">
        <v>31053</v>
      </c>
      <c r="B10777" s="234" t="s">
        <v>31054</v>
      </c>
      <c r="C10777" s="234" t="s">
        <v>31054</v>
      </c>
      <c r="D10777" s="234" t="s">
        <v>4245</v>
      </c>
    </row>
    <row r="10778" spans="1:4" hidden="1" x14ac:dyDescent="0.35">
      <c r="A10778" s="234" t="s">
        <v>31055</v>
      </c>
      <c r="B10778" s="234" t="s">
        <v>31056</v>
      </c>
      <c r="C10778" s="234" t="s">
        <v>31056</v>
      </c>
      <c r="D10778" s="234" t="s">
        <v>7597</v>
      </c>
    </row>
    <row r="10779" spans="1:4" hidden="1" x14ac:dyDescent="0.35">
      <c r="A10779" s="234" t="s">
        <v>31057</v>
      </c>
      <c r="B10779" s="234" t="s">
        <v>31058</v>
      </c>
      <c r="C10779" s="234" t="s">
        <v>31058</v>
      </c>
      <c r="D10779" s="234" t="s">
        <v>4307</v>
      </c>
    </row>
    <row r="10780" spans="1:4" hidden="1" x14ac:dyDescent="0.35">
      <c r="A10780" s="234" t="s">
        <v>31059</v>
      </c>
      <c r="B10780" s="234" t="s">
        <v>31060</v>
      </c>
      <c r="C10780" s="234" t="s">
        <v>31060</v>
      </c>
      <c r="D10780" s="234" t="s">
        <v>2829</v>
      </c>
    </row>
    <row r="10781" spans="1:4" hidden="1" x14ac:dyDescent="0.35">
      <c r="A10781" s="234" t="s">
        <v>31061</v>
      </c>
      <c r="B10781" s="234" t="s">
        <v>31062</v>
      </c>
      <c r="C10781" s="234" t="s">
        <v>31063</v>
      </c>
      <c r="D10781" s="234" t="s">
        <v>1146</v>
      </c>
    </row>
    <row r="10782" spans="1:4" hidden="1" x14ac:dyDescent="0.35">
      <c r="A10782" s="234" t="s">
        <v>31064</v>
      </c>
      <c r="B10782" s="234" t="s">
        <v>31065</v>
      </c>
      <c r="C10782" s="234" t="s">
        <v>31066</v>
      </c>
      <c r="D10782" s="234" t="s">
        <v>3659</v>
      </c>
    </row>
    <row r="10783" spans="1:4" hidden="1" x14ac:dyDescent="0.35">
      <c r="A10783" s="234" t="s">
        <v>31067</v>
      </c>
      <c r="B10783" s="234" t="s">
        <v>31068</v>
      </c>
      <c r="C10783" s="234" t="s">
        <v>31069</v>
      </c>
      <c r="D10783" s="234" t="s">
        <v>1346</v>
      </c>
    </row>
    <row r="10784" spans="1:4" hidden="1" x14ac:dyDescent="0.35">
      <c r="A10784" s="234" t="s">
        <v>31070</v>
      </c>
      <c r="B10784" s="234" t="s">
        <v>31071</v>
      </c>
      <c r="C10784" s="234" t="s">
        <v>31072</v>
      </c>
      <c r="D10784" s="234" t="s">
        <v>2124</v>
      </c>
    </row>
    <row r="10785" spans="1:4" hidden="1" x14ac:dyDescent="0.35">
      <c r="A10785" s="234" t="s">
        <v>31073</v>
      </c>
      <c r="B10785" s="234" t="s">
        <v>31074</v>
      </c>
      <c r="C10785" s="234" t="s">
        <v>31075</v>
      </c>
      <c r="D10785" s="234" t="s">
        <v>1359</v>
      </c>
    </row>
    <row r="10786" spans="1:4" hidden="1" x14ac:dyDescent="0.35">
      <c r="A10786" s="234" t="s">
        <v>31076</v>
      </c>
      <c r="B10786" s="234" t="s">
        <v>31077</v>
      </c>
      <c r="C10786" s="234" t="s">
        <v>31077</v>
      </c>
      <c r="D10786" s="234" t="s">
        <v>4406</v>
      </c>
    </row>
    <row r="10787" spans="1:4" hidden="1" x14ac:dyDescent="0.35">
      <c r="A10787" s="234" t="s">
        <v>31078</v>
      </c>
      <c r="B10787" s="234" t="s">
        <v>31079</v>
      </c>
      <c r="C10787" s="234" t="s">
        <v>31080</v>
      </c>
      <c r="D10787" s="234" t="s">
        <v>9074</v>
      </c>
    </row>
    <row r="10788" spans="1:4" hidden="1" x14ac:dyDescent="0.35">
      <c r="A10788" s="234" t="s">
        <v>31081</v>
      </c>
      <c r="B10788" s="234" t="s">
        <v>2824</v>
      </c>
      <c r="C10788" s="234" t="s">
        <v>2825</v>
      </c>
      <c r="D10788" s="234" t="s">
        <v>1102</v>
      </c>
    </row>
    <row r="10789" spans="1:4" hidden="1" x14ac:dyDescent="0.35">
      <c r="A10789" s="234" t="s">
        <v>31082</v>
      </c>
      <c r="B10789" s="234" t="s">
        <v>3271</v>
      </c>
      <c r="C10789" s="234" t="s">
        <v>3272</v>
      </c>
      <c r="D10789" s="234" t="s">
        <v>1102</v>
      </c>
    </row>
    <row r="10790" spans="1:4" hidden="1" x14ac:dyDescent="0.35">
      <c r="A10790" s="234" t="s">
        <v>31083</v>
      </c>
      <c r="B10790" s="234" t="s">
        <v>10544</v>
      </c>
      <c r="C10790" s="234" t="s">
        <v>20759</v>
      </c>
      <c r="D10790" s="234" t="s">
        <v>1102</v>
      </c>
    </row>
    <row r="10791" spans="1:4" hidden="1" x14ac:dyDescent="0.35">
      <c r="A10791" s="234" t="s">
        <v>31084</v>
      </c>
      <c r="B10791" s="234" t="s">
        <v>31085</v>
      </c>
      <c r="C10791" s="234" t="s">
        <v>31086</v>
      </c>
      <c r="D10791" s="234" t="s">
        <v>1102</v>
      </c>
    </row>
    <row r="10792" spans="1:4" hidden="1" x14ac:dyDescent="0.35">
      <c r="A10792" s="234" t="s">
        <v>31087</v>
      </c>
      <c r="B10792" s="234" t="s">
        <v>31088</v>
      </c>
      <c r="C10792" s="234" t="s">
        <v>31089</v>
      </c>
      <c r="D10792" s="234" t="s">
        <v>2002</v>
      </c>
    </row>
    <row r="10793" spans="1:4" hidden="1" x14ac:dyDescent="0.35">
      <c r="A10793" s="234" t="s">
        <v>31090</v>
      </c>
      <c r="B10793" s="234" t="s">
        <v>31091</v>
      </c>
      <c r="C10793" s="234" t="s">
        <v>31092</v>
      </c>
      <c r="D10793" s="234" t="s">
        <v>1201</v>
      </c>
    </row>
    <row r="10794" spans="1:4" hidden="1" x14ac:dyDescent="0.35">
      <c r="A10794" s="234" t="s">
        <v>31093</v>
      </c>
      <c r="B10794" s="234" t="s">
        <v>31094</v>
      </c>
      <c r="C10794" s="234" t="s">
        <v>31095</v>
      </c>
      <c r="D10794" s="234" t="s">
        <v>1216</v>
      </c>
    </row>
    <row r="10795" spans="1:4" hidden="1" x14ac:dyDescent="0.35">
      <c r="A10795" s="234" t="s">
        <v>31096</v>
      </c>
      <c r="B10795" s="234" t="s">
        <v>2526</v>
      </c>
      <c r="C10795" s="234" t="s">
        <v>2526</v>
      </c>
      <c r="D10795" s="234" t="s">
        <v>2527</v>
      </c>
    </row>
    <row r="10796" spans="1:4" hidden="1" x14ac:dyDescent="0.35">
      <c r="A10796" s="234" t="s">
        <v>31097</v>
      </c>
      <c r="B10796" s="234" t="s">
        <v>31098</v>
      </c>
      <c r="C10796" s="234" t="s">
        <v>31099</v>
      </c>
      <c r="D10796" s="234" t="s">
        <v>1316</v>
      </c>
    </row>
    <row r="10797" spans="1:4" hidden="1" x14ac:dyDescent="0.35">
      <c r="A10797" s="234" t="s">
        <v>31100</v>
      </c>
      <c r="B10797" s="234" t="s">
        <v>2256</v>
      </c>
      <c r="C10797" s="234" t="s">
        <v>2175</v>
      </c>
      <c r="D10797" s="234" t="s">
        <v>15493</v>
      </c>
    </row>
    <row r="10798" spans="1:4" hidden="1" x14ac:dyDescent="0.35">
      <c r="A10798" s="234" t="s">
        <v>31101</v>
      </c>
      <c r="B10798" s="234" t="s">
        <v>31102</v>
      </c>
      <c r="C10798" s="234" t="s">
        <v>31103</v>
      </c>
      <c r="D10798" s="234" t="s">
        <v>1142</v>
      </c>
    </row>
    <row r="10799" spans="1:4" hidden="1" x14ac:dyDescent="0.35">
      <c r="A10799" s="234" t="s">
        <v>31104</v>
      </c>
      <c r="B10799" s="234" t="s">
        <v>31105</v>
      </c>
      <c r="C10799" s="234" t="s">
        <v>31106</v>
      </c>
      <c r="D10799" s="234" t="s">
        <v>11492</v>
      </c>
    </row>
    <row r="10800" spans="1:4" hidden="1" x14ac:dyDescent="0.35">
      <c r="A10800" s="234" t="s">
        <v>31107</v>
      </c>
      <c r="B10800" s="234" t="s">
        <v>31108</v>
      </c>
      <c r="C10800" s="234" t="s">
        <v>31109</v>
      </c>
      <c r="D10800" s="234" t="s">
        <v>1146</v>
      </c>
    </row>
    <row r="10801" spans="1:4" hidden="1" x14ac:dyDescent="0.35">
      <c r="A10801" s="234" t="s">
        <v>31110</v>
      </c>
      <c r="B10801" s="234" t="s">
        <v>31111</v>
      </c>
      <c r="C10801" s="234" t="s">
        <v>31112</v>
      </c>
      <c r="D10801" s="234" t="s">
        <v>2002</v>
      </c>
    </row>
    <row r="10802" spans="1:4" hidden="1" x14ac:dyDescent="0.35">
      <c r="A10802" s="234" t="s">
        <v>31113</v>
      </c>
      <c r="B10802" s="234" t="s">
        <v>31114</v>
      </c>
      <c r="C10802" s="234" t="s">
        <v>28551</v>
      </c>
      <c r="D10802" s="234" t="s">
        <v>1261</v>
      </c>
    </row>
    <row r="10803" spans="1:4" hidden="1" x14ac:dyDescent="0.35">
      <c r="A10803" s="234" t="s">
        <v>31115</v>
      </c>
      <c r="B10803" s="234" t="s">
        <v>31116</v>
      </c>
      <c r="C10803" s="234" t="s">
        <v>4977</v>
      </c>
      <c r="D10803" s="234" t="s">
        <v>1295</v>
      </c>
    </row>
    <row r="10804" spans="1:4" hidden="1" x14ac:dyDescent="0.35">
      <c r="A10804" s="234" t="s">
        <v>31117</v>
      </c>
      <c r="B10804" s="234" t="s">
        <v>20692</v>
      </c>
      <c r="C10804" s="234" t="s">
        <v>20693</v>
      </c>
      <c r="D10804" s="234" t="s">
        <v>1036</v>
      </c>
    </row>
    <row r="10805" spans="1:4" hidden="1" x14ac:dyDescent="0.35">
      <c r="A10805" s="234" t="s">
        <v>31118</v>
      </c>
      <c r="B10805" s="234" t="s">
        <v>31119</v>
      </c>
      <c r="C10805" s="234" t="s">
        <v>31120</v>
      </c>
      <c r="D10805" s="234" t="s">
        <v>4914</v>
      </c>
    </row>
    <row r="10806" spans="1:4" hidden="1" x14ac:dyDescent="0.35">
      <c r="A10806" s="234" t="s">
        <v>31121</v>
      </c>
      <c r="B10806" s="234" t="s">
        <v>31122</v>
      </c>
      <c r="C10806" s="234" t="s">
        <v>31123</v>
      </c>
      <c r="D10806" s="234" t="s">
        <v>31124</v>
      </c>
    </row>
    <row r="10807" spans="1:4" hidden="1" x14ac:dyDescent="0.35">
      <c r="A10807" s="234" t="s">
        <v>31125</v>
      </c>
      <c r="B10807" s="234" t="s">
        <v>31126</v>
      </c>
      <c r="C10807" s="234" t="s">
        <v>31127</v>
      </c>
      <c r="D10807" s="234" t="s">
        <v>2192</v>
      </c>
    </row>
    <row r="10808" spans="1:4" hidden="1" x14ac:dyDescent="0.35">
      <c r="A10808" s="234" t="s">
        <v>31128</v>
      </c>
      <c r="B10808" s="234" t="s">
        <v>31129</v>
      </c>
      <c r="C10808" s="234" t="s">
        <v>31130</v>
      </c>
      <c r="D10808" s="234" t="s">
        <v>2192</v>
      </c>
    </row>
    <row r="10809" spans="1:4" hidden="1" x14ac:dyDescent="0.35">
      <c r="A10809" s="234" t="s">
        <v>31131</v>
      </c>
      <c r="B10809" s="234" t="s">
        <v>31132</v>
      </c>
      <c r="C10809" s="234" t="s">
        <v>11411</v>
      </c>
      <c r="D10809" s="234" t="s">
        <v>1381</v>
      </c>
    </row>
    <row r="10810" spans="1:4" hidden="1" x14ac:dyDescent="0.35">
      <c r="A10810" s="234" t="s">
        <v>31133</v>
      </c>
      <c r="B10810" s="234" t="s">
        <v>31134</v>
      </c>
      <c r="C10810" s="234" t="s">
        <v>31135</v>
      </c>
      <c r="D10810" s="234" t="s">
        <v>2192</v>
      </c>
    </row>
    <row r="10811" spans="1:4" x14ac:dyDescent="0.35">
      <c r="A10811" s="234" t="s">
        <v>31136</v>
      </c>
      <c r="B10811" s="234" t="s">
        <v>31137</v>
      </c>
      <c r="C10811" s="234" t="s">
        <v>31138</v>
      </c>
      <c r="D10811" s="234" t="s">
        <v>1456</v>
      </c>
    </row>
    <row r="10812" spans="1:4" hidden="1" x14ac:dyDescent="0.35">
      <c r="A10812" s="234" t="s">
        <v>31139</v>
      </c>
      <c r="B10812" s="234" t="s">
        <v>31140</v>
      </c>
      <c r="C10812" s="234" t="s">
        <v>31141</v>
      </c>
      <c r="D10812" s="234" t="s">
        <v>2336</v>
      </c>
    </row>
    <row r="10813" spans="1:4" hidden="1" x14ac:dyDescent="0.35">
      <c r="A10813" s="234" t="s">
        <v>31142</v>
      </c>
      <c r="B10813" s="234" t="s">
        <v>31143</v>
      </c>
      <c r="C10813" s="234" t="s">
        <v>31144</v>
      </c>
      <c r="D10813" s="234" t="s">
        <v>1057</v>
      </c>
    </row>
    <row r="10814" spans="1:4" hidden="1" x14ac:dyDescent="0.35">
      <c r="A10814" s="234" t="s">
        <v>31145</v>
      </c>
      <c r="B10814" s="234" t="s">
        <v>31146</v>
      </c>
      <c r="C10814" s="234" t="s">
        <v>31147</v>
      </c>
      <c r="D10814" s="234" t="s">
        <v>1127</v>
      </c>
    </row>
    <row r="10815" spans="1:4" hidden="1" x14ac:dyDescent="0.35">
      <c r="A10815" s="234" t="s">
        <v>31148</v>
      </c>
      <c r="B10815" s="234" t="s">
        <v>31149</v>
      </c>
      <c r="C10815" s="234" t="s">
        <v>31150</v>
      </c>
      <c r="D10815" s="234" t="s">
        <v>2452</v>
      </c>
    </row>
    <row r="10816" spans="1:4" hidden="1" x14ac:dyDescent="0.35">
      <c r="A10816" s="234" t="s">
        <v>31151</v>
      </c>
      <c r="B10816" s="234" t="s">
        <v>31152</v>
      </c>
      <c r="C10816" s="234" t="s">
        <v>31153</v>
      </c>
      <c r="D10816" s="234" t="s">
        <v>1439</v>
      </c>
    </row>
    <row r="10817" spans="1:4" hidden="1" x14ac:dyDescent="0.35">
      <c r="A10817" s="234" t="s">
        <v>31154</v>
      </c>
      <c r="B10817" s="234" t="s">
        <v>31155</v>
      </c>
      <c r="C10817" s="234" t="s">
        <v>23964</v>
      </c>
      <c r="D10817" s="234" t="s">
        <v>1176</v>
      </c>
    </row>
    <row r="10818" spans="1:4" hidden="1" x14ac:dyDescent="0.35">
      <c r="A10818" s="234" t="s">
        <v>31156</v>
      </c>
      <c r="B10818" s="234" t="s">
        <v>31157</v>
      </c>
      <c r="C10818" s="234" t="s">
        <v>31158</v>
      </c>
      <c r="D10818" s="234" t="s">
        <v>10857</v>
      </c>
    </row>
    <row r="10819" spans="1:4" hidden="1" x14ac:dyDescent="0.35">
      <c r="A10819" s="234" t="s">
        <v>31159</v>
      </c>
      <c r="B10819" s="234" t="s">
        <v>31160</v>
      </c>
      <c r="C10819" s="234" t="s">
        <v>31161</v>
      </c>
      <c r="D10819" s="234" t="s">
        <v>1098</v>
      </c>
    </row>
    <row r="10820" spans="1:4" hidden="1" x14ac:dyDescent="0.35">
      <c r="A10820" s="234" t="s">
        <v>31162</v>
      </c>
      <c r="B10820" s="234" t="s">
        <v>31163</v>
      </c>
      <c r="C10820" s="234" t="s">
        <v>31164</v>
      </c>
      <c r="D10820" s="234" t="s">
        <v>1127</v>
      </c>
    </row>
    <row r="10821" spans="1:4" hidden="1" x14ac:dyDescent="0.35">
      <c r="A10821" s="234" t="s">
        <v>31165</v>
      </c>
      <c r="B10821" s="234" t="s">
        <v>31166</v>
      </c>
      <c r="C10821" s="234" t="s">
        <v>31167</v>
      </c>
      <c r="D10821" s="234" t="s">
        <v>6640</v>
      </c>
    </row>
    <row r="10822" spans="1:4" hidden="1" x14ac:dyDescent="0.35">
      <c r="A10822" s="234" t="s">
        <v>31168</v>
      </c>
      <c r="B10822" s="234" t="s">
        <v>31169</v>
      </c>
      <c r="C10822" s="234" t="s">
        <v>31170</v>
      </c>
      <c r="D10822" s="234" t="s">
        <v>2222</v>
      </c>
    </row>
    <row r="10823" spans="1:4" hidden="1" x14ac:dyDescent="0.35">
      <c r="A10823" s="234" t="s">
        <v>31171</v>
      </c>
      <c r="B10823" s="234" t="s">
        <v>31172</v>
      </c>
      <c r="C10823" s="234" t="s">
        <v>31173</v>
      </c>
      <c r="D10823" s="234" t="s">
        <v>1973</v>
      </c>
    </row>
    <row r="10824" spans="1:4" hidden="1" x14ac:dyDescent="0.35">
      <c r="A10824" s="234" t="s">
        <v>31174</v>
      </c>
      <c r="B10824" s="234" t="s">
        <v>31175</v>
      </c>
      <c r="C10824" s="234" t="s">
        <v>31176</v>
      </c>
      <c r="D10824" s="234" t="s">
        <v>1474</v>
      </c>
    </row>
    <row r="10825" spans="1:4" hidden="1" x14ac:dyDescent="0.35">
      <c r="A10825" s="234" t="s">
        <v>31177</v>
      </c>
      <c r="B10825" s="234" t="s">
        <v>31178</v>
      </c>
      <c r="C10825" s="234" t="s">
        <v>31179</v>
      </c>
      <c r="D10825" s="234" t="s">
        <v>2265</v>
      </c>
    </row>
    <row r="10826" spans="1:4" hidden="1" x14ac:dyDescent="0.35">
      <c r="A10826" s="234" t="s">
        <v>31180</v>
      </c>
      <c r="B10826" s="234" t="s">
        <v>31181</v>
      </c>
      <c r="C10826" s="234" t="s">
        <v>31182</v>
      </c>
      <c r="D10826" s="234" t="s">
        <v>1051</v>
      </c>
    </row>
    <row r="10827" spans="1:4" hidden="1" x14ac:dyDescent="0.35">
      <c r="A10827" s="234" t="s">
        <v>31183</v>
      </c>
      <c r="B10827" s="234" t="s">
        <v>31184</v>
      </c>
      <c r="C10827" s="234" t="s">
        <v>31185</v>
      </c>
      <c r="D10827" s="234" t="s">
        <v>1719</v>
      </c>
    </row>
    <row r="10828" spans="1:4" hidden="1" x14ac:dyDescent="0.35">
      <c r="A10828" s="234" t="s">
        <v>31186</v>
      </c>
      <c r="B10828" s="234" t="s">
        <v>31187</v>
      </c>
      <c r="C10828" s="234" t="s">
        <v>31188</v>
      </c>
      <c r="D10828" s="234" t="s">
        <v>8112</v>
      </c>
    </row>
    <row r="10829" spans="1:4" hidden="1" x14ac:dyDescent="0.35">
      <c r="A10829" s="234" t="s">
        <v>31189</v>
      </c>
      <c r="B10829" s="234" t="s">
        <v>31190</v>
      </c>
      <c r="C10829" s="234" t="s">
        <v>31191</v>
      </c>
      <c r="D10829" s="234" t="s">
        <v>1863</v>
      </c>
    </row>
    <row r="10830" spans="1:4" hidden="1" x14ac:dyDescent="0.35">
      <c r="A10830" s="234" t="s">
        <v>31192</v>
      </c>
      <c r="B10830" s="234" t="s">
        <v>31193</v>
      </c>
      <c r="C10830" s="234" t="s">
        <v>31194</v>
      </c>
      <c r="D10830" s="234" t="s">
        <v>1381</v>
      </c>
    </row>
    <row r="10831" spans="1:4" hidden="1" x14ac:dyDescent="0.35">
      <c r="A10831" s="234" t="s">
        <v>31195</v>
      </c>
      <c r="B10831" s="234" t="s">
        <v>1546</v>
      </c>
      <c r="C10831" s="234" t="s">
        <v>1547</v>
      </c>
      <c r="D10831" s="234" t="s">
        <v>1280</v>
      </c>
    </row>
    <row r="10832" spans="1:4" hidden="1" x14ac:dyDescent="0.35">
      <c r="A10832" s="234" t="s">
        <v>31196</v>
      </c>
      <c r="B10832" s="234" t="s">
        <v>31197</v>
      </c>
      <c r="C10832" s="234" t="s">
        <v>31198</v>
      </c>
      <c r="D10832" s="234" t="s">
        <v>17780</v>
      </c>
    </row>
    <row r="10833" spans="1:4" hidden="1" x14ac:dyDescent="0.35">
      <c r="A10833" s="234" t="s">
        <v>31199</v>
      </c>
      <c r="B10833" s="234" t="s">
        <v>31200</v>
      </c>
      <c r="C10833" s="234" t="s">
        <v>31200</v>
      </c>
      <c r="D10833" s="234" t="s">
        <v>6003</v>
      </c>
    </row>
    <row r="10834" spans="1:4" hidden="1" x14ac:dyDescent="0.35">
      <c r="A10834" s="234" t="s">
        <v>31201</v>
      </c>
      <c r="B10834" s="234" t="s">
        <v>31202</v>
      </c>
      <c r="C10834" s="234" t="s">
        <v>31203</v>
      </c>
      <c r="D10834" s="234" t="s">
        <v>7984</v>
      </c>
    </row>
    <row r="10835" spans="1:4" hidden="1" x14ac:dyDescent="0.35">
      <c r="A10835" s="234" t="s">
        <v>31204</v>
      </c>
      <c r="B10835" s="234" t="s">
        <v>31205</v>
      </c>
      <c r="C10835" s="234" t="s">
        <v>31206</v>
      </c>
      <c r="D10835" s="234" t="s">
        <v>31207</v>
      </c>
    </row>
    <row r="10836" spans="1:4" hidden="1" x14ac:dyDescent="0.35">
      <c r="A10836" s="234" t="s">
        <v>31208</v>
      </c>
      <c r="B10836" s="234" t="s">
        <v>31209</v>
      </c>
      <c r="C10836" s="234" t="s">
        <v>31210</v>
      </c>
      <c r="D10836" s="234" t="s">
        <v>1172</v>
      </c>
    </row>
    <row r="10837" spans="1:4" hidden="1" x14ac:dyDescent="0.35">
      <c r="A10837" s="234" t="s">
        <v>31211</v>
      </c>
      <c r="B10837" s="234" t="s">
        <v>31212</v>
      </c>
      <c r="C10837" s="234" t="s">
        <v>31212</v>
      </c>
      <c r="D10837" s="234" t="s">
        <v>1138</v>
      </c>
    </row>
    <row r="10838" spans="1:4" hidden="1" x14ac:dyDescent="0.35">
      <c r="A10838" s="234" t="s">
        <v>31213</v>
      </c>
      <c r="B10838" s="234" t="s">
        <v>31214</v>
      </c>
      <c r="C10838" s="234" t="s">
        <v>8194</v>
      </c>
      <c r="D10838" s="234" t="s">
        <v>2222</v>
      </c>
    </row>
    <row r="10839" spans="1:4" hidden="1" x14ac:dyDescent="0.35">
      <c r="A10839" s="234" t="s">
        <v>31215</v>
      </c>
      <c r="B10839" s="234" t="s">
        <v>31216</v>
      </c>
      <c r="C10839" s="234" t="s">
        <v>31217</v>
      </c>
      <c r="D10839" s="234" t="s">
        <v>3057</v>
      </c>
    </row>
    <row r="10840" spans="1:4" hidden="1" x14ac:dyDescent="0.35">
      <c r="A10840" s="234" t="s">
        <v>31218</v>
      </c>
      <c r="B10840" s="234" t="s">
        <v>31219</v>
      </c>
      <c r="C10840" s="234" t="s">
        <v>31220</v>
      </c>
      <c r="D10840" s="234" t="s">
        <v>2639</v>
      </c>
    </row>
    <row r="10841" spans="1:4" hidden="1" x14ac:dyDescent="0.35">
      <c r="A10841" s="234" t="s">
        <v>31221</v>
      </c>
      <c r="B10841" s="234" t="s">
        <v>31222</v>
      </c>
      <c r="C10841" s="234" t="s">
        <v>31223</v>
      </c>
      <c r="D10841" s="234" t="s">
        <v>1439</v>
      </c>
    </row>
    <row r="10842" spans="1:4" hidden="1" x14ac:dyDescent="0.35">
      <c r="A10842" s="234" t="s">
        <v>31224</v>
      </c>
      <c r="B10842" s="234" t="s">
        <v>9643</v>
      </c>
      <c r="C10842" s="234" t="s">
        <v>31225</v>
      </c>
      <c r="D10842" s="234" t="s">
        <v>9645</v>
      </c>
    </row>
    <row r="10843" spans="1:4" hidden="1" x14ac:dyDescent="0.35">
      <c r="A10843" s="234" t="s">
        <v>31226</v>
      </c>
      <c r="B10843" s="234" t="s">
        <v>31227</v>
      </c>
      <c r="C10843" s="234" t="s">
        <v>31228</v>
      </c>
      <c r="D10843" s="234" t="s">
        <v>1488</v>
      </c>
    </row>
    <row r="10844" spans="1:4" hidden="1" x14ac:dyDescent="0.35">
      <c r="A10844" s="234" t="s">
        <v>31229</v>
      </c>
      <c r="B10844" s="234" t="s">
        <v>31230</v>
      </c>
      <c r="C10844" s="234" t="s">
        <v>31231</v>
      </c>
      <c r="D10844" s="234" t="s">
        <v>3501</v>
      </c>
    </row>
    <row r="10845" spans="1:4" hidden="1" x14ac:dyDescent="0.35">
      <c r="A10845" s="234" t="s">
        <v>31232</v>
      </c>
      <c r="B10845" s="234" t="s">
        <v>31233</v>
      </c>
      <c r="C10845" s="234" t="s">
        <v>31234</v>
      </c>
      <c r="D10845" s="234" t="s">
        <v>31235</v>
      </c>
    </row>
    <row r="10846" spans="1:4" hidden="1" x14ac:dyDescent="0.35">
      <c r="A10846" s="234" t="s">
        <v>31236</v>
      </c>
      <c r="B10846" s="234" t="s">
        <v>31237</v>
      </c>
      <c r="C10846" s="234" t="s">
        <v>31238</v>
      </c>
      <c r="D10846" s="234" t="s">
        <v>4488</v>
      </c>
    </row>
    <row r="10847" spans="1:4" hidden="1" x14ac:dyDescent="0.35">
      <c r="A10847" s="234" t="s">
        <v>31239</v>
      </c>
      <c r="B10847" s="234" t="s">
        <v>31240</v>
      </c>
      <c r="C10847" s="234" t="s">
        <v>31241</v>
      </c>
      <c r="D10847" s="234" t="s">
        <v>1308</v>
      </c>
    </row>
    <row r="10848" spans="1:4" hidden="1" x14ac:dyDescent="0.35">
      <c r="A10848" s="234" t="s">
        <v>31242</v>
      </c>
      <c r="B10848" s="234" t="s">
        <v>31243</v>
      </c>
      <c r="C10848" s="234" t="s">
        <v>31244</v>
      </c>
      <c r="D10848" s="234" t="s">
        <v>1555</v>
      </c>
    </row>
    <row r="10849" spans="1:4" hidden="1" x14ac:dyDescent="0.35">
      <c r="A10849" s="234" t="s">
        <v>31245</v>
      </c>
      <c r="B10849" s="234" t="s">
        <v>31246</v>
      </c>
      <c r="C10849" s="234" t="s">
        <v>31247</v>
      </c>
      <c r="D10849" s="234" t="s">
        <v>1302</v>
      </c>
    </row>
    <row r="10850" spans="1:4" hidden="1" x14ac:dyDescent="0.35">
      <c r="A10850" s="234" t="s">
        <v>31248</v>
      </c>
      <c r="B10850" s="234" t="s">
        <v>31249</v>
      </c>
      <c r="C10850" s="234" t="s">
        <v>31250</v>
      </c>
      <c r="D10850" s="234" t="s">
        <v>1013</v>
      </c>
    </row>
    <row r="10851" spans="1:4" hidden="1" x14ac:dyDescent="0.35">
      <c r="A10851" s="234" t="s">
        <v>31251</v>
      </c>
      <c r="B10851" s="234" t="s">
        <v>4044</v>
      </c>
      <c r="C10851" s="234" t="s">
        <v>12943</v>
      </c>
      <c r="D10851" s="234" t="s">
        <v>1392</v>
      </c>
    </row>
    <row r="10852" spans="1:4" hidden="1" x14ac:dyDescent="0.35">
      <c r="A10852" s="234" t="s">
        <v>31252</v>
      </c>
      <c r="B10852" s="234" t="s">
        <v>1042</v>
      </c>
      <c r="C10852" s="234" t="s">
        <v>19955</v>
      </c>
      <c r="D10852" s="234" t="s">
        <v>1723</v>
      </c>
    </row>
    <row r="10853" spans="1:4" hidden="1" x14ac:dyDescent="0.35">
      <c r="A10853" s="234" t="s">
        <v>31253</v>
      </c>
      <c r="B10853" s="234" t="s">
        <v>31254</v>
      </c>
      <c r="C10853" s="234" t="s">
        <v>31255</v>
      </c>
      <c r="D10853" s="234" t="s">
        <v>20226</v>
      </c>
    </row>
    <row r="10854" spans="1:4" hidden="1" x14ac:dyDescent="0.35">
      <c r="A10854" s="234" t="s">
        <v>31256</v>
      </c>
      <c r="B10854" s="234" t="s">
        <v>31257</v>
      </c>
      <c r="C10854" s="234" t="s">
        <v>31258</v>
      </c>
      <c r="D10854" s="234" t="s">
        <v>1082</v>
      </c>
    </row>
    <row r="10855" spans="1:4" hidden="1" x14ac:dyDescent="0.35">
      <c r="A10855" s="234" t="s">
        <v>31259</v>
      </c>
      <c r="B10855" s="234" t="s">
        <v>31260</v>
      </c>
      <c r="C10855" s="234" t="s">
        <v>31260</v>
      </c>
      <c r="D10855" s="234" t="s">
        <v>1082</v>
      </c>
    </row>
    <row r="10856" spans="1:4" hidden="1" x14ac:dyDescent="0.35">
      <c r="A10856" s="234" t="s">
        <v>31261</v>
      </c>
      <c r="B10856" s="234" t="s">
        <v>31262</v>
      </c>
      <c r="C10856" s="234" t="s">
        <v>31263</v>
      </c>
      <c r="D10856" s="234" t="s">
        <v>1291</v>
      </c>
    </row>
    <row r="10857" spans="1:4" hidden="1" x14ac:dyDescent="0.35">
      <c r="A10857" s="234" t="s">
        <v>31264</v>
      </c>
      <c r="B10857" s="234" t="s">
        <v>31265</v>
      </c>
      <c r="C10857" s="234" t="s">
        <v>31266</v>
      </c>
      <c r="D10857" s="234" t="s">
        <v>1697</v>
      </c>
    </row>
    <row r="10858" spans="1:4" hidden="1" x14ac:dyDescent="0.35">
      <c r="A10858" s="234" t="s">
        <v>31267</v>
      </c>
      <c r="B10858" s="234" t="s">
        <v>31268</v>
      </c>
      <c r="C10858" s="234" t="s">
        <v>31269</v>
      </c>
      <c r="D10858" s="234" t="s">
        <v>12496</v>
      </c>
    </row>
    <row r="10859" spans="1:4" hidden="1" x14ac:dyDescent="0.35">
      <c r="A10859" s="234" t="s">
        <v>31270</v>
      </c>
      <c r="B10859" s="234" t="s">
        <v>1059</v>
      </c>
      <c r="C10859" s="234" t="s">
        <v>1060</v>
      </c>
      <c r="D10859" s="234" t="s">
        <v>1102</v>
      </c>
    </row>
    <row r="10860" spans="1:4" hidden="1" x14ac:dyDescent="0.35">
      <c r="A10860" s="234" t="s">
        <v>31271</v>
      </c>
      <c r="B10860" s="234" t="s">
        <v>31272</v>
      </c>
      <c r="C10860" s="234" t="s">
        <v>31273</v>
      </c>
      <c r="D10860" s="234" t="s">
        <v>3898</v>
      </c>
    </row>
    <row r="10861" spans="1:4" hidden="1" x14ac:dyDescent="0.35">
      <c r="A10861" s="234" t="s">
        <v>31274</v>
      </c>
      <c r="B10861" s="234" t="s">
        <v>31275</v>
      </c>
      <c r="C10861" s="234" t="s">
        <v>31276</v>
      </c>
      <c r="D10861" s="234" t="s">
        <v>31277</v>
      </c>
    </row>
    <row r="10862" spans="1:4" hidden="1" x14ac:dyDescent="0.35">
      <c r="A10862" s="234" t="s">
        <v>31278</v>
      </c>
      <c r="B10862" s="234" t="s">
        <v>31279</v>
      </c>
      <c r="C10862" s="234" t="s">
        <v>31280</v>
      </c>
      <c r="D10862" s="234" t="s">
        <v>1346</v>
      </c>
    </row>
    <row r="10863" spans="1:4" hidden="1" x14ac:dyDescent="0.35">
      <c r="A10863" s="234" t="s">
        <v>31281</v>
      </c>
      <c r="B10863" s="234" t="s">
        <v>31282</v>
      </c>
      <c r="C10863" s="234" t="s">
        <v>31283</v>
      </c>
      <c r="D10863" s="234" t="s">
        <v>1238</v>
      </c>
    </row>
    <row r="10864" spans="1:4" hidden="1" x14ac:dyDescent="0.35">
      <c r="A10864" s="234" t="s">
        <v>31284</v>
      </c>
      <c r="B10864" s="234" t="s">
        <v>31285</v>
      </c>
      <c r="C10864" s="234" t="s">
        <v>31286</v>
      </c>
      <c r="D10864" s="234" t="s">
        <v>2416</v>
      </c>
    </row>
    <row r="10865" spans="1:4" hidden="1" x14ac:dyDescent="0.35">
      <c r="A10865" s="234" t="s">
        <v>31287</v>
      </c>
      <c r="B10865" s="234" t="s">
        <v>31288</v>
      </c>
      <c r="C10865" s="234" t="s">
        <v>31289</v>
      </c>
      <c r="D10865" s="234" t="s">
        <v>1057</v>
      </c>
    </row>
    <row r="10866" spans="1:4" hidden="1" x14ac:dyDescent="0.35">
      <c r="A10866" s="234" t="s">
        <v>31290</v>
      </c>
      <c r="B10866" s="234" t="s">
        <v>1042</v>
      </c>
      <c r="C10866" s="234" t="s">
        <v>8546</v>
      </c>
      <c r="D10866" s="234" t="s">
        <v>1839</v>
      </c>
    </row>
    <row r="10867" spans="1:4" x14ac:dyDescent="0.35">
      <c r="A10867" s="234" t="s">
        <v>31291</v>
      </c>
      <c r="B10867" s="234" t="s">
        <v>31292</v>
      </c>
      <c r="C10867" s="234" t="s">
        <v>31293</v>
      </c>
      <c r="D10867" s="234" t="s">
        <v>1456</v>
      </c>
    </row>
    <row r="10868" spans="1:4" hidden="1" x14ac:dyDescent="0.35">
      <c r="A10868" s="234" t="s">
        <v>31294</v>
      </c>
      <c r="B10868" s="234" t="s">
        <v>31295</v>
      </c>
      <c r="C10868" s="234" t="s">
        <v>31295</v>
      </c>
      <c r="D10868" s="234" t="s">
        <v>1848</v>
      </c>
    </row>
    <row r="10869" spans="1:4" hidden="1" x14ac:dyDescent="0.35">
      <c r="A10869" s="234" t="s">
        <v>31296</v>
      </c>
      <c r="B10869" s="234" t="s">
        <v>31297</v>
      </c>
      <c r="C10869" s="234" t="s">
        <v>31297</v>
      </c>
      <c r="D10869" s="234" t="s">
        <v>1138</v>
      </c>
    </row>
    <row r="10870" spans="1:4" hidden="1" x14ac:dyDescent="0.35">
      <c r="A10870" s="234" t="s">
        <v>31298</v>
      </c>
      <c r="B10870" s="234" t="s">
        <v>31299</v>
      </c>
      <c r="C10870" s="234" t="s">
        <v>31299</v>
      </c>
      <c r="D10870" s="234" t="s">
        <v>2265</v>
      </c>
    </row>
    <row r="10871" spans="1:4" hidden="1" x14ac:dyDescent="0.35">
      <c r="A10871" s="234" t="s">
        <v>31300</v>
      </c>
      <c r="B10871" s="234" t="s">
        <v>31301</v>
      </c>
      <c r="C10871" s="234" t="s">
        <v>31302</v>
      </c>
      <c r="D10871" s="234" t="s">
        <v>1176</v>
      </c>
    </row>
    <row r="10872" spans="1:4" hidden="1" x14ac:dyDescent="0.35">
      <c r="A10872" s="234" t="s">
        <v>31303</v>
      </c>
      <c r="B10872" s="234" t="s">
        <v>31304</v>
      </c>
      <c r="C10872" s="234" t="s">
        <v>31305</v>
      </c>
      <c r="D10872" s="234" t="s">
        <v>1302</v>
      </c>
    </row>
    <row r="10873" spans="1:4" hidden="1" x14ac:dyDescent="0.35">
      <c r="A10873" s="234" t="s">
        <v>31306</v>
      </c>
      <c r="B10873" s="234" t="s">
        <v>31307</v>
      </c>
      <c r="C10873" s="234" t="s">
        <v>31308</v>
      </c>
      <c r="D10873" s="234" t="s">
        <v>1146</v>
      </c>
    </row>
    <row r="10874" spans="1:4" hidden="1" x14ac:dyDescent="0.35">
      <c r="A10874" s="234" t="s">
        <v>31309</v>
      </c>
      <c r="B10874" s="234" t="s">
        <v>31310</v>
      </c>
      <c r="C10874" s="234" t="s">
        <v>31311</v>
      </c>
      <c r="D10874" s="234" t="s">
        <v>1392</v>
      </c>
    </row>
    <row r="10875" spans="1:4" hidden="1" x14ac:dyDescent="0.35">
      <c r="A10875" s="234" t="s">
        <v>31312</v>
      </c>
      <c r="B10875" s="234" t="s">
        <v>31313</v>
      </c>
      <c r="C10875" s="234" t="s">
        <v>31314</v>
      </c>
      <c r="D10875" s="234" t="s">
        <v>25636</v>
      </c>
    </row>
    <row r="10876" spans="1:4" hidden="1" x14ac:dyDescent="0.35">
      <c r="A10876" s="234" t="s">
        <v>31315</v>
      </c>
      <c r="B10876" s="234" t="s">
        <v>31316</v>
      </c>
      <c r="C10876" s="234" t="s">
        <v>31317</v>
      </c>
      <c r="D10876" s="234" t="s">
        <v>2655</v>
      </c>
    </row>
    <row r="10877" spans="1:4" hidden="1" x14ac:dyDescent="0.35">
      <c r="A10877" s="234" t="s">
        <v>31318</v>
      </c>
      <c r="B10877" s="234" t="s">
        <v>31319</v>
      </c>
      <c r="C10877" s="234" t="s">
        <v>31320</v>
      </c>
      <c r="D10877" s="234" t="s">
        <v>1194</v>
      </c>
    </row>
    <row r="10878" spans="1:4" hidden="1" x14ac:dyDescent="0.35">
      <c r="A10878" s="234" t="s">
        <v>31321</v>
      </c>
      <c r="B10878" s="234" t="s">
        <v>8773</v>
      </c>
      <c r="C10878" s="234" t="s">
        <v>8774</v>
      </c>
      <c r="D10878" s="234" t="s">
        <v>2294</v>
      </c>
    </row>
    <row r="10879" spans="1:4" hidden="1" x14ac:dyDescent="0.35">
      <c r="A10879" s="234" t="s">
        <v>31322</v>
      </c>
      <c r="B10879" s="234" t="s">
        <v>31323</v>
      </c>
      <c r="C10879" s="234" t="s">
        <v>31324</v>
      </c>
      <c r="D10879" s="234" t="s">
        <v>2294</v>
      </c>
    </row>
    <row r="10880" spans="1:4" hidden="1" x14ac:dyDescent="0.35">
      <c r="A10880" s="234" t="s">
        <v>31325</v>
      </c>
      <c r="B10880" s="234" t="s">
        <v>31326</v>
      </c>
      <c r="C10880" s="234" t="s">
        <v>31327</v>
      </c>
      <c r="D10880" s="234" t="s">
        <v>7689</v>
      </c>
    </row>
    <row r="10881" spans="1:4" hidden="1" x14ac:dyDescent="0.35">
      <c r="A10881" s="234" t="s">
        <v>31328</v>
      </c>
      <c r="B10881" s="234" t="s">
        <v>31329</v>
      </c>
      <c r="C10881" s="234" t="s">
        <v>31329</v>
      </c>
      <c r="D10881" s="234" t="s">
        <v>19224</v>
      </c>
    </row>
    <row r="10882" spans="1:4" hidden="1" x14ac:dyDescent="0.35">
      <c r="A10882" s="234" t="s">
        <v>31330</v>
      </c>
      <c r="B10882" s="234" t="s">
        <v>31331</v>
      </c>
      <c r="C10882" s="234" t="s">
        <v>31332</v>
      </c>
      <c r="D10882" s="234" t="s">
        <v>1024</v>
      </c>
    </row>
    <row r="10883" spans="1:4" hidden="1" x14ac:dyDescent="0.35">
      <c r="A10883" s="234" t="s">
        <v>31333</v>
      </c>
      <c r="B10883" s="234" t="s">
        <v>31334</v>
      </c>
      <c r="C10883" s="234" t="s">
        <v>31335</v>
      </c>
      <c r="D10883" s="234" t="s">
        <v>2294</v>
      </c>
    </row>
    <row r="10884" spans="1:4" hidden="1" x14ac:dyDescent="0.35">
      <c r="A10884" s="234" t="s">
        <v>31336</v>
      </c>
      <c r="B10884" s="234" t="s">
        <v>31337</v>
      </c>
      <c r="C10884" s="234" t="s">
        <v>31337</v>
      </c>
      <c r="D10884" s="234" t="s">
        <v>19224</v>
      </c>
    </row>
    <row r="10885" spans="1:4" hidden="1" x14ac:dyDescent="0.35">
      <c r="A10885" s="234" t="s">
        <v>31338</v>
      </c>
      <c r="B10885" s="234" t="s">
        <v>31339</v>
      </c>
      <c r="C10885" s="234" t="s">
        <v>31340</v>
      </c>
      <c r="D10885" s="234" t="s">
        <v>1261</v>
      </c>
    </row>
    <row r="10886" spans="1:4" hidden="1" x14ac:dyDescent="0.35">
      <c r="A10886" s="234" t="s">
        <v>31341</v>
      </c>
      <c r="B10886" s="234" t="s">
        <v>31342</v>
      </c>
      <c r="C10886" s="234" t="s">
        <v>31343</v>
      </c>
      <c r="D10886" s="234" t="s">
        <v>31344</v>
      </c>
    </row>
    <row r="10887" spans="1:4" hidden="1" x14ac:dyDescent="0.35">
      <c r="A10887" s="234" t="s">
        <v>31345</v>
      </c>
      <c r="B10887" s="234" t="s">
        <v>31346</v>
      </c>
      <c r="C10887" s="234" t="s">
        <v>31347</v>
      </c>
      <c r="D10887" s="234" t="s">
        <v>31348</v>
      </c>
    </row>
    <row r="10888" spans="1:4" hidden="1" x14ac:dyDescent="0.35">
      <c r="A10888" s="234" t="s">
        <v>31349</v>
      </c>
      <c r="B10888" s="234" t="s">
        <v>31350</v>
      </c>
      <c r="C10888" s="234" t="s">
        <v>31351</v>
      </c>
      <c r="D10888" s="234" t="s">
        <v>31352</v>
      </c>
    </row>
    <row r="10889" spans="1:4" hidden="1" x14ac:dyDescent="0.35">
      <c r="A10889" s="234" t="s">
        <v>31353</v>
      </c>
      <c r="B10889" s="234" t="s">
        <v>31354</v>
      </c>
      <c r="C10889" s="234" t="s">
        <v>31355</v>
      </c>
      <c r="D10889" s="234" t="s">
        <v>1385</v>
      </c>
    </row>
    <row r="10890" spans="1:4" hidden="1" x14ac:dyDescent="0.35">
      <c r="A10890" s="234" t="s">
        <v>31356</v>
      </c>
      <c r="B10890" s="234" t="s">
        <v>1228</v>
      </c>
      <c r="C10890" s="234" t="s">
        <v>1229</v>
      </c>
      <c r="D10890" s="234" t="s">
        <v>1541</v>
      </c>
    </row>
    <row r="10891" spans="1:4" hidden="1" x14ac:dyDescent="0.35">
      <c r="A10891" s="234" t="s">
        <v>31357</v>
      </c>
      <c r="B10891" s="234" t="s">
        <v>2824</v>
      </c>
      <c r="C10891" s="234" t="s">
        <v>2825</v>
      </c>
      <c r="D10891" s="234" t="s">
        <v>1541</v>
      </c>
    </row>
    <row r="10892" spans="1:4" hidden="1" x14ac:dyDescent="0.35">
      <c r="A10892" s="234" t="s">
        <v>31358</v>
      </c>
      <c r="B10892" s="234" t="s">
        <v>31359</v>
      </c>
      <c r="C10892" s="234" t="s">
        <v>31360</v>
      </c>
      <c r="D10892" s="234" t="s">
        <v>994</v>
      </c>
    </row>
    <row r="10893" spans="1:4" hidden="1" x14ac:dyDescent="0.35">
      <c r="A10893" s="234" t="s">
        <v>31361</v>
      </c>
      <c r="B10893" s="234" t="s">
        <v>31362</v>
      </c>
      <c r="C10893" s="234" t="s">
        <v>31363</v>
      </c>
      <c r="D10893" s="234" t="s">
        <v>994</v>
      </c>
    </row>
    <row r="10894" spans="1:4" hidden="1" x14ac:dyDescent="0.35">
      <c r="A10894" s="234" t="s">
        <v>31364</v>
      </c>
      <c r="B10894" s="234" t="s">
        <v>31365</v>
      </c>
      <c r="C10894" s="234" t="s">
        <v>31366</v>
      </c>
      <c r="D10894" s="234" t="s">
        <v>994</v>
      </c>
    </row>
    <row r="10895" spans="1:4" hidden="1" x14ac:dyDescent="0.35">
      <c r="A10895" s="234" t="s">
        <v>31367</v>
      </c>
      <c r="B10895" s="234" t="s">
        <v>31368</v>
      </c>
      <c r="C10895" s="234" t="s">
        <v>31369</v>
      </c>
      <c r="D10895" s="234" t="s">
        <v>994</v>
      </c>
    </row>
    <row r="10896" spans="1:4" hidden="1" x14ac:dyDescent="0.35">
      <c r="A10896" s="234" t="s">
        <v>31370</v>
      </c>
      <c r="B10896" s="234" t="s">
        <v>31371</v>
      </c>
      <c r="C10896" s="234" t="s">
        <v>31372</v>
      </c>
      <c r="D10896" s="234" t="s">
        <v>994</v>
      </c>
    </row>
    <row r="10897" spans="1:4" hidden="1" x14ac:dyDescent="0.35">
      <c r="A10897" s="234" t="s">
        <v>31373</v>
      </c>
      <c r="B10897" s="234" t="s">
        <v>31374</v>
      </c>
      <c r="C10897" s="234" t="s">
        <v>31375</v>
      </c>
      <c r="D10897" s="234" t="s">
        <v>994</v>
      </c>
    </row>
    <row r="10898" spans="1:4" hidden="1" x14ac:dyDescent="0.35">
      <c r="A10898" s="234" t="s">
        <v>31376</v>
      </c>
      <c r="B10898" s="234" t="s">
        <v>16798</v>
      </c>
      <c r="C10898" s="234" t="s">
        <v>16799</v>
      </c>
      <c r="D10898" s="234" t="s">
        <v>1024</v>
      </c>
    </row>
    <row r="10899" spans="1:4" hidden="1" x14ac:dyDescent="0.35">
      <c r="A10899" s="234" t="s">
        <v>31377</v>
      </c>
      <c r="B10899" s="234" t="s">
        <v>31378</v>
      </c>
      <c r="C10899" s="234" t="s">
        <v>31378</v>
      </c>
      <c r="D10899" s="234" t="s">
        <v>994</v>
      </c>
    </row>
    <row r="10900" spans="1:4" hidden="1" x14ac:dyDescent="0.35">
      <c r="A10900" s="234" t="s">
        <v>31379</v>
      </c>
      <c r="B10900" s="234" t="s">
        <v>31380</v>
      </c>
      <c r="C10900" s="234" t="s">
        <v>6217</v>
      </c>
      <c r="D10900" s="234" t="s">
        <v>1723</v>
      </c>
    </row>
    <row r="10901" spans="1:4" hidden="1" x14ac:dyDescent="0.35">
      <c r="A10901" s="234" t="s">
        <v>31381</v>
      </c>
      <c r="B10901" s="234" t="s">
        <v>21950</v>
      </c>
      <c r="C10901" s="234" t="s">
        <v>21951</v>
      </c>
      <c r="D10901" s="234" t="s">
        <v>1719</v>
      </c>
    </row>
    <row r="10902" spans="1:4" hidden="1" x14ac:dyDescent="0.35">
      <c r="A10902" s="234" t="s">
        <v>31382</v>
      </c>
      <c r="B10902" s="234" t="s">
        <v>31383</v>
      </c>
      <c r="C10902" s="234" t="s">
        <v>31384</v>
      </c>
      <c r="D10902" s="234" t="s">
        <v>4224</v>
      </c>
    </row>
    <row r="10903" spans="1:4" hidden="1" x14ac:dyDescent="0.35">
      <c r="A10903" s="234" t="s">
        <v>31385</v>
      </c>
      <c r="B10903" s="234" t="s">
        <v>31386</v>
      </c>
      <c r="C10903" s="234" t="s">
        <v>31387</v>
      </c>
      <c r="D10903" s="234" t="s">
        <v>1613</v>
      </c>
    </row>
    <row r="10904" spans="1:4" hidden="1" x14ac:dyDescent="0.35">
      <c r="A10904" s="234" t="s">
        <v>31388</v>
      </c>
      <c r="B10904" s="234" t="s">
        <v>31389</v>
      </c>
      <c r="C10904" s="234" t="s">
        <v>31390</v>
      </c>
      <c r="D10904" s="234" t="s">
        <v>19618</v>
      </c>
    </row>
    <row r="10905" spans="1:4" hidden="1" x14ac:dyDescent="0.35">
      <c r="A10905" s="234" t="s">
        <v>31391</v>
      </c>
      <c r="B10905" s="234" t="s">
        <v>1914</v>
      </c>
      <c r="C10905" s="234" t="s">
        <v>1914</v>
      </c>
      <c r="D10905" s="234" t="s">
        <v>3034</v>
      </c>
    </row>
    <row r="10906" spans="1:4" hidden="1" x14ac:dyDescent="0.35">
      <c r="A10906" s="234" t="s">
        <v>31392</v>
      </c>
      <c r="B10906" s="234" t="s">
        <v>31393</v>
      </c>
      <c r="C10906" s="234" t="s">
        <v>31393</v>
      </c>
      <c r="D10906" s="234" t="s">
        <v>1024</v>
      </c>
    </row>
    <row r="10907" spans="1:4" hidden="1" x14ac:dyDescent="0.35">
      <c r="A10907" s="234" t="s">
        <v>31394</v>
      </c>
      <c r="B10907" s="234" t="s">
        <v>31395</v>
      </c>
      <c r="C10907" s="234" t="s">
        <v>31395</v>
      </c>
      <c r="D10907" s="234" t="s">
        <v>1024</v>
      </c>
    </row>
    <row r="10908" spans="1:4" hidden="1" x14ac:dyDescent="0.35">
      <c r="A10908" s="234" t="s">
        <v>31396</v>
      </c>
      <c r="B10908" s="234" t="s">
        <v>31397</v>
      </c>
      <c r="C10908" s="234" t="s">
        <v>31397</v>
      </c>
      <c r="D10908" s="234" t="s">
        <v>1024</v>
      </c>
    </row>
    <row r="10909" spans="1:4" hidden="1" x14ac:dyDescent="0.35">
      <c r="A10909" s="234" t="s">
        <v>31398</v>
      </c>
      <c r="B10909" s="234" t="s">
        <v>31399</v>
      </c>
      <c r="C10909" s="234" t="s">
        <v>31400</v>
      </c>
      <c r="D10909" s="234" t="s">
        <v>1024</v>
      </c>
    </row>
    <row r="10910" spans="1:4" hidden="1" x14ac:dyDescent="0.35">
      <c r="A10910" s="234" t="s">
        <v>31401</v>
      </c>
      <c r="B10910" s="234" t="s">
        <v>31402</v>
      </c>
      <c r="C10910" s="234" t="s">
        <v>31402</v>
      </c>
      <c r="D10910" s="234" t="s">
        <v>1024</v>
      </c>
    </row>
    <row r="10911" spans="1:4" hidden="1" x14ac:dyDescent="0.35">
      <c r="A10911" s="234" t="s">
        <v>31403</v>
      </c>
      <c r="B10911" s="234" t="s">
        <v>31404</v>
      </c>
      <c r="C10911" s="234" t="s">
        <v>31404</v>
      </c>
      <c r="D10911" s="234" t="s">
        <v>1024</v>
      </c>
    </row>
    <row r="10912" spans="1:4" hidden="1" x14ac:dyDescent="0.35">
      <c r="A10912" s="234" t="s">
        <v>31405</v>
      </c>
      <c r="B10912" s="234" t="s">
        <v>31406</v>
      </c>
      <c r="C10912" s="234" t="s">
        <v>31406</v>
      </c>
      <c r="D10912" s="234" t="s">
        <v>1024</v>
      </c>
    </row>
    <row r="10913" spans="1:4" hidden="1" x14ac:dyDescent="0.35">
      <c r="A10913" s="234" t="s">
        <v>31407</v>
      </c>
      <c r="B10913" s="234" t="s">
        <v>31408</v>
      </c>
      <c r="C10913" s="234" t="s">
        <v>31408</v>
      </c>
      <c r="D10913" s="234" t="s">
        <v>994</v>
      </c>
    </row>
    <row r="10914" spans="1:4" hidden="1" x14ac:dyDescent="0.35">
      <c r="A10914" s="234" t="s">
        <v>31409</v>
      </c>
      <c r="B10914" s="234" t="s">
        <v>31410</v>
      </c>
      <c r="C10914" s="234" t="s">
        <v>31411</v>
      </c>
      <c r="D10914" s="234" t="s">
        <v>1723</v>
      </c>
    </row>
    <row r="10915" spans="1:4" hidden="1" x14ac:dyDescent="0.35">
      <c r="A10915" s="234" t="s">
        <v>31412</v>
      </c>
      <c r="B10915" s="234" t="s">
        <v>31413</v>
      </c>
      <c r="C10915" s="234" t="s">
        <v>31414</v>
      </c>
      <c r="D10915" s="234" t="s">
        <v>1626</v>
      </c>
    </row>
    <row r="10916" spans="1:4" hidden="1" x14ac:dyDescent="0.35">
      <c r="A10916" s="234" t="s">
        <v>31415</v>
      </c>
      <c r="B10916" s="234" t="s">
        <v>31416</v>
      </c>
      <c r="C10916" s="234" t="s">
        <v>31417</v>
      </c>
      <c r="D10916" s="234" t="s">
        <v>2124</v>
      </c>
    </row>
    <row r="10917" spans="1:4" hidden="1" x14ac:dyDescent="0.35">
      <c r="A10917" s="234" t="s">
        <v>31418</v>
      </c>
      <c r="B10917" s="234" t="s">
        <v>31419</v>
      </c>
      <c r="C10917" s="234" t="s">
        <v>31420</v>
      </c>
      <c r="D10917" s="234" t="s">
        <v>974</v>
      </c>
    </row>
    <row r="10918" spans="1:4" hidden="1" x14ac:dyDescent="0.35">
      <c r="A10918" s="234" t="s">
        <v>31421</v>
      </c>
      <c r="B10918" s="234" t="s">
        <v>31422</v>
      </c>
      <c r="C10918" s="234" t="s">
        <v>31423</v>
      </c>
      <c r="D10918" s="234" t="s">
        <v>1925</v>
      </c>
    </row>
    <row r="10919" spans="1:4" hidden="1" x14ac:dyDescent="0.35">
      <c r="A10919" s="234" t="s">
        <v>31424</v>
      </c>
      <c r="B10919" s="234" t="s">
        <v>31425</v>
      </c>
      <c r="C10919" s="234" t="s">
        <v>31426</v>
      </c>
      <c r="D10919" s="234" t="s">
        <v>2495</v>
      </c>
    </row>
    <row r="10920" spans="1:4" hidden="1" x14ac:dyDescent="0.35">
      <c r="A10920" s="234" t="s">
        <v>31427</v>
      </c>
      <c r="B10920" s="234" t="s">
        <v>31428</v>
      </c>
      <c r="C10920" s="234" t="s">
        <v>31429</v>
      </c>
      <c r="D10920" s="234" t="s">
        <v>2495</v>
      </c>
    </row>
    <row r="10921" spans="1:4" hidden="1" x14ac:dyDescent="0.35">
      <c r="A10921" s="234" t="s">
        <v>31430</v>
      </c>
      <c r="B10921" s="234" t="s">
        <v>31431</v>
      </c>
      <c r="C10921" s="234" t="s">
        <v>31432</v>
      </c>
      <c r="D10921" s="234" t="s">
        <v>1299</v>
      </c>
    </row>
    <row r="10922" spans="1:4" hidden="1" x14ac:dyDescent="0.35">
      <c r="A10922" s="234" t="s">
        <v>31433</v>
      </c>
      <c r="B10922" s="234" t="s">
        <v>31434</v>
      </c>
      <c r="C10922" s="234" t="s">
        <v>31435</v>
      </c>
      <c r="D10922" s="234" t="s">
        <v>1112</v>
      </c>
    </row>
    <row r="10923" spans="1:4" hidden="1" x14ac:dyDescent="0.35">
      <c r="A10923" s="234" t="s">
        <v>31436</v>
      </c>
      <c r="B10923" s="234" t="s">
        <v>31437</v>
      </c>
      <c r="C10923" s="234" t="s">
        <v>31438</v>
      </c>
      <c r="D10923" s="234" t="s">
        <v>1064</v>
      </c>
    </row>
    <row r="10924" spans="1:4" hidden="1" x14ac:dyDescent="0.35">
      <c r="A10924" s="234" t="s">
        <v>31439</v>
      </c>
      <c r="B10924" s="234" t="s">
        <v>31440</v>
      </c>
      <c r="C10924" s="234" t="s">
        <v>31440</v>
      </c>
      <c r="D10924" s="234" t="s">
        <v>2983</v>
      </c>
    </row>
    <row r="10925" spans="1:4" hidden="1" x14ac:dyDescent="0.35">
      <c r="A10925" s="234" t="s">
        <v>31441</v>
      </c>
      <c r="B10925" s="234" t="s">
        <v>31442</v>
      </c>
      <c r="C10925" s="234" t="s">
        <v>31443</v>
      </c>
      <c r="D10925" s="234" t="s">
        <v>4059</v>
      </c>
    </row>
    <row r="10926" spans="1:4" hidden="1" x14ac:dyDescent="0.35">
      <c r="A10926" s="234" t="s">
        <v>31444</v>
      </c>
      <c r="B10926" s="234" t="s">
        <v>31445</v>
      </c>
      <c r="C10926" s="234" t="s">
        <v>31446</v>
      </c>
      <c r="D10926" s="234" t="s">
        <v>4059</v>
      </c>
    </row>
    <row r="10927" spans="1:4" hidden="1" x14ac:dyDescent="0.35">
      <c r="A10927" s="234" t="s">
        <v>31447</v>
      </c>
      <c r="B10927" s="234" t="s">
        <v>31448</v>
      </c>
      <c r="C10927" s="234" t="s">
        <v>31449</v>
      </c>
      <c r="D10927" s="234" t="s">
        <v>4059</v>
      </c>
    </row>
    <row r="10928" spans="1:4" hidden="1" x14ac:dyDescent="0.35">
      <c r="A10928" s="234" t="s">
        <v>31450</v>
      </c>
      <c r="B10928" s="234" t="s">
        <v>31451</v>
      </c>
      <c r="C10928" s="234" t="s">
        <v>31452</v>
      </c>
      <c r="D10928" s="234" t="s">
        <v>4059</v>
      </c>
    </row>
    <row r="10929" spans="1:4" hidden="1" x14ac:dyDescent="0.35">
      <c r="A10929" s="234" t="s">
        <v>31453</v>
      </c>
      <c r="B10929" s="234" t="s">
        <v>31454</v>
      </c>
      <c r="C10929" s="234" t="s">
        <v>31455</v>
      </c>
      <c r="D10929" s="234" t="s">
        <v>3325</v>
      </c>
    </row>
    <row r="10930" spans="1:4" hidden="1" x14ac:dyDescent="0.35">
      <c r="A10930" s="234" t="s">
        <v>31456</v>
      </c>
      <c r="B10930" s="234" t="s">
        <v>11221</v>
      </c>
      <c r="C10930" s="234" t="s">
        <v>11222</v>
      </c>
      <c r="D10930" s="234" t="s">
        <v>2983</v>
      </c>
    </row>
    <row r="10931" spans="1:4" hidden="1" x14ac:dyDescent="0.35">
      <c r="A10931" s="234" t="s">
        <v>31457</v>
      </c>
      <c r="B10931" s="234" t="s">
        <v>31458</v>
      </c>
      <c r="C10931" s="234" t="s">
        <v>31459</v>
      </c>
      <c r="D10931" s="234" t="s">
        <v>994</v>
      </c>
    </row>
    <row r="10932" spans="1:4" hidden="1" x14ac:dyDescent="0.35">
      <c r="A10932" s="234" t="s">
        <v>31460</v>
      </c>
      <c r="B10932" s="234" t="s">
        <v>31461</v>
      </c>
      <c r="C10932" s="234" t="s">
        <v>31462</v>
      </c>
      <c r="D10932" s="234" t="s">
        <v>994</v>
      </c>
    </row>
    <row r="10933" spans="1:4" hidden="1" x14ac:dyDescent="0.35">
      <c r="A10933" s="234" t="s">
        <v>31463</v>
      </c>
      <c r="B10933" s="234" t="s">
        <v>31464</v>
      </c>
      <c r="C10933" s="234" t="s">
        <v>31465</v>
      </c>
      <c r="D10933" s="234" t="s">
        <v>994</v>
      </c>
    </row>
    <row r="10934" spans="1:4" hidden="1" x14ac:dyDescent="0.35">
      <c r="A10934" s="234" t="s">
        <v>31466</v>
      </c>
      <c r="B10934" s="234" t="s">
        <v>31467</v>
      </c>
      <c r="C10934" s="234" t="s">
        <v>31468</v>
      </c>
      <c r="D10934" s="234" t="s">
        <v>994</v>
      </c>
    </row>
    <row r="10935" spans="1:4" hidden="1" x14ac:dyDescent="0.35">
      <c r="A10935" s="234" t="s">
        <v>31469</v>
      </c>
      <c r="B10935" s="234" t="s">
        <v>31470</v>
      </c>
      <c r="C10935" s="234" t="s">
        <v>31471</v>
      </c>
      <c r="D10935" s="234" t="s">
        <v>994</v>
      </c>
    </row>
    <row r="10936" spans="1:4" hidden="1" x14ac:dyDescent="0.35">
      <c r="A10936" s="234" t="s">
        <v>31472</v>
      </c>
      <c r="B10936" s="234" t="s">
        <v>31473</v>
      </c>
      <c r="C10936" s="234" t="s">
        <v>31474</v>
      </c>
      <c r="D10936" s="234" t="s">
        <v>994</v>
      </c>
    </row>
    <row r="10937" spans="1:4" hidden="1" x14ac:dyDescent="0.35">
      <c r="A10937" s="234" t="s">
        <v>31475</v>
      </c>
      <c r="B10937" s="234" t="s">
        <v>31476</v>
      </c>
      <c r="C10937" s="234" t="s">
        <v>31477</v>
      </c>
      <c r="D10937" s="234" t="s">
        <v>994</v>
      </c>
    </row>
    <row r="10938" spans="1:4" hidden="1" x14ac:dyDescent="0.35">
      <c r="A10938" s="234" t="s">
        <v>31478</v>
      </c>
      <c r="B10938" s="234" t="s">
        <v>31479</v>
      </c>
      <c r="C10938" s="234" t="s">
        <v>31480</v>
      </c>
      <c r="D10938" s="234" t="s">
        <v>994</v>
      </c>
    </row>
    <row r="10939" spans="1:4" hidden="1" x14ac:dyDescent="0.35">
      <c r="A10939" s="234" t="s">
        <v>31481</v>
      </c>
      <c r="B10939" s="234" t="s">
        <v>31482</v>
      </c>
      <c r="C10939" s="234" t="s">
        <v>31483</v>
      </c>
      <c r="D10939" s="234" t="s">
        <v>4934</v>
      </c>
    </row>
    <row r="10940" spans="1:4" hidden="1" x14ac:dyDescent="0.35">
      <c r="A10940" s="234" t="s">
        <v>31484</v>
      </c>
      <c r="B10940" s="234" t="s">
        <v>31485</v>
      </c>
      <c r="C10940" s="234" t="s">
        <v>3133</v>
      </c>
      <c r="D10940" s="234" t="s">
        <v>1024</v>
      </c>
    </row>
    <row r="10941" spans="1:4" hidden="1" x14ac:dyDescent="0.35">
      <c r="A10941" s="234" t="s">
        <v>31486</v>
      </c>
      <c r="B10941" s="234" t="s">
        <v>31487</v>
      </c>
      <c r="C10941" s="234" t="s">
        <v>31488</v>
      </c>
      <c r="D10941" s="234" t="s">
        <v>1589</v>
      </c>
    </row>
    <row r="10942" spans="1:4" hidden="1" x14ac:dyDescent="0.35">
      <c r="A10942" s="234" t="s">
        <v>31489</v>
      </c>
      <c r="B10942" s="234" t="s">
        <v>31490</v>
      </c>
      <c r="C10942" s="234" t="s">
        <v>31491</v>
      </c>
      <c r="D10942" s="234" t="s">
        <v>1870</v>
      </c>
    </row>
    <row r="10943" spans="1:4" hidden="1" x14ac:dyDescent="0.35">
      <c r="A10943" s="234" t="s">
        <v>31492</v>
      </c>
      <c r="B10943" s="234" t="s">
        <v>31493</v>
      </c>
      <c r="C10943" s="234" t="s">
        <v>31494</v>
      </c>
      <c r="D10943" s="234" t="s">
        <v>7059</v>
      </c>
    </row>
    <row r="10944" spans="1:4" hidden="1" x14ac:dyDescent="0.35">
      <c r="A10944" s="234" t="s">
        <v>31495</v>
      </c>
      <c r="B10944" s="234" t="s">
        <v>31496</v>
      </c>
      <c r="C10944" s="234" t="s">
        <v>31497</v>
      </c>
      <c r="D10944" s="234" t="s">
        <v>11185</v>
      </c>
    </row>
    <row r="10945" spans="1:4" hidden="1" x14ac:dyDescent="0.35">
      <c r="A10945" s="234" t="s">
        <v>31498</v>
      </c>
      <c r="B10945" s="234" t="s">
        <v>31499</v>
      </c>
      <c r="C10945" s="234" t="s">
        <v>31499</v>
      </c>
      <c r="D10945" s="234" t="s">
        <v>2172</v>
      </c>
    </row>
    <row r="10946" spans="1:4" hidden="1" x14ac:dyDescent="0.35">
      <c r="A10946" s="234" t="s">
        <v>31500</v>
      </c>
      <c r="B10946" s="234" t="s">
        <v>31501</v>
      </c>
      <c r="C10946" s="234" t="s">
        <v>31501</v>
      </c>
      <c r="D10946" s="234" t="s">
        <v>1499</v>
      </c>
    </row>
    <row r="10947" spans="1:4" hidden="1" x14ac:dyDescent="0.35">
      <c r="A10947" s="234" t="s">
        <v>31502</v>
      </c>
      <c r="B10947" s="234" t="s">
        <v>31503</v>
      </c>
      <c r="C10947" s="234" t="s">
        <v>31504</v>
      </c>
      <c r="D10947" s="234" t="s">
        <v>1051</v>
      </c>
    </row>
    <row r="10948" spans="1:4" hidden="1" x14ac:dyDescent="0.35">
      <c r="A10948" s="234" t="s">
        <v>31505</v>
      </c>
      <c r="B10948" s="234" t="s">
        <v>31506</v>
      </c>
      <c r="C10948" s="234" t="s">
        <v>31507</v>
      </c>
      <c r="D10948" s="234" t="s">
        <v>1176</v>
      </c>
    </row>
    <row r="10949" spans="1:4" hidden="1" x14ac:dyDescent="0.35">
      <c r="A10949" s="234" t="s">
        <v>31508</v>
      </c>
      <c r="B10949" s="234" t="s">
        <v>31509</v>
      </c>
      <c r="C10949" s="234" t="s">
        <v>31510</v>
      </c>
      <c r="D10949" s="234" t="s">
        <v>1686</v>
      </c>
    </row>
    <row r="10950" spans="1:4" hidden="1" x14ac:dyDescent="0.35">
      <c r="A10950" s="234" t="s">
        <v>31511</v>
      </c>
      <c r="B10950" s="234" t="s">
        <v>31512</v>
      </c>
      <c r="C10950" s="234" t="s">
        <v>31513</v>
      </c>
      <c r="D10950" s="234" t="s">
        <v>1551</v>
      </c>
    </row>
    <row r="10951" spans="1:4" hidden="1" x14ac:dyDescent="0.35">
      <c r="A10951" s="234" t="s">
        <v>31514</v>
      </c>
      <c r="B10951" s="234" t="s">
        <v>31515</v>
      </c>
      <c r="C10951" s="234" t="s">
        <v>31516</v>
      </c>
      <c r="D10951" s="234" t="s">
        <v>1596</v>
      </c>
    </row>
    <row r="10952" spans="1:4" hidden="1" x14ac:dyDescent="0.35">
      <c r="A10952" s="234" t="s">
        <v>31517</v>
      </c>
      <c r="B10952" s="234" t="s">
        <v>31518</v>
      </c>
      <c r="C10952" s="234" t="s">
        <v>31518</v>
      </c>
      <c r="D10952" s="234" t="s">
        <v>1119</v>
      </c>
    </row>
    <row r="10953" spans="1:4" hidden="1" x14ac:dyDescent="0.35">
      <c r="A10953" s="234" t="s">
        <v>31519</v>
      </c>
      <c r="B10953" s="234" t="s">
        <v>31520</v>
      </c>
      <c r="C10953" s="234" t="s">
        <v>31521</v>
      </c>
      <c r="D10953" s="234" t="s">
        <v>5111</v>
      </c>
    </row>
    <row r="10954" spans="1:4" hidden="1" x14ac:dyDescent="0.35">
      <c r="A10954" s="234" t="s">
        <v>31522</v>
      </c>
      <c r="B10954" s="234" t="s">
        <v>31523</v>
      </c>
      <c r="C10954" s="234" t="s">
        <v>31524</v>
      </c>
      <c r="D10954" s="234" t="s">
        <v>2523</v>
      </c>
    </row>
    <row r="10955" spans="1:4" hidden="1" x14ac:dyDescent="0.35">
      <c r="A10955" s="234" t="s">
        <v>31525</v>
      </c>
      <c r="B10955" s="234" t="s">
        <v>9647</v>
      </c>
      <c r="C10955" s="234" t="s">
        <v>31526</v>
      </c>
      <c r="D10955" s="234" t="s">
        <v>4356</v>
      </c>
    </row>
    <row r="10956" spans="1:4" hidden="1" x14ac:dyDescent="0.35">
      <c r="A10956" s="234" t="s">
        <v>31527</v>
      </c>
      <c r="B10956" s="234" t="s">
        <v>31528</v>
      </c>
      <c r="C10956" s="234" t="s">
        <v>31529</v>
      </c>
      <c r="D10956" s="234" t="s">
        <v>2314</v>
      </c>
    </row>
    <row r="10957" spans="1:4" hidden="1" x14ac:dyDescent="0.35">
      <c r="A10957" s="234" t="s">
        <v>31530</v>
      </c>
      <c r="B10957" s="234" t="s">
        <v>31531</v>
      </c>
      <c r="C10957" s="234" t="s">
        <v>31531</v>
      </c>
      <c r="D10957" s="234" t="s">
        <v>2856</v>
      </c>
    </row>
    <row r="10958" spans="1:4" hidden="1" x14ac:dyDescent="0.35">
      <c r="A10958" s="234" t="s">
        <v>31532</v>
      </c>
      <c r="B10958" s="234" t="s">
        <v>31533</v>
      </c>
      <c r="C10958" s="234" t="s">
        <v>31534</v>
      </c>
      <c r="D10958" s="234" t="s">
        <v>1467</v>
      </c>
    </row>
    <row r="10959" spans="1:4" hidden="1" x14ac:dyDescent="0.35">
      <c r="A10959" s="234" t="s">
        <v>31535</v>
      </c>
      <c r="B10959" s="234" t="s">
        <v>31536</v>
      </c>
      <c r="C10959" s="234" t="s">
        <v>31537</v>
      </c>
      <c r="D10959" s="234" t="s">
        <v>1123</v>
      </c>
    </row>
    <row r="10960" spans="1:4" hidden="1" x14ac:dyDescent="0.35">
      <c r="A10960" s="234" t="s">
        <v>31538</v>
      </c>
      <c r="B10960" s="234" t="s">
        <v>11547</v>
      </c>
      <c r="C10960" s="234" t="s">
        <v>31539</v>
      </c>
      <c r="D10960" s="234" t="s">
        <v>1127</v>
      </c>
    </row>
    <row r="10961" spans="1:4" hidden="1" x14ac:dyDescent="0.35">
      <c r="A10961" s="234" t="s">
        <v>31540</v>
      </c>
      <c r="B10961" s="234" t="s">
        <v>31541</v>
      </c>
      <c r="C10961" s="234" t="s">
        <v>31542</v>
      </c>
      <c r="D10961" s="234" t="s">
        <v>1381</v>
      </c>
    </row>
    <row r="10962" spans="1:4" hidden="1" x14ac:dyDescent="0.35">
      <c r="A10962" s="234" t="s">
        <v>31543</v>
      </c>
      <c r="B10962" s="234" t="s">
        <v>31544</v>
      </c>
      <c r="C10962" s="234" t="s">
        <v>31545</v>
      </c>
      <c r="D10962" s="234" t="s">
        <v>1664</v>
      </c>
    </row>
    <row r="10963" spans="1:4" hidden="1" x14ac:dyDescent="0.35">
      <c r="A10963" s="234" t="s">
        <v>31546</v>
      </c>
      <c r="B10963" s="234" t="s">
        <v>14699</v>
      </c>
      <c r="C10963" s="234" t="s">
        <v>14700</v>
      </c>
      <c r="D10963" s="234" t="s">
        <v>1150</v>
      </c>
    </row>
    <row r="10964" spans="1:4" hidden="1" x14ac:dyDescent="0.35">
      <c r="A10964" s="234" t="s">
        <v>31547</v>
      </c>
      <c r="B10964" s="234" t="s">
        <v>21581</v>
      </c>
      <c r="C10964" s="234" t="s">
        <v>21582</v>
      </c>
      <c r="D10964" s="234" t="s">
        <v>1024</v>
      </c>
    </row>
    <row r="10965" spans="1:4" hidden="1" x14ac:dyDescent="0.35">
      <c r="A10965" s="234" t="s">
        <v>31548</v>
      </c>
      <c r="B10965" s="234" t="s">
        <v>31549</v>
      </c>
      <c r="C10965" s="234" t="s">
        <v>31550</v>
      </c>
      <c r="D10965" s="234" t="s">
        <v>1302</v>
      </c>
    </row>
    <row r="10966" spans="1:4" hidden="1" x14ac:dyDescent="0.35">
      <c r="A10966" s="234" t="s">
        <v>31551</v>
      </c>
      <c r="B10966" s="234" t="s">
        <v>31552</v>
      </c>
      <c r="C10966" s="234" t="s">
        <v>31553</v>
      </c>
      <c r="D10966" s="234" t="s">
        <v>3948</v>
      </c>
    </row>
    <row r="10967" spans="1:4" hidden="1" x14ac:dyDescent="0.35">
      <c r="A10967" s="234" t="s">
        <v>31554</v>
      </c>
      <c r="B10967" s="234" t="s">
        <v>31555</v>
      </c>
      <c r="C10967" s="234" t="s">
        <v>31556</v>
      </c>
      <c r="D10967" s="234" t="s">
        <v>4569</v>
      </c>
    </row>
    <row r="10968" spans="1:4" hidden="1" x14ac:dyDescent="0.35">
      <c r="A10968" s="234" t="s">
        <v>31557</v>
      </c>
      <c r="B10968" s="234" t="s">
        <v>31558</v>
      </c>
      <c r="C10968" s="234" t="s">
        <v>31559</v>
      </c>
      <c r="D10968" s="234" t="s">
        <v>2314</v>
      </c>
    </row>
    <row r="10969" spans="1:4" hidden="1" x14ac:dyDescent="0.35">
      <c r="A10969" s="234" t="s">
        <v>31560</v>
      </c>
      <c r="B10969" s="234" t="s">
        <v>31561</v>
      </c>
      <c r="C10969" s="234" t="s">
        <v>31562</v>
      </c>
      <c r="D10969" s="234" t="s">
        <v>1146</v>
      </c>
    </row>
    <row r="10970" spans="1:4" hidden="1" x14ac:dyDescent="0.35">
      <c r="A10970" s="234" t="s">
        <v>31563</v>
      </c>
      <c r="B10970" s="234" t="s">
        <v>20529</v>
      </c>
      <c r="C10970" s="234" t="s">
        <v>20529</v>
      </c>
      <c r="D10970" s="234" t="s">
        <v>1127</v>
      </c>
    </row>
    <row r="10971" spans="1:4" hidden="1" x14ac:dyDescent="0.35">
      <c r="A10971" s="234" t="s">
        <v>31564</v>
      </c>
      <c r="B10971" s="234" t="s">
        <v>31565</v>
      </c>
      <c r="C10971" s="234" t="s">
        <v>31566</v>
      </c>
      <c r="D10971" s="234" t="s">
        <v>4152</v>
      </c>
    </row>
    <row r="10972" spans="1:4" hidden="1" x14ac:dyDescent="0.35">
      <c r="A10972" s="234" t="s">
        <v>31567</v>
      </c>
      <c r="B10972" s="234" t="s">
        <v>31568</v>
      </c>
      <c r="C10972" s="234" t="s">
        <v>31569</v>
      </c>
      <c r="D10972" s="234" t="s">
        <v>3692</v>
      </c>
    </row>
    <row r="10973" spans="1:4" hidden="1" x14ac:dyDescent="0.35">
      <c r="A10973" s="234" t="s">
        <v>31570</v>
      </c>
      <c r="B10973" s="234" t="s">
        <v>8165</v>
      </c>
      <c r="C10973" s="234" t="s">
        <v>8166</v>
      </c>
      <c r="D10973" s="234" t="s">
        <v>1528</v>
      </c>
    </row>
    <row r="10974" spans="1:4" hidden="1" x14ac:dyDescent="0.35">
      <c r="A10974" s="234" t="s">
        <v>31571</v>
      </c>
      <c r="B10974" s="234" t="s">
        <v>31572</v>
      </c>
      <c r="C10974" s="234" t="s">
        <v>31573</v>
      </c>
      <c r="D10974" s="234" t="s">
        <v>4100</v>
      </c>
    </row>
    <row r="10975" spans="1:4" hidden="1" x14ac:dyDescent="0.35">
      <c r="A10975" s="234" t="s">
        <v>31574</v>
      </c>
      <c r="B10975" s="234" t="s">
        <v>31575</v>
      </c>
      <c r="C10975" s="234" t="s">
        <v>31575</v>
      </c>
      <c r="D10975" s="234" t="s">
        <v>2192</v>
      </c>
    </row>
    <row r="10976" spans="1:4" hidden="1" x14ac:dyDescent="0.35">
      <c r="A10976" s="234" t="s">
        <v>31576</v>
      </c>
      <c r="B10976" s="234" t="s">
        <v>31577</v>
      </c>
      <c r="C10976" s="234" t="s">
        <v>31577</v>
      </c>
      <c r="D10976" s="234" t="s">
        <v>1024</v>
      </c>
    </row>
    <row r="10977" spans="1:4" hidden="1" x14ac:dyDescent="0.35">
      <c r="A10977" s="234" t="s">
        <v>31578</v>
      </c>
      <c r="B10977" s="234" t="s">
        <v>31579</v>
      </c>
      <c r="C10977" s="234" t="s">
        <v>31579</v>
      </c>
      <c r="D10977" s="234" t="s">
        <v>994</v>
      </c>
    </row>
    <row r="10978" spans="1:4" hidden="1" x14ac:dyDescent="0.35">
      <c r="A10978" s="234" t="s">
        <v>31580</v>
      </c>
      <c r="B10978" s="234" t="s">
        <v>31581</v>
      </c>
      <c r="C10978" s="234" t="s">
        <v>31582</v>
      </c>
      <c r="D10978" s="234" t="s">
        <v>1051</v>
      </c>
    </row>
    <row r="10979" spans="1:4" hidden="1" x14ac:dyDescent="0.35">
      <c r="A10979" s="234" t="s">
        <v>31583</v>
      </c>
      <c r="B10979" s="234" t="s">
        <v>31584</v>
      </c>
      <c r="C10979" s="234" t="s">
        <v>31585</v>
      </c>
      <c r="D10979" s="234" t="s">
        <v>1463</v>
      </c>
    </row>
    <row r="10980" spans="1:4" hidden="1" x14ac:dyDescent="0.35">
      <c r="A10980" s="234" t="s">
        <v>31586</v>
      </c>
      <c r="B10980" s="234" t="s">
        <v>31587</v>
      </c>
      <c r="C10980" s="234" t="s">
        <v>31588</v>
      </c>
      <c r="D10980" s="234" t="s">
        <v>986</v>
      </c>
    </row>
    <row r="10981" spans="1:4" hidden="1" x14ac:dyDescent="0.35">
      <c r="A10981" s="234" t="s">
        <v>31589</v>
      </c>
      <c r="B10981" s="234" t="s">
        <v>31590</v>
      </c>
      <c r="C10981" s="234" t="s">
        <v>31591</v>
      </c>
      <c r="D10981" s="234" t="s">
        <v>1723</v>
      </c>
    </row>
    <row r="10982" spans="1:4" hidden="1" x14ac:dyDescent="0.35">
      <c r="A10982" s="234" t="s">
        <v>31592</v>
      </c>
      <c r="B10982" s="234" t="s">
        <v>31593</v>
      </c>
      <c r="C10982" s="234" t="s">
        <v>31594</v>
      </c>
      <c r="D10982" s="234" t="s">
        <v>2937</v>
      </c>
    </row>
    <row r="10983" spans="1:4" hidden="1" x14ac:dyDescent="0.35">
      <c r="A10983" s="234" t="s">
        <v>31595</v>
      </c>
      <c r="B10983" s="234" t="s">
        <v>31596</v>
      </c>
      <c r="C10983" s="234" t="s">
        <v>31597</v>
      </c>
      <c r="D10983" s="234" t="s">
        <v>2986</v>
      </c>
    </row>
    <row r="10984" spans="1:4" hidden="1" x14ac:dyDescent="0.35">
      <c r="A10984" s="234" t="s">
        <v>31598</v>
      </c>
      <c r="B10984" s="234" t="s">
        <v>31599</v>
      </c>
      <c r="C10984" s="234" t="s">
        <v>31600</v>
      </c>
      <c r="D10984" s="234" t="s">
        <v>1127</v>
      </c>
    </row>
    <row r="10985" spans="1:4" hidden="1" x14ac:dyDescent="0.35">
      <c r="A10985" s="234" t="s">
        <v>31601</v>
      </c>
      <c r="B10985" s="234" t="s">
        <v>31602</v>
      </c>
      <c r="C10985" s="234" t="s">
        <v>31603</v>
      </c>
      <c r="D10985" s="234" t="s">
        <v>1302</v>
      </c>
    </row>
    <row r="10986" spans="1:4" hidden="1" x14ac:dyDescent="0.35">
      <c r="A10986" s="234" t="s">
        <v>31604</v>
      </c>
      <c r="B10986" s="234" t="s">
        <v>31605</v>
      </c>
      <c r="C10986" s="234" t="s">
        <v>31606</v>
      </c>
      <c r="D10986" s="234" t="s">
        <v>1082</v>
      </c>
    </row>
    <row r="10987" spans="1:4" hidden="1" x14ac:dyDescent="0.35">
      <c r="A10987" s="234" t="s">
        <v>31607</v>
      </c>
      <c r="B10987" s="234" t="s">
        <v>31608</v>
      </c>
      <c r="C10987" s="234" t="s">
        <v>31609</v>
      </c>
      <c r="D10987" s="234" t="s">
        <v>1187</v>
      </c>
    </row>
    <row r="10988" spans="1:4" hidden="1" x14ac:dyDescent="0.35">
      <c r="A10988" s="234" t="s">
        <v>31610</v>
      </c>
      <c r="B10988" s="234" t="s">
        <v>31611</v>
      </c>
      <c r="C10988" s="234" t="s">
        <v>31612</v>
      </c>
      <c r="D10988" s="234" t="s">
        <v>1032</v>
      </c>
    </row>
    <row r="10989" spans="1:4" hidden="1" x14ac:dyDescent="0.35">
      <c r="A10989" s="234" t="s">
        <v>31613</v>
      </c>
      <c r="B10989" s="234" t="s">
        <v>31614</v>
      </c>
      <c r="C10989" s="234" t="s">
        <v>31615</v>
      </c>
      <c r="D10989" s="234" t="s">
        <v>13529</v>
      </c>
    </row>
    <row r="10990" spans="1:4" hidden="1" x14ac:dyDescent="0.35">
      <c r="A10990" s="234" t="s">
        <v>31616</v>
      </c>
      <c r="B10990" s="234" t="s">
        <v>31617</v>
      </c>
      <c r="C10990" s="234" t="s">
        <v>31618</v>
      </c>
      <c r="D10990" s="234" t="s">
        <v>4096</v>
      </c>
    </row>
    <row r="10991" spans="1:4" hidden="1" x14ac:dyDescent="0.35">
      <c r="A10991" s="234" t="s">
        <v>31619</v>
      </c>
      <c r="B10991" s="234" t="s">
        <v>31620</v>
      </c>
      <c r="C10991" s="234" t="s">
        <v>31621</v>
      </c>
      <c r="D10991" s="234" t="s">
        <v>1187</v>
      </c>
    </row>
    <row r="10992" spans="1:4" hidden="1" x14ac:dyDescent="0.35">
      <c r="A10992" s="234" t="s">
        <v>31622</v>
      </c>
      <c r="B10992" s="234" t="s">
        <v>31623</v>
      </c>
      <c r="C10992" s="234" t="s">
        <v>31624</v>
      </c>
      <c r="D10992" s="234" t="s">
        <v>4824</v>
      </c>
    </row>
    <row r="10993" spans="1:4" hidden="1" x14ac:dyDescent="0.35">
      <c r="A10993" s="234" t="s">
        <v>31625</v>
      </c>
      <c r="B10993" s="234" t="s">
        <v>31626</v>
      </c>
      <c r="C10993" s="234" t="s">
        <v>31627</v>
      </c>
      <c r="D10993" s="234" t="s">
        <v>1055</v>
      </c>
    </row>
    <row r="10994" spans="1:4" hidden="1" x14ac:dyDescent="0.35">
      <c r="A10994" s="234" t="s">
        <v>31628</v>
      </c>
      <c r="B10994" s="234" t="s">
        <v>31629</v>
      </c>
      <c r="C10994" s="234" t="s">
        <v>31630</v>
      </c>
      <c r="D10994" s="234" t="s">
        <v>2452</v>
      </c>
    </row>
    <row r="10995" spans="1:4" hidden="1" x14ac:dyDescent="0.35">
      <c r="A10995" s="234" t="s">
        <v>31631</v>
      </c>
      <c r="B10995" s="234" t="s">
        <v>31632</v>
      </c>
      <c r="C10995" s="234" t="s">
        <v>31633</v>
      </c>
      <c r="D10995" s="234" t="s">
        <v>1127</v>
      </c>
    </row>
    <row r="10996" spans="1:4" hidden="1" x14ac:dyDescent="0.35">
      <c r="A10996" s="234" t="s">
        <v>31634</v>
      </c>
      <c r="B10996" s="234" t="s">
        <v>31635</v>
      </c>
      <c r="C10996" s="234" t="s">
        <v>31636</v>
      </c>
      <c r="D10996" s="234" t="s">
        <v>1127</v>
      </c>
    </row>
    <row r="10997" spans="1:4" hidden="1" x14ac:dyDescent="0.35">
      <c r="A10997" s="234" t="s">
        <v>31637</v>
      </c>
      <c r="B10997" s="234" t="s">
        <v>31638</v>
      </c>
      <c r="C10997" s="234" t="s">
        <v>31639</v>
      </c>
      <c r="D10997" s="234" t="s">
        <v>1150</v>
      </c>
    </row>
    <row r="10998" spans="1:4" hidden="1" x14ac:dyDescent="0.35">
      <c r="A10998" s="234" t="s">
        <v>31640</v>
      </c>
      <c r="B10998" s="234" t="s">
        <v>31641</v>
      </c>
      <c r="C10998" s="234" t="s">
        <v>31642</v>
      </c>
      <c r="D10998" s="234" t="s">
        <v>1316</v>
      </c>
    </row>
    <row r="10999" spans="1:4" hidden="1" x14ac:dyDescent="0.35">
      <c r="A10999" s="234" t="s">
        <v>31643</v>
      </c>
      <c r="B10999" s="234" t="s">
        <v>31644</v>
      </c>
      <c r="C10999" s="234" t="s">
        <v>31645</v>
      </c>
      <c r="D10999" s="234" t="s">
        <v>1723</v>
      </c>
    </row>
    <row r="11000" spans="1:4" hidden="1" x14ac:dyDescent="0.35">
      <c r="A11000" s="234" t="s">
        <v>31646</v>
      </c>
      <c r="B11000" s="234" t="s">
        <v>31647</v>
      </c>
      <c r="C11000" s="234" t="s">
        <v>31648</v>
      </c>
      <c r="D11000" s="234" t="s">
        <v>2435</v>
      </c>
    </row>
    <row r="11001" spans="1:4" hidden="1" x14ac:dyDescent="0.35">
      <c r="A11001" s="234" t="s">
        <v>31649</v>
      </c>
      <c r="B11001" s="234" t="s">
        <v>31650</v>
      </c>
      <c r="C11001" s="234" t="s">
        <v>31651</v>
      </c>
      <c r="D11001" s="234" t="s">
        <v>1032</v>
      </c>
    </row>
    <row r="11002" spans="1:4" hidden="1" x14ac:dyDescent="0.35">
      <c r="A11002" s="234" t="s">
        <v>31652</v>
      </c>
      <c r="B11002" s="234" t="s">
        <v>31653</v>
      </c>
      <c r="C11002" s="234" t="s">
        <v>31654</v>
      </c>
      <c r="D11002" s="234" t="s">
        <v>1102</v>
      </c>
    </row>
    <row r="11003" spans="1:4" hidden="1" x14ac:dyDescent="0.35">
      <c r="A11003" s="234" t="s">
        <v>31655</v>
      </c>
      <c r="B11003" s="234" t="s">
        <v>31656</v>
      </c>
      <c r="C11003" s="234" t="s">
        <v>31657</v>
      </c>
      <c r="D11003" s="234" t="s">
        <v>1024</v>
      </c>
    </row>
    <row r="11004" spans="1:4" hidden="1" x14ac:dyDescent="0.35">
      <c r="A11004" s="234" t="s">
        <v>31658</v>
      </c>
      <c r="B11004" s="234" t="s">
        <v>31659</v>
      </c>
      <c r="C11004" s="234" t="s">
        <v>31660</v>
      </c>
      <c r="D11004" s="234" t="s">
        <v>7059</v>
      </c>
    </row>
    <row r="11005" spans="1:4" hidden="1" x14ac:dyDescent="0.35">
      <c r="A11005" s="234" t="s">
        <v>31661</v>
      </c>
      <c r="B11005" s="234" t="s">
        <v>31662</v>
      </c>
      <c r="C11005" s="234" t="s">
        <v>31663</v>
      </c>
      <c r="D11005" s="234" t="s">
        <v>1091</v>
      </c>
    </row>
    <row r="11006" spans="1:4" hidden="1" x14ac:dyDescent="0.35">
      <c r="A11006" s="234" t="s">
        <v>31664</v>
      </c>
      <c r="B11006" s="234" t="s">
        <v>31119</v>
      </c>
      <c r="C11006" s="234" t="s">
        <v>31120</v>
      </c>
      <c r="D11006" s="234" t="s">
        <v>4914</v>
      </c>
    </row>
    <row r="11007" spans="1:4" hidden="1" x14ac:dyDescent="0.35">
      <c r="A11007" s="234" t="s">
        <v>31665</v>
      </c>
      <c r="B11007" s="234" t="s">
        <v>31666</v>
      </c>
      <c r="C11007" s="234" t="s">
        <v>31667</v>
      </c>
      <c r="D11007" s="234" t="s">
        <v>974</v>
      </c>
    </row>
    <row r="11008" spans="1:4" hidden="1" x14ac:dyDescent="0.35">
      <c r="A11008" s="234" t="s">
        <v>31668</v>
      </c>
      <c r="B11008" s="234" t="s">
        <v>31669</v>
      </c>
      <c r="C11008" s="234" t="s">
        <v>31670</v>
      </c>
      <c r="D11008" s="234" t="s">
        <v>2294</v>
      </c>
    </row>
    <row r="11009" spans="1:4" hidden="1" x14ac:dyDescent="0.35">
      <c r="A11009" s="234" t="s">
        <v>31671</v>
      </c>
      <c r="B11009" s="234" t="s">
        <v>31672</v>
      </c>
      <c r="C11009" s="234" t="s">
        <v>31673</v>
      </c>
      <c r="D11009" s="234" t="s">
        <v>2669</v>
      </c>
    </row>
    <row r="11010" spans="1:4" hidden="1" x14ac:dyDescent="0.35">
      <c r="A11010" s="234" t="s">
        <v>31674</v>
      </c>
      <c r="B11010" s="234" t="s">
        <v>31675</v>
      </c>
      <c r="C11010" s="234" t="s">
        <v>31676</v>
      </c>
      <c r="D11010" s="234" t="s">
        <v>2943</v>
      </c>
    </row>
    <row r="11011" spans="1:4" hidden="1" x14ac:dyDescent="0.35">
      <c r="A11011" s="234" t="s">
        <v>31677</v>
      </c>
      <c r="B11011" s="234" t="s">
        <v>18045</v>
      </c>
      <c r="C11011" s="234" t="s">
        <v>18046</v>
      </c>
      <c r="D11011" s="234" t="s">
        <v>2822</v>
      </c>
    </row>
    <row r="11012" spans="1:4" hidden="1" x14ac:dyDescent="0.35">
      <c r="A11012" s="234" t="s">
        <v>31678</v>
      </c>
      <c r="B11012" s="234" t="s">
        <v>31679</v>
      </c>
      <c r="C11012" s="234" t="s">
        <v>31680</v>
      </c>
      <c r="D11012" s="234" t="s">
        <v>2245</v>
      </c>
    </row>
    <row r="11013" spans="1:4" hidden="1" x14ac:dyDescent="0.35">
      <c r="A11013" s="234" t="s">
        <v>31681</v>
      </c>
      <c r="B11013" s="234" t="s">
        <v>31682</v>
      </c>
      <c r="C11013" s="234" t="s">
        <v>31683</v>
      </c>
      <c r="D11013" s="234" t="s">
        <v>3501</v>
      </c>
    </row>
    <row r="11014" spans="1:4" hidden="1" x14ac:dyDescent="0.35">
      <c r="A11014" s="234" t="s">
        <v>31684</v>
      </c>
      <c r="B11014" s="234" t="s">
        <v>31685</v>
      </c>
      <c r="C11014" s="234" t="s">
        <v>31686</v>
      </c>
      <c r="D11014" s="234" t="s">
        <v>1150</v>
      </c>
    </row>
    <row r="11015" spans="1:4" hidden="1" x14ac:dyDescent="0.35">
      <c r="A11015" s="234" t="s">
        <v>31687</v>
      </c>
      <c r="B11015" s="234" t="s">
        <v>31688</v>
      </c>
      <c r="C11015" s="234" t="s">
        <v>31689</v>
      </c>
      <c r="D11015" s="234" t="s">
        <v>2245</v>
      </c>
    </row>
    <row r="11016" spans="1:4" hidden="1" x14ac:dyDescent="0.35">
      <c r="A11016" s="234" t="s">
        <v>31690</v>
      </c>
      <c r="B11016" s="234" t="s">
        <v>11227</v>
      </c>
      <c r="C11016" s="234" t="s">
        <v>11228</v>
      </c>
      <c r="D11016" s="234" t="s">
        <v>2081</v>
      </c>
    </row>
    <row r="11017" spans="1:4" hidden="1" x14ac:dyDescent="0.35">
      <c r="A11017" s="234" t="s">
        <v>31691</v>
      </c>
      <c r="B11017" s="234" t="s">
        <v>16432</v>
      </c>
      <c r="C11017" s="234" t="s">
        <v>16433</v>
      </c>
      <c r="D11017" s="234" t="s">
        <v>2162</v>
      </c>
    </row>
    <row r="11018" spans="1:4" hidden="1" x14ac:dyDescent="0.35">
      <c r="A11018" s="234" t="s">
        <v>31692</v>
      </c>
      <c r="B11018" s="234" t="s">
        <v>31693</v>
      </c>
      <c r="C11018" s="234" t="s">
        <v>31694</v>
      </c>
      <c r="D11018" s="234" t="s">
        <v>1091</v>
      </c>
    </row>
    <row r="11019" spans="1:4" x14ac:dyDescent="0.35">
      <c r="A11019" s="234" t="s">
        <v>31695</v>
      </c>
      <c r="B11019" s="234" t="s">
        <v>31696</v>
      </c>
      <c r="C11019" s="234" t="s">
        <v>31697</v>
      </c>
      <c r="D11019" s="234" t="s">
        <v>1456</v>
      </c>
    </row>
    <row r="11020" spans="1:4" x14ac:dyDescent="0.35">
      <c r="A11020" s="234" t="s">
        <v>31698</v>
      </c>
      <c r="B11020" s="234" t="s">
        <v>31699</v>
      </c>
      <c r="C11020" s="234" t="s">
        <v>31700</v>
      </c>
      <c r="D11020" s="234" t="s">
        <v>1456</v>
      </c>
    </row>
    <row r="11021" spans="1:4" x14ac:dyDescent="0.35">
      <c r="A11021" s="234" t="s">
        <v>31701</v>
      </c>
      <c r="B11021" s="234" t="s">
        <v>17336</v>
      </c>
      <c r="C11021" s="234" t="s">
        <v>31702</v>
      </c>
      <c r="D11021" s="234" t="s">
        <v>1456</v>
      </c>
    </row>
    <row r="11022" spans="1:4" hidden="1" x14ac:dyDescent="0.35">
      <c r="A11022" s="234" t="s">
        <v>31703</v>
      </c>
      <c r="B11022" s="234" t="s">
        <v>31704</v>
      </c>
      <c r="C11022" s="234" t="s">
        <v>31705</v>
      </c>
      <c r="D11022" s="234" t="s">
        <v>994</v>
      </c>
    </row>
    <row r="11023" spans="1:4" hidden="1" x14ac:dyDescent="0.35">
      <c r="A11023" s="234" t="s">
        <v>31706</v>
      </c>
      <c r="B11023" s="234" t="s">
        <v>31707</v>
      </c>
      <c r="C11023" s="234" t="s">
        <v>31708</v>
      </c>
      <c r="D11023" s="234" t="s">
        <v>994</v>
      </c>
    </row>
    <row r="11024" spans="1:4" hidden="1" x14ac:dyDescent="0.35">
      <c r="A11024" s="234" t="s">
        <v>31709</v>
      </c>
      <c r="B11024" s="234" t="s">
        <v>31710</v>
      </c>
      <c r="C11024" s="234" t="s">
        <v>31711</v>
      </c>
      <c r="D11024" s="234" t="s">
        <v>994</v>
      </c>
    </row>
    <row r="11025" spans="1:4" hidden="1" x14ac:dyDescent="0.35">
      <c r="A11025" s="234" t="s">
        <v>31712</v>
      </c>
      <c r="B11025" s="234" t="s">
        <v>31713</v>
      </c>
      <c r="C11025" s="234" t="s">
        <v>31714</v>
      </c>
      <c r="D11025" s="234" t="s">
        <v>994</v>
      </c>
    </row>
    <row r="11026" spans="1:4" hidden="1" x14ac:dyDescent="0.35">
      <c r="A11026" s="234" t="s">
        <v>31715</v>
      </c>
      <c r="B11026" s="234" t="s">
        <v>31716</v>
      </c>
      <c r="C11026" s="234" t="s">
        <v>31717</v>
      </c>
      <c r="D11026" s="234" t="s">
        <v>1977</v>
      </c>
    </row>
    <row r="11027" spans="1:4" hidden="1" x14ac:dyDescent="0.35">
      <c r="A11027" s="234" t="s">
        <v>31718</v>
      </c>
      <c r="B11027" s="234" t="s">
        <v>4196</v>
      </c>
      <c r="C11027" s="234" t="s">
        <v>31719</v>
      </c>
      <c r="D11027" s="234" t="s">
        <v>1064</v>
      </c>
    </row>
    <row r="11028" spans="1:4" hidden="1" x14ac:dyDescent="0.35">
      <c r="A11028" s="234" t="s">
        <v>31720</v>
      </c>
      <c r="B11028" s="234" t="s">
        <v>31721</v>
      </c>
      <c r="C11028" s="234" t="s">
        <v>31722</v>
      </c>
      <c r="D11028" s="234" t="s">
        <v>3521</v>
      </c>
    </row>
    <row r="11029" spans="1:4" hidden="1" x14ac:dyDescent="0.35">
      <c r="A11029" s="234" t="s">
        <v>31723</v>
      </c>
      <c r="B11029" s="234" t="s">
        <v>8408</v>
      </c>
      <c r="C11029" s="234" t="s">
        <v>31724</v>
      </c>
      <c r="D11029" s="234" t="s">
        <v>1091</v>
      </c>
    </row>
    <row r="11030" spans="1:4" hidden="1" x14ac:dyDescent="0.35">
      <c r="A11030" s="234" t="s">
        <v>31725</v>
      </c>
      <c r="B11030" s="234" t="s">
        <v>31726</v>
      </c>
      <c r="C11030" s="234" t="s">
        <v>31726</v>
      </c>
      <c r="D11030" s="234" t="s">
        <v>1112</v>
      </c>
    </row>
    <row r="11031" spans="1:4" hidden="1" x14ac:dyDescent="0.35">
      <c r="A11031" s="234" t="s">
        <v>31727</v>
      </c>
      <c r="B11031" s="234" t="s">
        <v>31728</v>
      </c>
      <c r="C11031" s="234" t="s">
        <v>31729</v>
      </c>
      <c r="D11031" s="234" t="s">
        <v>1674</v>
      </c>
    </row>
    <row r="11032" spans="1:4" hidden="1" x14ac:dyDescent="0.35">
      <c r="A11032" s="234" t="s">
        <v>31730</v>
      </c>
      <c r="B11032" s="234" t="s">
        <v>31731</v>
      </c>
      <c r="C11032" s="234" t="s">
        <v>31732</v>
      </c>
      <c r="D11032" s="234" t="s">
        <v>994</v>
      </c>
    </row>
    <row r="11033" spans="1:4" hidden="1" x14ac:dyDescent="0.35">
      <c r="A11033" s="234" t="s">
        <v>31733</v>
      </c>
      <c r="B11033" s="234" t="s">
        <v>31734</v>
      </c>
      <c r="C11033" s="234" t="s">
        <v>31735</v>
      </c>
      <c r="D11033" s="234" t="s">
        <v>8112</v>
      </c>
    </row>
    <row r="11034" spans="1:4" hidden="1" x14ac:dyDescent="0.35">
      <c r="A11034" s="234" t="s">
        <v>31736</v>
      </c>
      <c r="B11034" s="234" t="s">
        <v>31737</v>
      </c>
      <c r="C11034" s="234" t="s">
        <v>31737</v>
      </c>
      <c r="D11034" s="234" t="s">
        <v>4249</v>
      </c>
    </row>
    <row r="11035" spans="1:4" hidden="1" x14ac:dyDescent="0.35">
      <c r="A11035" s="234" t="s">
        <v>31738</v>
      </c>
      <c r="B11035" s="234" t="s">
        <v>31739</v>
      </c>
      <c r="C11035" s="234" t="s">
        <v>31740</v>
      </c>
      <c r="D11035" s="234" t="s">
        <v>1251</v>
      </c>
    </row>
    <row r="11036" spans="1:4" hidden="1" x14ac:dyDescent="0.35">
      <c r="A11036" s="234" t="s">
        <v>31741</v>
      </c>
      <c r="B11036" s="234" t="s">
        <v>31742</v>
      </c>
      <c r="C11036" s="234" t="s">
        <v>31743</v>
      </c>
      <c r="D11036" s="234" t="s">
        <v>5431</v>
      </c>
    </row>
    <row r="11037" spans="1:4" hidden="1" x14ac:dyDescent="0.35">
      <c r="A11037" s="234" t="s">
        <v>31744</v>
      </c>
      <c r="B11037" s="234" t="s">
        <v>31745</v>
      </c>
      <c r="C11037" s="234" t="s">
        <v>31745</v>
      </c>
      <c r="D11037" s="234" t="s">
        <v>28992</v>
      </c>
    </row>
    <row r="11038" spans="1:4" hidden="1" x14ac:dyDescent="0.35">
      <c r="A11038" s="234" t="s">
        <v>31746</v>
      </c>
      <c r="B11038" s="234" t="s">
        <v>31747</v>
      </c>
      <c r="C11038" s="234" t="s">
        <v>31747</v>
      </c>
      <c r="D11038" s="234" t="s">
        <v>4152</v>
      </c>
    </row>
    <row r="11039" spans="1:4" hidden="1" x14ac:dyDescent="0.35">
      <c r="A11039" s="234" t="s">
        <v>31748</v>
      </c>
      <c r="B11039" s="234" t="s">
        <v>31749</v>
      </c>
      <c r="C11039" s="234" t="s">
        <v>31750</v>
      </c>
      <c r="D11039" s="234" t="s">
        <v>1082</v>
      </c>
    </row>
    <row r="11040" spans="1:4" hidden="1" x14ac:dyDescent="0.35">
      <c r="A11040" s="234" t="s">
        <v>31751</v>
      </c>
      <c r="B11040" s="234" t="s">
        <v>31752</v>
      </c>
      <c r="C11040" s="234" t="s">
        <v>31753</v>
      </c>
      <c r="D11040" s="234" t="s">
        <v>1467</v>
      </c>
    </row>
    <row r="11041" spans="1:4" hidden="1" x14ac:dyDescent="0.35">
      <c r="A11041" s="234" t="s">
        <v>31754</v>
      </c>
      <c r="B11041" s="234" t="s">
        <v>31755</v>
      </c>
      <c r="C11041" s="234" t="s">
        <v>31756</v>
      </c>
      <c r="D11041" s="234" t="s">
        <v>990</v>
      </c>
    </row>
    <row r="11042" spans="1:4" hidden="1" x14ac:dyDescent="0.35">
      <c r="A11042" s="234" t="s">
        <v>31757</v>
      </c>
      <c r="B11042" s="234" t="s">
        <v>23021</v>
      </c>
      <c r="C11042" s="234" t="s">
        <v>31758</v>
      </c>
      <c r="D11042" s="234" t="s">
        <v>1474</v>
      </c>
    </row>
    <row r="11043" spans="1:4" hidden="1" x14ac:dyDescent="0.35">
      <c r="A11043" s="234" t="s">
        <v>31759</v>
      </c>
      <c r="B11043" s="234" t="s">
        <v>31760</v>
      </c>
      <c r="C11043" s="234" t="s">
        <v>31761</v>
      </c>
      <c r="D11043" s="234" t="s">
        <v>1082</v>
      </c>
    </row>
    <row r="11044" spans="1:4" hidden="1" x14ac:dyDescent="0.35">
      <c r="A11044" s="234" t="s">
        <v>31762</v>
      </c>
      <c r="B11044" s="234" t="s">
        <v>31763</v>
      </c>
      <c r="C11044" s="234" t="s">
        <v>31764</v>
      </c>
      <c r="D11044" s="234" t="s">
        <v>1082</v>
      </c>
    </row>
    <row r="11045" spans="1:4" hidden="1" x14ac:dyDescent="0.35">
      <c r="A11045" s="234" t="s">
        <v>31765</v>
      </c>
      <c r="B11045" s="234" t="s">
        <v>31766</v>
      </c>
      <c r="C11045" s="234" t="s">
        <v>31767</v>
      </c>
      <c r="D11045" s="234" t="s">
        <v>1082</v>
      </c>
    </row>
    <row r="11046" spans="1:4" hidden="1" x14ac:dyDescent="0.35">
      <c r="A11046" s="234" t="s">
        <v>31768</v>
      </c>
      <c r="B11046" s="234" t="s">
        <v>31769</v>
      </c>
      <c r="C11046" s="234" t="s">
        <v>31770</v>
      </c>
      <c r="D11046" s="234" t="s">
        <v>1082</v>
      </c>
    </row>
    <row r="11047" spans="1:4" hidden="1" x14ac:dyDescent="0.35">
      <c r="A11047" s="234" t="s">
        <v>31771</v>
      </c>
      <c r="B11047" s="234" t="s">
        <v>31772</v>
      </c>
      <c r="C11047" s="234" t="s">
        <v>31773</v>
      </c>
      <c r="D11047" s="234" t="s">
        <v>1082</v>
      </c>
    </row>
    <row r="11048" spans="1:4" hidden="1" x14ac:dyDescent="0.35">
      <c r="A11048" s="234" t="s">
        <v>31774</v>
      </c>
      <c r="B11048" s="234" t="s">
        <v>31775</v>
      </c>
      <c r="C11048" s="234" t="s">
        <v>31776</v>
      </c>
      <c r="D11048" s="234" t="s">
        <v>1082</v>
      </c>
    </row>
    <row r="11049" spans="1:4" hidden="1" x14ac:dyDescent="0.35">
      <c r="A11049" s="234" t="s">
        <v>31777</v>
      </c>
      <c r="B11049" s="234" t="s">
        <v>31778</v>
      </c>
      <c r="C11049" s="234" t="s">
        <v>31779</v>
      </c>
      <c r="D11049" s="234" t="s">
        <v>6286</v>
      </c>
    </row>
    <row r="11050" spans="1:4" hidden="1" x14ac:dyDescent="0.35">
      <c r="A11050" s="234" t="s">
        <v>31780</v>
      </c>
      <c r="B11050" s="234" t="s">
        <v>31781</v>
      </c>
      <c r="C11050" s="234" t="s">
        <v>31782</v>
      </c>
      <c r="D11050" s="234" t="s">
        <v>4249</v>
      </c>
    </row>
    <row r="11051" spans="1:4" hidden="1" x14ac:dyDescent="0.35">
      <c r="A11051" s="234" t="s">
        <v>31783</v>
      </c>
      <c r="B11051" s="234" t="s">
        <v>31784</v>
      </c>
      <c r="C11051" s="234" t="s">
        <v>31785</v>
      </c>
      <c r="D11051" s="234" t="s">
        <v>5035</v>
      </c>
    </row>
    <row r="11052" spans="1:4" hidden="1" x14ac:dyDescent="0.35">
      <c r="A11052" s="234" t="s">
        <v>31786</v>
      </c>
      <c r="B11052" s="234" t="s">
        <v>31787</v>
      </c>
      <c r="C11052" s="234" t="s">
        <v>31788</v>
      </c>
      <c r="D11052" s="234" t="s">
        <v>2220</v>
      </c>
    </row>
    <row r="11053" spans="1:4" hidden="1" x14ac:dyDescent="0.35">
      <c r="A11053" s="234" t="s">
        <v>31789</v>
      </c>
      <c r="B11053" s="234" t="s">
        <v>31790</v>
      </c>
      <c r="C11053" s="234" t="s">
        <v>31791</v>
      </c>
      <c r="D11053" s="234" t="s">
        <v>4100</v>
      </c>
    </row>
    <row r="11054" spans="1:4" hidden="1" x14ac:dyDescent="0.35">
      <c r="A11054" s="234" t="s">
        <v>31792</v>
      </c>
      <c r="B11054" s="234" t="s">
        <v>31793</v>
      </c>
      <c r="C11054" s="234" t="s">
        <v>31794</v>
      </c>
      <c r="D11054" s="234" t="s">
        <v>1855</v>
      </c>
    </row>
    <row r="11055" spans="1:4" hidden="1" x14ac:dyDescent="0.35">
      <c r="A11055" s="234" t="s">
        <v>31795</v>
      </c>
      <c r="B11055" s="234" t="s">
        <v>31796</v>
      </c>
      <c r="C11055" s="234" t="s">
        <v>31797</v>
      </c>
      <c r="D11055" s="234" t="s">
        <v>1036</v>
      </c>
    </row>
    <row r="11056" spans="1:4" hidden="1" x14ac:dyDescent="0.35">
      <c r="A11056" s="234" t="s">
        <v>31798</v>
      </c>
      <c r="B11056" s="234" t="s">
        <v>31799</v>
      </c>
      <c r="C11056" s="234" t="s">
        <v>31800</v>
      </c>
      <c r="D11056" s="234" t="s">
        <v>1346</v>
      </c>
    </row>
    <row r="11057" spans="1:4" hidden="1" x14ac:dyDescent="0.35">
      <c r="A11057" s="234" t="s">
        <v>31801</v>
      </c>
      <c r="B11057" s="234" t="s">
        <v>31802</v>
      </c>
      <c r="C11057" s="234" t="s">
        <v>31803</v>
      </c>
      <c r="D11057" s="234" t="s">
        <v>1664</v>
      </c>
    </row>
    <row r="11058" spans="1:4" hidden="1" x14ac:dyDescent="0.35">
      <c r="A11058" s="234" t="s">
        <v>31804</v>
      </c>
      <c r="B11058" s="234" t="s">
        <v>31805</v>
      </c>
      <c r="C11058" s="234" t="s">
        <v>31806</v>
      </c>
      <c r="D11058" s="234" t="s">
        <v>1295</v>
      </c>
    </row>
    <row r="11059" spans="1:4" hidden="1" x14ac:dyDescent="0.35">
      <c r="A11059" s="234" t="s">
        <v>31807</v>
      </c>
      <c r="B11059" s="234" t="s">
        <v>31808</v>
      </c>
      <c r="C11059" s="234" t="s">
        <v>29836</v>
      </c>
      <c r="D11059" s="234" t="s">
        <v>986</v>
      </c>
    </row>
    <row r="11060" spans="1:4" hidden="1" x14ac:dyDescent="0.35">
      <c r="A11060" s="234" t="s">
        <v>31809</v>
      </c>
      <c r="B11060" s="234" t="s">
        <v>31810</v>
      </c>
      <c r="C11060" s="234" t="s">
        <v>31811</v>
      </c>
      <c r="D11060" s="234" t="s">
        <v>986</v>
      </c>
    </row>
    <row r="11061" spans="1:4" hidden="1" x14ac:dyDescent="0.35">
      <c r="A11061" s="234" t="s">
        <v>31812</v>
      </c>
      <c r="B11061" s="234" t="s">
        <v>31813</v>
      </c>
      <c r="C11061" s="234" t="s">
        <v>31814</v>
      </c>
      <c r="D11061" s="234" t="s">
        <v>1420</v>
      </c>
    </row>
    <row r="11062" spans="1:4" hidden="1" x14ac:dyDescent="0.35">
      <c r="A11062" s="234" t="s">
        <v>31815</v>
      </c>
      <c r="B11062" s="234" t="s">
        <v>31816</v>
      </c>
      <c r="C11062" s="234" t="s">
        <v>31817</v>
      </c>
      <c r="D11062" s="234" t="s">
        <v>1342</v>
      </c>
    </row>
    <row r="11063" spans="1:4" hidden="1" x14ac:dyDescent="0.35">
      <c r="A11063" s="234" t="s">
        <v>31818</v>
      </c>
      <c r="B11063" s="234" t="s">
        <v>31819</v>
      </c>
      <c r="C11063" s="234" t="s">
        <v>31820</v>
      </c>
      <c r="D11063" s="234" t="s">
        <v>2245</v>
      </c>
    </row>
    <row r="11064" spans="1:4" hidden="1" x14ac:dyDescent="0.35">
      <c r="A11064" s="234" t="s">
        <v>31821</v>
      </c>
      <c r="B11064" s="234" t="s">
        <v>31822</v>
      </c>
      <c r="C11064" s="234" t="s">
        <v>31822</v>
      </c>
      <c r="D11064" s="234" t="s">
        <v>1082</v>
      </c>
    </row>
    <row r="11065" spans="1:4" hidden="1" x14ac:dyDescent="0.35">
      <c r="A11065" s="234" t="s">
        <v>31823</v>
      </c>
      <c r="B11065" s="234" t="s">
        <v>2160</v>
      </c>
      <c r="C11065" s="234" t="s">
        <v>2161</v>
      </c>
      <c r="D11065" s="234" t="s">
        <v>1767</v>
      </c>
    </row>
    <row r="11066" spans="1:4" hidden="1" x14ac:dyDescent="0.35">
      <c r="A11066" s="234" t="s">
        <v>31824</v>
      </c>
      <c r="B11066" s="234" t="s">
        <v>31825</v>
      </c>
      <c r="C11066" s="234" t="s">
        <v>31826</v>
      </c>
      <c r="D11066" s="234" t="s">
        <v>1024</v>
      </c>
    </row>
    <row r="11067" spans="1:4" hidden="1" x14ac:dyDescent="0.35">
      <c r="A11067" s="234" t="s">
        <v>31827</v>
      </c>
      <c r="B11067" s="234" t="s">
        <v>31828</v>
      </c>
      <c r="C11067" s="234" t="s">
        <v>31829</v>
      </c>
      <c r="D11067" s="234" t="s">
        <v>1024</v>
      </c>
    </row>
    <row r="11068" spans="1:4" hidden="1" x14ac:dyDescent="0.35">
      <c r="A11068" s="234" t="s">
        <v>31830</v>
      </c>
      <c r="B11068" s="234" t="s">
        <v>31831</v>
      </c>
      <c r="C11068" s="234" t="s">
        <v>31832</v>
      </c>
      <c r="D11068" s="234" t="s">
        <v>2245</v>
      </c>
    </row>
    <row r="11069" spans="1:4" hidden="1" x14ac:dyDescent="0.35">
      <c r="A11069" s="234" t="s">
        <v>31833</v>
      </c>
      <c r="B11069" s="234" t="s">
        <v>31834</v>
      </c>
      <c r="C11069" s="234" t="s">
        <v>31835</v>
      </c>
      <c r="D11069" s="234" t="s">
        <v>3034</v>
      </c>
    </row>
    <row r="11070" spans="1:4" hidden="1" x14ac:dyDescent="0.35">
      <c r="A11070" s="234" t="s">
        <v>31836</v>
      </c>
      <c r="B11070" s="234" t="s">
        <v>31837</v>
      </c>
      <c r="C11070" s="234" t="s">
        <v>31838</v>
      </c>
      <c r="D11070" s="234" t="s">
        <v>2784</v>
      </c>
    </row>
    <row r="11071" spans="1:4" hidden="1" x14ac:dyDescent="0.35">
      <c r="A11071" s="234" t="s">
        <v>31839</v>
      </c>
      <c r="B11071" s="234" t="s">
        <v>31840</v>
      </c>
      <c r="C11071" s="234" t="s">
        <v>31841</v>
      </c>
      <c r="D11071" s="234" t="s">
        <v>994</v>
      </c>
    </row>
    <row r="11072" spans="1:4" hidden="1" x14ac:dyDescent="0.35">
      <c r="A11072" s="234" t="s">
        <v>31842</v>
      </c>
      <c r="B11072" s="234" t="s">
        <v>31843</v>
      </c>
      <c r="C11072" s="234" t="s">
        <v>31844</v>
      </c>
      <c r="D11072" s="234" t="s">
        <v>994</v>
      </c>
    </row>
    <row r="11073" spans="1:4" hidden="1" x14ac:dyDescent="0.35">
      <c r="A11073" s="234" t="s">
        <v>31845</v>
      </c>
      <c r="B11073" s="234" t="s">
        <v>31846</v>
      </c>
      <c r="C11073" s="234" t="s">
        <v>31847</v>
      </c>
      <c r="D11073" s="234" t="s">
        <v>994</v>
      </c>
    </row>
    <row r="11074" spans="1:4" hidden="1" x14ac:dyDescent="0.35">
      <c r="A11074" s="234" t="s">
        <v>31848</v>
      </c>
      <c r="B11074" s="234" t="s">
        <v>31849</v>
      </c>
      <c r="C11074" s="234" t="s">
        <v>31850</v>
      </c>
      <c r="D11074" s="234" t="s">
        <v>1017</v>
      </c>
    </row>
    <row r="11075" spans="1:4" hidden="1" x14ac:dyDescent="0.35">
      <c r="A11075" s="234" t="s">
        <v>31851</v>
      </c>
      <c r="B11075" s="234" t="s">
        <v>14281</v>
      </c>
      <c r="C11075" s="234" t="s">
        <v>31852</v>
      </c>
      <c r="D11075" s="234" t="s">
        <v>1017</v>
      </c>
    </row>
    <row r="11076" spans="1:4" hidden="1" x14ac:dyDescent="0.35">
      <c r="A11076" s="234" t="s">
        <v>31853</v>
      </c>
      <c r="B11076" s="234" t="s">
        <v>31854</v>
      </c>
      <c r="C11076" s="234" t="s">
        <v>31854</v>
      </c>
      <c r="D11076" s="234" t="s">
        <v>982</v>
      </c>
    </row>
    <row r="11077" spans="1:4" hidden="1" x14ac:dyDescent="0.35">
      <c r="A11077" s="234" t="s">
        <v>31855</v>
      </c>
      <c r="B11077" s="234" t="s">
        <v>31856</v>
      </c>
      <c r="C11077" s="234" t="s">
        <v>31857</v>
      </c>
      <c r="D11077" s="234" t="s">
        <v>2245</v>
      </c>
    </row>
    <row r="11078" spans="1:4" hidden="1" x14ac:dyDescent="0.35">
      <c r="A11078" s="234" t="s">
        <v>31858</v>
      </c>
      <c r="B11078" s="234" t="s">
        <v>31859</v>
      </c>
      <c r="C11078" s="234" t="s">
        <v>31860</v>
      </c>
      <c r="D11078" s="234" t="s">
        <v>1308</v>
      </c>
    </row>
    <row r="11079" spans="1:4" hidden="1" x14ac:dyDescent="0.35">
      <c r="A11079" s="234" t="s">
        <v>31861</v>
      </c>
      <c r="B11079" s="234" t="s">
        <v>31862</v>
      </c>
      <c r="C11079" s="234" t="s">
        <v>31863</v>
      </c>
      <c r="D11079" s="234" t="s">
        <v>1626</v>
      </c>
    </row>
    <row r="11080" spans="1:4" hidden="1" x14ac:dyDescent="0.35">
      <c r="A11080" s="234" t="s">
        <v>31864</v>
      </c>
      <c r="B11080" s="234" t="s">
        <v>31865</v>
      </c>
      <c r="C11080" s="234" t="s">
        <v>31866</v>
      </c>
      <c r="D11080" s="234" t="s">
        <v>994</v>
      </c>
    </row>
    <row r="11081" spans="1:4" hidden="1" x14ac:dyDescent="0.35">
      <c r="A11081" s="234" t="s">
        <v>31867</v>
      </c>
      <c r="B11081" s="234" t="s">
        <v>31868</v>
      </c>
      <c r="C11081" s="234" t="s">
        <v>31869</v>
      </c>
      <c r="D11081" s="234" t="s">
        <v>1127</v>
      </c>
    </row>
    <row r="11082" spans="1:4" hidden="1" x14ac:dyDescent="0.35">
      <c r="A11082" s="234" t="s">
        <v>31870</v>
      </c>
      <c r="B11082" s="234" t="s">
        <v>31871</v>
      </c>
      <c r="C11082" s="234" t="s">
        <v>31872</v>
      </c>
      <c r="D11082" s="234" t="s">
        <v>1342</v>
      </c>
    </row>
    <row r="11083" spans="1:4" hidden="1" x14ac:dyDescent="0.35">
      <c r="A11083" s="234" t="s">
        <v>31873</v>
      </c>
      <c r="B11083" s="234" t="s">
        <v>31874</v>
      </c>
      <c r="C11083" s="234" t="s">
        <v>31875</v>
      </c>
      <c r="D11083" s="234" t="s">
        <v>1051</v>
      </c>
    </row>
    <row r="11084" spans="1:4" hidden="1" x14ac:dyDescent="0.35">
      <c r="A11084" s="234" t="s">
        <v>31876</v>
      </c>
      <c r="B11084" s="234" t="s">
        <v>31877</v>
      </c>
      <c r="C11084" s="234" t="s">
        <v>31878</v>
      </c>
      <c r="D11084" s="234" t="s">
        <v>4642</v>
      </c>
    </row>
    <row r="11085" spans="1:4" hidden="1" x14ac:dyDescent="0.35">
      <c r="A11085" s="234" t="s">
        <v>31879</v>
      </c>
      <c r="B11085" s="234" t="s">
        <v>31880</v>
      </c>
      <c r="C11085" s="234" t="s">
        <v>31881</v>
      </c>
      <c r="D11085" s="234" t="s">
        <v>1803</v>
      </c>
    </row>
    <row r="11086" spans="1:4" hidden="1" x14ac:dyDescent="0.35">
      <c r="A11086" s="234" t="s">
        <v>31882</v>
      </c>
      <c r="B11086" s="234" t="s">
        <v>31883</v>
      </c>
      <c r="C11086" s="234" t="s">
        <v>31884</v>
      </c>
      <c r="D11086" s="234" t="s">
        <v>1925</v>
      </c>
    </row>
    <row r="11087" spans="1:4" hidden="1" x14ac:dyDescent="0.35">
      <c r="A11087" s="234" t="s">
        <v>31885</v>
      </c>
      <c r="B11087" s="234" t="s">
        <v>31886</v>
      </c>
      <c r="C11087" s="234" t="s">
        <v>31886</v>
      </c>
      <c r="D11087" s="234" t="s">
        <v>5165</v>
      </c>
    </row>
    <row r="11088" spans="1:4" hidden="1" x14ac:dyDescent="0.35">
      <c r="A11088" s="234" t="s">
        <v>31887</v>
      </c>
      <c r="B11088" s="234" t="s">
        <v>31888</v>
      </c>
      <c r="C11088" s="234" t="s">
        <v>31889</v>
      </c>
      <c r="D11088" s="234" t="s">
        <v>1551</v>
      </c>
    </row>
    <row r="11089" spans="1:4" hidden="1" x14ac:dyDescent="0.35">
      <c r="A11089" s="234" t="s">
        <v>31890</v>
      </c>
      <c r="B11089" s="234" t="s">
        <v>31891</v>
      </c>
      <c r="C11089" s="234" t="s">
        <v>31892</v>
      </c>
      <c r="D11089" s="234" t="s">
        <v>1127</v>
      </c>
    </row>
    <row r="11090" spans="1:4" hidden="1" x14ac:dyDescent="0.35">
      <c r="A11090" s="234" t="s">
        <v>31893</v>
      </c>
      <c r="B11090" s="234" t="s">
        <v>22430</v>
      </c>
      <c r="C11090" s="234" t="s">
        <v>22431</v>
      </c>
      <c r="D11090" s="234" t="s">
        <v>1396</v>
      </c>
    </row>
    <row r="11091" spans="1:4" hidden="1" x14ac:dyDescent="0.35">
      <c r="A11091" s="234" t="s">
        <v>31894</v>
      </c>
      <c r="B11091" s="234" t="s">
        <v>31895</v>
      </c>
      <c r="C11091" s="234" t="s">
        <v>31895</v>
      </c>
      <c r="D11091" s="234" t="s">
        <v>17770</v>
      </c>
    </row>
    <row r="11092" spans="1:4" hidden="1" x14ac:dyDescent="0.35">
      <c r="A11092" s="234" t="s">
        <v>31896</v>
      </c>
      <c r="B11092" s="234" t="s">
        <v>31897</v>
      </c>
      <c r="C11092" s="234" t="s">
        <v>31898</v>
      </c>
      <c r="D11092" s="234" t="s">
        <v>3692</v>
      </c>
    </row>
    <row r="11093" spans="1:4" hidden="1" x14ac:dyDescent="0.35">
      <c r="A11093" s="234" t="s">
        <v>31899</v>
      </c>
      <c r="B11093" s="234" t="s">
        <v>31900</v>
      </c>
      <c r="C11093" s="234" t="s">
        <v>31901</v>
      </c>
      <c r="D11093" s="234" t="s">
        <v>990</v>
      </c>
    </row>
    <row r="11094" spans="1:4" hidden="1" x14ac:dyDescent="0.35">
      <c r="A11094" s="234" t="s">
        <v>31902</v>
      </c>
      <c r="B11094" s="234" t="s">
        <v>1167</v>
      </c>
      <c r="C11094" s="234" t="s">
        <v>31903</v>
      </c>
      <c r="D11094" s="234" t="s">
        <v>1150</v>
      </c>
    </row>
    <row r="11095" spans="1:4" hidden="1" x14ac:dyDescent="0.35">
      <c r="A11095" s="234" t="s">
        <v>31904</v>
      </c>
      <c r="B11095" s="234" t="s">
        <v>31905</v>
      </c>
      <c r="C11095" s="234" t="s">
        <v>31906</v>
      </c>
      <c r="D11095" s="234" t="s">
        <v>3342</v>
      </c>
    </row>
    <row r="11096" spans="1:4" hidden="1" x14ac:dyDescent="0.35">
      <c r="A11096" s="234" t="s">
        <v>31907</v>
      </c>
      <c r="B11096" s="234" t="s">
        <v>31908</v>
      </c>
      <c r="C11096" s="234" t="s">
        <v>31909</v>
      </c>
      <c r="D11096" s="234" t="s">
        <v>2199</v>
      </c>
    </row>
    <row r="11097" spans="1:4" hidden="1" x14ac:dyDescent="0.35">
      <c r="A11097" s="234" t="s">
        <v>31910</v>
      </c>
      <c r="B11097" s="234" t="s">
        <v>31911</v>
      </c>
      <c r="C11097" s="234" t="s">
        <v>31912</v>
      </c>
      <c r="D11097" s="234" t="s">
        <v>1138</v>
      </c>
    </row>
    <row r="11098" spans="1:4" hidden="1" x14ac:dyDescent="0.35">
      <c r="A11098" s="234" t="s">
        <v>31913</v>
      </c>
      <c r="B11098" s="234" t="s">
        <v>4382</v>
      </c>
      <c r="C11098" s="234" t="s">
        <v>31914</v>
      </c>
      <c r="D11098" s="234" t="s">
        <v>1374</v>
      </c>
    </row>
    <row r="11099" spans="1:4" hidden="1" x14ac:dyDescent="0.35">
      <c r="A11099" s="234" t="s">
        <v>31915</v>
      </c>
      <c r="B11099" s="234" t="s">
        <v>31916</v>
      </c>
      <c r="C11099" s="234" t="s">
        <v>31916</v>
      </c>
      <c r="D11099" s="234" t="s">
        <v>1082</v>
      </c>
    </row>
    <row r="11100" spans="1:4" hidden="1" x14ac:dyDescent="0.35">
      <c r="A11100" s="234" t="s">
        <v>31917</v>
      </c>
      <c r="B11100" s="234" t="s">
        <v>31918</v>
      </c>
      <c r="C11100" s="234" t="s">
        <v>31919</v>
      </c>
      <c r="D11100" s="234" t="s">
        <v>1051</v>
      </c>
    </row>
    <row r="11101" spans="1:4" hidden="1" x14ac:dyDescent="0.35">
      <c r="A11101" s="234" t="s">
        <v>31920</v>
      </c>
      <c r="B11101" s="234" t="s">
        <v>31921</v>
      </c>
      <c r="C11101" s="234" t="s">
        <v>31922</v>
      </c>
      <c r="D11101" s="234" t="s">
        <v>4569</v>
      </c>
    </row>
    <row r="11102" spans="1:4" hidden="1" x14ac:dyDescent="0.35">
      <c r="A11102" s="234" t="s">
        <v>31923</v>
      </c>
      <c r="B11102" s="234" t="s">
        <v>31924</v>
      </c>
      <c r="C11102" s="234" t="s">
        <v>31925</v>
      </c>
      <c r="D11102" s="234" t="s">
        <v>1478</v>
      </c>
    </row>
    <row r="11103" spans="1:4" hidden="1" x14ac:dyDescent="0.35">
      <c r="A11103" s="234" t="s">
        <v>31926</v>
      </c>
      <c r="B11103" s="234" t="s">
        <v>31927</v>
      </c>
      <c r="C11103" s="234" t="s">
        <v>31928</v>
      </c>
      <c r="D11103" s="234" t="s">
        <v>1150</v>
      </c>
    </row>
    <row r="11104" spans="1:4" hidden="1" x14ac:dyDescent="0.35">
      <c r="A11104" s="234" t="s">
        <v>31929</v>
      </c>
      <c r="B11104" s="234" t="s">
        <v>31930</v>
      </c>
      <c r="C11104" s="234" t="s">
        <v>31931</v>
      </c>
      <c r="D11104" s="234" t="s">
        <v>4613</v>
      </c>
    </row>
    <row r="11105" spans="1:4" hidden="1" x14ac:dyDescent="0.35">
      <c r="A11105" s="234" t="s">
        <v>31932</v>
      </c>
      <c r="B11105" s="234" t="s">
        <v>31933</v>
      </c>
      <c r="C11105" s="234" t="s">
        <v>31934</v>
      </c>
      <c r="D11105" s="234" t="s">
        <v>2591</v>
      </c>
    </row>
    <row r="11106" spans="1:4" hidden="1" x14ac:dyDescent="0.35">
      <c r="A11106" s="234" t="s">
        <v>31935</v>
      </c>
      <c r="B11106" s="234" t="s">
        <v>31936</v>
      </c>
      <c r="C11106" s="234" t="s">
        <v>31937</v>
      </c>
      <c r="D11106" s="234" t="s">
        <v>1176</v>
      </c>
    </row>
    <row r="11107" spans="1:4" hidden="1" x14ac:dyDescent="0.35">
      <c r="A11107" s="234" t="s">
        <v>31938</v>
      </c>
      <c r="B11107" s="234" t="s">
        <v>31939</v>
      </c>
      <c r="C11107" s="234" t="s">
        <v>31940</v>
      </c>
      <c r="D11107" s="234" t="s">
        <v>1510</v>
      </c>
    </row>
    <row r="11108" spans="1:4" hidden="1" x14ac:dyDescent="0.35">
      <c r="A11108" s="234" t="s">
        <v>31941</v>
      </c>
      <c r="B11108" s="234" t="s">
        <v>31942</v>
      </c>
      <c r="C11108" s="234" t="s">
        <v>31943</v>
      </c>
      <c r="D11108" s="234" t="s">
        <v>1701</v>
      </c>
    </row>
    <row r="11109" spans="1:4" hidden="1" x14ac:dyDescent="0.35">
      <c r="A11109" s="234" t="s">
        <v>31944</v>
      </c>
      <c r="B11109" s="234" t="s">
        <v>31945</v>
      </c>
      <c r="C11109" s="234" t="s">
        <v>31946</v>
      </c>
      <c r="D11109" s="234" t="s">
        <v>1439</v>
      </c>
    </row>
    <row r="11110" spans="1:4" hidden="1" x14ac:dyDescent="0.35">
      <c r="A11110" s="234" t="s">
        <v>31947</v>
      </c>
      <c r="B11110" s="234" t="s">
        <v>31948</v>
      </c>
      <c r="C11110" s="234" t="s">
        <v>31949</v>
      </c>
      <c r="D11110" s="234" t="s">
        <v>1973</v>
      </c>
    </row>
    <row r="11111" spans="1:4" hidden="1" x14ac:dyDescent="0.35">
      <c r="A11111" s="234" t="s">
        <v>31950</v>
      </c>
      <c r="B11111" s="234" t="s">
        <v>31951</v>
      </c>
      <c r="C11111" s="234" t="s">
        <v>31952</v>
      </c>
      <c r="D11111" s="234" t="s">
        <v>1024</v>
      </c>
    </row>
    <row r="11112" spans="1:4" hidden="1" x14ac:dyDescent="0.35">
      <c r="A11112" s="234" t="s">
        <v>31953</v>
      </c>
      <c r="B11112" s="234" t="s">
        <v>31954</v>
      </c>
      <c r="C11112" s="234" t="s">
        <v>31955</v>
      </c>
      <c r="D11112" s="234" t="s">
        <v>1701</v>
      </c>
    </row>
    <row r="11113" spans="1:4" hidden="1" x14ac:dyDescent="0.35">
      <c r="A11113" s="234" t="s">
        <v>31956</v>
      </c>
      <c r="B11113" s="234" t="s">
        <v>31957</v>
      </c>
      <c r="C11113" s="234" t="s">
        <v>31958</v>
      </c>
      <c r="D11113" s="234" t="s">
        <v>1524</v>
      </c>
    </row>
    <row r="11114" spans="1:4" hidden="1" x14ac:dyDescent="0.35">
      <c r="A11114" s="234" t="s">
        <v>31959</v>
      </c>
      <c r="B11114" s="234" t="s">
        <v>31960</v>
      </c>
      <c r="C11114" s="234" t="s">
        <v>31961</v>
      </c>
      <c r="D11114" s="234" t="s">
        <v>3240</v>
      </c>
    </row>
    <row r="11115" spans="1:4" hidden="1" x14ac:dyDescent="0.35">
      <c r="A11115" s="234" t="s">
        <v>31962</v>
      </c>
      <c r="B11115" s="234" t="s">
        <v>31963</v>
      </c>
      <c r="C11115" s="234" t="s">
        <v>31964</v>
      </c>
      <c r="D11115" s="234" t="s">
        <v>4369</v>
      </c>
    </row>
    <row r="11116" spans="1:4" hidden="1" x14ac:dyDescent="0.35">
      <c r="A11116" s="234" t="s">
        <v>31965</v>
      </c>
      <c r="B11116" s="234" t="s">
        <v>31966</v>
      </c>
      <c r="C11116" s="234" t="s">
        <v>31967</v>
      </c>
      <c r="D11116" s="234" t="s">
        <v>1006</v>
      </c>
    </row>
    <row r="11117" spans="1:4" hidden="1" x14ac:dyDescent="0.35">
      <c r="A11117" s="234" t="s">
        <v>31968</v>
      </c>
      <c r="B11117" s="234" t="s">
        <v>31969</v>
      </c>
      <c r="C11117" s="234" t="s">
        <v>31970</v>
      </c>
      <c r="D11117" s="234" t="s">
        <v>2809</v>
      </c>
    </row>
    <row r="11118" spans="1:4" hidden="1" x14ac:dyDescent="0.35">
      <c r="A11118" s="234" t="s">
        <v>31971</v>
      </c>
      <c r="B11118" s="234" t="s">
        <v>31972</v>
      </c>
      <c r="C11118" s="234" t="s">
        <v>31973</v>
      </c>
      <c r="D11118" s="234" t="s">
        <v>2562</v>
      </c>
    </row>
    <row r="11119" spans="1:4" hidden="1" x14ac:dyDescent="0.35">
      <c r="A11119" s="234" t="s">
        <v>31974</v>
      </c>
      <c r="B11119" s="234" t="s">
        <v>31975</v>
      </c>
      <c r="C11119" s="234" t="s">
        <v>31976</v>
      </c>
      <c r="D11119" s="234" t="s">
        <v>3728</v>
      </c>
    </row>
    <row r="11120" spans="1:4" hidden="1" x14ac:dyDescent="0.35">
      <c r="A11120" s="234" t="s">
        <v>31977</v>
      </c>
      <c r="B11120" s="234" t="s">
        <v>31978</v>
      </c>
      <c r="C11120" s="234" t="s">
        <v>31979</v>
      </c>
      <c r="D11120" s="234" t="s">
        <v>6640</v>
      </c>
    </row>
    <row r="11121" spans="1:4" hidden="1" x14ac:dyDescent="0.35">
      <c r="A11121" s="234" t="s">
        <v>31980</v>
      </c>
      <c r="B11121" s="234" t="s">
        <v>31981</v>
      </c>
      <c r="C11121" s="234" t="s">
        <v>31982</v>
      </c>
      <c r="D11121" s="234" t="s">
        <v>1006</v>
      </c>
    </row>
    <row r="11122" spans="1:4" hidden="1" x14ac:dyDescent="0.35">
      <c r="A11122" s="234" t="s">
        <v>31983</v>
      </c>
      <c r="B11122" s="234" t="s">
        <v>31984</v>
      </c>
      <c r="C11122" s="234" t="s">
        <v>31985</v>
      </c>
      <c r="D11122" s="234" t="s">
        <v>1261</v>
      </c>
    </row>
    <row r="11123" spans="1:4" hidden="1" x14ac:dyDescent="0.35">
      <c r="A11123" s="234" t="s">
        <v>31986</v>
      </c>
      <c r="B11123" s="234" t="s">
        <v>31987</v>
      </c>
      <c r="C11123" s="234" t="s">
        <v>31988</v>
      </c>
      <c r="D11123" s="234" t="s">
        <v>1295</v>
      </c>
    </row>
    <row r="11124" spans="1:4" hidden="1" x14ac:dyDescent="0.35">
      <c r="A11124" s="234" t="s">
        <v>31989</v>
      </c>
      <c r="B11124" s="234" t="s">
        <v>31990</v>
      </c>
      <c r="C11124" s="234" t="s">
        <v>31991</v>
      </c>
      <c r="D11124" s="234" t="s">
        <v>9756</v>
      </c>
    </row>
    <row r="11125" spans="1:4" hidden="1" x14ac:dyDescent="0.35">
      <c r="A11125" s="234" t="s">
        <v>31992</v>
      </c>
      <c r="B11125" s="234" t="s">
        <v>31993</v>
      </c>
      <c r="C11125" s="234" t="s">
        <v>31994</v>
      </c>
      <c r="D11125" s="234" t="s">
        <v>2110</v>
      </c>
    </row>
    <row r="11126" spans="1:4" hidden="1" x14ac:dyDescent="0.35">
      <c r="A11126" s="234" t="s">
        <v>31995</v>
      </c>
      <c r="B11126" s="234" t="s">
        <v>31996</v>
      </c>
      <c r="C11126" s="234" t="s">
        <v>31997</v>
      </c>
      <c r="D11126" s="234" t="s">
        <v>2943</v>
      </c>
    </row>
    <row r="11127" spans="1:4" hidden="1" x14ac:dyDescent="0.35">
      <c r="A11127" s="234" t="s">
        <v>31998</v>
      </c>
      <c r="B11127" s="234" t="s">
        <v>31999</v>
      </c>
      <c r="C11127" s="234" t="s">
        <v>32000</v>
      </c>
      <c r="D11127" s="234" t="s">
        <v>1082</v>
      </c>
    </row>
    <row r="11128" spans="1:4" hidden="1" x14ac:dyDescent="0.35">
      <c r="A11128" s="234" t="s">
        <v>32001</v>
      </c>
      <c r="B11128" s="234" t="s">
        <v>32002</v>
      </c>
      <c r="C11128" s="234" t="s">
        <v>32003</v>
      </c>
      <c r="D11128" s="234" t="s">
        <v>1082</v>
      </c>
    </row>
    <row r="11129" spans="1:4" hidden="1" x14ac:dyDescent="0.35">
      <c r="A11129" s="234" t="s">
        <v>32004</v>
      </c>
      <c r="B11129" s="234" t="s">
        <v>32005</v>
      </c>
      <c r="C11129" s="234" t="s">
        <v>32006</v>
      </c>
      <c r="D11129" s="234" t="s">
        <v>1342</v>
      </c>
    </row>
    <row r="11130" spans="1:4" hidden="1" x14ac:dyDescent="0.35">
      <c r="A11130" s="234" t="s">
        <v>32007</v>
      </c>
      <c r="B11130" s="234" t="s">
        <v>32008</v>
      </c>
      <c r="C11130" s="234" t="s">
        <v>32009</v>
      </c>
      <c r="D11130" s="234" t="s">
        <v>1082</v>
      </c>
    </row>
    <row r="11131" spans="1:4" hidden="1" x14ac:dyDescent="0.35">
      <c r="A11131" s="234" t="s">
        <v>32010</v>
      </c>
      <c r="B11131" s="234" t="s">
        <v>32011</v>
      </c>
      <c r="C11131" s="234" t="s">
        <v>32012</v>
      </c>
      <c r="D11131" s="234" t="s">
        <v>4502</v>
      </c>
    </row>
    <row r="11132" spans="1:4" hidden="1" x14ac:dyDescent="0.35">
      <c r="A11132" s="234" t="s">
        <v>32013</v>
      </c>
      <c r="B11132" s="234" t="s">
        <v>32014</v>
      </c>
      <c r="C11132" s="234" t="s">
        <v>32015</v>
      </c>
      <c r="D11132" s="234" t="s">
        <v>4085</v>
      </c>
    </row>
    <row r="11133" spans="1:4" hidden="1" x14ac:dyDescent="0.35">
      <c r="A11133" s="234" t="s">
        <v>32016</v>
      </c>
      <c r="B11133" s="234" t="s">
        <v>32017</v>
      </c>
      <c r="C11133" s="234" t="s">
        <v>32018</v>
      </c>
      <c r="D11133" s="234" t="s">
        <v>2192</v>
      </c>
    </row>
    <row r="11134" spans="1:4" hidden="1" x14ac:dyDescent="0.35">
      <c r="A11134" s="234" t="s">
        <v>32019</v>
      </c>
      <c r="B11134" s="234" t="s">
        <v>32020</v>
      </c>
      <c r="C11134" s="234" t="s">
        <v>32021</v>
      </c>
      <c r="D11134" s="234" t="s">
        <v>3545</v>
      </c>
    </row>
    <row r="11135" spans="1:4" hidden="1" x14ac:dyDescent="0.35">
      <c r="A11135" s="234" t="s">
        <v>32022</v>
      </c>
      <c r="B11135" s="234" t="s">
        <v>32023</v>
      </c>
      <c r="C11135" s="234" t="s">
        <v>32024</v>
      </c>
      <c r="D11135" s="234" t="s">
        <v>11185</v>
      </c>
    </row>
    <row r="11136" spans="1:4" hidden="1" x14ac:dyDescent="0.35">
      <c r="A11136" s="234" t="s">
        <v>32025</v>
      </c>
      <c r="B11136" s="234" t="s">
        <v>32026</v>
      </c>
      <c r="C11136" s="234" t="s">
        <v>32027</v>
      </c>
      <c r="D11136" s="234" t="s">
        <v>1091</v>
      </c>
    </row>
    <row r="11137" spans="1:4" hidden="1" x14ac:dyDescent="0.35">
      <c r="A11137" s="234" t="s">
        <v>32028</v>
      </c>
      <c r="B11137" s="234" t="s">
        <v>32029</v>
      </c>
      <c r="C11137" s="234" t="s">
        <v>32030</v>
      </c>
      <c r="D11137" s="234" t="s">
        <v>4399</v>
      </c>
    </row>
    <row r="11138" spans="1:4" hidden="1" x14ac:dyDescent="0.35">
      <c r="A11138" s="234" t="s">
        <v>32031</v>
      </c>
      <c r="B11138" s="234" t="s">
        <v>32032</v>
      </c>
      <c r="C11138" s="234" t="s">
        <v>32033</v>
      </c>
      <c r="D11138" s="234" t="s">
        <v>998</v>
      </c>
    </row>
    <row r="11139" spans="1:4" hidden="1" x14ac:dyDescent="0.35">
      <c r="A11139" s="234" t="s">
        <v>32034</v>
      </c>
      <c r="B11139" s="234" t="s">
        <v>5081</v>
      </c>
      <c r="C11139" s="234" t="s">
        <v>32035</v>
      </c>
      <c r="D11139" s="234" t="s">
        <v>5081</v>
      </c>
    </row>
    <row r="11140" spans="1:4" hidden="1" x14ac:dyDescent="0.35">
      <c r="A11140" s="234" t="s">
        <v>32036</v>
      </c>
      <c r="B11140" s="234" t="s">
        <v>32037</v>
      </c>
      <c r="C11140" s="234" t="s">
        <v>32038</v>
      </c>
      <c r="D11140" s="234" t="s">
        <v>3571</v>
      </c>
    </row>
    <row r="11141" spans="1:4" hidden="1" x14ac:dyDescent="0.35">
      <c r="A11141" s="234" t="s">
        <v>32039</v>
      </c>
      <c r="B11141" s="234" t="s">
        <v>32040</v>
      </c>
      <c r="C11141" s="234" t="s">
        <v>32041</v>
      </c>
      <c r="D11141" s="234" t="s">
        <v>1295</v>
      </c>
    </row>
    <row r="11142" spans="1:4" hidden="1" x14ac:dyDescent="0.35">
      <c r="A11142" s="234" t="s">
        <v>32042</v>
      </c>
      <c r="B11142" s="234" t="s">
        <v>32043</v>
      </c>
      <c r="C11142" s="234" t="s">
        <v>32044</v>
      </c>
      <c r="D11142" s="234" t="s">
        <v>2983</v>
      </c>
    </row>
    <row r="11143" spans="1:4" hidden="1" x14ac:dyDescent="0.35">
      <c r="A11143" s="234" t="s">
        <v>32045</v>
      </c>
      <c r="B11143" s="234" t="s">
        <v>32046</v>
      </c>
      <c r="C11143" s="234" t="s">
        <v>32047</v>
      </c>
      <c r="D11143" s="234" t="s">
        <v>1730</v>
      </c>
    </row>
    <row r="11144" spans="1:4" hidden="1" x14ac:dyDescent="0.35">
      <c r="A11144" s="234" t="s">
        <v>32048</v>
      </c>
      <c r="B11144" s="234" t="s">
        <v>32049</v>
      </c>
      <c r="C11144" s="234" t="s">
        <v>32050</v>
      </c>
      <c r="D11144" s="234" t="s">
        <v>3057</v>
      </c>
    </row>
    <row r="11145" spans="1:4" x14ac:dyDescent="0.35">
      <c r="A11145" s="234" t="s">
        <v>32051</v>
      </c>
      <c r="B11145" s="234" t="s">
        <v>32052</v>
      </c>
      <c r="C11145" s="234" t="s">
        <v>32053</v>
      </c>
      <c r="D11145" s="234" t="s">
        <v>1456</v>
      </c>
    </row>
    <row r="11146" spans="1:4" x14ac:dyDescent="0.35">
      <c r="A11146" s="234" t="s">
        <v>32054</v>
      </c>
      <c r="B11146" s="234" t="s">
        <v>32055</v>
      </c>
      <c r="C11146" s="234" t="s">
        <v>32056</v>
      </c>
      <c r="D11146" s="234" t="s">
        <v>1456</v>
      </c>
    </row>
    <row r="11147" spans="1:4" hidden="1" x14ac:dyDescent="0.35">
      <c r="A11147" s="234" t="s">
        <v>32057</v>
      </c>
      <c r="B11147" s="234" t="s">
        <v>32058</v>
      </c>
      <c r="C11147" s="234" t="s">
        <v>32059</v>
      </c>
      <c r="D11147" s="234" t="s">
        <v>1589</v>
      </c>
    </row>
    <row r="11148" spans="1:4" hidden="1" x14ac:dyDescent="0.35">
      <c r="A11148" s="234" t="s">
        <v>32060</v>
      </c>
      <c r="B11148" s="234" t="s">
        <v>32061</v>
      </c>
      <c r="C11148" s="234" t="s">
        <v>32061</v>
      </c>
      <c r="D11148" s="234" t="s">
        <v>1102</v>
      </c>
    </row>
    <row r="11149" spans="1:4" hidden="1" x14ac:dyDescent="0.35">
      <c r="A11149" s="234" t="s">
        <v>32062</v>
      </c>
      <c r="B11149" s="234" t="s">
        <v>32063</v>
      </c>
      <c r="C11149" s="234" t="s">
        <v>32064</v>
      </c>
      <c r="D11149" s="234" t="s">
        <v>2245</v>
      </c>
    </row>
    <row r="11150" spans="1:4" hidden="1" x14ac:dyDescent="0.35">
      <c r="A11150" s="234" t="s">
        <v>32065</v>
      </c>
      <c r="B11150" s="234" t="s">
        <v>32066</v>
      </c>
      <c r="C11150" s="234" t="s">
        <v>32067</v>
      </c>
      <c r="D11150" s="234" t="s">
        <v>7689</v>
      </c>
    </row>
    <row r="11151" spans="1:4" hidden="1" x14ac:dyDescent="0.35">
      <c r="A11151" s="234" t="s">
        <v>32068</v>
      </c>
      <c r="B11151" s="234" t="s">
        <v>32069</v>
      </c>
      <c r="C11151" s="234" t="s">
        <v>32070</v>
      </c>
      <c r="D11151" s="234" t="s">
        <v>17548</v>
      </c>
    </row>
    <row r="11152" spans="1:4" hidden="1" x14ac:dyDescent="0.35">
      <c r="A11152" s="234" t="s">
        <v>32071</v>
      </c>
      <c r="B11152" s="234" t="s">
        <v>32072</v>
      </c>
      <c r="C11152" s="234" t="s">
        <v>32073</v>
      </c>
      <c r="D11152" s="234" t="s">
        <v>1330</v>
      </c>
    </row>
    <row r="11153" spans="1:4" hidden="1" x14ac:dyDescent="0.35">
      <c r="A11153" s="234" t="s">
        <v>32074</v>
      </c>
      <c r="B11153" s="234" t="s">
        <v>32075</v>
      </c>
      <c r="C11153" s="234" t="s">
        <v>32076</v>
      </c>
      <c r="D11153" s="234" t="s">
        <v>1308</v>
      </c>
    </row>
    <row r="11154" spans="1:4" hidden="1" x14ac:dyDescent="0.35">
      <c r="A11154" s="234" t="s">
        <v>32077</v>
      </c>
      <c r="B11154" s="234" t="s">
        <v>32078</v>
      </c>
      <c r="C11154" s="234" t="s">
        <v>32079</v>
      </c>
      <c r="D11154" s="234" t="s">
        <v>4007</v>
      </c>
    </row>
    <row r="11155" spans="1:4" hidden="1" x14ac:dyDescent="0.35">
      <c r="A11155" s="234" t="s">
        <v>32080</v>
      </c>
      <c r="B11155" s="234" t="s">
        <v>32081</v>
      </c>
      <c r="C11155" s="234" t="s">
        <v>32082</v>
      </c>
      <c r="D11155" s="234" t="s">
        <v>2220</v>
      </c>
    </row>
    <row r="11156" spans="1:4" hidden="1" x14ac:dyDescent="0.35">
      <c r="A11156" s="234" t="s">
        <v>32083</v>
      </c>
      <c r="B11156" s="234" t="s">
        <v>32084</v>
      </c>
      <c r="C11156" s="234" t="s">
        <v>32085</v>
      </c>
      <c r="D11156" s="234" t="s">
        <v>1330</v>
      </c>
    </row>
    <row r="11157" spans="1:4" hidden="1" x14ac:dyDescent="0.35">
      <c r="A11157" s="234" t="s">
        <v>32086</v>
      </c>
      <c r="B11157" s="234" t="s">
        <v>32087</v>
      </c>
      <c r="C11157" s="234" t="s">
        <v>32088</v>
      </c>
      <c r="D11157" s="234" t="s">
        <v>5035</v>
      </c>
    </row>
    <row r="11158" spans="1:4" hidden="1" x14ac:dyDescent="0.35">
      <c r="A11158" s="234" t="s">
        <v>32089</v>
      </c>
      <c r="B11158" s="234" t="s">
        <v>32090</v>
      </c>
      <c r="C11158" s="234" t="s">
        <v>32091</v>
      </c>
      <c r="D11158" s="234" t="s">
        <v>6172</v>
      </c>
    </row>
    <row r="11159" spans="1:4" hidden="1" x14ac:dyDescent="0.35">
      <c r="A11159" s="234" t="s">
        <v>32092</v>
      </c>
      <c r="B11159" s="234" t="s">
        <v>32093</v>
      </c>
      <c r="C11159" s="234" t="s">
        <v>32094</v>
      </c>
      <c r="D11159" s="234" t="s">
        <v>1478</v>
      </c>
    </row>
    <row r="11160" spans="1:4" hidden="1" x14ac:dyDescent="0.35">
      <c r="A11160" s="234" t="s">
        <v>32095</v>
      </c>
      <c r="B11160" s="234" t="s">
        <v>32096</v>
      </c>
      <c r="C11160" s="234" t="s">
        <v>32097</v>
      </c>
      <c r="D11160" s="234" t="s">
        <v>8715</v>
      </c>
    </row>
    <row r="11161" spans="1:4" hidden="1" x14ac:dyDescent="0.35">
      <c r="A11161" s="234" t="s">
        <v>32098</v>
      </c>
      <c r="B11161" s="234" t="s">
        <v>32099</v>
      </c>
      <c r="C11161" s="234" t="s">
        <v>32100</v>
      </c>
      <c r="D11161" s="234" t="s">
        <v>3009</v>
      </c>
    </row>
    <row r="11162" spans="1:4" hidden="1" x14ac:dyDescent="0.35">
      <c r="A11162" s="234" t="s">
        <v>32101</v>
      </c>
      <c r="B11162" s="234" t="s">
        <v>32102</v>
      </c>
      <c r="C11162" s="234" t="s">
        <v>32102</v>
      </c>
      <c r="D11162" s="234" t="s">
        <v>1626</v>
      </c>
    </row>
    <row r="11163" spans="1:4" hidden="1" x14ac:dyDescent="0.35">
      <c r="A11163" s="234" t="s">
        <v>32103</v>
      </c>
      <c r="B11163" s="234" t="s">
        <v>32104</v>
      </c>
      <c r="C11163" s="234" t="s">
        <v>32104</v>
      </c>
      <c r="D11163" s="234" t="s">
        <v>32105</v>
      </c>
    </row>
    <row r="11164" spans="1:4" hidden="1" x14ac:dyDescent="0.35">
      <c r="A11164" s="234" t="s">
        <v>32106</v>
      </c>
      <c r="B11164" s="234" t="s">
        <v>32107</v>
      </c>
      <c r="C11164" s="234" t="s">
        <v>32107</v>
      </c>
      <c r="D11164" s="234" t="s">
        <v>974</v>
      </c>
    </row>
    <row r="11165" spans="1:4" hidden="1" x14ac:dyDescent="0.35">
      <c r="A11165" s="234" t="s">
        <v>32108</v>
      </c>
      <c r="B11165" s="234" t="s">
        <v>32109</v>
      </c>
      <c r="C11165" s="234" t="s">
        <v>32110</v>
      </c>
      <c r="D11165" s="234" t="s">
        <v>1308</v>
      </c>
    </row>
    <row r="11166" spans="1:4" hidden="1" x14ac:dyDescent="0.35">
      <c r="A11166" s="234" t="s">
        <v>32111</v>
      </c>
      <c r="B11166" s="234" t="s">
        <v>32112</v>
      </c>
      <c r="C11166" s="234" t="s">
        <v>32113</v>
      </c>
      <c r="D11166" s="234" t="s">
        <v>1359</v>
      </c>
    </row>
    <row r="11167" spans="1:4" hidden="1" x14ac:dyDescent="0.35">
      <c r="A11167" s="234" t="s">
        <v>32114</v>
      </c>
      <c r="B11167" s="234" t="s">
        <v>1580</v>
      </c>
      <c r="C11167" s="234" t="s">
        <v>1581</v>
      </c>
      <c r="D11167" s="234" t="s">
        <v>5047</v>
      </c>
    </row>
    <row r="11168" spans="1:4" hidden="1" x14ac:dyDescent="0.35">
      <c r="A11168" s="234" t="s">
        <v>32115</v>
      </c>
      <c r="B11168" s="234" t="s">
        <v>32116</v>
      </c>
      <c r="C11168" s="234" t="s">
        <v>32117</v>
      </c>
      <c r="D11168" s="234" t="s">
        <v>1032</v>
      </c>
    </row>
    <row r="11169" spans="1:4" hidden="1" x14ac:dyDescent="0.35">
      <c r="A11169" s="234" t="s">
        <v>32118</v>
      </c>
      <c r="B11169" s="234" t="s">
        <v>32119</v>
      </c>
      <c r="C11169" s="234" t="s">
        <v>32120</v>
      </c>
      <c r="D11169" s="234" t="s">
        <v>1176</v>
      </c>
    </row>
    <row r="11170" spans="1:4" hidden="1" x14ac:dyDescent="0.35">
      <c r="A11170" s="234" t="s">
        <v>32121</v>
      </c>
      <c r="B11170" s="234" t="s">
        <v>14855</v>
      </c>
      <c r="C11170" s="234" t="s">
        <v>14856</v>
      </c>
      <c r="D11170" s="234" t="s">
        <v>998</v>
      </c>
    </row>
    <row r="11171" spans="1:4" hidden="1" x14ac:dyDescent="0.35">
      <c r="A11171" s="234" t="s">
        <v>32122</v>
      </c>
      <c r="B11171" s="234" t="s">
        <v>32123</v>
      </c>
      <c r="C11171" s="234" t="s">
        <v>32124</v>
      </c>
      <c r="D11171" s="234" t="s">
        <v>1316</v>
      </c>
    </row>
    <row r="11172" spans="1:4" hidden="1" x14ac:dyDescent="0.35">
      <c r="A11172" s="234" t="s">
        <v>32125</v>
      </c>
      <c r="B11172" s="234" t="s">
        <v>32126</v>
      </c>
      <c r="C11172" s="234" t="s">
        <v>32127</v>
      </c>
      <c r="D11172" s="234" t="s">
        <v>1127</v>
      </c>
    </row>
    <row r="11173" spans="1:4" hidden="1" x14ac:dyDescent="0.35">
      <c r="A11173" s="234" t="s">
        <v>32128</v>
      </c>
      <c r="B11173" s="234" t="s">
        <v>32129</v>
      </c>
      <c r="C11173" s="234" t="s">
        <v>32130</v>
      </c>
      <c r="D11173" s="234" t="s">
        <v>2383</v>
      </c>
    </row>
    <row r="11174" spans="1:4" hidden="1" x14ac:dyDescent="0.35">
      <c r="A11174" s="234" t="s">
        <v>32131</v>
      </c>
      <c r="B11174" s="234" t="s">
        <v>32132</v>
      </c>
      <c r="C11174" s="234" t="s">
        <v>32133</v>
      </c>
      <c r="D11174" s="234" t="s">
        <v>5133</v>
      </c>
    </row>
    <row r="11175" spans="1:4" hidden="1" x14ac:dyDescent="0.35">
      <c r="A11175" s="234" t="s">
        <v>32134</v>
      </c>
      <c r="B11175" s="234" t="s">
        <v>32135</v>
      </c>
      <c r="C11175" s="234" t="s">
        <v>32136</v>
      </c>
      <c r="D11175" s="234" t="s">
        <v>1346</v>
      </c>
    </row>
    <row r="11176" spans="1:4" hidden="1" x14ac:dyDescent="0.35">
      <c r="A11176" s="234" t="s">
        <v>32137</v>
      </c>
      <c r="B11176" s="234" t="s">
        <v>32138</v>
      </c>
      <c r="C11176" s="234" t="s">
        <v>32139</v>
      </c>
      <c r="D11176" s="234" t="s">
        <v>1119</v>
      </c>
    </row>
    <row r="11177" spans="1:4" hidden="1" x14ac:dyDescent="0.35">
      <c r="A11177" s="234" t="s">
        <v>32140</v>
      </c>
      <c r="B11177" s="234" t="s">
        <v>32141</v>
      </c>
      <c r="C11177" s="234" t="s">
        <v>32142</v>
      </c>
      <c r="D11177" s="234" t="s">
        <v>1119</v>
      </c>
    </row>
    <row r="11178" spans="1:4" hidden="1" x14ac:dyDescent="0.35">
      <c r="A11178" s="234" t="s">
        <v>32143</v>
      </c>
      <c r="B11178" s="234" t="s">
        <v>32144</v>
      </c>
      <c r="C11178" s="234" t="s">
        <v>32145</v>
      </c>
      <c r="D11178" s="234" t="s">
        <v>1119</v>
      </c>
    </row>
    <row r="11179" spans="1:4" hidden="1" x14ac:dyDescent="0.35">
      <c r="A11179" s="234" t="s">
        <v>32146</v>
      </c>
      <c r="B11179" s="234" t="s">
        <v>32147</v>
      </c>
      <c r="C11179" s="234" t="s">
        <v>32148</v>
      </c>
      <c r="D11179" s="234" t="s">
        <v>1439</v>
      </c>
    </row>
    <row r="11180" spans="1:4" hidden="1" x14ac:dyDescent="0.35">
      <c r="A11180" s="234" t="s">
        <v>32149</v>
      </c>
      <c r="B11180" s="234" t="s">
        <v>32150</v>
      </c>
      <c r="C11180" s="234" t="s">
        <v>32151</v>
      </c>
      <c r="D11180" s="234" t="s">
        <v>1346</v>
      </c>
    </row>
    <row r="11181" spans="1:4" hidden="1" x14ac:dyDescent="0.35">
      <c r="A11181" s="234" t="s">
        <v>32152</v>
      </c>
      <c r="B11181" s="234" t="s">
        <v>32153</v>
      </c>
      <c r="C11181" s="234" t="s">
        <v>32154</v>
      </c>
      <c r="D11181" s="234" t="s">
        <v>1613</v>
      </c>
    </row>
    <row r="11182" spans="1:4" hidden="1" x14ac:dyDescent="0.35">
      <c r="A11182" s="234" t="s">
        <v>32155</v>
      </c>
      <c r="B11182" s="234" t="s">
        <v>32156</v>
      </c>
      <c r="C11182" s="234" t="s">
        <v>32157</v>
      </c>
      <c r="D11182" s="234" t="s">
        <v>1342</v>
      </c>
    </row>
    <row r="11183" spans="1:4" hidden="1" x14ac:dyDescent="0.35">
      <c r="A11183" s="234" t="s">
        <v>32158</v>
      </c>
      <c r="B11183" s="234" t="s">
        <v>32159</v>
      </c>
      <c r="C11183" s="234" t="s">
        <v>32160</v>
      </c>
      <c r="D11183" s="234" t="s">
        <v>1524</v>
      </c>
    </row>
    <row r="11184" spans="1:4" hidden="1" x14ac:dyDescent="0.35">
      <c r="A11184" s="234" t="s">
        <v>32161</v>
      </c>
      <c r="B11184" s="234" t="s">
        <v>32162</v>
      </c>
      <c r="C11184" s="234" t="s">
        <v>32162</v>
      </c>
      <c r="D11184" s="234" t="s">
        <v>4502</v>
      </c>
    </row>
    <row r="11185" spans="1:4" hidden="1" x14ac:dyDescent="0.35">
      <c r="A11185" s="234" t="s">
        <v>32163</v>
      </c>
      <c r="B11185" s="234" t="s">
        <v>32164</v>
      </c>
      <c r="C11185" s="234" t="s">
        <v>32165</v>
      </c>
      <c r="D11185" s="234" t="s">
        <v>32166</v>
      </c>
    </row>
    <row r="11186" spans="1:4" hidden="1" x14ac:dyDescent="0.35">
      <c r="A11186" s="234" t="s">
        <v>32167</v>
      </c>
      <c r="B11186" s="234" t="s">
        <v>32168</v>
      </c>
      <c r="C11186" s="234" t="s">
        <v>32169</v>
      </c>
      <c r="D11186" s="234" t="s">
        <v>1342</v>
      </c>
    </row>
    <row r="11187" spans="1:4" hidden="1" x14ac:dyDescent="0.35">
      <c r="A11187" s="234" t="s">
        <v>32170</v>
      </c>
      <c r="B11187" s="234" t="s">
        <v>32171</v>
      </c>
      <c r="C11187" s="234" t="s">
        <v>32172</v>
      </c>
      <c r="D11187" s="234" t="s">
        <v>982</v>
      </c>
    </row>
    <row r="11188" spans="1:4" hidden="1" x14ac:dyDescent="0.35">
      <c r="A11188" s="234" t="s">
        <v>32173</v>
      </c>
      <c r="B11188" s="234" t="s">
        <v>32174</v>
      </c>
      <c r="C11188" s="234" t="s">
        <v>32175</v>
      </c>
      <c r="D11188" s="234" t="s">
        <v>1639</v>
      </c>
    </row>
    <row r="11189" spans="1:4" hidden="1" x14ac:dyDescent="0.35">
      <c r="A11189" s="234" t="s">
        <v>32176</v>
      </c>
      <c r="B11189" s="234" t="s">
        <v>32177</v>
      </c>
      <c r="C11189" s="234" t="s">
        <v>32178</v>
      </c>
      <c r="D11189" s="234" t="s">
        <v>1723</v>
      </c>
    </row>
    <row r="11190" spans="1:4" hidden="1" x14ac:dyDescent="0.35">
      <c r="A11190" s="234" t="s">
        <v>32179</v>
      </c>
      <c r="B11190" s="234" t="s">
        <v>32180</v>
      </c>
      <c r="C11190" s="234" t="s">
        <v>32181</v>
      </c>
      <c r="D11190" s="234" t="s">
        <v>4927</v>
      </c>
    </row>
    <row r="11191" spans="1:4" hidden="1" x14ac:dyDescent="0.35">
      <c r="A11191" s="234" t="s">
        <v>32182</v>
      </c>
      <c r="B11191" s="234" t="s">
        <v>9968</v>
      </c>
      <c r="C11191" s="234" t="s">
        <v>32183</v>
      </c>
      <c r="D11191" s="234" t="s">
        <v>1024</v>
      </c>
    </row>
    <row r="11192" spans="1:4" hidden="1" x14ac:dyDescent="0.35">
      <c r="A11192" s="234" t="s">
        <v>32184</v>
      </c>
      <c r="B11192" s="234" t="s">
        <v>32185</v>
      </c>
      <c r="C11192" s="234" t="s">
        <v>32186</v>
      </c>
      <c r="D11192" s="234" t="s">
        <v>1342</v>
      </c>
    </row>
    <row r="11193" spans="1:4" hidden="1" x14ac:dyDescent="0.35">
      <c r="A11193" s="234" t="s">
        <v>32187</v>
      </c>
      <c r="B11193" s="234" t="s">
        <v>32188</v>
      </c>
      <c r="C11193" s="234" t="s">
        <v>32189</v>
      </c>
      <c r="D11193" s="234" t="s">
        <v>4927</v>
      </c>
    </row>
    <row r="11194" spans="1:4" hidden="1" x14ac:dyDescent="0.35">
      <c r="A11194" s="234" t="s">
        <v>32190</v>
      </c>
      <c r="B11194" s="234" t="s">
        <v>1837</v>
      </c>
      <c r="C11194" s="234" t="s">
        <v>3254</v>
      </c>
      <c r="D11194" s="234" t="s">
        <v>4307</v>
      </c>
    </row>
    <row r="11195" spans="1:4" hidden="1" x14ac:dyDescent="0.35">
      <c r="A11195" s="234" t="s">
        <v>32191</v>
      </c>
      <c r="B11195" s="234" t="s">
        <v>1543</v>
      </c>
      <c r="C11195" s="234" t="s">
        <v>1544</v>
      </c>
      <c r="D11195" s="234" t="s">
        <v>4307</v>
      </c>
    </row>
    <row r="11196" spans="1:4" hidden="1" x14ac:dyDescent="0.35">
      <c r="A11196" s="234" t="s">
        <v>32192</v>
      </c>
      <c r="B11196" s="234" t="s">
        <v>2112</v>
      </c>
      <c r="C11196" s="234" t="s">
        <v>2113</v>
      </c>
      <c r="D11196" s="234" t="s">
        <v>4307</v>
      </c>
    </row>
    <row r="11197" spans="1:4" hidden="1" x14ac:dyDescent="0.35">
      <c r="A11197" s="234" t="s">
        <v>32193</v>
      </c>
      <c r="B11197" s="234" t="s">
        <v>4874</v>
      </c>
      <c r="C11197" s="234" t="s">
        <v>4875</v>
      </c>
      <c r="D11197" s="234" t="s">
        <v>4307</v>
      </c>
    </row>
    <row r="11198" spans="1:4" hidden="1" x14ac:dyDescent="0.35">
      <c r="A11198" s="234" t="s">
        <v>32194</v>
      </c>
      <c r="B11198" s="234" t="s">
        <v>32195</v>
      </c>
      <c r="C11198" s="234" t="s">
        <v>32196</v>
      </c>
      <c r="D11198" s="234" t="s">
        <v>1082</v>
      </c>
    </row>
    <row r="11199" spans="1:4" hidden="1" x14ac:dyDescent="0.35">
      <c r="A11199" s="234" t="s">
        <v>32197</v>
      </c>
      <c r="B11199" s="234" t="s">
        <v>32198</v>
      </c>
      <c r="C11199" s="234" t="s">
        <v>32199</v>
      </c>
      <c r="D11199" s="234" t="s">
        <v>1082</v>
      </c>
    </row>
    <row r="11200" spans="1:4" hidden="1" x14ac:dyDescent="0.35">
      <c r="A11200" s="234" t="s">
        <v>32200</v>
      </c>
      <c r="B11200" s="234" t="s">
        <v>32201</v>
      </c>
      <c r="C11200" s="234" t="s">
        <v>32202</v>
      </c>
      <c r="D11200" s="234" t="s">
        <v>1342</v>
      </c>
    </row>
    <row r="11201" spans="1:4" hidden="1" x14ac:dyDescent="0.35">
      <c r="A11201" s="234" t="s">
        <v>32203</v>
      </c>
      <c r="B11201" s="234" t="s">
        <v>32204</v>
      </c>
      <c r="C11201" s="234" t="s">
        <v>32205</v>
      </c>
      <c r="D11201" s="234" t="s">
        <v>1176</v>
      </c>
    </row>
    <row r="11202" spans="1:4" hidden="1" x14ac:dyDescent="0.35">
      <c r="A11202" s="234" t="s">
        <v>32206</v>
      </c>
      <c r="B11202" s="234" t="s">
        <v>32207</v>
      </c>
      <c r="C11202" s="234" t="s">
        <v>32208</v>
      </c>
      <c r="D11202" s="234" t="s">
        <v>32209</v>
      </c>
    </row>
    <row r="11203" spans="1:4" hidden="1" x14ac:dyDescent="0.35">
      <c r="A11203" s="234" t="s">
        <v>32210</v>
      </c>
      <c r="B11203" s="234" t="s">
        <v>32211</v>
      </c>
      <c r="C11203" s="234" t="s">
        <v>32212</v>
      </c>
      <c r="D11203" s="234" t="s">
        <v>1176</v>
      </c>
    </row>
    <row r="11204" spans="1:4" hidden="1" x14ac:dyDescent="0.35">
      <c r="A11204" s="234" t="s">
        <v>32213</v>
      </c>
      <c r="B11204" s="234" t="s">
        <v>32214</v>
      </c>
      <c r="C11204" s="234" t="s">
        <v>32214</v>
      </c>
      <c r="D11204" s="234" t="s">
        <v>1346</v>
      </c>
    </row>
    <row r="11205" spans="1:4" hidden="1" x14ac:dyDescent="0.35">
      <c r="A11205" s="234" t="s">
        <v>32215</v>
      </c>
      <c r="B11205" s="234" t="s">
        <v>32216</v>
      </c>
      <c r="C11205" s="234" t="s">
        <v>32216</v>
      </c>
      <c r="D11205" s="234" t="s">
        <v>1024</v>
      </c>
    </row>
    <row r="11206" spans="1:4" hidden="1" x14ac:dyDescent="0.35">
      <c r="A11206" s="234" t="s">
        <v>32217</v>
      </c>
      <c r="B11206" s="234" t="s">
        <v>12609</v>
      </c>
      <c r="C11206" s="234" t="s">
        <v>32218</v>
      </c>
      <c r="D11206" s="234" t="s">
        <v>2199</v>
      </c>
    </row>
    <row r="11207" spans="1:4" hidden="1" x14ac:dyDescent="0.35">
      <c r="A11207" s="234" t="s">
        <v>32219</v>
      </c>
      <c r="B11207" s="234" t="s">
        <v>32220</v>
      </c>
      <c r="C11207" s="234" t="s">
        <v>32221</v>
      </c>
      <c r="D11207" s="234" t="s">
        <v>1201</v>
      </c>
    </row>
    <row r="11208" spans="1:4" hidden="1" x14ac:dyDescent="0.35">
      <c r="A11208" s="234" t="s">
        <v>32222</v>
      </c>
      <c r="B11208" s="234" t="s">
        <v>32223</v>
      </c>
      <c r="C11208" s="234" t="s">
        <v>32224</v>
      </c>
      <c r="D11208" s="234" t="s">
        <v>1082</v>
      </c>
    </row>
    <row r="11209" spans="1:4" hidden="1" x14ac:dyDescent="0.35">
      <c r="A11209" s="234" t="s">
        <v>32225</v>
      </c>
      <c r="B11209" s="234" t="s">
        <v>32226</v>
      </c>
      <c r="C11209" s="234" t="s">
        <v>32227</v>
      </c>
      <c r="D11209" s="234" t="s">
        <v>3521</v>
      </c>
    </row>
    <row r="11210" spans="1:4" hidden="1" x14ac:dyDescent="0.35">
      <c r="A11210" s="234" t="s">
        <v>32228</v>
      </c>
      <c r="B11210" s="234" t="s">
        <v>32229</v>
      </c>
      <c r="C11210" s="234" t="s">
        <v>32230</v>
      </c>
      <c r="D11210" s="234" t="s">
        <v>1723</v>
      </c>
    </row>
    <row r="11211" spans="1:4" hidden="1" x14ac:dyDescent="0.35">
      <c r="A11211" s="234" t="s">
        <v>32231</v>
      </c>
      <c r="B11211" s="234" t="s">
        <v>32232</v>
      </c>
      <c r="C11211" s="234" t="s">
        <v>32232</v>
      </c>
      <c r="D11211" s="234" t="s">
        <v>1342</v>
      </c>
    </row>
    <row r="11212" spans="1:4" hidden="1" x14ac:dyDescent="0.35">
      <c r="A11212" s="234" t="s">
        <v>32233</v>
      </c>
      <c r="B11212" s="234" t="s">
        <v>32234</v>
      </c>
      <c r="C11212" s="234" t="s">
        <v>32234</v>
      </c>
      <c r="D11212" s="234" t="s">
        <v>1596</v>
      </c>
    </row>
    <row r="11213" spans="1:4" hidden="1" x14ac:dyDescent="0.35">
      <c r="A11213" s="234" t="s">
        <v>32235</v>
      </c>
      <c r="B11213" s="234" t="s">
        <v>32236</v>
      </c>
      <c r="C11213" s="234" t="s">
        <v>32236</v>
      </c>
      <c r="D11213" s="234" t="s">
        <v>994</v>
      </c>
    </row>
    <row r="11214" spans="1:4" hidden="1" x14ac:dyDescent="0.35">
      <c r="A11214" s="234" t="s">
        <v>32237</v>
      </c>
      <c r="B11214" s="234" t="s">
        <v>32238</v>
      </c>
      <c r="C11214" s="234" t="s">
        <v>32238</v>
      </c>
      <c r="D11214" s="234" t="s">
        <v>1342</v>
      </c>
    </row>
    <row r="11215" spans="1:4" hidden="1" x14ac:dyDescent="0.35">
      <c r="A11215" s="234" t="s">
        <v>32239</v>
      </c>
      <c r="B11215" s="234" t="s">
        <v>32240</v>
      </c>
      <c r="C11215" s="234" t="s">
        <v>32240</v>
      </c>
      <c r="D11215" s="234" t="s">
        <v>1342</v>
      </c>
    </row>
    <row r="11216" spans="1:4" hidden="1" x14ac:dyDescent="0.35">
      <c r="A11216" s="234" t="s">
        <v>32241</v>
      </c>
      <c r="B11216" s="234" t="s">
        <v>32242</v>
      </c>
      <c r="C11216" s="234" t="s">
        <v>32242</v>
      </c>
      <c r="D11216" s="234" t="s">
        <v>1342</v>
      </c>
    </row>
    <row r="11217" spans="1:4" hidden="1" x14ac:dyDescent="0.35">
      <c r="A11217" s="234" t="s">
        <v>32243</v>
      </c>
      <c r="B11217" s="234" t="s">
        <v>32244</v>
      </c>
      <c r="C11217" s="234" t="s">
        <v>32244</v>
      </c>
      <c r="D11217" s="234" t="s">
        <v>1342</v>
      </c>
    </row>
    <row r="11218" spans="1:4" hidden="1" x14ac:dyDescent="0.35">
      <c r="A11218" s="234" t="s">
        <v>32245</v>
      </c>
      <c r="B11218" s="234" t="s">
        <v>32246</v>
      </c>
      <c r="C11218" s="234" t="s">
        <v>32246</v>
      </c>
      <c r="D11218" s="234" t="s">
        <v>1024</v>
      </c>
    </row>
    <row r="11219" spans="1:4" hidden="1" x14ac:dyDescent="0.35">
      <c r="A11219" s="234" t="s">
        <v>32247</v>
      </c>
      <c r="B11219" s="234" t="s">
        <v>32248</v>
      </c>
      <c r="C11219" s="234" t="s">
        <v>32248</v>
      </c>
      <c r="D11219" s="234" t="s">
        <v>1342</v>
      </c>
    </row>
    <row r="11220" spans="1:4" hidden="1" x14ac:dyDescent="0.35">
      <c r="A11220" s="234" t="s">
        <v>32249</v>
      </c>
      <c r="B11220" s="234" t="s">
        <v>32250</v>
      </c>
      <c r="C11220" s="234" t="s">
        <v>32250</v>
      </c>
      <c r="D11220" s="234" t="s">
        <v>1342</v>
      </c>
    </row>
    <row r="11221" spans="1:4" hidden="1" x14ac:dyDescent="0.35">
      <c r="A11221" s="234" t="s">
        <v>32251</v>
      </c>
      <c r="B11221" s="234" t="s">
        <v>32252</v>
      </c>
      <c r="C11221" s="234" t="s">
        <v>32252</v>
      </c>
      <c r="D11221" s="234" t="s">
        <v>1024</v>
      </c>
    </row>
    <row r="11222" spans="1:4" hidden="1" x14ac:dyDescent="0.35">
      <c r="A11222" s="234" t="s">
        <v>32253</v>
      </c>
      <c r="B11222" s="234" t="s">
        <v>32254</v>
      </c>
      <c r="C11222" s="234" t="s">
        <v>32254</v>
      </c>
      <c r="D11222" s="234" t="s">
        <v>1024</v>
      </c>
    </row>
    <row r="11223" spans="1:4" hidden="1" x14ac:dyDescent="0.35">
      <c r="A11223" s="234" t="s">
        <v>32255</v>
      </c>
      <c r="B11223" s="234" t="s">
        <v>32256</v>
      </c>
      <c r="C11223" s="234" t="s">
        <v>32256</v>
      </c>
      <c r="D11223" s="234" t="s">
        <v>1024</v>
      </c>
    </row>
    <row r="11224" spans="1:4" hidden="1" x14ac:dyDescent="0.35">
      <c r="A11224" s="234" t="s">
        <v>32257</v>
      </c>
      <c r="B11224" s="234" t="s">
        <v>32258</v>
      </c>
      <c r="C11224" s="234" t="s">
        <v>32258</v>
      </c>
      <c r="D11224" s="234" t="s">
        <v>1024</v>
      </c>
    </row>
    <row r="11225" spans="1:4" hidden="1" x14ac:dyDescent="0.35">
      <c r="A11225" s="234" t="s">
        <v>32259</v>
      </c>
      <c r="B11225" s="234" t="s">
        <v>32260</v>
      </c>
      <c r="C11225" s="234" t="s">
        <v>32260</v>
      </c>
      <c r="D11225" s="234" t="s">
        <v>1024</v>
      </c>
    </row>
    <row r="11226" spans="1:4" hidden="1" x14ac:dyDescent="0.35">
      <c r="A11226" s="234" t="s">
        <v>32261</v>
      </c>
      <c r="B11226" s="234" t="s">
        <v>32262</v>
      </c>
      <c r="C11226" s="234" t="s">
        <v>32262</v>
      </c>
      <c r="D11226" s="234" t="s">
        <v>1024</v>
      </c>
    </row>
    <row r="11227" spans="1:4" hidden="1" x14ac:dyDescent="0.35">
      <c r="A11227" s="234" t="s">
        <v>32263</v>
      </c>
      <c r="B11227" s="234" t="s">
        <v>32264</v>
      </c>
      <c r="C11227" s="234" t="s">
        <v>32264</v>
      </c>
      <c r="D11227" s="234" t="s">
        <v>1024</v>
      </c>
    </row>
    <row r="11228" spans="1:4" hidden="1" x14ac:dyDescent="0.35">
      <c r="A11228" s="234" t="s">
        <v>32265</v>
      </c>
      <c r="B11228" s="234" t="s">
        <v>32266</v>
      </c>
      <c r="C11228" s="234" t="s">
        <v>32266</v>
      </c>
      <c r="D11228" s="234" t="s">
        <v>1342</v>
      </c>
    </row>
    <row r="11229" spans="1:4" hidden="1" x14ac:dyDescent="0.35">
      <c r="A11229" s="234" t="s">
        <v>32267</v>
      </c>
      <c r="B11229" s="234" t="s">
        <v>32268</v>
      </c>
      <c r="C11229" s="234" t="s">
        <v>32268</v>
      </c>
      <c r="D11229" s="234" t="s">
        <v>1024</v>
      </c>
    </row>
    <row r="11230" spans="1:4" hidden="1" x14ac:dyDescent="0.35">
      <c r="A11230" s="234" t="s">
        <v>32269</v>
      </c>
      <c r="B11230" s="234" t="s">
        <v>32270</v>
      </c>
      <c r="C11230" s="234" t="s">
        <v>32270</v>
      </c>
      <c r="D11230" s="234" t="s">
        <v>1024</v>
      </c>
    </row>
    <row r="11231" spans="1:4" hidden="1" x14ac:dyDescent="0.35">
      <c r="A11231" s="234" t="s">
        <v>32271</v>
      </c>
      <c r="B11231" s="234" t="s">
        <v>32272</v>
      </c>
      <c r="C11231" s="234" t="s">
        <v>32272</v>
      </c>
      <c r="D11231" s="234" t="s">
        <v>1024</v>
      </c>
    </row>
    <row r="11232" spans="1:4" hidden="1" x14ac:dyDescent="0.35">
      <c r="A11232" s="234" t="s">
        <v>32273</v>
      </c>
      <c r="B11232" s="234" t="s">
        <v>32274</v>
      </c>
      <c r="C11232" s="234" t="s">
        <v>32275</v>
      </c>
      <c r="D11232" s="234" t="s">
        <v>1051</v>
      </c>
    </row>
    <row r="11233" spans="1:4" hidden="1" x14ac:dyDescent="0.35">
      <c r="A11233" s="234" t="s">
        <v>32276</v>
      </c>
      <c r="B11233" s="234" t="s">
        <v>32277</v>
      </c>
      <c r="C11233" s="234" t="s">
        <v>32278</v>
      </c>
      <c r="D11233" s="234" t="s">
        <v>1194</v>
      </c>
    </row>
    <row r="11234" spans="1:4" hidden="1" x14ac:dyDescent="0.35">
      <c r="A11234" s="234" t="s">
        <v>32279</v>
      </c>
      <c r="B11234" s="234" t="s">
        <v>32280</v>
      </c>
      <c r="C11234" s="234" t="s">
        <v>32281</v>
      </c>
      <c r="D11234" s="234" t="s">
        <v>2416</v>
      </c>
    </row>
    <row r="11235" spans="1:4" hidden="1" x14ac:dyDescent="0.35">
      <c r="A11235" s="234" t="s">
        <v>32282</v>
      </c>
      <c r="B11235" s="234" t="s">
        <v>32283</v>
      </c>
      <c r="C11235" s="234" t="s">
        <v>32284</v>
      </c>
      <c r="D11235" s="234" t="s">
        <v>1270</v>
      </c>
    </row>
    <row r="11236" spans="1:4" hidden="1" x14ac:dyDescent="0.35">
      <c r="A11236" s="234" t="s">
        <v>32285</v>
      </c>
      <c r="B11236" s="234" t="s">
        <v>32286</v>
      </c>
      <c r="C11236" s="234" t="s">
        <v>32286</v>
      </c>
      <c r="D11236" s="234" t="s">
        <v>1176</v>
      </c>
    </row>
    <row r="11237" spans="1:4" hidden="1" x14ac:dyDescent="0.35">
      <c r="A11237" s="234" t="s">
        <v>32287</v>
      </c>
      <c r="B11237" s="234" t="s">
        <v>32288</v>
      </c>
      <c r="C11237" s="234" t="s">
        <v>32289</v>
      </c>
      <c r="D11237" s="234" t="s">
        <v>1142</v>
      </c>
    </row>
    <row r="11238" spans="1:4" hidden="1" x14ac:dyDescent="0.35">
      <c r="A11238" s="234" t="s">
        <v>32290</v>
      </c>
      <c r="B11238" s="234" t="s">
        <v>32291</v>
      </c>
      <c r="C11238" s="234" t="s">
        <v>32292</v>
      </c>
      <c r="D11238" s="234" t="s">
        <v>1767</v>
      </c>
    </row>
    <row r="11239" spans="1:4" hidden="1" x14ac:dyDescent="0.35">
      <c r="A11239" s="234" t="s">
        <v>32293</v>
      </c>
      <c r="B11239" s="234" t="s">
        <v>32294</v>
      </c>
      <c r="C11239" s="234" t="s">
        <v>32295</v>
      </c>
      <c r="D11239" s="234" t="s">
        <v>1664</v>
      </c>
    </row>
    <row r="11240" spans="1:4" hidden="1" x14ac:dyDescent="0.35">
      <c r="A11240" s="234" t="s">
        <v>32296</v>
      </c>
      <c r="B11240" s="234" t="s">
        <v>32297</v>
      </c>
      <c r="C11240" s="234" t="s">
        <v>32297</v>
      </c>
      <c r="D11240" s="234" t="s">
        <v>8927</v>
      </c>
    </row>
    <row r="11241" spans="1:4" hidden="1" x14ac:dyDescent="0.35">
      <c r="A11241" s="234" t="s">
        <v>32298</v>
      </c>
      <c r="B11241" s="234" t="s">
        <v>32299</v>
      </c>
      <c r="C11241" s="234" t="s">
        <v>32299</v>
      </c>
      <c r="D11241" s="234" t="s">
        <v>5081</v>
      </c>
    </row>
    <row r="11242" spans="1:4" hidden="1" x14ac:dyDescent="0.35">
      <c r="A11242" s="234" t="s">
        <v>32300</v>
      </c>
      <c r="B11242" s="234" t="s">
        <v>32301</v>
      </c>
      <c r="C11242" s="234" t="s">
        <v>32301</v>
      </c>
      <c r="D11242" s="234" t="s">
        <v>4502</v>
      </c>
    </row>
    <row r="11243" spans="1:4" hidden="1" x14ac:dyDescent="0.35">
      <c r="A11243" s="234" t="s">
        <v>32302</v>
      </c>
      <c r="B11243" s="234" t="s">
        <v>32303</v>
      </c>
      <c r="C11243" s="234" t="s">
        <v>32304</v>
      </c>
      <c r="D11243" s="234" t="s">
        <v>4824</v>
      </c>
    </row>
    <row r="11244" spans="1:4" hidden="1" x14ac:dyDescent="0.35">
      <c r="A11244" s="234" t="s">
        <v>32305</v>
      </c>
      <c r="B11244" s="234" t="s">
        <v>32306</v>
      </c>
      <c r="C11244" s="234" t="s">
        <v>32307</v>
      </c>
      <c r="D11244" s="234" t="s">
        <v>3908</v>
      </c>
    </row>
    <row r="11245" spans="1:4" hidden="1" x14ac:dyDescent="0.35">
      <c r="A11245" s="234" t="s">
        <v>32308</v>
      </c>
      <c r="B11245" s="234" t="s">
        <v>32309</v>
      </c>
      <c r="C11245" s="234" t="s">
        <v>32310</v>
      </c>
      <c r="D11245" s="234" t="s">
        <v>32311</v>
      </c>
    </row>
    <row r="11246" spans="1:4" hidden="1" x14ac:dyDescent="0.35">
      <c r="A11246" s="234" t="s">
        <v>32312</v>
      </c>
      <c r="B11246" s="234" t="s">
        <v>32313</v>
      </c>
      <c r="C11246" s="234" t="s">
        <v>32314</v>
      </c>
      <c r="D11246" s="234" t="s">
        <v>2245</v>
      </c>
    </row>
    <row r="11247" spans="1:4" hidden="1" x14ac:dyDescent="0.35">
      <c r="A11247" s="234" t="s">
        <v>32315</v>
      </c>
      <c r="B11247" s="234" t="s">
        <v>27941</v>
      </c>
      <c r="C11247" s="234" t="s">
        <v>32316</v>
      </c>
      <c r="D11247" s="234" t="s">
        <v>32317</v>
      </c>
    </row>
    <row r="11248" spans="1:4" hidden="1" x14ac:dyDescent="0.35">
      <c r="A11248" s="234" t="s">
        <v>32318</v>
      </c>
      <c r="B11248" s="234" t="s">
        <v>32319</v>
      </c>
      <c r="C11248" s="234" t="s">
        <v>32320</v>
      </c>
      <c r="D11248" s="234" t="s">
        <v>1127</v>
      </c>
    </row>
    <row r="11249" spans="1:4" hidden="1" x14ac:dyDescent="0.35">
      <c r="A11249" s="234" t="s">
        <v>32321</v>
      </c>
      <c r="B11249" s="234" t="s">
        <v>32322</v>
      </c>
      <c r="C11249" s="234" t="s">
        <v>32322</v>
      </c>
      <c r="D11249" s="234" t="s">
        <v>2856</v>
      </c>
    </row>
    <row r="11250" spans="1:4" hidden="1" x14ac:dyDescent="0.35">
      <c r="A11250" s="234" t="s">
        <v>32323</v>
      </c>
      <c r="B11250" s="234" t="s">
        <v>32324</v>
      </c>
      <c r="C11250" s="234" t="s">
        <v>32325</v>
      </c>
      <c r="D11250" s="234" t="s">
        <v>11533</v>
      </c>
    </row>
    <row r="11251" spans="1:4" hidden="1" x14ac:dyDescent="0.35">
      <c r="A11251" s="234" t="s">
        <v>32326</v>
      </c>
      <c r="B11251" s="234" t="s">
        <v>2112</v>
      </c>
      <c r="C11251" s="234" t="s">
        <v>2113</v>
      </c>
      <c r="D11251" s="234" t="s">
        <v>1541</v>
      </c>
    </row>
    <row r="11252" spans="1:4" hidden="1" x14ac:dyDescent="0.35">
      <c r="A11252" s="234" t="s">
        <v>32327</v>
      </c>
      <c r="B11252" s="234" t="s">
        <v>32328</v>
      </c>
      <c r="C11252" s="234" t="s">
        <v>32329</v>
      </c>
      <c r="D11252" s="234" t="s">
        <v>1127</v>
      </c>
    </row>
    <row r="11253" spans="1:4" hidden="1" x14ac:dyDescent="0.35">
      <c r="A11253" s="234" t="s">
        <v>32330</v>
      </c>
      <c r="B11253" s="234" t="s">
        <v>32331</v>
      </c>
      <c r="C11253" s="234" t="s">
        <v>32332</v>
      </c>
      <c r="D11253" s="234" t="s">
        <v>1127</v>
      </c>
    </row>
    <row r="11254" spans="1:4" hidden="1" x14ac:dyDescent="0.35">
      <c r="A11254" s="234" t="s">
        <v>32333</v>
      </c>
      <c r="B11254" s="234" t="s">
        <v>32334</v>
      </c>
      <c r="C11254" s="234" t="s">
        <v>32335</v>
      </c>
      <c r="D11254" s="234" t="s">
        <v>1127</v>
      </c>
    </row>
    <row r="11255" spans="1:4" hidden="1" x14ac:dyDescent="0.35">
      <c r="A11255" s="234" t="s">
        <v>32336</v>
      </c>
      <c r="B11255" s="234" t="s">
        <v>32337</v>
      </c>
      <c r="C11255" s="234" t="s">
        <v>32338</v>
      </c>
      <c r="D11255" s="234" t="s">
        <v>1051</v>
      </c>
    </row>
    <row r="11256" spans="1:4" hidden="1" x14ac:dyDescent="0.35">
      <c r="A11256" s="234" t="s">
        <v>32339</v>
      </c>
      <c r="B11256" s="234" t="s">
        <v>32340</v>
      </c>
      <c r="C11256" s="234" t="s">
        <v>32341</v>
      </c>
      <c r="D11256" s="234" t="s">
        <v>974</v>
      </c>
    </row>
    <row r="11257" spans="1:4" hidden="1" x14ac:dyDescent="0.35">
      <c r="A11257" s="234" t="s">
        <v>32342</v>
      </c>
      <c r="B11257" s="234" t="s">
        <v>4951</v>
      </c>
      <c r="C11257" s="234" t="s">
        <v>4952</v>
      </c>
      <c r="D11257" s="234" t="s">
        <v>2379</v>
      </c>
    </row>
    <row r="11258" spans="1:4" hidden="1" x14ac:dyDescent="0.35">
      <c r="A11258" s="234" t="s">
        <v>32343</v>
      </c>
      <c r="B11258" s="234" t="s">
        <v>3251</v>
      </c>
      <c r="C11258" s="234" t="s">
        <v>3252</v>
      </c>
      <c r="D11258" s="234" t="s">
        <v>1541</v>
      </c>
    </row>
    <row r="11259" spans="1:4" hidden="1" x14ac:dyDescent="0.35">
      <c r="A11259" s="234" t="s">
        <v>32344</v>
      </c>
      <c r="B11259" s="234" t="s">
        <v>32345</v>
      </c>
      <c r="C11259" s="234" t="s">
        <v>32345</v>
      </c>
      <c r="D11259" s="234" t="s">
        <v>12983</v>
      </c>
    </row>
    <row r="11260" spans="1:4" hidden="1" x14ac:dyDescent="0.35">
      <c r="A11260" s="234" t="s">
        <v>32346</v>
      </c>
      <c r="B11260" s="234" t="s">
        <v>32347</v>
      </c>
      <c r="C11260" s="234" t="s">
        <v>32348</v>
      </c>
      <c r="D11260" s="234" t="s">
        <v>3829</v>
      </c>
    </row>
    <row r="11261" spans="1:4" hidden="1" x14ac:dyDescent="0.35">
      <c r="A11261" s="234" t="s">
        <v>32349</v>
      </c>
      <c r="B11261" s="234" t="s">
        <v>32350</v>
      </c>
      <c r="C11261" s="234" t="s">
        <v>32351</v>
      </c>
      <c r="D11261" s="234" t="s">
        <v>2809</v>
      </c>
    </row>
    <row r="11262" spans="1:4" hidden="1" x14ac:dyDescent="0.35">
      <c r="A11262" s="234" t="s">
        <v>32352</v>
      </c>
      <c r="B11262" s="234" t="s">
        <v>32353</v>
      </c>
      <c r="C11262" s="234" t="s">
        <v>32354</v>
      </c>
      <c r="D11262" s="234" t="s">
        <v>978</v>
      </c>
    </row>
    <row r="11263" spans="1:4" hidden="1" x14ac:dyDescent="0.35">
      <c r="A11263" s="234" t="s">
        <v>32355</v>
      </c>
      <c r="B11263" s="234" t="s">
        <v>1546</v>
      </c>
      <c r="C11263" s="234" t="s">
        <v>1547</v>
      </c>
      <c r="D11263" s="234" t="s">
        <v>2495</v>
      </c>
    </row>
    <row r="11264" spans="1:4" hidden="1" x14ac:dyDescent="0.35">
      <c r="A11264" s="234" t="s">
        <v>32356</v>
      </c>
      <c r="B11264" s="234" t="s">
        <v>32357</v>
      </c>
      <c r="C11264" s="234" t="s">
        <v>32357</v>
      </c>
      <c r="D11264" s="234" t="s">
        <v>1176</v>
      </c>
    </row>
    <row r="11265" spans="1:4" hidden="1" x14ac:dyDescent="0.35">
      <c r="A11265" s="234" t="s">
        <v>32358</v>
      </c>
      <c r="B11265" s="234" t="s">
        <v>32359</v>
      </c>
      <c r="C11265" s="234" t="s">
        <v>32359</v>
      </c>
      <c r="D11265" s="234" t="s">
        <v>1589</v>
      </c>
    </row>
    <row r="11266" spans="1:4" hidden="1" x14ac:dyDescent="0.35">
      <c r="A11266" s="234" t="s">
        <v>32360</v>
      </c>
      <c r="B11266" s="234" t="s">
        <v>32361</v>
      </c>
      <c r="C11266" s="234" t="s">
        <v>32362</v>
      </c>
      <c r="D11266" s="234" t="s">
        <v>2452</v>
      </c>
    </row>
    <row r="11267" spans="1:4" hidden="1" x14ac:dyDescent="0.35">
      <c r="A11267" s="234" t="s">
        <v>32363</v>
      </c>
      <c r="B11267" s="234" t="s">
        <v>32364</v>
      </c>
      <c r="C11267" s="234" t="s">
        <v>32365</v>
      </c>
      <c r="D11267" s="234" t="s">
        <v>1261</v>
      </c>
    </row>
    <row r="11268" spans="1:4" hidden="1" x14ac:dyDescent="0.35">
      <c r="A11268" s="234" t="s">
        <v>32366</v>
      </c>
      <c r="B11268" s="234" t="s">
        <v>32367</v>
      </c>
      <c r="C11268" s="234" t="s">
        <v>32368</v>
      </c>
      <c r="D11268" s="234" t="s">
        <v>3034</v>
      </c>
    </row>
    <row r="11269" spans="1:4" hidden="1" x14ac:dyDescent="0.35">
      <c r="A11269" s="234" t="s">
        <v>32369</v>
      </c>
      <c r="B11269" s="234" t="s">
        <v>32370</v>
      </c>
      <c r="C11269" s="234" t="s">
        <v>32371</v>
      </c>
      <c r="D11269" s="234" t="s">
        <v>3034</v>
      </c>
    </row>
    <row r="11270" spans="1:4" hidden="1" x14ac:dyDescent="0.35">
      <c r="A11270" s="234" t="s">
        <v>32372</v>
      </c>
      <c r="B11270" s="234" t="s">
        <v>32373</v>
      </c>
      <c r="C11270" s="234" t="s">
        <v>32374</v>
      </c>
      <c r="D11270" s="234" t="s">
        <v>16844</v>
      </c>
    </row>
    <row r="11271" spans="1:4" hidden="1" x14ac:dyDescent="0.35">
      <c r="A11271" s="234" t="s">
        <v>32375</v>
      </c>
      <c r="B11271" s="234" t="s">
        <v>32376</v>
      </c>
      <c r="C11271" s="234" t="s">
        <v>32377</v>
      </c>
      <c r="D11271" s="234" t="s">
        <v>3819</v>
      </c>
    </row>
    <row r="11272" spans="1:4" hidden="1" x14ac:dyDescent="0.35">
      <c r="A11272" s="234" t="s">
        <v>32378</v>
      </c>
      <c r="B11272" s="234" t="s">
        <v>32379</v>
      </c>
      <c r="C11272" s="234" t="s">
        <v>32380</v>
      </c>
      <c r="D11272" s="234" t="s">
        <v>3338</v>
      </c>
    </row>
    <row r="11273" spans="1:4" hidden="1" x14ac:dyDescent="0.35">
      <c r="A11273" s="234" t="s">
        <v>32381</v>
      </c>
      <c r="B11273" s="234" t="s">
        <v>32382</v>
      </c>
      <c r="C11273" s="234" t="s">
        <v>32382</v>
      </c>
      <c r="D11273" s="234" t="s">
        <v>1142</v>
      </c>
    </row>
    <row r="11274" spans="1:4" hidden="1" x14ac:dyDescent="0.35">
      <c r="A11274" s="234" t="s">
        <v>32383</v>
      </c>
      <c r="B11274" s="234" t="s">
        <v>32384</v>
      </c>
      <c r="C11274" s="234" t="s">
        <v>32385</v>
      </c>
      <c r="D11274" s="234" t="s">
        <v>1127</v>
      </c>
    </row>
    <row r="11275" spans="1:4" hidden="1" x14ac:dyDescent="0.35">
      <c r="A11275" s="234" t="s">
        <v>32386</v>
      </c>
      <c r="B11275" s="234" t="s">
        <v>32387</v>
      </c>
      <c r="C11275" s="234" t="s">
        <v>32388</v>
      </c>
      <c r="D11275" s="234" t="s">
        <v>1572</v>
      </c>
    </row>
    <row r="11276" spans="1:4" hidden="1" x14ac:dyDescent="0.35">
      <c r="A11276" s="234" t="s">
        <v>32389</v>
      </c>
      <c r="B11276" s="234" t="s">
        <v>32390</v>
      </c>
      <c r="C11276" s="234" t="s">
        <v>32391</v>
      </c>
      <c r="D11276" s="234" t="s">
        <v>4100</v>
      </c>
    </row>
    <row r="11277" spans="1:4" hidden="1" x14ac:dyDescent="0.35">
      <c r="A11277" s="234" t="s">
        <v>32392</v>
      </c>
      <c r="B11277" s="234" t="s">
        <v>32393</v>
      </c>
      <c r="C11277" s="234" t="s">
        <v>32394</v>
      </c>
      <c r="D11277" s="234" t="s">
        <v>1006</v>
      </c>
    </row>
    <row r="11278" spans="1:4" hidden="1" x14ac:dyDescent="0.35">
      <c r="A11278" s="234" t="s">
        <v>32395</v>
      </c>
      <c r="B11278" s="234" t="s">
        <v>32396</v>
      </c>
      <c r="C11278" s="234" t="s">
        <v>32397</v>
      </c>
      <c r="D11278" s="234" t="s">
        <v>1057</v>
      </c>
    </row>
    <row r="11279" spans="1:4" hidden="1" x14ac:dyDescent="0.35">
      <c r="A11279" s="234" t="s">
        <v>32398</v>
      </c>
      <c r="B11279" s="234" t="s">
        <v>32399</v>
      </c>
      <c r="C11279" s="234" t="s">
        <v>32400</v>
      </c>
      <c r="D11279" s="234" t="s">
        <v>1036</v>
      </c>
    </row>
    <row r="11280" spans="1:4" hidden="1" x14ac:dyDescent="0.35">
      <c r="A11280" s="234" t="s">
        <v>32401</v>
      </c>
      <c r="B11280" s="234" t="s">
        <v>32402</v>
      </c>
      <c r="C11280" s="234" t="s">
        <v>32403</v>
      </c>
      <c r="D11280" s="234" t="s">
        <v>1036</v>
      </c>
    </row>
    <row r="11281" spans="1:4" hidden="1" x14ac:dyDescent="0.35">
      <c r="A11281" s="234" t="s">
        <v>32404</v>
      </c>
      <c r="B11281" s="234" t="s">
        <v>32405</v>
      </c>
      <c r="C11281" s="234" t="s">
        <v>32406</v>
      </c>
      <c r="D11281" s="234" t="s">
        <v>1639</v>
      </c>
    </row>
    <row r="11282" spans="1:4" hidden="1" x14ac:dyDescent="0.35">
      <c r="A11282" s="234" t="s">
        <v>32407</v>
      </c>
      <c r="B11282" s="234" t="s">
        <v>32408</v>
      </c>
      <c r="C11282" s="234" t="s">
        <v>32408</v>
      </c>
      <c r="D11282" s="234" t="s">
        <v>1102</v>
      </c>
    </row>
    <row r="11283" spans="1:4" hidden="1" x14ac:dyDescent="0.35">
      <c r="A11283" s="234" t="s">
        <v>32409</v>
      </c>
      <c r="B11283" s="234" t="s">
        <v>32410</v>
      </c>
      <c r="C11283" s="234" t="s">
        <v>32410</v>
      </c>
      <c r="D11283" s="234" t="s">
        <v>2124</v>
      </c>
    </row>
    <row r="11284" spans="1:4" hidden="1" x14ac:dyDescent="0.35">
      <c r="A11284" s="234" t="s">
        <v>32411</v>
      </c>
      <c r="B11284" s="234" t="s">
        <v>32412</v>
      </c>
      <c r="C11284" s="234" t="s">
        <v>32413</v>
      </c>
      <c r="D11284" s="234" t="s">
        <v>4341</v>
      </c>
    </row>
    <row r="11285" spans="1:4" hidden="1" x14ac:dyDescent="0.35">
      <c r="A11285" s="234" t="s">
        <v>32414</v>
      </c>
      <c r="B11285" s="234" t="s">
        <v>32415</v>
      </c>
      <c r="C11285" s="234" t="s">
        <v>32416</v>
      </c>
      <c r="D11285" s="234" t="s">
        <v>2336</v>
      </c>
    </row>
    <row r="11286" spans="1:4" hidden="1" x14ac:dyDescent="0.35">
      <c r="A11286" s="234" t="s">
        <v>32417</v>
      </c>
      <c r="B11286" s="234" t="s">
        <v>32418</v>
      </c>
      <c r="C11286" s="234" t="s">
        <v>32418</v>
      </c>
      <c r="D11286" s="234" t="s">
        <v>1342</v>
      </c>
    </row>
    <row r="11287" spans="1:4" hidden="1" x14ac:dyDescent="0.35">
      <c r="A11287" s="234" t="s">
        <v>32419</v>
      </c>
      <c r="B11287" s="234" t="s">
        <v>32420</v>
      </c>
      <c r="C11287" s="234" t="s">
        <v>32420</v>
      </c>
      <c r="D11287" s="234" t="s">
        <v>1420</v>
      </c>
    </row>
    <row r="11288" spans="1:4" hidden="1" x14ac:dyDescent="0.35">
      <c r="A11288" s="234" t="s">
        <v>32421</v>
      </c>
      <c r="B11288" s="234" t="s">
        <v>32422</v>
      </c>
      <c r="C11288" s="234" t="s">
        <v>32423</v>
      </c>
      <c r="D11288" s="234" t="s">
        <v>2124</v>
      </c>
    </row>
    <row r="11289" spans="1:4" hidden="1" x14ac:dyDescent="0.35">
      <c r="A11289" s="234" t="s">
        <v>32424</v>
      </c>
      <c r="B11289" s="234" t="s">
        <v>32425</v>
      </c>
      <c r="C11289" s="234" t="s">
        <v>32426</v>
      </c>
      <c r="D11289" s="234" t="s">
        <v>1723</v>
      </c>
    </row>
    <row r="11290" spans="1:4" hidden="1" x14ac:dyDescent="0.35">
      <c r="A11290" s="234" t="s">
        <v>32427</v>
      </c>
      <c r="B11290" s="234" t="s">
        <v>32428</v>
      </c>
      <c r="C11290" s="234" t="s">
        <v>32429</v>
      </c>
      <c r="D11290" s="234" t="s">
        <v>1701</v>
      </c>
    </row>
    <row r="11291" spans="1:4" hidden="1" x14ac:dyDescent="0.35">
      <c r="A11291" s="234" t="s">
        <v>32430</v>
      </c>
      <c r="B11291" s="234" t="s">
        <v>32431</v>
      </c>
      <c r="C11291" s="234" t="s">
        <v>32432</v>
      </c>
      <c r="D11291" s="234" t="s">
        <v>5456</v>
      </c>
    </row>
    <row r="11292" spans="1:4" hidden="1" x14ac:dyDescent="0.35">
      <c r="A11292" s="234" t="s">
        <v>32433</v>
      </c>
      <c r="B11292" s="234" t="s">
        <v>32434</v>
      </c>
      <c r="C11292" s="234" t="s">
        <v>32435</v>
      </c>
      <c r="D11292" s="234" t="s">
        <v>1138</v>
      </c>
    </row>
    <row r="11293" spans="1:4" hidden="1" x14ac:dyDescent="0.35">
      <c r="A11293" s="234" t="s">
        <v>32436</v>
      </c>
      <c r="B11293" s="234" t="s">
        <v>12959</v>
      </c>
      <c r="C11293" s="234" t="s">
        <v>4099</v>
      </c>
      <c r="D11293" s="234" t="s">
        <v>1006</v>
      </c>
    </row>
    <row r="11294" spans="1:4" hidden="1" x14ac:dyDescent="0.35">
      <c r="A11294" s="234" t="s">
        <v>32437</v>
      </c>
      <c r="B11294" s="234" t="s">
        <v>32438</v>
      </c>
      <c r="C11294" s="234" t="s">
        <v>32439</v>
      </c>
      <c r="D11294" s="234" t="s">
        <v>1803</v>
      </c>
    </row>
    <row r="11295" spans="1:4" hidden="1" x14ac:dyDescent="0.35">
      <c r="A11295" s="234" t="s">
        <v>32440</v>
      </c>
      <c r="B11295" s="234" t="s">
        <v>32441</v>
      </c>
      <c r="C11295" s="234" t="s">
        <v>32442</v>
      </c>
      <c r="D11295" s="234" t="s">
        <v>1024</v>
      </c>
    </row>
    <row r="11296" spans="1:4" hidden="1" x14ac:dyDescent="0.35">
      <c r="A11296" s="234" t="s">
        <v>32443</v>
      </c>
      <c r="B11296" s="234" t="s">
        <v>32444</v>
      </c>
      <c r="C11296" s="234" t="s">
        <v>32445</v>
      </c>
      <c r="D11296" s="234" t="s">
        <v>9334</v>
      </c>
    </row>
    <row r="11297" spans="1:4" hidden="1" x14ac:dyDescent="0.35">
      <c r="A11297" s="234" t="s">
        <v>32446</v>
      </c>
      <c r="B11297" s="234" t="s">
        <v>32447</v>
      </c>
      <c r="C11297" s="234" t="s">
        <v>32448</v>
      </c>
      <c r="D11297" s="234" t="s">
        <v>3342</v>
      </c>
    </row>
    <row r="11298" spans="1:4" hidden="1" x14ac:dyDescent="0.35">
      <c r="A11298" s="234" t="s">
        <v>32449</v>
      </c>
      <c r="B11298" s="234" t="s">
        <v>16857</v>
      </c>
      <c r="C11298" s="234" t="s">
        <v>16858</v>
      </c>
      <c r="D11298" s="234" t="s">
        <v>2199</v>
      </c>
    </row>
    <row r="11299" spans="1:4" hidden="1" x14ac:dyDescent="0.35">
      <c r="A11299" s="234" t="s">
        <v>32450</v>
      </c>
      <c r="B11299" s="234" t="s">
        <v>32451</v>
      </c>
      <c r="C11299" s="234" t="s">
        <v>32452</v>
      </c>
      <c r="D11299" s="234" t="s">
        <v>3057</v>
      </c>
    </row>
    <row r="11300" spans="1:4" hidden="1" x14ac:dyDescent="0.35">
      <c r="A11300" s="234" t="s">
        <v>32453</v>
      </c>
      <c r="B11300" s="234" t="s">
        <v>32454</v>
      </c>
      <c r="C11300" s="234" t="s">
        <v>32455</v>
      </c>
      <c r="D11300" s="234" t="s">
        <v>1091</v>
      </c>
    </row>
    <row r="11301" spans="1:4" hidden="1" x14ac:dyDescent="0.35">
      <c r="A11301" s="234" t="s">
        <v>32456</v>
      </c>
      <c r="B11301" s="234" t="s">
        <v>32457</v>
      </c>
      <c r="C11301" s="234" t="s">
        <v>32458</v>
      </c>
      <c r="D11301" s="234" t="s">
        <v>1176</v>
      </c>
    </row>
    <row r="11302" spans="1:4" hidden="1" x14ac:dyDescent="0.35">
      <c r="A11302" s="234" t="s">
        <v>32459</v>
      </c>
      <c r="B11302" s="234" t="s">
        <v>32460</v>
      </c>
      <c r="C11302" s="234" t="s">
        <v>32461</v>
      </c>
      <c r="D11302" s="234" t="s">
        <v>1119</v>
      </c>
    </row>
    <row r="11303" spans="1:4" hidden="1" x14ac:dyDescent="0.35">
      <c r="A11303" s="234" t="s">
        <v>32462</v>
      </c>
      <c r="B11303" s="234" t="s">
        <v>32463</v>
      </c>
      <c r="C11303" s="234" t="s">
        <v>32464</v>
      </c>
      <c r="D11303" s="234" t="s">
        <v>1701</v>
      </c>
    </row>
    <row r="11304" spans="1:4" hidden="1" x14ac:dyDescent="0.35">
      <c r="A11304" s="234" t="s">
        <v>32465</v>
      </c>
      <c r="B11304" s="234" t="s">
        <v>32466</v>
      </c>
      <c r="C11304" s="234" t="s">
        <v>32467</v>
      </c>
      <c r="D11304" s="234" t="s">
        <v>1439</v>
      </c>
    </row>
    <row r="11305" spans="1:4" hidden="1" x14ac:dyDescent="0.35">
      <c r="A11305" s="234" t="s">
        <v>32468</v>
      </c>
      <c r="B11305" s="234" t="s">
        <v>32469</v>
      </c>
      <c r="C11305" s="234" t="s">
        <v>32470</v>
      </c>
      <c r="D11305" s="234" t="s">
        <v>5434</v>
      </c>
    </row>
    <row r="11306" spans="1:4" hidden="1" x14ac:dyDescent="0.35">
      <c r="A11306" s="234" t="s">
        <v>32471</v>
      </c>
      <c r="B11306" s="234" t="s">
        <v>32472</v>
      </c>
      <c r="C11306" s="234" t="s">
        <v>32473</v>
      </c>
      <c r="D11306" s="234" t="s">
        <v>1146</v>
      </c>
    </row>
    <row r="11307" spans="1:4" hidden="1" x14ac:dyDescent="0.35">
      <c r="A11307" s="234" t="s">
        <v>32474</v>
      </c>
      <c r="B11307" s="234" t="s">
        <v>32475</v>
      </c>
      <c r="C11307" s="234" t="s">
        <v>32476</v>
      </c>
      <c r="D11307" s="234" t="s">
        <v>1708</v>
      </c>
    </row>
    <row r="11308" spans="1:4" hidden="1" x14ac:dyDescent="0.35">
      <c r="A11308" s="234" t="s">
        <v>32477</v>
      </c>
      <c r="B11308" s="234" t="s">
        <v>5216</v>
      </c>
      <c r="C11308" s="234" t="s">
        <v>5217</v>
      </c>
      <c r="D11308" s="234" t="s">
        <v>986</v>
      </c>
    </row>
    <row r="11309" spans="1:4" hidden="1" x14ac:dyDescent="0.35">
      <c r="A11309" s="234" t="s">
        <v>32478</v>
      </c>
      <c r="B11309" s="234" t="s">
        <v>32479</v>
      </c>
      <c r="C11309" s="234" t="s">
        <v>32480</v>
      </c>
      <c r="D11309" s="234" t="s">
        <v>3442</v>
      </c>
    </row>
    <row r="11310" spans="1:4" hidden="1" x14ac:dyDescent="0.35">
      <c r="A11310" s="234" t="s">
        <v>32481</v>
      </c>
      <c r="B11310" s="234" t="s">
        <v>32482</v>
      </c>
      <c r="C11310" s="234" t="s">
        <v>32483</v>
      </c>
      <c r="D11310" s="234" t="s">
        <v>1524</v>
      </c>
    </row>
    <row r="11311" spans="1:4" hidden="1" x14ac:dyDescent="0.35">
      <c r="A11311" s="234" t="s">
        <v>32484</v>
      </c>
      <c r="B11311" s="234" t="s">
        <v>32485</v>
      </c>
      <c r="C11311" s="234" t="s">
        <v>32486</v>
      </c>
      <c r="D11311" s="234" t="s">
        <v>1251</v>
      </c>
    </row>
    <row r="11312" spans="1:4" hidden="1" x14ac:dyDescent="0.35">
      <c r="A11312" s="234" t="s">
        <v>32487</v>
      </c>
      <c r="B11312" s="234" t="s">
        <v>32488</v>
      </c>
      <c r="C11312" s="234" t="s">
        <v>32489</v>
      </c>
      <c r="D11312" s="234" t="s">
        <v>2245</v>
      </c>
    </row>
    <row r="11313" spans="1:4" hidden="1" x14ac:dyDescent="0.35">
      <c r="A11313" s="234" t="s">
        <v>32490</v>
      </c>
      <c r="B11313" s="234" t="s">
        <v>32491</v>
      </c>
      <c r="C11313" s="234" t="s">
        <v>32492</v>
      </c>
      <c r="D11313" s="234" t="s">
        <v>1057</v>
      </c>
    </row>
    <row r="11314" spans="1:4" hidden="1" x14ac:dyDescent="0.35">
      <c r="A11314" s="234" t="s">
        <v>32493</v>
      </c>
      <c r="B11314" s="234" t="s">
        <v>32494</v>
      </c>
      <c r="C11314" s="234" t="s">
        <v>32495</v>
      </c>
      <c r="D11314" s="234" t="s">
        <v>1467</v>
      </c>
    </row>
    <row r="11315" spans="1:4" hidden="1" x14ac:dyDescent="0.35">
      <c r="A11315" s="234" t="s">
        <v>32496</v>
      </c>
      <c r="B11315" s="234" t="s">
        <v>32497</v>
      </c>
      <c r="C11315" s="234" t="s">
        <v>32498</v>
      </c>
      <c r="D11315" s="234" t="s">
        <v>2314</v>
      </c>
    </row>
    <row r="11316" spans="1:4" hidden="1" x14ac:dyDescent="0.35">
      <c r="A11316" s="234" t="s">
        <v>32499</v>
      </c>
      <c r="B11316" s="234" t="s">
        <v>32500</v>
      </c>
      <c r="C11316" s="234" t="s">
        <v>32501</v>
      </c>
      <c r="D11316" s="234" t="s">
        <v>3921</v>
      </c>
    </row>
    <row r="11317" spans="1:4" hidden="1" x14ac:dyDescent="0.35">
      <c r="A11317" s="234" t="s">
        <v>32502</v>
      </c>
      <c r="B11317" s="234" t="s">
        <v>32503</v>
      </c>
      <c r="C11317" s="234" t="s">
        <v>32504</v>
      </c>
      <c r="D11317" s="234" t="s">
        <v>1510</v>
      </c>
    </row>
    <row r="11318" spans="1:4" hidden="1" x14ac:dyDescent="0.35">
      <c r="A11318" s="234" t="s">
        <v>32505</v>
      </c>
      <c r="B11318" s="234" t="s">
        <v>32506</v>
      </c>
      <c r="C11318" s="234" t="s">
        <v>32507</v>
      </c>
      <c r="D11318" s="234" t="s">
        <v>32508</v>
      </c>
    </row>
    <row r="11319" spans="1:4" hidden="1" x14ac:dyDescent="0.35">
      <c r="A11319" s="234" t="s">
        <v>32509</v>
      </c>
      <c r="B11319" s="234" t="s">
        <v>32510</v>
      </c>
      <c r="C11319" s="234" t="s">
        <v>32511</v>
      </c>
      <c r="D11319" s="234" t="s">
        <v>5565</v>
      </c>
    </row>
    <row r="11320" spans="1:4" hidden="1" x14ac:dyDescent="0.35">
      <c r="A11320" s="234" t="s">
        <v>32512</v>
      </c>
      <c r="B11320" s="234" t="s">
        <v>32513</v>
      </c>
      <c r="C11320" s="234" t="s">
        <v>32514</v>
      </c>
      <c r="D11320" s="234" t="s">
        <v>29615</v>
      </c>
    </row>
    <row r="11321" spans="1:4" hidden="1" x14ac:dyDescent="0.35">
      <c r="A11321" s="234" t="s">
        <v>32515</v>
      </c>
      <c r="B11321" s="234" t="s">
        <v>32516</v>
      </c>
      <c r="C11321" s="234" t="s">
        <v>32517</v>
      </c>
      <c r="D11321" s="234" t="s">
        <v>3501</v>
      </c>
    </row>
    <row r="11322" spans="1:4" hidden="1" x14ac:dyDescent="0.35">
      <c r="A11322" s="234" t="s">
        <v>32518</v>
      </c>
      <c r="B11322" s="234" t="s">
        <v>1042</v>
      </c>
      <c r="C11322" s="234" t="s">
        <v>15087</v>
      </c>
      <c r="D11322" s="234" t="s">
        <v>1112</v>
      </c>
    </row>
    <row r="11323" spans="1:4" hidden="1" x14ac:dyDescent="0.35">
      <c r="A11323" s="234" t="s">
        <v>32519</v>
      </c>
      <c r="B11323" s="234" t="s">
        <v>1042</v>
      </c>
      <c r="C11323" s="234" t="s">
        <v>27036</v>
      </c>
      <c r="D11323" s="234" t="s">
        <v>4824</v>
      </c>
    </row>
    <row r="11324" spans="1:4" hidden="1" x14ac:dyDescent="0.35">
      <c r="A11324" s="234" t="s">
        <v>32520</v>
      </c>
      <c r="B11324" s="234" t="s">
        <v>1042</v>
      </c>
      <c r="C11324" s="234" t="s">
        <v>14105</v>
      </c>
      <c r="D11324" s="234" t="s">
        <v>1310</v>
      </c>
    </row>
    <row r="11325" spans="1:4" hidden="1" x14ac:dyDescent="0.35">
      <c r="A11325" s="234" t="s">
        <v>32521</v>
      </c>
      <c r="B11325" s="234" t="s">
        <v>1042</v>
      </c>
      <c r="C11325" s="234" t="s">
        <v>3770</v>
      </c>
      <c r="D11325" s="234" t="s">
        <v>2336</v>
      </c>
    </row>
    <row r="11326" spans="1:4" hidden="1" x14ac:dyDescent="0.35">
      <c r="A11326" s="234" t="s">
        <v>32522</v>
      </c>
      <c r="B11326" s="234" t="s">
        <v>1042</v>
      </c>
      <c r="C11326" s="234" t="s">
        <v>26147</v>
      </c>
      <c r="D11326" s="234" t="s">
        <v>1859</v>
      </c>
    </row>
    <row r="11327" spans="1:4" hidden="1" x14ac:dyDescent="0.35">
      <c r="A11327" s="234" t="s">
        <v>32523</v>
      </c>
      <c r="B11327" s="234" t="s">
        <v>32524</v>
      </c>
      <c r="C11327" s="234" t="s">
        <v>32525</v>
      </c>
      <c r="D11327" s="234" t="s">
        <v>1353</v>
      </c>
    </row>
    <row r="11328" spans="1:4" hidden="1" x14ac:dyDescent="0.35">
      <c r="A11328" s="234" t="s">
        <v>32526</v>
      </c>
      <c r="B11328" s="234" t="s">
        <v>32527</v>
      </c>
      <c r="C11328" s="234" t="s">
        <v>32528</v>
      </c>
      <c r="D11328" s="234" t="s">
        <v>1474</v>
      </c>
    </row>
    <row r="11329" spans="1:4" hidden="1" x14ac:dyDescent="0.35">
      <c r="A11329" s="234" t="s">
        <v>32529</v>
      </c>
      <c r="B11329" s="234" t="s">
        <v>32530</v>
      </c>
      <c r="C11329" s="234" t="s">
        <v>32531</v>
      </c>
      <c r="D11329" s="234" t="s">
        <v>1064</v>
      </c>
    </row>
    <row r="11330" spans="1:4" hidden="1" x14ac:dyDescent="0.35">
      <c r="A11330" s="234" t="s">
        <v>32532</v>
      </c>
      <c r="B11330" s="234" t="s">
        <v>32533</v>
      </c>
      <c r="C11330" s="234" t="s">
        <v>32534</v>
      </c>
      <c r="D11330" s="234" t="s">
        <v>1064</v>
      </c>
    </row>
    <row r="11331" spans="1:4" hidden="1" x14ac:dyDescent="0.35">
      <c r="A11331" s="234" t="s">
        <v>32535</v>
      </c>
      <c r="B11331" s="234" t="s">
        <v>32536</v>
      </c>
      <c r="C11331" s="234" t="s">
        <v>32537</v>
      </c>
      <c r="D11331" s="234" t="s">
        <v>10305</v>
      </c>
    </row>
    <row r="11332" spans="1:4" hidden="1" x14ac:dyDescent="0.35">
      <c r="A11332" s="234" t="s">
        <v>32538</v>
      </c>
      <c r="B11332" s="234" t="s">
        <v>32539</v>
      </c>
      <c r="C11332" s="234" t="s">
        <v>32540</v>
      </c>
      <c r="D11332" s="234" t="s">
        <v>2452</v>
      </c>
    </row>
    <row r="11333" spans="1:4" hidden="1" x14ac:dyDescent="0.35">
      <c r="A11333" s="234" t="s">
        <v>32541</v>
      </c>
      <c r="B11333" s="234" t="s">
        <v>32542</v>
      </c>
      <c r="C11333" s="234" t="s">
        <v>32543</v>
      </c>
      <c r="D11333" s="234" t="s">
        <v>1142</v>
      </c>
    </row>
    <row r="11334" spans="1:4" hidden="1" x14ac:dyDescent="0.35">
      <c r="A11334" s="234" t="s">
        <v>32544</v>
      </c>
      <c r="B11334" s="234" t="s">
        <v>32545</v>
      </c>
      <c r="C11334" s="234" t="s">
        <v>32546</v>
      </c>
      <c r="D11334" s="234" t="s">
        <v>1112</v>
      </c>
    </row>
    <row r="11335" spans="1:4" hidden="1" x14ac:dyDescent="0.35">
      <c r="A11335" s="234" t="s">
        <v>32547</v>
      </c>
      <c r="B11335" s="234" t="s">
        <v>32548</v>
      </c>
      <c r="C11335" s="234" t="s">
        <v>32549</v>
      </c>
      <c r="D11335" s="234" t="s">
        <v>1123</v>
      </c>
    </row>
    <row r="11336" spans="1:4" hidden="1" x14ac:dyDescent="0.35">
      <c r="A11336" s="234" t="s">
        <v>32550</v>
      </c>
      <c r="B11336" s="234" t="s">
        <v>7204</v>
      </c>
      <c r="C11336" s="234" t="s">
        <v>7205</v>
      </c>
      <c r="D11336" s="234" t="s">
        <v>1306</v>
      </c>
    </row>
    <row r="11337" spans="1:4" hidden="1" x14ac:dyDescent="0.35">
      <c r="A11337" s="234" t="s">
        <v>32551</v>
      </c>
      <c r="B11337" s="234" t="s">
        <v>32552</v>
      </c>
      <c r="C11337" s="234" t="s">
        <v>32553</v>
      </c>
      <c r="D11337" s="234" t="s">
        <v>1024</v>
      </c>
    </row>
    <row r="11338" spans="1:4" hidden="1" x14ac:dyDescent="0.35">
      <c r="A11338" s="234" t="s">
        <v>32554</v>
      </c>
      <c r="B11338" s="234" t="s">
        <v>32555</v>
      </c>
      <c r="C11338" s="234" t="s">
        <v>32556</v>
      </c>
      <c r="D11338" s="234" t="s">
        <v>1392</v>
      </c>
    </row>
    <row r="11339" spans="1:4" hidden="1" x14ac:dyDescent="0.35">
      <c r="A11339" s="234" t="s">
        <v>32557</v>
      </c>
      <c r="B11339" s="234" t="s">
        <v>32558</v>
      </c>
      <c r="C11339" s="234" t="s">
        <v>32559</v>
      </c>
      <c r="D11339" s="234" t="s">
        <v>1138</v>
      </c>
    </row>
    <row r="11340" spans="1:4" hidden="1" x14ac:dyDescent="0.35">
      <c r="A11340" s="234" t="s">
        <v>32560</v>
      </c>
      <c r="B11340" s="234" t="s">
        <v>1042</v>
      </c>
      <c r="C11340" s="234" t="s">
        <v>10651</v>
      </c>
      <c r="D11340" s="234" t="s">
        <v>1346</v>
      </c>
    </row>
    <row r="11341" spans="1:4" hidden="1" x14ac:dyDescent="0.35">
      <c r="A11341" s="234" t="s">
        <v>32561</v>
      </c>
      <c r="B11341" s="234" t="s">
        <v>32562</v>
      </c>
      <c r="C11341" s="234" t="s">
        <v>32563</v>
      </c>
      <c r="D11341" s="234" t="s">
        <v>1176</v>
      </c>
    </row>
    <row r="11342" spans="1:4" hidden="1" x14ac:dyDescent="0.35">
      <c r="A11342" s="234" t="s">
        <v>32564</v>
      </c>
      <c r="B11342" s="234" t="s">
        <v>32565</v>
      </c>
      <c r="C11342" s="234" t="s">
        <v>32566</v>
      </c>
      <c r="D11342" s="234" t="s">
        <v>2452</v>
      </c>
    </row>
    <row r="11343" spans="1:4" hidden="1" x14ac:dyDescent="0.35">
      <c r="A11343" s="234" t="s">
        <v>32567</v>
      </c>
      <c r="B11343" s="234" t="s">
        <v>32568</v>
      </c>
      <c r="C11343" s="234" t="s">
        <v>32569</v>
      </c>
      <c r="D11343" s="234" t="s">
        <v>1881</v>
      </c>
    </row>
    <row r="11344" spans="1:4" hidden="1" x14ac:dyDescent="0.35">
      <c r="A11344" s="234" t="s">
        <v>32570</v>
      </c>
      <c r="B11344" s="234" t="s">
        <v>32571</v>
      </c>
      <c r="C11344" s="234" t="s">
        <v>32571</v>
      </c>
      <c r="D11344" s="234" t="s">
        <v>2192</v>
      </c>
    </row>
    <row r="11345" spans="1:4" hidden="1" x14ac:dyDescent="0.35">
      <c r="A11345" s="234" t="s">
        <v>32572</v>
      </c>
      <c r="B11345" s="234" t="s">
        <v>32573</v>
      </c>
      <c r="C11345" s="234" t="s">
        <v>32574</v>
      </c>
      <c r="D11345" s="234" t="s">
        <v>19689</v>
      </c>
    </row>
    <row r="11346" spans="1:4" hidden="1" x14ac:dyDescent="0.35">
      <c r="A11346" s="234" t="s">
        <v>32575</v>
      </c>
      <c r="B11346" s="234" t="s">
        <v>32576</v>
      </c>
      <c r="C11346" s="234" t="s">
        <v>32577</v>
      </c>
      <c r="D11346" s="234" t="s">
        <v>2072</v>
      </c>
    </row>
    <row r="11347" spans="1:4" hidden="1" x14ac:dyDescent="0.35">
      <c r="A11347" s="234" t="s">
        <v>32578</v>
      </c>
      <c r="B11347" s="234" t="s">
        <v>32579</v>
      </c>
      <c r="C11347" s="234" t="s">
        <v>32580</v>
      </c>
      <c r="D11347" s="234" t="s">
        <v>19618</v>
      </c>
    </row>
    <row r="11348" spans="1:4" hidden="1" x14ac:dyDescent="0.35">
      <c r="A11348" s="234" t="s">
        <v>32581</v>
      </c>
      <c r="B11348" s="234" t="s">
        <v>32582</v>
      </c>
      <c r="C11348" s="234" t="s">
        <v>32583</v>
      </c>
      <c r="D11348" s="234" t="s">
        <v>1439</v>
      </c>
    </row>
    <row r="11349" spans="1:4" hidden="1" x14ac:dyDescent="0.35">
      <c r="A11349" s="234" t="s">
        <v>32584</v>
      </c>
      <c r="B11349" s="234" t="s">
        <v>32585</v>
      </c>
      <c r="C11349" s="234" t="s">
        <v>32586</v>
      </c>
      <c r="D11349" s="234" t="s">
        <v>1859</v>
      </c>
    </row>
    <row r="11350" spans="1:4" hidden="1" x14ac:dyDescent="0.35">
      <c r="A11350" s="234" t="s">
        <v>32587</v>
      </c>
      <c r="B11350" s="234" t="s">
        <v>32588</v>
      </c>
      <c r="C11350" s="234" t="s">
        <v>32589</v>
      </c>
      <c r="D11350" s="234" t="s">
        <v>998</v>
      </c>
    </row>
    <row r="11351" spans="1:4" hidden="1" x14ac:dyDescent="0.35">
      <c r="A11351" s="234" t="s">
        <v>32590</v>
      </c>
      <c r="B11351" s="234" t="s">
        <v>32591</v>
      </c>
      <c r="C11351" s="234" t="s">
        <v>32592</v>
      </c>
      <c r="D11351" s="234" t="s">
        <v>1082</v>
      </c>
    </row>
    <row r="11352" spans="1:4" hidden="1" x14ac:dyDescent="0.35">
      <c r="A11352" s="234" t="s">
        <v>32593</v>
      </c>
      <c r="B11352" s="234" t="s">
        <v>32594</v>
      </c>
      <c r="C11352" s="234" t="s">
        <v>32595</v>
      </c>
      <c r="D11352" s="234" t="s">
        <v>1082</v>
      </c>
    </row>
    <row r="11353" spans="1:4" hidden="1" x14ac:dyDescent="0.35">
      <c r="A11353" s="234" t="s">
        <v>32596</v>
      </c>
      <c r="B11353" s="234" t="s">
        <v>32597</v>
      </c>
      <c r="C11353" s="234" t="s">
        <v>32598</v>
      </c>
      <c r="D11353" s="234" t="s">
        <v>1082</v>
      </c>
    </row>
    <row r="11354" spans="1:4" hidden="1" x14ac:dyDescent="0.35">
      <c r="A11354" s="234" t="s">
        <v>32599</v>
      </c>
      <c r="B11354" s="234" t="s">
        <v>32600</v>
      </c>
      <c r="C11354" s="234" t="s">
        <v>32601</v>
      </c>
      <c r="D11354" s="234" t="s">
        <v>1036</v>
      </c>
    </row>
    <row r="11355" spans="1:4" hidden="1" x14ac:dyDescent="0.35">
      <c r="A11355" s="234" t="s">
        <v>32602</v>
      </c>
      <c r="B11355" s="234" t="s">
        <v>32603</v>
      </c>
      <c r="C11355" s="234" t="s">
        <v>32604</v>
      </c>
      <c r="D11355" s="234" t="s">
        <v>1639</v>
      </c>
    </row>
    <row r="11356" spans="1:4" hidden="1" x14ac:dyDescent="0.35">
      <c r="A11356" s="234" t="s">
        <v>32605</v>
      </c>
      <c r="B11356" s="234" t="s">
        <v>32606</v>
      </c>
      <c r="C11356" s="234" t="s">
        <v>32607</v>
      </c>
      <c r="D11356" s="234" t="s">
        <v>1112</v>
      </c>
    </row>
    <row r="11357" spans="1:4" hidden="1" x14ac:dyDescent="0.35">
      <c r="A11357" s="234" t="s">
        <v>32608</v>
      </c>
      <c r="B11357" s="234" t="s">
        <v>32609</v>
      </c>
      <c r="C11357" s="234" t="s">
        <v>32610</v>
      </c>
      <c r="D11357" s="234" t="s">
        <v>1385</v>
      </c>
    </row>
    <row r="11358" spans="1:4" hidden="1" x14ac:dyDescent="0.35">
      <c r="A11358" s="234" t="s">
        <v>32611</v>
      </c>
      <c r="B11358" s="234" t="s">
        <v>32612</v>
      </c>
      <c r="C11358" s="234" t="s">
        <v>32613</v>
      </c>
      <c r="D11358" s="234" t="s">
        <v>1499</v>
      </c>
    </row>
    <row r="11359" spans="1:4" hidden="1" x14ac:dyDescent="0.35">
      <c r="A11359" s="234" t="s">
        <v>32614</v>
      </c>
      <c r="B11359" s="234" t="s">
        <v>32615</v>
      </c>
      <c r="C11359" s="234" t="s">
        <v>32616</v>
      </c>
      <c r="D11359" s="234" t="s">
        <v>22771</v>
      </c>
    </row>
    <row r="11360" spans="1:4" hidden="1" x14ac:dyDescent="0.35">
      <c r="A11360" s="234" t="s">
        <v>32617</v>
      </c>
      <c r="B11360" s="234" t="s">
        <v>32618</v>
      </c>
      <c r="C11360" s="234" t="s">
        <v>32619</v>
      </c>
      <c r="D11360" s="234" t="s">
        <v>3009</v>
      </c>
    </row>
    <row r="11361" spans="1:4" hidden="1" x14ac:dyDescent="0.35">
      <c r="A11361" s="234" t="s">
        <v>32620</v>
      </c>
      <c r="B11361" s="234" t="s">
        <v>32621</v>
      </c>
      <c r="C11361" s="234" t="s">
        <v>32622</v>
      </c>
      <c r="D11361" s="234" t="s">
        <v>2261</v>
      </c>
    </row>
    <row r="11362" spans="1:4" hidden="1" x14ac:dyDescent="0.35">
      <c r="A11362" s="234" t="s">
        <v>32623</v>
      </c>
      <c r="B11362" s="234" t="s">
        <v>32624</v>
      </c>
      <c r="C11362" s="234" t="s">
        <v>32624</v>
      </c>
      <c r="D11362" s="234" t="s">
        <v>1127</v>
      </c>
    </row>
    <row r="11363" spans="1:4" hidden="1" x14ac:dyDescent="0.35">
      <c r="A11363" s="234" t="s">
        <v>32625</v>
      </c>
      <c r="B11363" s="234" t="s">
        <v>32626</v>
      </c>
      <c r="C11363" s="234" t="s">
        <v>32626</v>
      </c>
      <c r="D11363" s="234" t="s">
        <v>1142</v>
      </c>
    </row>
    <row r="11364" spans="1:4" hidden="1" x14ac:dyDescent="0.35">
      <c r="A11364" s="234" t="s">
        <v>32627</v>
      </c>
      <c r="B11364" s="234" t="s">
        <v>32628</v>
      </c>
      <c r="C11364" s="234" t="s">
        <v>32628</v>
      </c>
      <c r="D11364" s="234" t="s">
        <v>1024</v>
      </c>
    </row>
    <row r="11365" spans="1:4" hidden="1" x14ac:dyDescent="0.35">
      <c r="A11365" s="234" t="s">
        <v>32629</v>
      </c>
      <c r="B11365" s="234" t="s">
        <v>32630</v>
      </c>
      <c r="C11365" s="234" t="s">
        <v>32631</v>
      </c>
      <c r="D11365" s="234" t="s">
        <v>2192</v>
      </c>
    </row>
    <row r="11366" spans="1:4" hidden="1" x14ac:dyDescent="0.35">
      <c r="A11366" s="234" t="s">
        <v>32632</v>
      </c>
      <c r="B11366" s="234" t="s">
        <v>32633</v>
      </c>
      <c r="C11366" s="234" t="s">
        <v>32634</v>
      </c>
      <c r="D11366" s="234" t="s">
        <v>1510</v>
      </c>
    </row>
    <row r="11367" spans="1:4" hidden="1" x14ac:dyDescent="0.35">
      <c r="A11367" s="234" t="s">
        <v>32635</v>
      </c>
      <c r="B11367" s="234" t="s">
        <v>32636</v>
      </c>
      <c r="C11367" s="234" t="s">
        <v>32637</v>
      </c>
      <c r="D11367" s="234" t="s">
        <v>1589</v>
      </c>
    </row>
    <row r="11368" spans="1:4" hidden="1" x14ac:dyDescent="0.35">
      <c r="A11368" s="234" t="s">
        <v>32638</v>
      </c>
      <c r="B11368" s="234" t="s">
        <v>32639</v>
      </c>
      <c r="C11368" s="234" t="s">
        <v>32640</v>
      </c>
      <c r="D11368" s="234" t="s">
        <v>1439</v>
      </c>
    </row>
    <row r="11369" spans="1:4" hidden="1" x14ac:dyDescent="0.35">
      <c r="A11369" s="234" t="s">
        <v>32641</v>
      </c>
      <c r="B11369" s="234" t="s">
        <v>32642</v>
      </c>
      <c r="C11369" s="234" t="s">
        <v>32642</v>
      </c>
      <c r="D11369" s="234" t="s">
        <v>2379</v>
      </c>
    </row>
    <row r="11370" spans="1:4" hidden="1" x14ac:dyDescent="0.35">
      <c r="A11370" s="234" t="s">
        <v>32643</v>
      </c>
      <c r="B11370" s="234" t="s">
        <v>32644</v>
      </c>
      <c r="C11370" s="234" t="s">
        <v>32645</v>
      </c>
      <c r="D11370" s="234" t="s">
        <v>5808</v>
      </c>
    </row>
    <row r="11371" spans="1:4" hidden="1" x14ac:dyDescent="0.35">
      <c r="A11371" s="234" t="s">
        <v>32646</v>
      </c>
      <c r="B11371" s="234" t="s">
        <v>32647</v>
      </c>
      <c r="C11371" s="234" t="s">
        <v>32648</v>
      </c>
      <c r="D11371" s="234" t="s">
        <v>1306</v>
      </c>
    </row>
    <row r="11372" spans="1:4" hidden="1" x14ac:dyDescent="0.35">
      <c r="A11372" s="234" t="s">
        <v>32649</v>
      </c>
      <c r="B11372" s="234" t="s">
        <v>32650</v>
      </c>
      <c r="C11372" s="234" t="s">
        <v>32651</v>
      </c>
      <c r="D11372" s="234" t="s">
        <v>14697</v>
      </c>
    </row>
    <row r="11373" spans="1:4" hidden="1" x14ac:dyDescent="0.35">
      <c r="A11373" s="234" t="s">
        <v>32652</v>
      </c>
      <c r="B11373" s="234" t="s">
        <v>32653</v>
      </c>
      <c r="C11373" s="234" t="s">
        <v>32654</v>
      </c>
      <c r="D11373" s="234" t="s">
        <v>2251</v>
      </c>
    </row>
    <row r="11374" spans="1:4" hidden="1" x14ac:dyDescent="0.35">
      <c r="A11374" s="234" t="s">
        <v>32655</v>
      </c>
      <c r="B11374" s="234" t="s">
        <v>32656</v>
      </c>
      <c r="C11374" s="234" t="s">
        <v>32657</v>
      </c>
      <c r="D11374" s="234" t="s">
        <v>1463</v>
      </c>
    </row>
    <row r="11375" spans="1:4" hidden="1" x14ac:dyDescent="0.35">
      <c r="A11375" s="234" t="s">
        <v>32658</v>
      </c>
      <c r="B11375" s="234" t="s">
        <v>32659</v>
      </c>
      <c r="C11375" s="234" t="s">
        <v>32660</v>
      </c>
      <c r="D11375" s="234" t="s">
        <v>1074</v>
      </c>
    </row>
    <row r="11376" spans="1:4" hidden="1" x14ac:dyDescent="0.35">
      <c r="A11376" s="234" t="s">
        <v>32661</v>
      </c>
      <c r="B11376" s="234" t="s">
        <v>32662</v>
      </c>
      <c r="C11376" s="234" t="s">
        <v>32663</v>
      </c>
      <c r="D11376" s="234" t="s">
        <v>1064</v>
      </c>
    </row>
    <row r="11377" spans="1:4" hidden="1" x14ac:dyDescent="0.35">
      <c r="A11377" s="234" t="s">
        <v>32664</v>
      </c>
      <c r="B11377" s="234" t="s">
        <v>32665</v>
      </c>
      <c r="C11377" s="234" t="s">
        <v>32666</v>
      </c>
      <c r="D11377" s="234" t="s">
        <v>4428</v>
      </c>
    </row>
    <row r="11378" spans="1:4" hidden="1" x14ac:dyDescent="0.35">
      <c r="A11378" s="234" t="s">
        <v>32667</v>
      </c>
      <c r="B11378" s="234" t="s">
        <v>32668</v>
      </c>
      <c r="C11378" s="234" t="s">
        <v>32669</v>
      </c>
      <c r="D11378" s="234" t="s">
        <v>1551</v>
      </c>
    </row>
    <row r="11379" spans="1:4" hidden="1" x14ac:dyDescent="0.35">
      <c r="A11379" s="234" t="s">
        <v>32670</v>
      </c>
      <c r="B11379" s="234" t="s">
        <v>32671</v>
      </c>
      <c r="C11379" s="234" t="s">
        <v>32672</v>
      </c>
      <c r="D11379" s="234" t="s">
        <v>1064</v>
      </c>
    </row>
    <row r="11380" spans="1:4" hidden="1" x14ac:dyDescent="0.35">
      <c r="A11380" s="234" t="s">
        <v>32673</v>
      </c>
      <c r="B11380" s="234" t="s">
        <v>32674</v>
      </c>
      <c r="C11380" s="234" t="s">
        <v>32675</v>
      </c>
      <c r="D11380" s="234" t="s">
        <v>1064</v>
      </c>
    </row>
    <row r="11381" spans="1:4" hidden="1" x14ac:dyDescent="0.35">
      <c r="A11381" s="234" t="s">
        <v>32676</v>
      </c>
      <c r="B11381" s="234" t="s">
        <v>32677</v>
      </c>
      <c r="C11381" s="234" t="s">
        <v>32678</v>
      </c>
      <c r="D11381" s="234" t="s">
        <v>1064</v>
      </c>
    </row>
    <row r="11382" spans="1:4" hidden="1" x14ac:dyDescent="0.35">
      <c r="A11382" s="234" t="s">
        <v>32679</v>
      </c>
      <c r="B11382" s="234" t="s">
        <v>32680</v>
      </c>
      <c r="C11382" s="234" t="s">
        <v>32681</v>
      </c>
      <c r="D11382" s="234" t="s">
        <v>1064</v>
      </c>
    </row>
    <row r="11383" spans="1:4" hidden="1" x14ac:dyDescent="0.35">
      <c r="A11383" s="234" t="s">
        <v>32682</v>
      </c>
      <c r="B11383" s="234" t="s">
        <v>32683</v>
      </c>
      <c r="C11383" s="234" t="s">
        <v>32684</v>
      </c>
      <c r="D11383" s="234" t="s">
        <v>1127</v>
      </c>
    </row>
    <row r="11384" spans="1:4" hidden="1" x14ac:dyDescent="0.35">
      <c r="A11384" s="234" t="s">
        <v>32685</v>
      </c>
      <c r="B11384" s="234" t="s">
        <v>32686</v>
      </c>
      <c r="C11384" s="234" t="s">
        <v>32687</v>
      </c>
      <c r="D11384" s="234" t="s">
        <v>1176</v>
      </c>
    </row>
    <row r="11385" spans="1:4" hidden="1" x14ac:dyDescent="0.35">
      <c r="A11385" s="234" t="s">
        <v>32688</v>
      </c>
      <c r="B11385" s="234" t="s">
        <v>32689</v>
      </c>
      <c r="C11385" s="234" t="s">
        <v>32690</v>
      </c>
      <c r="D11385" s="234" t="s">
        <v>1176</v>
      </c>
    </row>
    <row r="11386" spans="1:4" hidden="1" x14ac:dyDescent="0.35">
      <c r="A11386" s="234" t="s">
        <v>32691</v>
      </c>
      <c r="B11386" s="234" t="s">
        <v>32692</v>
      </c>
      <c r="C11386" s="234" t="s">
        <v>32693</v>
      </c>
      <c r="D11386" s="234" t="s">
        <v>1392</v>
      </c>
    </row>
    <row r="11387" spans="1:4" hidden="1" x14ac:dyDescent="0.35">
      <c r="A11387" s="234" t="s">
        <v>32694</v>
      </c>
      <c r="B11387" s="234" t="s">
        <v>32695</v>
      </c>
      <c r="C11387" s="234" t="s">
        <v>32696</v>
      </c>
      <c r="D11387" s="234" t="s">
        <v>1420</v>
      </c>
    </row>
    <row r="11388" spans="1:4" hidden="1" x14ac:dyDescent="0.35">
      <c r="A11388" s="234" t="s">
        <v>32697</v>
      </c>
      <c r="B11388" s="234" t="s">
        <v>32698</v>
      </c>
      <c r="C11388" s="234" t="s">
        <v>32698</v>
      </c>
      <c r="D11388" s="234" t="s">
        <v>1138</v>
      </c>
    </row>
    <row r="11389" spans="1:4" hidden="1" x14ac:dyDescent="0.35">
      <c r="A11389" s="234" t="s">
        <v>32699</v>
      </c>
      <c r="B11389" s="234" t="s">
        <v>32700</v>
      </c>
      <c r="C11389" s="234" t="s">
        <v>32701</v>
      </c>
      <c r="D11389" s="234" t="s">
        <v>1064</v>
      </c>
    </row>
    <row r="11390" spans="1:4" hidden="1" x14ac:dyDescent="0.35">
      <c r="A11390" s="234" t="s">
        <v>32702</v>
      </c>
      <c r="B11390" s="234" t="s">
        <v>32703</v>
      </c>
      <c r="C11390" s="234" t="s">
        <v>32704</v>
      </c>
      <c r="D11390" s="234" t="s">
        <v>1520</v>
      </c>
    </row>
    <row r="11391" spans="1:4" hidden="1" x14ac:dyDescent="0.35">
      <c r="A11391" s="234" t="s">
        <v>32705</v>
      </c>
      <c r="B11391" s="234" t="s">
        <v>32706</v>
      </c>
      <c r="C11391" s="234" t="s">
        <v>32707</v>
      </c>
      <c r="D11391" s="234" t="s">
        <v>1138</v>
      </c>
    </row>
    <row r="11392" spans="1:4" hidden="1" x14ac:dyDescent="0.35">
      <c r="A11392" s="234" t="s">
        <v>32708</v>
      </c>
      <c r="B11392" s="234" t="s">
        <v>1304</v>
      </c>
      <c r="C11392" s="234" t="s">
        <v>1305</v>
      </c>
      <c r="D11392" s="234" t="s">
        <v>1102</v>
      </c>
    </row>
    <row r="11393" spans="1:4" hidden="1" x14ac:dyDescent="0.35">
      <c r="A11393" s="234" t="s">
        <v>32709</v>
      </c>
      <c r="B11393" s="234" t="s">
        <v>1304</v>
      </c>
      <c r="C11393" s="234" t="s">
        <v>1305</v>
      </c>
      <c r="D11393" s="234" t="s">
        <v>1474</v>
      </c>
    </row>
    <row r="11394" spans="1:4" hidden="1" x14ac:dyDescent="0.35">
      <c r="A11394" s="234" t="s">
        <v>32710</v>
      </c>
      <c r="B11394" s="234" t="s">
        <v>32711</v>
      </c>
      <c r="C11394" s="234" t="s">
        <v>32712</v>
      </c>
      <c r="D11394" s="234" t="s">
        <v>1006</v>
      </c>
    </row>
    <row r="11395" spans="1:4" hidden="1" x14ac:dyDescent="0.35">
      <c r="A11395" s="234" t="s">
        <v>32713</v>
      </c>
      <c r="B11395" s="234" t="s">
        <v>32714</v>
      </c>
      <c r="C11395" s="234" t="s">
        <v>32715</v>
      </c>
      <c r="D11395" s="234" t="s">
        <v>1863</v>
      </c>
    </row>
    <row r="11396" spans="1:4" hidden="1" x14ac:dyDescent="0.35">
      <c r="A11396" s="234" t="s">
        <v>32716</v>
      </c>
      <c r="B11396" s="234" t="s">
        <v>32717</v>
      </c>
      <c r="C11396" s="234" t="s">
        <v>32718</v>
      </c>
      <c r="D11396" s="234" t="s">
        <v>1238</v>
      </c>
    </row>
    <row r="11397" spans="1:4" hidden="1" x14ac:dyDescent="0.35">
      <c r="A11397" s="234" t="s">
        <v>32719</v>
      </c>
      <c r="B11397" s="234" t="s">
        <v>32720</v>
      </c>
      <c r="C11397" s="234" t="s">
        <v>32721</v>
      </c>
      <c r="D11397" s="234" t="s">
        <v>2039</v>
      </c>
    </row>
    <row r="11398" spans="1:4" hidden="1" x14ac:dyDescent="0.35">
      <c r="A11398" s="234" t="s">
        <v>32722</v>
      </c>
      <c r="B11398" s="234" t="s">
        <v>32723</v>
      </c>
      <c r="C11398" s="234" t="s">
        <v>32724</v>
      </c>
      <c r="D11398" s="234" t="s">
        <v>2039</v>
      </c>
    </row>
    <row r="11399" spans="1:4" hidden="1" x14ac:dyDescent="0.35">
      <c r="A11399" s="234" t="s">
        <v>32725</v>
      </c>
      <c r="B11399" s="234" t="s">
        <v>32726</v>
      </c>
      <c r="C11399" s="234" t="s">
        <v>32727</v>
      </c>
      <c r="D11399" s="234" t="s">
        <v>2039</v>
      </c>
    </row>
    <row r="11400" spans="1:4" hidden="1" x14ac:dyDescent="0.35">
      <c r="A11400" s="234" t="s">
        <v>32728</v>
      </c>
      <c r="B11400" s="234" t="s">
        <v>32729</v>
      </c>
      <c r="C11400" s="234" t="s">
        <v>32730</v>
      </c>
      <c r="D11400" s="234" t="s">
        <v>2039</v>
      </c>
    </row>
    <row r="11401" spans="1:4" hidden="1" x14ac:dyDescent="0.35">
      <c r="A11401" s="234" t="s">
        <v>32731</v>
      </c>
      <c r="B11401" s="234" t="s">
        <v>32732</v>
      </c>
      <c r="C11401" s="234" t="s">
        <v>32732</v>
      </c>
      <c r="D11401" s="234" t="s">
        <v>1127</v>
      </c>
    </row>
    <row r="11402" spans="1:4" hidden="1" x14ac:dyDescent="0.35">
      <c r="A11402" s="234" t="s">
        <v>32733</v>
      </c>
      <c r="B11402" s="234" t="s">
        <v>32732</v>
      </c>
      <c r="C11402" s="234" t="s">
        <v>32732</v>
      </c>
      <c r="D11402" s="234" t="s">
        <v>1127</v>
      </c>
    </row>
    <row r="11403" spans="1:4" hidden="1" x14ac:dyDescent="0.35">
      <c r="A11403" s="234" t="s">
        <v>32734</v>
      </c>
      <c r="B11403" s="234" t="s">
        <v>32732</v>
      </c>
      <c r="C11403" s="234" t="s">
        <v>32732</v>
      </c>
      <c r="D11403" s="234" t="s">
        <v>12496</v>
      </c>
    </row>
    <row r="11404" spans="1:4" hidden="1" x14ac:dyDescent="0.35">
      <c r="A11404" s="234" t="s">
        <v>32735</v>
      </c>
      <c r="B11404" s="234" t="s">
        <v>32736</v>
      </c>
      <c r="C11404" s="234" t="s">
        <v>32732</v>
      </c>
      <c r="D11404" s="234" t="s">
        <v>12496</v>
      </c>
    </row>
    <row r="11405" spans="1:4" hidden="1" x14ac:dyDescent="0.35">
      <c r="A11405" s="234" t="s">
        <v>32737</v>
      </c>
      <c r="B11405" s="234" t="s">
        <v>21151</v>
      </c>
      <c r="C11405" s="234" t="s">
        <v>21151</v>
      </c>
      <c r="D11405" s="234" t="s">
        <v>2039</v>
      </c>
    </row>
    <row r="11406" spans="1:4" hidden="1" x14ac:dyDescent="0.35">
      <c r="A11406" s="234" t="s">
        <v>32738</v>
      </c>
      <c r="B11406" s="234" t="s">
        <v>23078</v>
      </c>
      <c r="C11406" s="234" t="s">
        <v>23078</v>
      </c>
      <c r="D11406" s="234" t="s">
        <v>3659</v>
      </c>
    </row>
    <row r="11407" spans="1:4" hidden="1" x14ac:dyDescent="0.35">
      <c r="A11407" s="234" t="s">
        <v>32739</v>
      </c>
      <c r="B11407" s="234" t="s">
        <v>32740</v>
      </c>
      <c r="C11407" s="234" t="s">
        <v>32741</v>
      </c>
      <c r="D11407" s="234" t="s">
        <v>1127</v>
      </c>
    </row>
    <row r="11408" spans="1:4" hidden="1" x14ac:dyDescent="0.35">
      <c r="A11408" s="234" t="s">
        <v>32742</v>
      </c>
      <c r="B11408" s="234" t="s">
        <v>32743</v>
      </c>
      <c r="C11408" s="234" t="s">
        <v>32744</v>
      </c>
      <c r="D11408" s="234" t="s">
        <v>2336</v>
      </c>
    </row>
    <row r="11409" spans="1:4" hidden="1" x14ac:dyDescent="0.35">
      <c r="A11409" s="234" t="s">
        <v>32745</v>
      </c>
      <c r="B11409" s="234" t="s">
        <v>32746</v>
      </c>
      <c r="C11409" s="234" t="s">
        <v>32747</v>
      </c>
      <c r="D11409" s="234" t="s">
        <v>1723</v>
      </c>
    </row>
    <row r="11410" spans="1:4" hidden="1" x14ac:dyDescent="0.35">
      <c r="A11410" s="234" t="s">
        <v>32748</v>
      </c>
      <c r="B11410" s="234" t="s">
        <v>10544</v>
      </c>
      <c r="C11410" s="234" t="s">
        <v>20759</v>
      </c>
      <c r="D11410" s="234" t="s">
        <v>3679</v>
      </c>
    </row>
    <row r="11411" spans="1:4" hidden="1" x14ac:dyDescent="0.35">
      <c r="A11411" s="234" t="s">
        <v>32749</v>
      </c>
      <c r="B11411" s="234" t="s">
        <v>32750</v>
      </c>
      <c r="C11411" s="234" t="s">
        <v>32751</v>
      </c>
      <c r="D11411" s="234" t="s">
        <v>1150</v>
      </c>
    </row>
    <row r="11412" spans="1:4" hidden="1" x14ac:dyDescent="0.35">
      <c r="A11412" s="234" t="s">
        <v>32752</v>
      </c>
      <c r="B11412" s="234" t="s">
        <v>32753</v>
      </c>
      <c r="C11412" s="234" t="s">
        <v>32754</v>
      </c>
      <c r="D11412" s="234" t="s">
        <v>1024</v>
      </c>
    </row>
    <row r="11413" spans="1:4" hidden="1" x14ac:dyDescent="0.35">
      <c r="A11413" s="234" t="s">
        <v>32755</v>
      </c>
      <c r="B11413" s="234" t="s">
        <v>32756</v>
      </c>
      <c r="C11413" s="234" t="s">
        <v>32757</v>
      </c>
      <c r="D11413" s="234" t="s">
        <v>1123</v>
      </c>
    </row>
    <row r="11414" spans="1:4" hidden="1" x14ac:dyDescent="0.35">
      <c r="A11414" s="234" t="s">
        <v>32758</v>
      </c>
      <c r="B11414" s="234" t="s">
        <v>32759</v>
      </c>
      <c r="C11414" s="234" t="s">
        <v>32760</v>
      </c>
      <c r="D11414" s="234" t="s">
        <v>1308</v>
      </c>
    </row>
    <row r="11415" spans="1:4" hidden="1" x14ac:dyDescent="0.35">
      <c r="A11415" s="234" t="s">
        <v>32761</v>
      </c>
      <c r="B11415" s="234" t="s">
        <v>1019</v>
      </c>
      <c r="C11415" s="234" t="s">
        <v>7452</v>
      </c>
      <c r="D11415" s="234" t="s">
        <v>2669</v>
      </c>
    </row>
    <row r="11416" spans="1:4" hidden="1" x14ac:dyDescent="0.35">
      <c r="A11416" s="234" t="s">
        <v>32762</v>
      </c>
      <c r="B11416" s="234" t="s">
        <v>32763</v>
      </c>
      <c r="C11416" s="234" t="s">
        <v>32764</v>
      </c>
      <c r="D11416" s="234" t="s">
        <v>2220</v>
      </c>
    </row>
    <row r="11417" spans="1:4" hidden="1" x14ac:dyDescent="0.35">
      <c r="A11417" s="234" t="s">
        <v>32765</v>
      </c>
      <c r="B11417" s="234" t="s">
        <v>32766</v>
      </c>
      <c r="C11417" s="234" t="s">
        <v>32767</v>
      </c>
      <c r="D11417" s="234" t="s">
        <v>1308</v>
      </c>
    </row>
    <row r="11418" spans="1:4" hidden="1" x14ac:dyDescent="0.35">
      <c r="A11418" s="234" t="s">
        <v>32768</v>
      </c>
      <c r="B11418" s="234" t="s">
        <v>32769</v>
      </c>
      <c r="C11418" s="234" t="s">
        <v>32770</v>
      </c>
      <c r="D11418" s="234" t="s">
        <v>1439</v>
      </c>
    </row>
    <row r="11419" spans="1:4" hidden="1" x14ac:dyDescent="0.35">
      <c r="A11419" s="234" t="s">
        <v>32771</v>
      </c>
      <c r="B11419" s="234" t="s">
        <v>32772</v>
      </c>
      <c r="C11419" s="234" t="s">
        <v>32772</v>
      </c>
      <c r="D11419" s="234" t="s">
        <v>5665</v>
      </c>
    </row>
    <row r="11420" spans="1:4" hidden="1" x14ac:dyDescent="0.35">
      <c r="A11420" s="234" t="s">
        <v>32773</v>
      </c>
      <c r="B11420" s="234" t="s">
        <v>32774</v>
      </c>
      <c r="C11420" s="234" t="s">
        <v>32775</v>
      </c>
      <c r="D11420" s="234" t="s">
        <v>2110</v>
      </c>
    </row>
    <row r="11421" spans="1:4" hidden="1" x14ac:dyDescent="0.35">
      <c r="A11421" s="234" t="s">
        <v>32776</v>
      </c>
      <c r="B11421" s="234" t="s">
        <v>32777</v>
      </c>
      <c r="C11421" s="234" t="s">
        <v>32777</v>
      </c>
      <c r="D11421" s="234" t="s">
        <v>1247</v>
      </c>
    </row>
    <row r="11422" spans="1:4" hidden="1" x14ac:dyDescent="0.35">
      <c r="A11422" s="234" t="s">
        <v>32778</v>
      </c>
      <c r="B11422" s="234" t="s">
        <v>32779</v>
      </c>
      <c r="C11422" s="234" t="s">
        <v>32780</v>
      </c>
      <c r="D11422" s="234" t="s">
        <v>1024</v>
      </c>
    </row>
    <row r="11423" spans="1:4" hidden="1" x14ac:dyDescent="0.35">
      <c r="A11423" s="234" t="s">
        <v>32781</v>
      </c>
      <c r="B11423" s="234" t="s">
        <v>32782</v>
      </c>
      <c r="C11423" s="234" t="s">
        <v>32783</v>
      </c>
      <c r="D11423" s="234" t="s">
        <v>7214</v>
      </c>
    </row>
    <row r="11424" spans="1:4" hidden="1" x14ac:dyDescent="0.35">
      <c r="A11424" s="234" t="s">
        <v>32784</v>
      </c>
      <c r="B11424" s="234" t="s">
        <v>32785</v>
      </c>
      <c r="C11424" s="234" t="s">
        <v>32786</v>
      </c>
      <c r="D11424" s="234" t="s">
        <v>4824</v>
      </c>
    </row>
    <row r="11425" spans="1:4" hidden="1" x14ac:dyDescent="0.35">
      <c r="A11425" s="234" t="s">
        <v>32787</v>
      </c>
      <c r="B11425" s="234" t="s">
        <v>32788</v>
      </c>
      <c r="C11425" s="234" t="s">
        <v>32789</v>
      </c>
      <c r="D11425" s="234" t="s">
        <v>1002</v>
      </c>
    </row>
    <row r="11426" spans="1:4" x14ac:dyDescent="0.35">
      <c r="A11426" s="234" t="s">
        <v>32790</v>
      </c>
      <c r="B11426" s="234" t="s">
        <v>32791</v>
      </c>
      <c r="C11426" s="234" t="s">
        <v>32792</v>
      </c>
      <c r="D11426" s="234" t="s">
        <v>1456</v>
      </c>
    </row>
    <row r="11427" spans="1:4" hidden="1" x14ac:dyDescent="0.35">
      <c r="A11427" s="234" t="s">
        <v>32793</v>
      </c>
      <c r="B11427" s="234" t="s">
        <v>9054</v>
      </c>
      <c r="C11427" s="234" t="s">
        <v>30590</v>
      </c>
      <c r="D11427" s="234" t="s">
        <v>28045</v>
      </c>
    </row>
    <row r="11428" spans="1:4" hidden="1" x14ac:dyDescent="0.35">
      <c r="A11428" s="234" t="s">
        <v>32794</v>
      </c>
      <c r="B11428" s="234" t="s">
        <v>32795</v>
      </c>
      <c r="C11428" s="234" t="s">
        <v>32795</v>
      </c>
      <c r="D11428" s="234" t="s">
        <v>2298</v>
      </c>
    </row>
    <row r="11429" spans="1:4" hidden="1" x14ac:dyDescent="0.35">
      <c r="A11429" s="234" t="s">
        <v>32796</v>
      </c>
      <c r="B11429" s="234" t="s">
        <v>32797</v>
      </c>
      <c r="C11429" s="234" t="s">
        <v>32797</v>
      </c>
      <c r="D11429" s="234" t="s">
        <v>2172</v>
      </c>
    </row>
    <row r="11430" spans="1:4" hidden="1" x14ac:dyDescent="0.35">
      <c r="A11430" s="234" t="s">
        <v>32798</v>
      </c>
      <c r="B11430" s="234" t="s">
        <v>32799</v>
      </c>
      <c r="C11430" s="234" t="s">
        <v>32800</v>
      </c>
      <c r="D11430" s="234" t="s">
        <v>2124</v>
      </c>
    </row>
    <row r="11431" spans="1:4" hidden="1" x14ac:dyDescent="0.35">
      <c r="A11431" s="234" t="s">
        <v>32801</v>
      </c>
      <c r="B11431" s="234" t="s">
        <v>32802</v>
      </c>
      <c r="C11431" s="234" t="s">
        <v>32803</v>
      </c>
      <c r="D11431" s="234" t="s">
        <v>2989</v>
      </c>
    </row>
    <row r="11432" spans="1:4" hidden="1" x14ac:dyDescent="0.35">
      <c r="A11432" s="234" t="s">
        <v>32804</v>
      </c>
      <c r="B11432" s="234" t="s">
        <v>32805</v>
      </c>
      <c r="C11432" s="234" t="s">
        <v>32806</v>
      </c>
      <c r="D11432" s="234" t="s">
        <v>19224</v>
      </c>
    </row>
    <row r="11433" spans="1:4" hidden="1" x14ac:dyDescent="0.35">
      <c r="A11433" s="234" t="s">
        <v>32807</v>
      </c>
      <c r="B11433" s="234" t="s">
        <v>32808</v>
      </c>
      <c r="C11433" s="234" t="s">
        <v>32809</v>
      </c>
      <c r="D11433" s="234" t="s">
        <v>1150</v>
      </c>
    </row>
    <row r="11434" spans="1:4" hidden="1" x14ac:dyDescent="0.35">
      <c r="A11434" s="234" t="s">
        <v>32810</v>
      </c>
      <c r="B11434" s="234" t="s">
        <v>32811</v>
      </c>
      <c r="C11434" s="234" t="s">
        <v>32812</v>
      </c>
      <c r="D11434" s="234" t="s">
        <v>4224</v>
      </c>
    </row>
    <row r="11435" spans="1:4" hidden="1" x14ac:dyDescent="0.35">
      <c r="A11435" s="234" t="s">
        <v>32813</v>
      </c>
      <c r="B11435" s="234" t="s">
        <v>32814</v>
      </c>
      <c r="C11435" s="234" t="s">
        <v>32815</v>
      </c>
      <c r="D11435" s="234" t="s">
        <v>1353</v>
      </c>
    </row>
    <row r="11436" spans="1:4" hidden="1" x14ac:dyDescent="0.35">
      <c r="A11436" s="234" t="s">
        <v>32816</v>
      </c>
      <c r="B11436" s="234" t="s">
        <v>32817</v>
      </c>
      <c r="C11436" s="234" t="s">
        <v>32818</v>
      </c>
      <c r="D11436" s="234" t="s">
        <v>1737</v>
      </c>
    </row>
    <row r="11437" spans="1:4" hidden="1" x14ac:dyDescent="0.35">
      <c r="A11437" s="234" t="s">
        <v>32819</v>
      </c>
      <c r="B11437" s="234" t="s">
        <v>32820</v>
      </c>
      <c r="C11437" s="234" t="s">
        <v>32821</v>
      </c>
      <c r="D11437" s="234" t="s">
        <v>7218</v>
      </c>
    </row>
    <row r="11438" spans="1:4" hidden="1" x14ac:dyDescent="0.35">
      <c r="A11438" s="234" t="s">
        <v>32822</v>
      </c>
      <c r="B11438" s="234" t="s">
        <v>32823</v>
      </c>
      <c r="C11438" s="234" t="s">
        <v>32824</v>
      </c>
      <c r="D11438" s="234" t="s">
        <v>16471</v>
      </c>
    </row>
    <row r="11439" spans="1:4" hidden="1" x14ac:dyDescent="0.35">
      <c r="A11439" s="234" t="s">
        <v>32825</v>
      </c>
      <c r="B11439" s="234" t="s">
        <v>32826</v>
      </c>
      <c r="C11439" s="234" t="s">
        <v>32827</v>
      </c>
      <c r="D11439" s="234" t="s">
        <v>6777</v>
      </c>
    </row>
    <row r="11440" spans="1:4" hidden="1" x14ac:dyDescent="0.35">
      <c r="A11440" s="234" t="s">
        <v>32828</v>
      </c>
      <c r="B11440" s="234" t="s">
        <v>32829</v>
      </c>
      <c r="C11440" s="234" t="s">
        <v>32830</v>
      </c>
      <c r="D11440" s="234" t="s">
        <v>10857</v>
      </c>
    </row>
    <row r="11441" spans="1:4" hidden="1" x14ac:dyDescent="0.35">
      <c r="A11441" s="234" t="s">
        <v>32831</v>
      </c>
      <c r="B11441" s="234" t="s">
        <v>32832</v>
      </c>
      <c r="C11441" s="234" t="s">
        <v>32833</v>
      </c>
      <c r="D11441" s="234" t="s">
        <v>5416</v>
      </c>
    </row>
    <row r="11442" spans="1:4" hidden="1" x14ac:dyDescent="0.35">
      <c r="A11442" s="234" t="s">
        <v>32834</v>
      </c>
      <c r="B11442" s="234" t="s">
        <v>32835</v>
      </c>
      <c r="C11442" s="234" t="s">
        <v>32836</v>
      </c>
      <c r="D11442" s="234" t="s">
        <v>2439</v>
      </c>
    </row>
    <row r="11443" spans="1:4" hidden="1" x14ac:dyDescent="0.35">
      <c r="A11443" s="234" t="s">
        <v>32837</v>
      </c>
      <c r="B11443" s="234" t="s">
        <v>32838</v>
      </c>
      <c r="C11443" s="234" t="s">
        <v>32839</v>
      </c>
      <c r="D11443" s="234" t="s">
        <v>18829</v>
      </c>
    </row>
    <row r="11444" spans="1:4" hidden="1" x14ac:dyDescent="0.35">
      <c r="A11444" s="234" t="s">
        <v>32840</v>
      </c>
      <c r="B11444" s="234" t="s">
        <v>32841</v>
      </c>
      <c r="C11444" s="234" t="s">
        <v>32842</v>
      </c>
      <c r="D11444" s="234" t="s">
        <v>32843</v>
      </c>
    </row>
    <row r="11445" spans="1:4" hidden="1" x14ac:dyDescent="0.35">
      <c r="A11445" s="234" t="s">
        <v>32844</v>
      </c>
      <c r="B11445" s="234" t="s">
        <v>32845</v>
      </c>
      <c r="C11445" s="234" t="s">
        <v>32846</v>
      </c>
      <c r="D11445" s="234" t="s">
        <v>1127</v>
      </c>
    </row>
    <row r="11446" spans="1:4" hidden="1" x14ac:dyDescent="0.35">
      <c r="A11446" s="234" t="s">
        <v>32847</v>
      </c>
      <c r="B11446" s="234" t="s">
        <v>32848</v>
      </c>
      <c r="C11446" s="234" t="s">
        <v>32849</v>
      </c>
      <c r="D11446" s="234" t="s">
        <v>2131</v>
      </c>
    </row>
    <row r="11447" spans="1:4" hidden="1" x14ac:dyDescent="0.35">
      <c r="A11447" s="234" t="s">
        <v>32850</v>
      </c>
      <c r="B11447" s="234" t="s">
        <v>32851</v>
      </c>
      <c r="C11447" s="234" t="s">
        <v>32852</v>
      </c>
      <c r="D11447" s="234" t="s">
        <v>2523</v>
      </c>
    </row>
    <row r="11448" spans="1:4" hidden="1" x14ac:dyDescent="0.35">
      <c r="A11448" s="234" t="s">
        <v>32853</v>
      </c>
      <c r="B11448" s="234" t="s">
        <v>32854</v>
      </c>
      <c r="C11448" s="234" t="s">
        <v>32854</v>
      </c>
      <c r="D11448" s="234" t="s">
        <v>3643</v>
      </c>
    </row>
    <row r="11449" spans="1:4" hidden="1" x14ac:dyDescent="0.35">
      <c r="A11449" s="234" t="s">
        <v>32855</v>
      </c>
      <c r="B11449" s="234" t="s">
        <v>32856</v>
      </c>
      <c r="C11449" s="234" t="s">
        <v>32857</v>
      </c>
      <c r="D11449" s="234" t="s">
        <v>1295</v>
      </c>
    </row>
    <row r="11450" spans="1:4" hidden="1" x14ac:dyDescent="0.35">
      <c r="A11450" s="234" t="s">
        <v>32858</v>
      </c>
      <c r="B11450" s="234" t="s">
        <v>15544</v>
      </c>
      <c r="C11450" s="234" t="s">
        <v>32859</v>
      </c>
      <c r="D11450" s="234" t="s">
        <v>1057</v>
      </c>
    </row>
    <row r="11451" spans="1:4" hidden="1" x14ac:dyDescent="0.35">
      <c r="A11451" s="234" t="s">
        <v>32860</v>
      </c>
      <c r="B11451" s="234" t="s">
        <v>32861</v>
      </c>
      <c r="C11451" s="234" t="s">
        <v>32861</v>
      </c>
      <c r="D11451" s="234" t="s">
        <v>2523</v>
      </c>
    </row>
    <row r="11452" spans="1:4" hidden="1" x14ac:dyDescent="0.35">
      <c r="A11452" s="234" t="s">
        <v>32862</v>
      </c>
      <c r="B11452" s="234" t="s">
        <v>32863</v>
      </c>
      <c r="C11452" s="234" t="s">
        <v>32864</v>
      </c>
      <c r="D11452" s="234" t="s">
        <v>2124</v>
      </c>
    </row>
    <row r="11453" spans="1:4" hidden="1" x14ac:dyDescent="0.35">
      <c r="A11453" s="234" t="s">
        <v>32865</v>
      </c>
      <c r="B11453" s="234" t="s">
        <v>32866</v>
      </c>
      <c r="C11453" s="234" t="s">
        <v>32867</v>
      </c>
      <c r="D11453" s="234" t="s">
        <v>1295</v>
      </c>
    </row>
    <row r="11454" spans="1:4" hidden="1" x14ac:dyDescent="0.35">
      <c r="A11454" s="234" t="s">
        <v>32868</v>
      </c>
      <c r="B11454" s="234" t="s">
        <v>32869</v>
      </c>
      <c r="C11454" s="234" t="s">
        <v>32870</v>
      </c>
      <c r="D11454" s="234" t="s">
        <v>29540</v>
      </c>
    </row>
    <row r="11455" spans="1:4" hidden="1" x14ac:dyDescent="0.35">
      <c r="A11455" s="234" t="s">
        <v>32871</v>
      </c>
      <c r="B11455" s="234" t="s">
        <v>32872</v>
      </c>
      <c r="C11455" s="234" t="s">
        <v>32873</v>
      </c>
      <c r="D11455" s="234" t="s">
        <v>5561</v>
      </c>
    </row>
    <row r="11456" spans="1:4" hidden="1" x14ac:dyDescent="0.35">
      <c r="A11456" s="234" t="s">
        <v>32874</v>
      </c>
      <c r="B11456" s="234" t="s">
        <v>32875</v>
      </c>
      <c r="C11456" s="234" t="s">
        <v>32876</v>
      </c>
      <c r="D11456" s="234" t="s">
        <v>12496</v>
      </c>
    </row>
    <row r="11457" spans="1:4" hidden="1" x14ac:dyDescent="0.35">
      <c r="A11457" s="234" t="s">
        <v>32877</v>
      </c>
      <c r="B11457" s="234" t="s">
        <v>32878</v>
      </c>
      <c r="C11457" s="234" t="s">
        <v>32879</v>
      </c>
      <c r="D11457" s="234" t="s">
        <v>6003</v>
      </c>
    </row>
    <row r="11458" spans="1:4" hidden="1" x14ac:dyDescent="0.35">
      <c r="A11458" s="234" t="s">
        <v>32880</v>
      </c>
      <c r="B11458" s="234" t="s">
        <v>32881</v>
      </c>
      <c r="C11458" s="234" t="s">
        <v>32882</v>
      </c>
      <c r="D11458" s="234" t="s">
        <v>16129</v>
      </c>
    </row>
    <row r="11459" spans="1:4" hidden="1" x14ac:dyDescent="0.35">
      <c r="A11459" s="234" t="s">
        <v>32883</v>
      </c>
      <c r="B11459" s="234" t="s">
        <v>32884</v>
      </c>
      <c r="C11459" s="234" t="s">
        <v>32885</v>
      </c>
      <c r="D11459" s="234" t="s">
        <v>9121</v>
      </c>
    </row>
    <row r="11460" spans="1:4" x14ac:dyDescent="0.35">
      <c r="A11460" s="234" t="s">
        <v>32886</v>
      </c>
      <c r="B11460" s="234" t="s">
        <v>32887</v>
      </c>
      <c r="C11460" s="234" t="s">
        <v>32888</v>
      </c>
      <c r="D11460" s="234" t="s">
        <v>1456</v>
      </c>
    </row>
    <row r="11461" spans="1:4" hidden="1" x14ac:dyDescent="0.35">
      <c r="A11461" s="234" t="s">
        <v>32889</v>
      </c>
      <c r="B11461" s="234" t="s">
        <v>32890</v>
      </c>
      <c r="C11461" s="234" t="s">
        <v>32891</v>
      </c>
      <c r="D11461" s="234" t="s">
        <v>990</v>
      </c>
    </row>
    <row r="11462" spans="1:4" hidden="1" x14ac:dyDescent="0.35">
      <c r="A11462" s="234" t="s">
        <v>32892</v>
      </c>
      <c r="B11462" s="234" t="s">
        <v>32893</v>
      </c>
      <c r="C11462" s="234" t="s">
        <v>32894</v>
      </c>
      <c r="D11462" s="234" t="s">
        <v>994</v>
      </c>
    </row>
    <row r="11463" spans="1:4" hidden="1" x14ac:dyDescent="0.35">
      <c r="A11463" s="234" t="s">
        <v>32895</v>
      </c>
      <c r="B11463" s="234" t="s">
        <v>32896</v>
      </c>
      <c r="C11463" s="234" t="s">
        <v>32897</v>
      </c>
      <c r="D11463" s="234" t="s">
        <v>994</v>
      </c>
    </row>
    <row r="11464" spans="1:4" hidden="1" x14ac:dyDescent="0.35">
      <c r="A11464" s="234" t="s">
        <v>32898</v>
      </c>
      <c r="B11464" s="234" t="s">
        <v>32899</v>
      </c>
      <c r="C11464" s="234" t="s">
        <v>32900</v>
      </c>
      <c r="D11464" s="234" t="s">
        <v>994</v>
      </c>
    </row>
    <row r="11465" spans="1:4" hidden="1" x14ac:dyDescent="0.35">
      <c r="A11465" s="234" t="s">
        <v>32901</v>
      </c>
      <c r="B11465" s="234" t="s">
        <v>32902</v>
      </c>
      <c r="C11465" s="234" t="s">
        <v>32903</v>
      </c>
      <c r="D11465" s="234" t="s">
        <v>994</v>
      </c>
    </row>
    <row r="11466" spans="1:4" hidden="1" x14ac:dyDescent="0.35">
      <c r="A11466" s="234" t="s">
        <v>32904</v>
      </c>
      <c r="B11466" s="234" t="s">
        <v>32905</v>
      </c>
      <c r="C11466" s="234" t="s">
        <v>32906</v>
      </c>
      <c r="D11466" s="234" t="s">
        <v>994</v>
      </c>
    </row>
    <row r="11467" spans="1:4" hidden="1" x14ac:dyDescent="0.35">
      <c r="A11467" s="234" t="s">
        <v>32907</v>
      </c>
      <c r="B11467" s="234" t="s">
        <v>32908</v>
      </c>
      <c r="C11467" s="234" t="s">
        <v>32909</v>
      </c>
      <c r="D11467" s="234" t="s">
        <v>12496</v>
      </c>
    </row>
    <row r="11468" spans="1:4" hidden="1" x14ac:dyDescent="0.35">
      <c r="A11468" s="234" t="s">
        <v>32910</v>
      </c>
      <c r="B11468" s="234" t="s">
        <v>32911</v>
      </c>
      <c r="C11468" s="234" t="s">
        <v>32912</v>
      </c>
      <c r="D11468" s="234" t="s">
        <v>1176</v>
      </c>
    </row>
    <row r="11469" spans="1:4" hidden="1" x14ac:dyDescent="0.35">
      <c r="A11469" s="234" t="s">
        <v>32913</v>
      </c>
      <c r="B11469" s="234" t="s">
        <v>32914</v>
      </c>
      <c r="C11469" s="234" t="s">
        <v>32915</v>
      </c>
      <c r="D11469" s="234" t="s">
        <v>2294</v>
      </c>
    </row>
    <row r="11470" spans="1:4" hidden="1" x14ac:dyDescent="0.35">
      <c r="A11470" s="234" t="s">
        <v>32916</v>
      </c>
      <c r="B11470" s="234" t="s">
        <v>32917</v>
      </c>
      <c r="C11470" s="234" t="s">
        <v>32918</v>
      </c>
      <c r="D11470" s="234" t="s">
        <v>1439</v>
      </c>
    </row>
    <row r="11471" spans="1:4" hidden="1" x14ac:dyDescent="0.35">
      <c r="A11471" s="234" t="s">
        <v>32919</v>
      </c>
      <c r="B11471" s="234" t="s">
        <v>32920</v>
      </c>
      <c r="C11471" s="234" t="s">
        <v>32921</v>
      </c>
      <c r="D11471" s="234" t="s">
        <v>6640</v>
      </c>
    </row>
    <row r="11472" spans="1:4" hidden="1" x14ac:dyDescent="0.35">
      <c r="A11472" s="234" t="s">
        <v>32922</v>
      </c>
      <c r="B11472" s="234" t="s">
        <v>32923</v>
      </c>
      <c r="C11472" s="234" t="s">
        <v>32924</v>
      </c>
      <c r="D11472" s="234" t="s">
        <v>982</v>
      </c>
    </row>
    <row r="11473" spans="1:4" hidden="1" x14ac:dyDescent="0.35">
      <c r="A11473" s="234" t="s">
        <v>32925</v>
      </c>
      <c r="B11473" s="234" t="s">
        <v>32926</v>
      </c>
      <c r="C11473" s="234" t="s">
        <v>32927</v>
      </c>
      <c r="D11473" s="234" t="s">
        <v>982</v>
      </c>
    </row>
    <row r="11474" spans="1:4" hidden="1" x14ac:dyDescent="0.35">
      <c r="A11474" s="234" t="s">
        <v>32928</v>
      </c>
      <c r="B11474" s="234" t="s">
        <v>32929</v>
      </c>
      <c r="C11474" s="234" t="s">
        <v>32930</v>
      </c>
      <c r="D11474" s="234" t="s">
        <v>2669</v>
      </c>
    </row>
    <row r="11475" spans="1:4" hidden="1" x14ac:dyDescent="0.35">
      <c r="A11475" s="234" t="s">
        <v>32931</v>
      </c>
      <c r="B11475" s="234" t="s">
        <v>32932</v>
      </c>
      <c r="C11475" s="234" t="s">
        <v>32933</v>
      </c>
      <c r="D11475" s="234" t="s">
        <v>982</v>
      </c>
    </row>
    <row r="11476" spans="1:4" hidden="1" x14ac:dyDescent="0.35">
      <c r="A11476" s="234" t="s">
        <v>32934</v>
      </c>
      <c r="B11476" s="234" t="s">
        <v>32935</v>
      </c>
      <c r="C11476" s="234" t="s">
        <v>32935</v>
      </c>
      <c r="D11476" s="234" t="s">
        <v>1024</v>
      </c>
    </row>
    <row r="11477" spans="1:4" hidden="1" x14ac:dyDescent="0.35">
      <c r="A11477" s="234" t="s">
        <v>32936</v>
      </c>
      <c r="B11477" s="234" t="s">
        <v>32937</v>
      </c>
      <c r="C11477" s="234" t="s">
        <v>32938</v>
      </c>
      <c r="D11477" s="234" t="s">
        <v>1112</v>
      </c>
    </row>
    <row r="11478" spans="1:4" hidden="1" x14ac:dyDescent="0.35">
      <c r="A11478" s="234" t="s">
        <v>32939</v>
      </c>
      <c r="B11478" s="234" t="s">
        <v>32940</v>
      </c>
      <c r="C11478" s="234" t="s">
        <v>32941</v>
      </c>
      <c r="D11478" s="234" t="s">
        <v>13837</v>
      </c>
    </row>
    <row r="11479" spans="1:4" hidden="1" x14ac:dyDescent="0.35">
      <c r="A11479" s="234" t="s">
        <v>32942</v>
      </c>
      <c r="B11479" s="234" t="s">
        <v>32943</v>
      </c>
      <c r="C11479" s="234" t="s">
        <v>32944</v>
      </c>
      <c r="D11479" s="234" t="s">
        <v>13134</v>
      </c>
    </row>
    <row r="11480" spans="1:4" hidden="1" x14ac:dyDescent="0.35">
      <c r="A11480" s="234" t="s">
        <v>32945</v>
      </c>
      <c r="B11480" s="234" t="s">
        <v>32946</v>
      </c>
      <c r="C11480" s="234" t="s">
        <v>32947</v>
      </c>
      <c r="D11480" s="234" t="s">
        <v>1767</v>
      </c>
    </row>
    <row r="11481" spans="1:4" hidden="1" x14ac:dyDescent="0.35">
      <c r="A11481" s="234" t="s">
        <v>32948</v>
      </c>
      <c r="B11481" s="234" t="s">
        <v>32949</v>
      </c>
      <c r="C11481" s="234" t="s">
        <v>32950</v>
      </c>
      <c r="D11481" s="234" t="s">
        <v>1767</v>
      </c>
    </row>
    <row r="11482" spans="1:4" hidden="1" x14ac:dyDescent="0.35">
      <c r="A11482" s="234" t="s">
        <v>32951</v>
      </c>
      <c r="B11482" s="234" t="s">
        <v>32952</v>
      </c>
      <c r="C11482" s="234" t="s">
        <v>32953</v>
      </c>
      <c r="D11482" s="234" t="s">
        <v>1439</v>
      </c>
    </row>
    <row r="11483" spans="1:4" hidden="1" x14ac:dyDescent="0.35">
      <c r="A11483" s="234" t="s">
        <v>32954</v>
      </c>
      <c r="B11483" s="234" t="s">
        <v>32955</v>
      </c>
      <c r="C11483" s="234" t="s">
        <v>32956</v>
      </c>
      <c r="D11483" s="234" t="s">
        <v>1017</v>
      </c>
    </row>
    <row r="11484" spans="1:4" hidden="1" x14ac:dyDescent="0.35">
      <c r="A11484" s="234" t="s">
        <v>32957</v>
      </c>
      <c r="B11484" s="234" t="s">
        <v>32958</v>
      </c>
      <c r="C11484" s="234" t="s">
        <v>32959</v>
      </c>
      <c r="D11484" s="234" t="s">
        <v>3240</v>
      </c>
    </row>
    <row r="11485" spans="1:4" hidden="1" x14ac:dyDescent="0.35">
      <c r="A11485" s="234" t="s">
        <v>32960</v>
      </c>
      <c r="B11485" s="234" t="s">
        <v>32961</v>
      </c>
      <c r="C11485" s="234" t="s">
        <v>32962</v>
      </c>
      <c r="D11485" s="234" t="s">
        <v>1002</v>
      </c>
    </row>
    <row r="11486" spans="1:4" hidden="1" x14ac:dyDescent="0.35">
      <c r="A11486" s="234" t="s">
        <v>32963</v>
      </c>
      <c r="B11486" s="234" t="s">
        <v>32964</v>
      </c>
      <c r="C11486" s="234" t="s">
        <v>32965</v>
      </c>
      <c r="D11486" s="234" t="s">
        <v>2222</v>
      </c>
    </row>
    <row r="11487" spans="1:4" hidden="1" x14ac:dyDescent="0.35">
      <c r="A11487" s="234" t="s">
        <v>32966</v>
      </c>
      <c r="B11487" s="234" t="s">
        <v>32967</v>
      </c>
      <c r="C11487" s="234" t="s">
        <v>32968</v>
      </c>
      <c r="D11487" s="234" t="s">
        <v>2100</v>
      </c>
    </row>
    <row r="11488" spans="1:4" hidden="1" x14ac:dyDescent="0.35">
      <c r="A11488" s="234" t="s">
        <v>32969</v>
      </c>
      <c r="B11488" s="234" t="s">
        <v>32970</v>
      </c>
      <c r="C11488" s="234" t="s">
        <v>32971</v>
      </c>
      <c r="D11488" s="234" t="s">
        <v>1082</v>
      </c>
    </row>
    <row r="11489" spans="1:4" hidden="1" x14ac:dyDescent="0.35">
      <c r="A11489" s="234" t="s">
        <v>32972</v>
      </c>
      <c r="B11489" s="234" t="s">
        <v>32973</v>
      </c>
      <c r="C11489" s="234" t="s">
        <v>32974</v>
      </c>
      <c r="D11489" s="234" t="s">
        <v>1723</v>
      </c>
    </row>
    <row r="11490" spans="1:4" x14ac:dyDescent="0.35">
      <c r="A11490" s="234" t="s">
        <v>32975</v>
      </c>
      <c r="B11490" s="234" t="s">
        <v>32976</v>
      </c>
      <c r="C11490" s="234" t="s">
        <v>32977</v>
      </c>
      <c r="D11490" s="234" t="s">
        <v>1456</v>
      </c>
    </row>
    <row r="11491" spans="1:4" hidden="1" x14ac:dyDescent="0.35">
      <c r="A11491" s="234" t="s">
        <v>32978</v>
      </c>
      <c r="B11491" s="234" t="s">
        <v>32979</v>
      </c>
      <c r="C11491" s="234" t="s">
        <v>32980</v>
      </c>
      <c r="D11491" s="234" t="s">
        <v>1528</v>
      </c>
    </row>
    <row r="11492" spans="1:4" hidden="1" x14ac:dyDescent="0.35">
      <c r="A11492" s="234" t="s">
        <v>32981</v>
      </c>
      <c r="B11492" s="234" t="s">
        <v>32982</v>
      </c>
      <c r="C11492" s="234" t="s">
        <v>32983</v>
      </c>
      <c r="D11492" s="234" t="s">
        <v>1024</v>
      </c>
    </row>
    <row r="11493" spans="1:4" hidden="1" x14ac:dyDescent="0.35">
      <c r="A11493" s="234" t="s">
        <v>32984</v>
      </c>
      <c r="B11493" s="234" t="s">
        <v>32985</v>
      </c>
      <c r="C11493" s="234" t="s">
        <v>32986</v>
      </c>
      <c r="D11493" s="234" t="s">
        <v>1102</v>
      </c>
    </row>
    <row r="11494" spans="1:4" hidden="1" x14ac:dyDescent="0.35">
      <c r="A11494" s="234" t="s">
        <v>32987</v>
      </c>
      <c r="B11494" s="234" t="s">
        <v>32988</v>
      </c>
      <c r="C11494" s="234" t="s">
        <v>32989</v>
      </c>
      <c r="D11494" s="234" t="s">
        <v>10251</v>
      </c>
    </row>
    <row r="11495" spans="1:4" hidden="1" x14ac:dyDescent="0.35">
      <c r="A11495" s="234" t="s">
        <v>32990</v>
      </c>
      <c r="B11495" s="234" t="s">
        <v>32991</v>
      </c>
      <c r="C11495" s="234" t="s">
        <v>32992</v>
      </c>
      <c r="D11495" s="234" t="s">
        <v>3009</v>
      </c>
    </row>
    <row r="11496" spans="1:4" hidden="1" x14ac:dyDescent="0.35">
      <c r="A11496" s="234" t="s">
        <v>32993</v>
      </c>
      <c r="B11496" s="234" t="s">
        <v>32994</v>
      </c>
      <c r="C11496" s="234" t="s">
        <v>32995</v>
      </c>
      <c r="D11496" s="234" t="s">
        <v>1017</v>
      </c>
    </row>
    <row r="11497" spans="1:4" hidden="1" x14ac:dyDescent="0.35">
      <c r="A11497" s="234" t="s">
        <v>32996</v>
      </c>
      <c r="B11497" s="234" t="s">
        <v>32997</v>
      </c>
      <c r="C11497" s="234" t="s">
        <v>32998</v>
      </c>
      <c r="D11497" s="234" t="s">
        <v>1091</v>
      </c>
    </row>
    <row r="11498" spans="1:4" hidden="1" x14ac:dyDescent="0.35">
      <c r="A11498" s="234" t="s">
        <v>32999</v>
      </c>
      <c r="B11498" s="234" t="s">
        <v>33000</v>
      </c>
      <c r="C11498" s="234" t="s">
        <v>33001</v>
      </c>
      <c r="D11498" s="234" t="s">
        <v>33002</v>
      </c>
    </row>
    <row r="11499" spans="1:4" hidden="1" x14ac:dyDescent="0.35">
      <c r="A11499" s="234" t="s">
        <v>33003</v>
      </c>
      <c r="B11499" s="234" t="s">
        <v>33004</v>
      </c>
      <c r="C11499" s="234" t="s">
        <v>33004</v>
      </c>
      <c r="D11499" s="234" t="s">
        <v>1779</v>
      </c>
    </row>
    <row r="11500" spans="1:4" hidden="1" x14ac:dyDescent="0.35">
      <c r="A11500" s="234" t="s">
        <v>33005</v>
      </c>
      <c r="B11500" s="234" t="s">
        <v>33006</v>
      </c>
      <c r="C11500" s="234" t="s">
        <v>33007</v>
      </c>
      <c r="D11500" s="234" t="s">
        <v>2265</v>
      </c>
    </row>
    <row r="11501" spans="1:4" hidden="1" x14ac:dyDescent="0.35">
      <c r="A11501" s="234" t="s">
        <v>33008</v>
      </c>
      <c r="B11501" s="234" t="s">
        <v>19144</v>
      </c>
      <c r="C11501" s="234" t="s">
        <v>33009</v>
      </c>
      <c r="D11501" s="234" t="s">
        <v>1102</v>
      </c>
    </row>
    <row r="11502" spans="1:4" hidden="1" x14ac:dyDescent="0.35">
      <c r="A11502" s="234" t="s">
        <v>33010</v>
      </c>
      <c r="B11502" s="234" t="s">
        <v>33011</v>
      </c>
      <c r="C11502" s="234" t="s">
        <v>33012</v>
      </c>
      <c r="D11502" s="234" t="s">
        <v>14649</v>
      </c>
    </row>
    <row r="11503" spans="1:4" hidden="1" x14ac:dyDescent="0.35">
      <c r="A11503" s="234" t="s">
        <v>33013</v>
      </c>
      <c r="B11503" s="234" t="s">
        <v>33014</v>
      </c>
      <c r="C11503" s="234" t="s">
        <v>33015</v>
      </c>
      <c r="D11503" s="234" t="s">
        <v>2784</v>
      </c>
    </row>
    <row r="11504" spans="1:4" hidden="1" x14ac:dyDescent="0.35">
      <c r="A11504" s="234" t="s">
        <v>33016</v>
      </c>
      <c r="B11504" s="234" t="s">
        <v>33017</v>
      </c>
      <c r="C11504" s="234" t="s">
        <v>33018</v>
      </c>
      <c r="D11504" s="234" t="s">
        <v>1342</v>
      </c>
    </row>
    <row r="11505" spans="1:4" hidden="1" x14ac:dyDescent="0.35">
      <c r="A11505" s="234" t="s">
        <v>33019</v>
      </c>
      <c r="B11505" s="234" t="s">
        <v>33020</v>
      </c>
      <c r="C11505" s="234" t="s">
        <v>33020</v>
      </c>
      <c r="D11505" s="234" t="s">
        <v>14433</v>
      </c>
    </row>
    <row r="11506" spans="1:4" hidden="1" x14ac:dyDescent="0.35">
      <c r="A11506" s="234" t="s">
        <v>33021</v>
      </c>
      <c r="B11506" s="234" t="s">
        <v>33022</v>
      </c>
      <c r="C11506" s="234" t="s">
        <v>33023</v>
      </c>
      <c r="D11506" s="234" t="s">
        <v>2172</v>
      </c>
    </row>
    <row r="11507" spans="1:4" hidden="1" x14ac:dyDescent="0.35">
      <c r="A11507" s="234" t="s">
        <v>33024</v>
      </c>
      <c r="B11507" s="234" t="s">
        <v>33025</v>
      </c>
      <c r="C11507" s="234" t="s">
        <v>33026</v>
      </c>
      <c r="D11507" s="234" t="s">
        <v>1342</v>
      </c>
    </row>
    <row r="11508" spans="1:4" hidden="1" x14ac:dyDescent="0.35">
      <c r="A11508" s="234" t="s">
        <v>33027</v>
      </c>
      <c r="B11508" s="234" t="s">
        <v>33028</v>
      </c>
      <c r="C11508" s="234" t="s">
        <v>33029</v>
      </c>
      <c r="D11508" s="234" t="s">
        <v>1024</v>
      </c>
    </row>
    <row r="11509" spans="1:4" hidden="1" x14ac:dyDescent="0.35">
      <c r="A11509" s="234" t="s">
        <v>33030</v>
      </c>
      <c r="B11509" s="234" t="s">
        <v>33031</v>
      </c>
      <c r="C11509" s="234" t="s">
        <v>33031</v>
      </c>
      <c r="D11509" s="234" t="s">
        <v>1057</v>
      </c>
    </row>
    <row r="11510" spans="1:4" hidden="1" x14ac:dyDescent="0.35">
      <c r="A11510" s="234" t="s">
        <v>33032</v>
      </c>
      <c r="B11510" s="234" t="s">
        <v>33033</v>
      </c>
      <c r="C11510" s="234" t="s">
        <v>33034</v>
      </c>
      <c r="D11510" s="234" t="s">
        <v>3552</v>
      </c>
    </row>
    <row r="11511" spans="1:4" hidden="1" x14ac:dyDescent="0.35">
      <c r="A11511" s="234" t="s">
        <v>33035</v>
      </c>
      <c r="B11511" s="234" t="s">
        <v>33036</v>
      </c>
      <c r="C11511" s="234" t="s">
        <v>33037</v>
      </c>
      <c r="D11511" s="234" t="s">
        <v>1359</v>
      </c>
    </row>
    <row r="11512" spans="1:4" hidden="1" x14ac:dyDescent="0.35">
      <c r="A11512" s="234" t="s">
        <v>33038</v>
      </c>
      <c r="B11512" s="234" t="s">
        <v>33039</v>
      </c>
      <c r="C11512" s="234" t="s">
        <v>33040</v>
      </c>
      <c r="D11512" s="234" t="s">
        <v>978</v>
      </c>
    </row>
    <row r="11513" spans="1:4" hidden="1" x14ac:dyDescent="0.35">
      <c r="A11513" s="234" t="s">
        <v>33041</v>
      </c>
      <c r="B11513" s="234" t="s">
        <v>33042</v>
      </c>
      <c r="C11513" s="234" t="s">
        <v>33043</v>
      </c>
      <c r="D11513" s="234" t="s">
        <v>1346</v>
      </c>
    </row>
    <row r="11514" spans="1:4" hidden="1" x14ac:dyDescent="0.35">
      <c r="A11514" s="234" t="s">
        <v>33044</v>
      </c>
      <c r="B11514" s="234" t="s">
        <v>33045</v>
      </c>
      <c r="C11514" s="234" t="s">
        <v>27095</v>
      </c>
      <c r="D11514" s="234" t="s">
        <v>3307</v>
      </c>
    </row>
    <row r="11515" spans="1:4" hidden="1" x14ac:dyDescent="0.35">
      <c r="A11515" s="234" t="s">
        <v>33046</v>
      </c>
      <c r="B11515" s="234" t="s">
        <v>33047</v>
      </c>
      <c r="C11515" s="234" t="s">
        <v>33048</v>
      </c>
      <c r="D11515" s="234" t="s">
        <v>1596</v>
      </c>
    </row>
    <row r="11516" spans="1:4" hidden="1" x14ac:dyDescent="0.35">
      <c r="A11516" s="234" t="s">
        <v>33049</v>
      </c>
      <c r="B11516" s="234" t="s">
        <v>33050</v>
      </c>
      <c r="C11516" s="234" t="s">
        <v>33051</v>
      </c>
      <c r="D11516" s="234" t="s">
        <v>1291</v>
      </c>
    </row>
    <row r="11517" spans="1:4" hidden="1" x14ac:dyDescent="0.35">
      <c r="A11517" s="234" t="s">
        <v>33052</v>
      </c>
      <c r="B11517" s="234" t="s">
        <v>33053</v>
      </c>
      <c r="C11517" s="234" t="s">
        <v>33054</v>
      </c>
      <c r="D11517" s="234" t="s">
        <v>1024</v>
      </c>
    </row>
    <row r="11518" spans="1:4" hidden="1" x14ac:dyDescent="0.35">
      <c r="A11518" s="234" t="s">
        <v>33055</v>
      </c>
      <c r="B11518" s="234" t="s">
        <v>33056</v>
      </c>
      <c r="C11518" s="234" t="s">
        <v>33057</v>
      </c>
      <c r="D11518" s="234" t="s">
        <v>1024</v>
      </c>
    </row>
    <row r="11519" spans="1:4" hidden="1" x14ac:dyDescent="0.35">
      <c r="A11519" s="234" t="s">
        <v>33058</v>
      </c>
      <c r="B11519" s="234" t="s">
        <v>33059</v>
      </c>
      <c r="C11519" s="234" t="s">
        <v>33060</v>
      </c>
      <c r="D11519" s="234" t="s">
        <v>2310</v>
      </c>
    </row>
    <row r="11520" spans="1:4" hidden="1" x14ac:dyDescent="0.35">
      <c r="A11520" s="234" t="s">
        <v>33061</v>
      </c>
      <c r="B11520" s="234" t="s">
        <v>33062</v>
      </c>
      <c r="C11520" s="234" t="s">
        <v>33063</v>
      </c>
      <c r="D11520" s="234" t="s">
        <v>33064</v>
      </c>
    </row>
    <row r="11521" spans="1:4" hidden="1" x14ac:dyDescent="0.35">
      <c r="A11521" s="234" t="s">
        <v>33065</v>
      </c>
      <c r="B11521" s="234" t="s">
        <v>33066</v>
      </c>
      <c r="C11521" s="234" t="s">
        <v>33067</v>
      </c>
      <c r="D11521" s="234" t="s">
        <v>1664</v>
      </c>
    </row>
    <row r="11522" spans="1:4" hidden="1" x14ac:dyDescent="0.35">
      <c r="A11522" s="234" t="s">
        <v>33068</v>
      </c>
      <c r="B11522" s="234" t="s">
        <v>33069</v>
      </c>
      <c r="C11522" s="234" t="s">
        <v>33069</v>
      </c>
      <c r="D11522" s="234" t="s">
        <v>1302</v>
      </c>
    </row>
    <row r="11523" spans="1:4" hidden="1" x14ac:dyDescent="0.35">
      <c r="A11523" s="234" t="s">
        <v>33070</v>
      </c>
      <c r="B11523" s="234" t="s">
        <v>33071</v>
      </c>
      <c r="C11523" s="234" t="s">
        <v>33072</v>
      </c>
      <c r="D11523" s="234" t="s">
        <v>2199</v>
      </c>
    </row>
    <row r="11524" spans="1:4" hidden="1" x14ac:dyDescent="0.35">
      <c r="A11524" s="234" t="s">
        <v>33073</v>
      </c>
      <c r="B11524" s="234" t="s">
        <v>33074</v>
      </c>
      <c r="C11524" s="234" t="s">
        <v>33075</v>
      </c>
      <c r="D11524" s="234" t="s">
        <v>1357</v>
      </c>
    </row>
    <row r="11525" spans="1:4" x14ac:dyDescent="0.35">
      <c r="A11525" s="234" t="s">
        <v>33076</v>
      </c>
      <c r="B11525" s="234" t="s">
        <v>33077</v>
      </c>
      <c r="C11525" s="234" t="s">
        <v>33078</v>
      </c>
      <c r="D11525" s="234" t="s">
        <v>1456</v>
      </c>
    </row>
    <row r="11526" spans="1:4" hidden="1" x14ac:dyDescent="0.35">
      <c r="A11526" s="234" t="s">
        <v>33079</v>
      </c>
      <c r="B11526" s="234" t="s">
        <v>33080</v>
      </c>
      <c r="C11526" s="234" t="s">
        <v>33081</v>
      </c>
      <c r="D11526" s="234" t="s">
        <v>1057</v>
      </c>
    </row>
    <row r="11527" spans="1:4" hidden="1" x14ac:dyDescent="0.35">
      <c r="A11527" s="234" t="s">
        <v>33082</v>
      </c>
      <c r="B11527" s="234" t="s">
        <v>33083</v>
      </c>
      <c r="C11527" s="234" t="s">
        <v>33084</v>
      </c>
      <c r="D11527" s="234" t="s">
        <v>1320</v>
      </c>
    </row>
    <row r="11528" spans="1:4" hidden="1" x14ac:dyDescent="0.35">
      <c r="A11528" s="234" t="s">
        <v>33085</v>
      </c>
      <c r="B11528" s="234" t="s">
        <v>33086</v>
      </c>
      <c r="C11528" s="234" t="s">
        <v>33087</v>
      </c>
      <c r="D11528" s="234" t="s">
        <v>1098</v>
      </c>
    </row>
    <row r="11529" spans="1:4" hidden="1" x14ac:dyDescent="0.35">
      <c r="A11529" s="234" t="s">
        <v>33088</v>
      </c>
      <c r="B11529" s="234" t="s">
        <v>33089</v>
      </c>
      <c r="C11529" s="234" t="s">
        <v>33090</v>
      </c>
      <c r="D11529" s="234" t="s">
        <v>1463</v>
      </c>
    </row>
    <row r="11530" spans="1:4" hidden="1" x14ac:dyDescent="0.35">
      <c r="A11530" s="234" t="s">
        <v>33091</v>
      </c>
      <c r="B11530" s="234" t="s">
        <v>3767</v>
      </c>
      <c r="C11530" s="234" t="s">
        <v>3768</v>
      </c>
      <c r="D11530" s="234" t="s">
        <v>4502</v>
      </c>
    </row>
    <row r="11531" spans="1:4" hidden="1" x14ac:dyDescent="0.35">
      <c r="A11531" s="234" t="s">
        <v>33092</v>
      </c>
      <c r="B11531" s="234" t="s">
        <v>33093</v>
      </c>
      <c r="C11531" s="234" t="s">
        <v>33094</v>
      </c>
      <c r="D11531" s="234" t="s">
        <v>982</v>
      </c>
    </row>
    <row r="11532" spans="1:4" hidden="1" x14ac:dyDescent="0.35">
      <c r="A11532" s="234" t="s">
        <v>33095</v>
      </c>
      <c r="B11532" s="234" t="s">
        <v>33096</v>
      </c>
      <c r="C11532" s="234" t="s">
        <v>33097</v>
      </c>
      <c r="D11532" s="234" t="s">
        <v>1176</v>
      </c>
    </row>
    <row r="11533" spans="1:4" hidden="1" x14ac:dyDescent="0.35">
      <c r="A11533" s="234" t="s">
        <v>33098</v>
      </c>
      <c r="B11533" s="234" t="s">
        <v>33099</v>
      </c>
      <c r="C11533" s="234" t="s">
        <v>33100</v>
      </c>
      <c r="D11533" s="234" t="s">
        <v>15724</v>
      </c>
    </row>
    <row r="11534" spans="1:4" hidden="1" x14ac:dyDescent="0.35">
      <c r="A11534" s="234" t="s">
        <v>33101</v>
      </c>
      <c r="B11534" s="234" t="s">
        <v>33102</v>
      </c>
      <c r="C11534" s="234" t="s">
        <v>8389</v>
      </c>
      <c r="D11534" s="234" t="s">
        <v>4307</v>
      </c>
    </row>
    <row r="11535" spans="1:4" hidden="1" x14ac:dyDescent="0.35">
      <c r="A11535" s="234" t="s">
        <v>33103</v>
      </c>
      <c r="B11535" s="234" t="s">
        <v>33104</v>
      </c>
      <c r="C11535" s="234" t="s">
        <v>33105</v>
      </c>
      <c r="D11535" s="234" t="s">
        <v>1973</v>
      </c>
    </row>
    <row r="11536" spans="1:4" hidden="1" x14ac:dyDescent="0.35">
      <c r="A11536" s="234" t="s">
        <v>33106</v>
      </c>
      <c r="B11536" s="234" t="s">
        <v>1053</v>
      </c>
      <c r="C11536" s="234" t="s">
        <v>1054</v>
      </c>
      <c r="D11536" s="234" t="s">
        <v>1551</v>
      </c>
    </row>
    <row r="11537" spans="1:4" hidden="1" x14ac:dyDescent="0.35">
      <c r="A11537" s="234" t="s">
        <v>33107</v>
      </c>
      <c r="B11537" s="234" t="s">
        <v>1053</v>
      </c>
      <c r="C11537" s="234" t="s">
        <v>1054</v>
      </c>
      <c r="D11537" s="234" t="s">
        <v>2192</v>
      </c>
    </row>
    <row r="11538" spans="1:4" hidden="1" x14ac:dyDescent="0.35">
      <c r="A11538" s="234" t="s">
        <v>33108</v>
      </c>
      <c r="B11538" s="234" t="s">
        <v>33109</v>
      </c>
      <c r="C11538" s="234" t="s">
        <v>33110</v>
      </c>
      <c r="D11538" s="234" t="s">
        <v>1342</v>
      </c>
    </row>
    <row r="11539" spans="1:4" hidden="1" x14ac:dyDescent="0.35">
      <c r="A11539" s="234" t="s">
        <v>33111</v>
      </c>
      <c r="B11539" s="234" t="s">
        <v>33112</v>
      </c>
      <c r="C11539" s="234" t="s">
        <v>33113</v>
      </c>
      <c r="D11539" s="234" t="s">
        <v>1342</v>
      </c>
    </row>
    <row r="11540" spans="1:4" hidden="1" x14ac:dyDescent="0.35">
      <c r="A11540" s="234" t="s">
        <v>33114</v>
      </c>
      <c r="B11540" s="234" t="s">
        <v>33115</v>
      </c>
      <c r="C11540" s="234" t="s">
        <v>33116</v>
      </c>
      <c r="D11540" s="234" t="s">
        <v>2332</v>
      </c>
    </row>
    <row r="11541" spans="1:4" hidden="1" x14ac:dyDescent="0.35">
      <c r="A11541" s="234" t="s">
        <v>33117</v>
      </c>
      <c r="B11541" s="234" t="s">
        <v>33118</v>
      </c>
      <c r="C11541" s="234" t="s">
        <v>33119</v>
      </c>
      <c r="D11541" s="234" t="s">
        <v>2332</v>
      </c>
    </row>
    <row r="11542" spans="1:4" hidden="1" x14ac:dyDescent="0.35">
      <c r="A11542" s="234" t="s">
        <v>33120</v>
      </c>
      <c r="B11542" s="234" t="s">
        <v>33121</v>
      </c>
      <c r="C11542" s="234" t="s">
        <v>33122</v>
      </c>
      <c r="D11542" s="234" t="s">
        <v>2332</v>
      </c>
    </row>
    <row r="11543" spans="1:4" hidden="1" x14ac:dyDescent="0.35">
      <c r="A11543" s="234" t="s">
        <v>33123</v>
      </c>
      <c r="B11543" s="234" t="s">
        <v>33124</v>
      </c>
      <c r="C11543" s="234" t="s">
        <v>18371</v>
      </c>
      <c r="D11543" s="234" t="s">
        <v>9074</v>
      </c>
    </row>
    <row r="11544" spans="1:4" hidden="1" x14ac:dyDescent="0.35">
      <c r="A11544" s="234" t="s">
        <v>33125</v>
      </c>
      <c r="B11544" s="234" t="s">
        <v>33126</v>
      </c>
      <c r="C11544" s="234" t="s">
        <v>33126</v>
      </c>
      <c r="D11544" s="234" t="s">
        <v>1270</v>
      </c>
    </row>
    <row r="11545" spans="1:4" hidden="1" x14ac:dyDescent="0.35">
      <c r="A11545" s="234" t="s">
        <v>33127</v>
      </c>
      <c r="B11545" s="234" t="s">
        <v>33128</v>
      </c>
      <c r="C11545" s="234" t="s">
        <v>33129</v>
      </c>
      <c r="D11545" s="234" t="s">
        <v>1176</v>
      </c>
    </row>
    <row r="11546" spans="1:4" hidden="1" x14ac:dyDescent="0.35">
      <c r="A11546" s="234" t="s">
        <v>33130</v>
      </c>
      <c r="B11546" s="234" t="s">
        <v>33131</v>
      </c>
      <c r="C11546" s="234" t="s">
        <v>33132</v>
      </c>
      <c r="D11546" s="234" t="s">
        <v>1176</v>
      </c>
    </row>
    <row r="11547" spans="1:4" hidden="1" x14ac:dyDescent="0.35">
      <c r="A11547" s="234" t="s">
        <v>33133</v>
      </c>
      <c r="B11547" s="234" t="s">
        <v>33134</v>
      </c>
      <c r="C11547" s="234" t="s">
        <v>33135</v>
      </c>
      <c r="D11547" s="234" t="s">
        <v>1142</v>
      </c>
    </row>
    <row r="11548" spans="1:4" hidden="1" x14ac:dyDescent="0.35">
      <c r="A11548" s="234" t="s">
        <v>33136</v>
      </c>
      <c r="B11548" s="234" t="s">
        <v>33137</v>
      </c>
      <c r="C11548" s="234" t="s">
        <v>33138</v>
      </c>
      <c r="D11548" s="234" t="s">
        <v>4421</v>
      </c>
    </row>
    <row r="11549" spans="1:4" hidden="1" x14ac:dyDescent="0.35">
      <c r="A11549" s="234" t="s">
        <v>33139</v>
      </c>
      <c r="B11549" s="234" t="s">
        <v>33140</v>
      </c>
      <c r="C11549" s="234" t="s">
        <v>33141</v>
      </c>
      <c r="D11549" s="234" t="s">
        <v>33142</v>
      </c>
    </row>
    <row r="11550" spans="1:4" hidden="1" x14ac:dyDescent="0.35">
      <c r="A11550" s="234" t="s">
        <v>33143</v>
      </c>
      <c r="B11550" s="234" t="s">
        <v>33144</v>
      </c>
      <c r="C11550" s="234" t="s">
        <v>33145</v>
      </c>
      <c r="D11550" s="234" t="s">
        <v>1112</v>
      </c>
    </row>
    <row r="11551" spans="1:4" hidden="1" x14ac:dyDescent="0.35">
      <c r="A11551" s="234" t="s">
        <v>33146</v>
      </c>
      <c r="B11551" s="234" t="s">
        <v>33147</v>
      </c>
      <c r="C11551" s="234" t="s">
        <v>33148</v>
      </c>
      <c r="D11551" s="234" t="s">
        <v>1859</v>
      </c>
    </row>
    <row r="11552" spans="1:4" hidden="1" x14ac:dyDescent="0.35">
      <c r="A11552" s="234" t="s">
        <v>33149</v>
      </c>
      <c r="B11552" s="234" t="s">
        <v>33150</v>
      </c>
      <c r="C11552" s="234" t="s">
        <v>33150</v>
      </c>
      <c r="D11552" s="234" t="s">
        <v>1142</v>
      </c>
    </row>
    <row r="11553" spans="1:4" hidden="1" x14ac:dyDescent="0.35">
      <c r="A11553" s="234" t="s">
        <v>33151</v>
      </c>
      <c r="B11553" s="234" t="s">
        <v>33152</v>
      </c>
      <c r="C11553" s="234" t="s">
        <v>33153</v>
      </c>
      <c r="D11553" s="234" t="s">
        <v>1224</v>
      </c>
    </row>
    <row r="11554" spans="1:4" hidden="1" x14ac:dyDescent="0.35">
      <c r="A11554" s="234" t="s">
        <v>33154</v>
      </c>
      <c r="B11554" s="234" t="s">
        <v>33155</v>
      </c>
      <c r="C11554" s="234" t="s">
        <v>33156</v>
      </c>
      <c r="D11554" s="234" t="s">
        <v>1082</v>
      </c>
    </row>
    <row r="11555" spans="1:4" hidden="1" x14ac:dyDescent="0.35">
      <c r="A11555" s="234" t="s">
        <v>33157</v>
      </c>
      <c r="B11555" s="234" t="s">
        <v>33158</v>
      </c>
      <c r="C11555" s="234" t="s">
        <v>33159</v>
      </c>
      <c r="D11555" s="234" t="s">
        <v>1176</v>
      </c>
    </row>
    <row r="11556" spans="1:4" hidden="1" x14ac:dyDescent="0.35">
      <c r="A11556" s="234" t="s">
        <v>33160</v>
      </c>
      <c r="B11556" s="234" t="s">
        <v>33161</v>
      </c>
      <c r="C11556" s="234" t="s">
        <v>33162</v>
      </c>
      <c r="D11556" s="234" t="s">
        <v>1176</v>
      </c>
    </row>
    <row r="11557" spans="1:4" hidden="1" x14ac:dyDescent="0.35">
      <c r="A11557" s="234" t="s">
        <v>33163</v>
      </c>
      <c r="B11557" s="234" t="s">
        <v>2174</v>
      </c>
      <c r="C11557" s="234" t="s">
        <v>2175</v>
      </c>
      <c r="D11557" s="234" t="s">
        <v>1127</v>
      </c>
    </row>
    <row r="11558" spans="1:4" hidden="1" x14ac:dyDescent="0.35">
      <c r="A11558" s="234" t="s">
        <v>33164</v>
      </c>
      <c r="B11558" s="234" t="s">
        <v>33165</v>
      </c>
      <c r="C11558" s="234" t="s">
        <v>33166</v>
      </c>
      <c r="D11558" s="234" t="s">
        <v>1176</v>
      </c>
    </row>
    <row r="11559" spans="1:4" hidden="1" x14ac:dyDescent="0.35">
      <c r="A11559" s="234" t="s">
        <v>33167</v>
      </c>
      <c r="B11559" s="234" t="s">
        <v>2160</v>
      </c>
      <c r="C11559" s="234" t="s">
        <v>2161</v>
      </c>
      <c r="D11559" s="234" t="s">
        <v>1187</v>
      </c>
    </row>
    <row r="11560" spans="1:4" hidden="1" x14ac:dyDescent="0.35">
      <c r="A11560" s="234" t="s">
        <v>33168</v>
      </c>
      <c r="B11560" s="234" t="s">
        <v>33169</v>
      </c>
      <c r="C11560" s="234" t="s">
        <v>33170</v>
      </c>
      <c r="D11560" s="234" t="s">
        <v>1342</v>
      </c>
    </row>
    <row r="11561" spans="1:4" hidden="1" x14ac:dyDescent="0.35">
      <c r="A11561" s="234" t="s">
        <v>33171</v>
      </c>
      <c r="B11561" s="234" t="s">
        <v>33172</v>
      </c>
      <c r="C11561" s="234" t="s">
        <v>33173</v>
      </c>
      <c r="D11561" s="234" t="s">
        <v>1342</v>
      </c>
    </row>
    <row r="11562" spans="1:4" hidden="1" x14ac:dyDescent="0.35">
      <c r="A11562" s="234" t="s">
        <v>33174</v>
      </c>
      <c r="B11562" s="234" t="s">
        <v>33175</v>
      </c>
      <c r="C11562" s="234" t="s">
        <v>33176</v>
      </c>
      <c r="D11562" s="234" t="s">
        <v>1176</v>
      </c>
    </row>
    <row r="11563" spans="1:4" hidden="1" x14ac:dyDescent="0.35">
      <c r="A11563" s="234" t="s">
        <v>33177</v>
      </c>
      <c r="B11563" s="234" t="s">
        <v>33178</v>
      </c>
      <c r="C11563" s="234" t="s">
        <v>33179</v>
      </c>
      <c r="D11563" s="234" t="s">
        <v>1723</v>
      </c>
    </row>
    <row r="11564" spans="1:4" hidden="1" x14ac:dyDescent="0.35">
      <c r="A11564" s="234" t="s">
        <v>33180</v>
      </c>
      <c r="B11564" s="234" t="s">
        <v>33181</v>
      </c>
      <c r="C11564" s="234" t="s">
        <v>33182</v>
      </c>
      <c r="D11564" s="234" t="s">
        <v>1146</v>
      </c>
    </row>
    <row r="11565" spans="1:4" hidden="1" x14ac:dyDescent="0.35">
      <c r="A11565" s="234" t="s">
        <v>33183</v>
      </c>
      <c r="B11565" s="234" t="s">
        <v>33184</v>
      </c>
      <c r="C11565" s="234" t="s">
        <v>33185</v>
      </c>
      <c r="D11565" s="234" t="s">
        <v>1463</v>
      </c>
    </row>
    <row r="11566" spans="1:4" hidden="1" x14ac:dyDescent="0.35">
      <c r="A11566" s="234" t="s">
        <v>33186</v>
      </c>
      <c r="B11566" s="234" t="s">
        <v>33187</v>
      </c>
      <c r="C11566" s="234" t="s">
        <v>33188</v>
      </c>
      <c r="D11566" s="234" t="s">
        <v>1334</v>
      </c>
    </row>
    <row r="11567" spans="1:4" hidden="1" x14ac:dyDescent="0.35">
      <c r="A11567" s="234" t="s">
        <v>33189</v>
      </c>
      <c r="B11567" s="234" t="s">
        <v>33190</v>
      </c>
      <c r="C11567" s="234" t="s">
        <v>33191</v>
      </c>
      <c r="D11567" s="234" t="s">
        <v>1342</v>
      </c>
    </row>
    <row r="11568" spans="1:4" hidden="1" x14ac:dyDescent="0.35">
      <c r="A11568" s="234" t="s">
        <v>33192</v>
      </c>
      <c r="B11568" s="234" t="s">
        <v>33193</v>
      </c>
      <c r="C11568" s="234" t="s">
        <v>33194</v>
      </c>
      <c r="D11568" s="234" t="s">
        <v>1342</v>
      </c>
    </row>
    <row r="11569" spans="1:4" hidden="1" x14ac:dyDescent="0.35">
      <c r="A11569" s="234" t="s">
        <v>33195</v>
      </c>
      <c r="B11569" s="234" t="s">
        <v>33196</v>
      </c>
      <c r="C11569" s="234" t="s">
        <v>33197</v>
      </c>
      <c r="D11569" s="234" t="s">
        <v>1478</v>
      </c>
    </row>
    <row r="11570" spans="1:4" hidden="1" x14ac:dyDescent="0.35">
      <c r="A11570" s="234" t="s">
        <v>33198</v>
      </c>
      <c r="B11570" s="234" t="s">
        <v>4477</v>
      </c>
      <c r="C11570" s="234" t="s">
        <v>4478</v>
      </c>
      <c r="D11570" s="234" t="s">
        <v>10540</v>
      </c>
    </row>
    <row r="11571" spans="1:4" hidden="1" x14ac:dyDescent="0.35">
      <c r="A11571" s="234" t="s">
        <v>33199</v>
      </c>
      <c r="B11571" s="234" t="s">
        <v>33200</v>
      </c>
      <c r="C11571" s="234" t="s">
        <v>33201</v>
      </c>
      <c r="D11571" s="234" t="s">
        <v>4642</v>
      </c>
    </row>
    <row r="11572" spans="1:4" hidden="1" x14ac:dyDescent="0.35">
      <c r="A11572" s="234" t="s">
        <v>33202</v>
      </c>
      <c r="B11572" s="234" t="s">
        <v>33203</v>
      </c>
      <c r="C11572" s="234" t="s">
        <v>33204</v>
      </c>
      <c r="D11572" s="234" t="s">
        <v>7059</v>
      </c>
    </row>
    <row r="11573" spans="1:4" hidden="1" x14ac:dyDescent="0.35">
      <c r="A11573" s="234" t="s">
        <v>33205</v>
      </c>
      <c r="B11573" s="234" t="s">
        <v>33206</v>
      </c>
      <c r="C11573" s="234" t="s">
        <v>33207</v>
      </c>
      <c r="D11573" s="234" t="s">
        <v>3203</v>
      </c>
    </row>
    <row r="11574" spans="1:4" hidden="1" x14ac:dyDescent="0.35">
      <c r="A11574" s="234" t="s">
        <v>33208</v>
      </c>
      <c r="B11574" s="234" t="s">
        <v>33209</v>
      </c>
      <c r="C11574" s="234" t="s">
        <v>33210</v>
      </c>
      <c r="D11574" s="234" t="s">
        <v>4249</v>
      </c>
    </row>
    <row r="11575" spans="1:4" hidden="1" x14ac:dyDescent="0.35">
      <c r="A11575" s="234" t="s">
        <v>33211</v>
      </c>
      <c r="B11575" s="234" t="s">
        <v>33212</v>
      </c>
      <c r="C11575" s="234" t="s">
        <v>33213</v>
      </c>
      <c r="D11575" s="234" t="s">
        <v>2245</v>
      </c>
    </row>
    <row r="11576" spans="1:4" hidden="1" x14ac:dyDescent="0.35">
      <c r="A11576" s="234" t="s">
        <v>33214</v>
      </c>
      <c r="B11576" s="234" t="s">
        <v>33215</v>
      </c>
      <c r="C11576" s="234" t="s">
        <v>33216</v>
      </c>
      <c r="D11576" s="234" t="s">
        <v>1082</v>
      </c>
    </row>
    <row r="11577" spans="1:4" hidden="1" x14ac:dyDescent="0.35">
      <c r="A11577" s="234" t="s">
        <v>33217</v>
      </c>
      <c r="B11577" s="234" t="s">
        <v>33218</v>
      </c>
      <c r="C11577" s="234" t="s">
        <v>33219</v>
      </c>
      <c r="D11577" s="234" t="s">
        <v>1082</v>
      </c>
    </row>
    <row r="11578" spans="1:4" hidden="1" x14ac:dyDescent="0.35">
      <c r="A11578" s="234" t="s">
        <v>33220</v>
      </c>
      <c r="B11578" s="234" t="s">
        <v>33221</v>
      </c>
      <c r="C11578" s="234" t="s">
        <v>33222</v>
      </c>
      <c r="D11578" s="234" t="s">
        <v>1082</v>
      </c>
    </row>
    <row r="11579" spans="1:4" hidden="1" x14ac:dyDescent="0.35">
      <c r="A11579" s="234" t="s">
        <v>33223</v>
      </c>
      <c r="B11579" s="234" t="s">
        <v>29826</v>
      </c>
      <c r="C11579" s="234" t="s">
        <v>33224</v>
      </c>
      <c r="D11579" s="234" t="s">
        <v>1127</v>
      </c>
    </row>
    <row r="11580" spans="1:4" hidden="1" x14ac:dyDescent="0.35">
      <c r="A11580" s="234" t="s">
        <v>33225</v>
      </c>
      <c r="B11580" s="234" t="s">
        <v>33226</v>
      </c>
      <c r="C11580" s="234" t="s">
        <v>33227</v>
      </c>
      <c r="D11580" s="234" t="s">
        <v>1082</v>
      </c>
    </row>
    <row r="11581" spans="1:4" hidden="1" x14ac:dyDescent="0.35">
      <c r="A11581" s="234" t="s">
        <v>33228</v>
      </c>
      <c r="B11581" s="234" t="s">
        <v>33229</v>
      </c>
      <c r="C11581" s="234" t="s">
        <v>33230</v>
      </c>
      <c r="D11581" s="234" t="s">
        <v>1082</v>
      </c>
    </row>
    <row r="11582" spans="1:4" hidden="1" x14ac:dyDescent="0.35">
      <c r="A11582" s="234" t="s">
        <v>33231</v>
      </c>
      <c r="B11582" s="234" t="s">
        <v>33232</v>
      </c>
      <c r="C11582" s="234" t="s">
        <v>33233</v>
      </c>
      <c r="D11582" s="234" t="s">
        <v>1082</v>
      </c>
    </row>
    <row r="11583" spans="1:4" hidden="1" x14ac:dyDescent="0.35">
      <c r="A11583" s="234" t="s">
        <v>33234</v>
      </c>
      <c r="B11583" s="234" t="s">
        <v>33235</v>
      </c>
      <c r="C11583" s="234" t="s">
        <v>33236</v>
      </c>
      <c r="D11583" s="234" t="s">
        <v>1082</v>
      </c>
    </row>
    <row r="11584" spans="1:4" hidden="1" x14ac:dyDescent="0.35">
      <c r="A11584" s="234" t="s">
        <v>33237</v>
      </c>
      <c r="B11584" s="234" t="s">
        <v>33238</v>
      </c>
      <c r="C11584" s="234" t="s">
        <v>33239</v>
      </c>
      <c r="D11584" s="234" t="s">
        <v>1082</v>
      </c>
    </row>
    <row r="11585" spans="1:4" hidden="1" x14ac:dyDescent="0.35">
      <c r="A11585" s="234" t="s">
        <v>33240</v>
      </c>
      <c r="B11585" s="234" t="s">
        <v>33241</v>
      </c>
      <c r="C11585" s="234" t="s">
        <v>33242</v>
      </c>
      <c r="D11585" s="234" t="s">
        <v>1146</v>
      </c>
    </row>
    <row r="11586" spans="1:4" hidden="1" x14ac:dyDescent="0.35">
      <c r="A11586" s="234" t="s">
        <v>33243</v>
      </c>
      <c r="B11586" s="234" t="s">
        <v>33244</v>
      </c>
      <c r="C11586" s="234" t="s">
        <v>33245</v>
      </c>
      <c r="D11586" s="234" t="s">
        <v>6802</v>
      </c>
    </row>
    <row r="11587" spans="1:4" hidden="1" x14ac:dyDescent="0.35">
      <c r="A11587" s="234" t="s">
        <v>33246</v>
      </c>
      <c r="B11587" s="234" t="s">
        <v>33247</v>
      </c>
      <c r="C11587" s="234" t="s">
        <v>33248</v>
      </c>
      <c r="D11587" s="234" t="s">
        <v>3898</v>
      </c>
    </row>
    <row r="11588" spans="1:4" hidden="1" x14ac:dyDescent="0.35">
      <c r="A11588" s="234" t="s">
        <v>33249</v>
      </c>
      <c r="B11588" s="234" t="s">
        <v>33250</v>
      </c>
      <c r="C11588" s="234" t="s">
        <v>33251</v>
      </c>
      <c r="D11588" s="234" t="s">
        <v>3203</v>
      </c>
    </row>
    <row r="11589" spans="1:4" hidden="1" x14ac:dyDescent="0.35">
      <c r="A11589" s="234" t="s">
        <v>33252</v>
      </c>
      <c r="B11589" s="234" t="s">
        <v>33253</v>
      </c>
      <c r="C11589" s="234" t="s">
        <v>33254</v>
      </c>
      <c r="D11589" s="234" t="s">
        <v>1572</v>
      </c>
    </row>
    <row r="11590" spans="1:4" hidden="1" x14ac:dyDescent="0.35">
      <c r="A11590" s="234" t="s">
        <v>33255</v>
      </c>
      <c r="B11590" s="234" t="s">
        <v>33256</v>
      </c>
      <c r="C11590" s="234" t="s">
        <v>33257</v>
      </c>
      <c r="D11590" s="234" t="s">
        <v>6112</v>
      </c>
    </row>
    <row r="11591" spans="1:4" hidden="1" x14ac:dyDescent="0.35">
      <c r="A11591" s="234" t="s">
        <v>33258</v>
      </c>
      <c r="B11591" s="234" t="s">
        <v>33259</v>
      </c>
      <c r="C11591" s="234" t="s">
        <v>33260</v>
      </c>
      <c r="D11591" s="234" t="s">
        <v>1127</v>
      </c>
    </row>
    <row r="11592" spans="1:4" hidden="1" x14ac:dyDescent="0.35">
      <c r="A11592" s="234" t="s">
        <v>33261</v>
      </c>
      <c r="B11592" s="234" t="s">
        <v>33262</v>
      </c>
      <c r="C11592" s="234" t="s">
        <v>33263</v>
      </c>
      <c r="D11592" s="234" t="s">
        <v>2039</v>
      </c>
    </row>
    <row r="11593" spans="1:4" hidden="1" x14ac:dyDescent="0.35">
      <c r="A11593" s="234" t="s">
        <v>33264</v>
      </c>
      <c r="B11593" s="234" t="s">
        <v>33265</v>
      </c>
      <c r="C11593" s="234" t="s">
        <v>33266</v>
      </c>
      <c r="D11593" s="234" t="s">
        <v>2754</v>
      </c>
    </row>
    <row r="11594" spans="1:4" hidden="1" x14ac:dyDescent="0.35">
      <c r="A11594" s="234" t="s">
        <v>33267</v>
      </c>
      <c r="B11594" s="234" t="s">
        <v>33268</v>
      </c>
      <c r="C11594" s="234" t="s">
        <v>33269</v>
      </c>
      <c r="D11594" s="234" t="s">
        <v>33270</v>
      </c>
    </row>
    <row r="11595" spans="1:4" hidden="1" x14ac:dyDescent="0.35">
      <c r="A11595" s="234" t="s">
        <v>33271</v>
      </c>
      <c r="B11595" s="234" t="s">
        <v>33272</v>
      </c>
      <c r="C11595" s="234" t="s">
        <v>33273</v>
      </c>
      <c r="D11595" s="234" t="s">
        <v>1807</v>
      </c>
    </row>
    <row r="11596" spans="1:4" hidden="1" x14ac:dyDescent="0.35">
      <c r="A11596" s="234" t="s">
        <v>33274</v>
      </c>
      <c r="B11596" s="234" t="s">
        <v>33275</v>
      </c>
      <c r="C11596" s="234" t="s">
        <v>33276</v>
      </c>
      <c r="D11596" s="234" t="s">
        <v>1176</v>
      </c>
    </row>
    <row r="11597" spans="1:4" hidden="1" x14ac:dyDescent="0.35">
      <c r="A11597" s="234" t="s">
        <v>33277</v>
      </c>
      <c r="B11597" s="234" t="s">
        <v>15455</v>
      </c>
      <c r="C11597" s="234" t="s">
        <v>33278</v>
      </c>
      <c r="D11597" s="234" t="s">
        <v>4085</v>
      </c>
    </row>
    <row r="11598" spans="1:4" hidden="1" x14ac:dyDescent="0.35">
      <c r="A11598" s="234" t="s">
        <v>33279</v>
      </c>
      <c r="B11598" s="234" t="s">
        <v>33280</v>
      </c>
      <c r="C11598" s="234" t="s">
        <v>33281</v>
      </c>
      <c r="D11598" s="234" t="s">
        <v>3269</v>
      </c>
    </row>
    <row r="11599" spans="1:4" hidden="1" x14ac:dyDescent="0.35">
      <c r="A11599" s="234" t="s">
        <v>33282</v>
      </c>
      <c r="B11599" s="234" t="s">
        <v>33283</v>
      </c>
      <c r="C11599" s="234" t="s">
        <v>33284</v>
      </c>
      <c r="D11599" s="234" t="s">
        <v>2452</v>
      </c>
    </row>
    <row r="11600" spans="1:4" hidden="1" x14ac:dyDescent="0.35">
      <c r="A11600" s="234" t="s">
        <v>33285</v>
      </c>
      <c r="B11600" s="234" t="s">
        <v>33286</v>
      </c>
      <c r="C11600" s="234" t="s">
        <v>33287</v>
      </c>
      <c r="D11600" s="234" t="s">
        <v>1859</v>
      </c>
    </row>
    <row r="11601" spans="1:4" hidden="1" x14ac:dyDescent="0.35">
      <c r="A11601" s="234" t="s">
        <v>33288</v>
      </c>
      <c r="B11601" s="234" t="s">
        <v>33289</v>
      </c>
      <c r="C11601" s="234" t="s">
        <v>33290</v>
      </c>
      <c r="D11601" s="234" t="s">
        <v>1216</v>
      </c>
    </row>
    <row r="11602" spans="1:4" hidden="1" x14ac:dyDescent="0.35">
      <c r="A11602" s="234" t="s">
        <v>33291</v>
      </c>
      <c r="B11602" s="234" t="s">
        <v>2441</v>
      </c>
      <c r="C11602" s="234" t="s">
        <v>2442</v>
      </c>
      <c r="D11602" s="234" t="s">
        <v>2124</v>
      </c>
    </row>
    <row r="11603" spans="1:4" hidden="1" x14ac:dyDescent="0.35">
      <c r="A11603" s="234" t="s">
        <v>33292</v>
      </c>
      <c r="B11603" s="234" t="s">
        <v>3271</v>
      </c>
      <c r="C11603" s="234" t="s">
        <v>3272</v>
      </c>
      <c r="D11603" s="234" t="s">
        <v>2124</v>
      </c>
    </row>
    <row r="11604" spans="1:4" hidden="1" x14ac:dyDescent="0.35">
      <c r="A11604" s="234" t="s">
        <v>33293</v>
      </c>
      <c r="B11604" s="234" t="s">
        <v>33294</v>
      </c>
      <c r="C11604" s="234" t="s">
        <v>33295</v>
      </c>
      <c r="D11604" s="234" t="s">
        <v>2516</v>
      </c>
    </row>
    <row r="11605" spans="1:4" hidden="1" x14ac:dyDescent="0.35">
      <c r="A11605" s="234" t="s">
        <v>33296</v>
      </c>
      <c r="B11605" s="234" t="s">
        <v>33297</v>
      </c>
      <c r="C11605" s="234" t="s">
        <v>33298</v>
      </c>
      <c r="D11605" s="234" t="s">
        <v>14158</v>
      </c>
    </row>
    <row r="11606" spans="1:4" hidden="1" x14ac:dyDescent="0.35">
      <c r="A11606" s="234" t="s">
        <v>33299</v>
      </c>
      <c r="B11606" s="234" t="s">
        <v>33300</v>
      </c>
      <c r="C11606" s="234" t="s">
        <v>33301</v>
      </c>
      <c r="D11606" s="234" t="s">
        <v>1973</v>
      </c>
    </row>
    <row r="11607" spans="1:4" hidden="1" x14ac:dyDescent="0.35">
      <c r="A11607" s="234" t="s">
        <v>33302</v>
      </c>
      <c r="B11607" s="234" t="s">
        <v>33303</v>
      </c>
      <c r="C11607" s="234" t="s">
        <v>33304</v>
      </c>
      <c r="D11607" s="234" t="s">
        <v>4224</v>
      </c>
    </row>
    <row r="11608" spans="1:4" hidden="1" x14ac:dyDescent="0.35">
      <c r="A11608" s="234" t="s">
        <v>33305</v>
      </c>
      <c r="B11608" s="234" t="s">
        <v>33306</v>
      </c>
      <c r="C11608" s="234" t="s">
        <v>33307</v>
      </c>
      <c r="D11608" s="234" t="s">
        <v>1488</v>
      </c>
    </row>
    <row r="11609" spans="1:4" hidden="1" x14ac:dyDescent="0.35">
      <c r="A11609" s="234" t="s">
        <v>33308</v>
      </c>
      <c r="B11609" s="234" t="s">
        <v>33309</v>
      </c>
      <c r="C11609" s="234" t="s">
        <v>33310</v>
      </c>
      <c r="D11609" s="234" t="s">
        <v>10160</v>
      </c>
    </row>
    <row r="11610" spans="1:4" hidden="1" x14ac:dyDescent="0.35">
      <c r="A11610" s="234" t="s">
        <v>33311</v>
      </c>
      <c r="B11610" s="234" t="s">
        <v>33312</v>
      </c>
      <c r="C11610" s="234" t="s">
        <v>33313</v>
      </c>
      <c r="D11610" s="234" t="s">
        <v>2983</v>
      </c>
    </row>
    <row r="11611" spans="1:4" hidden="1" x14ac:dyDescent="0.35">
      <c r="A11611" s="234" t="s">
        <v>33314</v>
      </c>
      <c r="B11611" s="234" t="s">
        <v>33315</v>
      </c>
      <c r="C11611" s="234" t="s">
        <v>33316</v>
      </c>
      <c r="D11611" s="234" t="s">
        <v>1024</v>
      </c>
    </row>
    <row r="11612" spans="1:4" hidden="1" x14ac:dyDescent="0.35">
      <c r="A11612" s="234" t="s">
        <v>33317</v>
      </c>
      <c r="B11612" s="234" t="s">
        <v>33318</v>
      </c>
      <c r="C11612" s="234" t="s">
        <v>33319</v>
      </c>
      <c r="D11612" s="234" t="s">
        <v>1024</v>
      </c>
    </row>
    <row r="11613" spans="1:4" hidden="1" x14ac:dyDescent="0.35">
      <c r="A11613" s="234" t="s">
        <v>33320</v>
      </c>
      <c r="B11613" s="234" t="s">
        <v>33321</v>
      </c>
      <c r="C11613" s="234" t="s">
        <v>33322</v>
      </c>
      <c r="D11613" s="234" t="s">
        <v>1870</v>
      </c>
    </row>
    <row r="11614" spans="1:4" hidden="1" x14ac:dyDescent="0.35">
      <c r="A11614" s="234" t="s">
        <v>33323</v>
      </c>
      <c r="B11614" s="234" t="s">
        <v>33324</v>
      </c>
      <c r="C11614" s="234" t="s">
        <v>33325</v>
      </c>
      <c r="D11614" s="234" t="s">
        <v>1024</v>
      </c>
    </row>
    <row r="11615" spans="1:4" hidden="1" x14ac:dyDescent="0.35">
      <c r="A11615" s="234" t="s">
        <v>33326</v>
      </c>
      <c r="B11615" s="234" t="s">
        <v>33327</v>
      </c>
      <c r="C11615" s="234" t="s">
        <v>33328</v>
      </c>
      <c r="D11615" s="234" t="s">
        <v>1320</v>
      </c>
    </row>
    <row r="11616" spans="1:4" hidden="1" x14ac:dyDescent="0.35">
      <c r="A11616" s="234" t="s">
        <v>33329</v>
      </c>
      <c r="B11616" s="234" t="s">
        <v>33330</v>
      </c>
      <c r="C11616" s="234" t="s">
        <v>33331</v>
      </c>
      <c r="D11616" s="234" t="s">
        <v>2162</v>
      </c>
    </row>
    <row r="11617" spans="1:4" hidden="1" x14ac:dyDescent="0.35">
      <c r="A11617" s="234" t="s">
        <v>33332</v>
      </c>
      <c r="B11617" s="234" t="s">
        <v>33333</v>
      </c>
      <c r="C11617" s="234" t="s">
        <v>33334</v>
      </c>
      <c r="D11617" s="234" t="s">
        <v>1002</v>
      </c>
    </row>
    <row r="11618" spans="1:4" hidden="1" x14ac:dyDescent="0.35">
      <c r="A11618" s="234" t="s">
        <v>33335</v>
      </c>
      <c r="B11618" s="234" t="s">
        <v>33336</v>
      </c>
      <c r="C11618" s="234" t="s">
        <v>33336</v>
      </c>
      <c r="D11618" s="234" t="s">
        <v>4642</v>
      </c>
    </row>
    <row r="11619" spans="1:4" hidden="1" x14ac:dyDescent="0.35">
      <c r="A11619" s="234" t="s">
        <v>33337</v>
      </c>
      <c r="B11619" s="234" t="s">
        <v>33338</v>
      </c>
      <c r="C11619" s="234" t="s">
        <v>33338</v>
      </c>
      <c r="D11619" s="234" t="s">
        <v>7984</v>
      </c>
    </row>
    <row r="11620" spans="1:4" hidden="1" x14ac:dyDescent="0.35">
      <c r="A11620" s="234" t="s">
        <v>33339</v>
      </c>
      <c r="B11620" s="234" t="s">
        <v>33340</v>
      </c>
      <c r="C11620" s="234" t="s">
        <v>33341</v>
      </c>
      <c r="D11620" s="234" t="s">
        <v>4341</v>
      </c>
    </row>
    <row r="11621" spans="1:4" hidden="1" x14ac:dyDescent="0.35">
      <c r="A11621" s="234" t="s">
        <v>33342</v>
      </c>
      <c r="B11621" s="234" t="s">
        <v>33343</v>
      </c>
      <c r="C11621" s="234" t="s">
        <v>33344</v>
      </c>
      <c r="D11621" s="234" t="s">
        <v>4152</v>
      </c>
    </row>
    <row r="11622" spans="1:4" hidden="1" x14ac:dyDescent="0.35">
      <c r="A11622" s="234" t="s">
        <v>33345</v>
      </c>
      <c r="B11622" s="234" t="s">
        <v>33346</v>
      </c>
      <c r="C11622" s="234" t="s">
        <v>33347</v>
      </c>
      <c r="D11622" s="234" t="s">
        <v>1119</v>
      </c>
    </row>
    <row r="11623" spans="1:4" hidden="1" x14ac:dyDescent="0.35">
      <c r="A11623" s="234" t="s">
        <v>33348</v>
      </c>
      <c r="B11623" s="234" t="s">
        <v>33349</v>
      </c>
      <c r="C11623" s="234" t="s">
        <v>33350</v>
      </c>
      <c r="D11623" s="234" t="s">
        <v>1555</v>
      </c>
    </row>
    <row r="11624" spans="1:4" hidden="1" x14ac:dyDescent="0.35">
      <c r="A11624" s="234" t="s">
        <v>33351</v>
      </c>
      <c r="B11624" s="234" t="s">
        <v>33352</v>
      </c>
      <c r="C11624" s="234" t="s">
        <v>33353</v>
      </c>
      <c r="D11624" s="234" t="s">
        <v>1082</v>
      </c>
    </row>
    <row r="11625" spans="1:4" hidden="1" x14ac:dyDescent="0.35">
      <c r="A11625" s="234" t="s">
        <v>33354</v>
      </c>
      <c r="B11625" s="234" t="s">
        <v>33355</v>
      </c>
      <c r="C11625" s="234" t="s">
        <v>33356</v>
      </c>
      <c r="D11625" s="234" t="s">
        <v>1499</v>
      </c>
    </row>
    <row r="11626" spans="1:4" hidden="1" x14ac:dyDescent="0.35">
      <c r="A11626" s="234" t="s">
        <v>33357</v>
      </c>
      <c r="B11626" s="234" t="s">
        <v>1539</v>
      </c>
      <c r="C11626" s="234" t="s">
        <v>1540</v>
      </c>
      <c r="D11626" s="234" t="s">
        <v>1057</v>
      </c>
    </row>
    <row r="11627" spans="1:4" hidden="1" x14ac:dyDescent="0.35">
      <c r="A11627" s="234" t="s">
        <v>33358</v>
      </c>
      <c r="B11627" s="234" t="s">
        <v>33359</v>
      </c>
      <c r="C11627" s="234" t="s">
        <v>22052</v>
      </c>
      <c r="D11627" s="234" t="s">
        <v>1123</v>
      </c>
    </row>
    <row r="11628" spans="1:4" hidden="1" x14ac:dyDescent="0.35">
      <c r="A11628" s="234" t="s">
        <v>33360</v>
      </c>
      <c r="B11628" s="234" t="s">
        <v>23552</v>
      </c>
      <c r="C11628" s="234" t="s">
        <v>6885</v>
      </c>
      <c r="D11628" s="234" t="s">
        <v>2192</v>
      </c>
    </row>
    <row r="11629" spans="1:4" hidden="1" x14ac:dyDescent="0.35">
      <c r="A11629" s="234" t="s">
        <v>33361</v>
      </c>
      <c r="B11629" s="234" t="s">
        <v>29511</v>
      </c>
      <c r="C11629" s="234" t="s">
        <v>29512</v>
      </c>
      <c r="D11629" s="234" t="s">
        <v>2192</v>
      </c>
    </row>
    <row r="11630" spans="1:4" hidden="1" x14ac:dyDescent="0.35">
      <c r="A11630" s="234" t="s">
        <v>33362</v>
      </c>
      <c r="B11630" s="234" t="s">
        <v>33363</v>
      </c>
      <c r="C11630" s="234" t="s">
        <v>33364</v>
      </c>
      <c r="D11630" s="234" t="s">
        <v>1183</v>
      </c>
    </row>
    <row r="11631" spans="1:4" hidden="1" x14ac:dyDescent="0.35">
      <c r="A11631" s="234" t="s">
        <v>33365</v>
      </c>
      <c r="B11631" s="234" t="s">
        <v>33366</v>
      </c>
      <c r="C11631" s="234" t="s">
        <v>33366</v>
      </c>
      <c r="D11631" s="234" t="s">
        <v>2523</v>
      </c>
    </row>
    <row r="11632" spans="1:4" hidden="1" x14ac:dyDescent="0.35">
      <c r="A11632" s="234" t="s">
        <v>33367</v>
      </c>
      <c r="B11632" s="234" t="s">
        <v>33368</v>
      </c>
      <c r="C11632" s="234" t="s">
        <v>33369</v>
      </c>
      <c r="D11632" s="234" t="s">
        <v>1138</v>
      </c>
    </row>
    <row r="11633" spans="1:4" hidden="1" x14ac:dyDescent="0.35">
      <c r="A11633" s="234" t="s">
        <v>33370</v>
      </c>
      <c r="B11633" s="234" t="s">
        <v>33371</v>
      </c>
      <c r="C11633" s="234" t="s">
        <v>33371</v>
      </c>
      <c r="D11633" s="234" t="s">
        <v>2856</v>
      </c>
    </row>
    <row r="11634" spans="1:4" hidden="1" x14ac:dyDescent="0.35">
      <c r="A11634" s="234" t="s">
        <v>33372</v>
      </c>
      <c r="B11634" s="234" t="s">
        <v>33373</v>
      </c>
      <c r="C11634" s="234" t="s">
        <v>33373</v>
      </c>
      <c r="D11634" s="234" t="s">
        <v>1024</v>
      </c>
    </row>
    <row r="11635" spans="1:4" hidden="1" x14ac:dyDescent="0.35">
      <c r="A11635" s="234" t="s">
        <v>33374</v>
      </c>
      <c r="B11635" s="234" t="s">
        <v>2441</v>
      </c>
      <c r="C11635" s="234" t="s">
        <v>2442</v>
      </c>
      <c r="D11635" s="234" t="s">
        <v>2495</v>
      </c>
    </row>
    <row r="11636" spans="1:4" hidden="1" x14ac:dyDescent="0.35">
      <c r="A11636" s="234" t="s">
        <v>33375</v>
      </c>
      <c r="B11636" s="234" t="s">
        <v>33376</v>
      </c>
      <c r="C11636" s="234" t="s">
        <v>33377</v>
      </c>
      <c r="D11636" s="234" t="s">
        <v>2416</v>
      </c>
    </row>
    <row r="11637" spans="1:4" hidden="1" x14ac:dyDescent="0.35">
      <c r="A11637" s="234" t="s">
        <v>33378</v>
      </c>
      <c r="B11637" s="234" t="s">
        <v>33379</v>
      </c>
      <c r="C11637" s="234" t="s">
        <v>33380</v>
      </c>
      <c r="D11637" s="234" t="s">
        <v>11185</v>
      </c>
    </row>
    <row r="11638" spans="1:4" hidden="1" x14ac:dyDescent="0.35">
      <c r="A11638" s="234" t="s">
        <v>33381</v>
      </c>
      <c r="B11638" s="234" t="s">
        <v>33382</v>
      </c>
      <c r="C11638" s="234" t="s">
        <v>33382</v>
      </c>
      <c r="D11638" s="234" t="s">
        <v>2523</v>
      </c>
    </row>
    <row r="11639" spans="1:4" hidden="1" x14ac:dyDescent="0.35">
      <c r="A11639" s="234" t="s">
        <v>33383</v>
      </c>
      <c r="B11639" s="234" t="s">
        <v>33384</v>
      </c>
      <c r="C11639" s="234" t="s">
        <v>33385</v>
      </c>
      <c r="D11639" s="234" t="s">
        <v>2314</v>
      </c>
    </row>
    <row r="11640" spans="1:4" hidden="1" x14ac:dyDescent="0.35">
      <c r="A11640" s="234" t="s">
        <v>33386</v>
      </c>
      <c r="B11640" s="234" t="s">
        <v>27406</v>
      </c>
      <c r="C11640" s="234" t="s">
        <v>27407</v>
      </c>
      <c r="D11640" s="234" t="s">
        <v>1024</v>
      </c>
    </row>
    <row r="11641" spans="1:4" hidden="1" x14ac:dyDescent="0.35">
      <c r="A11641" s="234" t="s">
        <v>33387</v>
      </c>
      <c r="B11641" s="234" t="s">
        <v>33388</v>
      </c>
      <c r="C11641" s="234" t="s">
        <v>33389</v>
      </c>
      <c r="D11641" s="234" t="s">
        <v>1342</v>
      </c>
    </row>
    <row r="11642" spans="1:4" hidden="1" x14ac:dyDescent="0.35">
      <c r="A11642" s="234" t="s">
        <v>33390</v>
      </c>
      <c r="B11642" s="234" t="s">
        <v>3775</v>
      </c>
      <c r="C11642" s="234" t="s">
        <v>3776</v>
      </c>
      <c r="D11642" s="234" t="s">
        <v>1807</v>
      </c>
    </row>
    <row r="11643" spans="1:4" hidden="1" x14ac:dyDescent="0.35">
      <c r="A11643" s="234" t="s">
        <v>33391</v>
      </c>
      <c r="B11643" s="234" t="s">
        <v>33392</v>
      </c>
      <c r="C11643" s="234" t="s">
        <v>33393</v>
      </c>
      <c r="D11643" s="234" t="s">
        <v>1138</v>
      </c>
    </row>
    <row r="11644" spans="1:4" hidden="1" x14ac:dyDescent="0.35">
      <c r="A11644" s="234" t="s">
        <v>33394</v>
      </c>
      <c r="B11644" s="234" t="s">
        <v>33395</v>
      </c>
      <c r="C11644" s="234" t="s">
        <v>33396</v>
      </c>
      <c r="D11644" s="234" t="s">
        <v>1338</v>
      </c>
    </row>
    <row r="11645" spans="1:4" hidden="1" x14ac:dyDescent="0.35">
      <c r="A11645" s="234" t="s">
        <v>33397</v>
      </c>
      <c r="B11645" s="234" t="s">
        <v>33398</v>
      </c>
      <c r="C11645" s="234" t="s">
        <v>33399</v>
      </c>
      <c r="D11645" s="234" t="s">
        <v>1024</v>
      </c>
    </row>
    <row r="11646" spans="1:4" hidden="1" x14ac:dyDescent="0.35">
      <c r="A11646" s="234" t="s">
        <v>33400</v>
      </c>
      <c r="B11646" s="234" t="s">
        <v>33401</v>
      </c>
      <c r="C11646" s="234" t="s">
        <v>33402</v>
      </c>
      <c r="D11646" s="234" t="s">
        <v>2809</v>
      </c>
    </row>
    <row r="11647" spans="1:4" hidden="1" x14ac:dyDescent="0.35">
      <c r="A11647" s="234" t="s">
        <v>33403</v>
      </c>
      <c r="B11647" s="234" t="s">
        <v>33404</v>
      </c>
      <c r="C11647" s="234" t="s">
        <v>33405</v>
      </c>
      <c r="D11647" s="234" t="s">
        <v>5505</v>
      </c>
    </row>
    <row r="11648" spans="1:4" hidden="1" x14ac:dyDescent="0.35">
      <c r="A11648" s="234" t="s">
        <v>33406</v>
      </c>
      <c r="B11648" s="234" t="s">
        <v>33407</v>
      </c>
      <c r="C11648" s="234" t="s">
        <v>33408</v>
      </c>
      <c r="D11648" s="234" t="s">
        <v>5505</v>
      </c>
    </row>
    <row r="11649" spans="1:4" hidden="1" x14ac:dyDescent="0.35">
      <c r="A11649" s="234" t="s">
        <v>33409</v>
      </c>
      <c r="B11649" s="234" t="s">
        <v>33410</v>
      </c>
      <c r="C11649" s="234" t="s">
        <v>33411</v>
      </c>
      <c r="D11649" s="234" t="s">
        <v>2220</v>
      </c>
    </row>
    <row r="11650" spans="1:4" hidden="1" x14ac:dyDescent="0.35">
      <c r="A11650" s="234" t="s">
        <v>33412</v>
      </c>
      <c r="B11650" s="234" t="s">
        <v>33413</v>
      </c>
      <c r="C11650" s="234" t="s">
        <v>33414</v>
      </c>
      <c r="D11650" s="234" t="s">
        <v>1520</v>
      </c>
    </row>
    <row r="11651" spans="1:4" hidden="1" x14ac:dyDescent="0.35">
      <c r="A11651" s="234" t="s">
        <v>33415</v>
      </c>
      <c r="B11651" s="234" t="s">
        <v>33416</v>
      </c>
      <c r="C11651" s="234" t="s">
        <v>33417</v>
      </c>
      <c r="D11651" s="234" t="s">
        <v>1112</v>
      </c>
    </row>
    <row r="11652" spans="1:4" hidden="1" x14ac:dyDescent="0.35">
      <c r="A11652" s="234" t="s">
        <v>33418</v>
      </c>
      <c r="B11652" s="234" t="s">
        <v>33419</v>
      </c>
      <c r="C11652" s="234" t="s">
        <v>33419</v>
      </c>
      <c r="D11652" s="234" t="s">
        <v>1082</v>
      </c>
    </row>
    <row r="11653" spans="1:4" hidden="1" x14ac:dyDescent="0.35">
      <c r="A11653" s="234" t="s">
        <v>33420</v>
      </c>
      <c r="B11653" s="234" t="s">
        <v>33421</v>
      </c>
      <c r="C11653" s="234" t="s">
        <v>33422</v>
      </c>
      <c r="D11653" s="234" t="s">
        <v>1082</v>
      </c>
    </row>
    <row r="11654" spans="1:4" hidden="1" x14ac:dyDescent="0.35">
      <c r="A11654" s="234" t="s">
        <v>33423</v>
      </c>
      <c r="B11654" s="234" t="s">
        <v>33424</v>
      </c>
      <c r="C11654" s="234" t="s">
        <v>33425</v>
      </c>
      <c r="D11654" s="234" t="s">
        <v>1082</v>
      </c>
    </row>
    <row r="11655" spans="1:4" hidden="1" x14ac:dyDescent="0.35">
      <c r="A11655" s="234" t="s">
        <v>33426</v>
      </c>
      <c r="B11655" s="234" t="s">
        <v>33427</v>
      </c>
      <c r="C11655" s="234" t="s">
        <v>33428</v>
      </c>
      <c r="D11655" s="234" t="s">
        <v>1082</v>
      </c>
    </row>
    <row r="11656" spans="1:4" hidden="1" x14ac:dyDescent="0.35">
      <c r="A11656" s="234" t="s">
        <v>33429</v>
      </c>
      <c r="B11656" s="234" t="s">
        <v>33430</v>
      </c>
      <c r="C11656" s="234" t="s">
        <v>33431</v>
      </c>
      <c r="D11656" s="234" t="s">
        <v>1024</v>
      </c>
    </row>
    <row r="11657" spans="1:4" hidden="1" x14ac:dyDescent="0.35">
      <c r="A11657" s="234" t="s">
        <v>33432</v>
      </c>
      <c r="B11657" s="234" t="s">
        <v>33433</v>
      </c>
      <c r="C11657" s="234" t="s">
        <v>28000</v>
      </c>
      <c r="D11657" s="234" t="s">
        <v>1127</v>
      </c>
    </row>
    <row r="11658" spans="1:4" hidden="1" x14ac:dyDescent="0.35">
      <c r="A11658" s="234" t="s">
        <v>33434</v>
      </c>
      <c r="B11658" s="234" t="s">
        <v>33435</v>
      </c>
      <c r="C11658" s="234" t="s">
        <v>33436</v>
      </c>
      <c r="D11658" s="234" t="s">
        <v>1270</v>
      </c>
    </row>
    <row r="11659" spans="1:4" hidden="1" x14ac:dyDescent="0.35">
      <c r="A11659" s="234" t="s">
        <v>33437</v>
      </c>
      <c r="B11659" s="234" t="s">
        <v>33438</v>
      </c>
      <c r="C11659" s="234" t="s">
        <v>33438</v>
      </c>
      <c r="D11659" s="234" t="s">
        <v>1786</v>
      </c>
    </row>
    <row r="11660" spans="1:4" hidden="1" x14ac:dyDescent="0.35">
      <c r="A11660" s="234" t="s">
        <v>33439</v>
      </c>
      <c r="B11660" s="234" t="s">
        <v>33440</v>
      </c>
      <c r="C11660" s="234" t="s">
        <v>33441</v>
      </c>
      <c r="D11660" s="234" t="s">
        <v>10211</v>
      </c>
    </row>
    <row r="11661" spans="1:4" hidden="1" x14ac:dyDescent="0.35">
      <c r="A11661" s="234" t="s">
        <v>33442</v>
      </c>
      <c r="B11661" s="234" t="s">
        <v>33443</v>
      </c>
      <c r="C11661" s="234" t="s">
        <v>33444</v>
      </c>
      <c r="D11661" s="234" t="s">
        <v>1342</v>
      </c>
    </row>
    <row r="11662" spans="1:4" hidden="1" x14ac:dyDescent="0.35">
      <c r="A11662" s="234" t="s">
        <v>33445</v>
      </c>
      <c r="B11662" s="234" t="s">
        <v>33446</v>
      </c>
      <c r="C11662" s="234" t="s">
        <v>33447</v>
      </c>
      <c r="D11662" s="234" t="s">
        <v>994</v>
      </c>
    </row>
    <row r="11663" spans="1:4" hidden="1" x14ac:dyDescent="0.35">
      <c r="A11663" s="234" t="s">
        <v>33448</v>
      </c>
      <c r="B11663" s="234" t="s">
        <v>19967</v>
      </c>
      <c r="C11663" s="234" t="s">
        <v>19967</v>
      </c>
      <c r="D11663" s="234" t="s">
        <v>1342</v>
      </c>
    </row>
    <row r="11664" spans="1:4" hidden="1" x14ac:dyDescent="0.35">
      <c r="A11664" s="234" t="s">
        <v>33449</v>
      </c>
      <c r="B11664" s="234" t="s">
        <v>6142</v>
      </c>
      <c r="C11664" s="234" t="s">
        <v>6142</v>
      </c>
      <c r="D11664" s="234" t="s">
        <v>1176</v>
      </c>
    </row>
    <row r="11665" spans="1:4" hidden="1" x14ac:dyDescent="0.35">
      <c r="A11665" s="234" t="s">
        <v>33450</v>
      </c>
      <c r="B11665" s="234" t="s">
        <v>33451</v>
      </c>
      <c r="C11665" s="234" t="s">
        <v>33451</v>
      </c>
      <c r="D11665" s="234" t="s">
        <v>2192</v>
      </c>
    </row>
    <row r="11666" spans="1:4" hidden="1" x14ac:dyDescent="0.35">
      <c r="A11666" s="234" t="s">
        <v>33452</v>
      </c>
      <c r="B11666" s="234" t="s">
        <v>33453</v>
      </c>
      <c r="C11666" s="234" t="s">
        <v>33454</v>
      </c>
      <c r="D11666" s="234" t="s">
        <v>1082</v>
      </c>
    </row>
    <row r="11667" spans="1:4" hidden="1" x14ac:dyDescent="0.35">
      <c r="A11667" s="234" t="s">
        <v>33455</v>
      </c>
      <c r="B11667" s="234" t="s">
        <v>33456</v>
      </c>
      <c r="C11667" s="234" t="s">
        <v>33457</v>
      </c>
      <c r="D11667" s="234" t="s">
        <v>1082</v>
      </c>
    </row>
    <row r="11668" spans="1:4" hidden="1" x14ac:dyDescent="0.35">
      <c r="A11668" s="234" t="s">
        <v>33458</v>
      </c>
      <c r="B11668" s="234" t="s">
        <v>33459</v>
      </c>
      <c r="C11668" s="234" t="s">
        <v>33460</v>
      </c>
      <c r="D11668" s="234" t="s">
        <v>1082</v>
      </c>
    </row>
    <row r="11669" spans="1:4" hidden="1" x14ac:dyDescent="0.35">
      <c r="A11669" s="234" t="s">
        <v>33461</v>
      </c>
      <c r="B11669" s="234" t="s">
        <v>33462</v>
      </c>
      <c r="C11669" s="234" t="s">
        <v>33463</v>
      </c>
      <c r="D11669" s="234" t="s">
        <v>1082</v>
      </c>
    </row>
    <row r="11670" spans="1:4" hidden="1" x14ac:dyDescent="0.35">
      <c r="A11670" s="234" t="s">
        <v>33464</v>
      </c>
      <c r="B11670" s="234" t="s">
        <v>33465</v>
      </c>
      <c r="C11670" s="234" t="s">
        <v>33466</v>
      </c>
      <c r="D11670" s="234" t="s">
        <v>13081</v>
      </c>
    </row>
    <row r="11671" spans="1:4" hidden="1" x14ac:dyDescent="0.35">
      <c r="A11671" s="234" t="s">
        <v>33467</v>
      </c>
      <c r="B11671" s="234" t="s">
        <v>33468</v>
      </c>
      <c r="C11671" s="234" t="s">
        <v>33469</v>
      </c>
      <c r="D11671" s="234" t="s">
        <v>1589</v>
      </c>
    </row>
    <row r="11672" spans="1:4" hidden="1" x14ac:dyDescent="0.35">
      <c r="A11672" s="234" t="s">
        <v>33470</v>
      </c>
      <c r="B11672" s="234" t="s">
        <v>33471</v>
      </c>
      <c r="C11672" s="234" t="s">
        <v>33472</v>
      </c>
      <c r="D11672" s="234" t="s">
        <v>9002</v>
      </c>
    </row>
    <row r="11673" spans="1:4" hidden="1" x14ac:dyDescent="0.35">
      <c r="A11673" s="234" t="s">
        <v>33473</v>
      </c>
      <c r="B11673" s="234" t="s">
        <v>33474</v>
      </c>
      <c r="C11673" s="234" t="s">
        <v>33475</v>
      </c>
      <c r="D11673" s="234" t="s">
        <v>3300</v>
      </c>
    </row>
    <row r="11674" spans="1:4" hidden="1" x14ac:dyDescent="0.35">
      <c r="A11674" s="234" t="s">
        <v>33476</v>
      </c>
      <c r="B11674" s="234" t="s">
        <v>27566</v>
      </c>
      <c r="C11674" s="234" t="s">
        <v>27567</v>
      </c>
      <c r="D11674" s="234" t="s">
        <v>8112</v>
      </c>
    </row>
    <row r="11675" spans="1:4" hidden="1" x14ac:dyDescent="0.35">
      <c r="A11675" s="234" t="s">
        <v>33477</v>
      </c>
      <c r="B11675" s="234" t="s">
        <v>33478</v>
      </c>
      <c r="C11675" s="234" t="s">
        <v>33479</v>
      </c>
      <c r="D11675" s="234" t="s">
        <v>1596</v>
      </c>
    </row>
    <row r="11676" spans="1:4" hidden="1" x14ac:dyDescent="0.35">
      <c r="A11676" s="234" t="s">
        <v>33480</v>
      </c>
      <c r="B11676" s="234" t="s">
        <v>33481</v>
      </c>
      <c r="C11676" s="234" t="s">
        <v>33482</v>
      </c>
      <c r="D11676" s="234" t="s">
        <v>1596</v>
      </c>
    </row>
    <row r="11677" spans="1:4" hidden="1" x14ac:dyDescent="0.35">
      <c r="A11677" s="234" t="s">
        <v>33483</v>
      </c>
      <c r="B11677" s="234" t="s">
        <v>33484</v>
      </c>
      <c r="C11677" s="234" t="s">
        <v>33485</v>
      </c>
      <c r="D11677" s="234" t="s">
        <v>1596</v>
      </c>
    </row>
    <row r="11678" spans="1:4" hidden="1" x14ac:dyDescent="0.35">
      <c r="A11678" s="234" t="s">
        <v>33486</v>
      </c>
      <c r="B11678" s="234" t="s">
        <v>33487</v>
      </c>
      <c r="C11678" s="234" t="s">
        <v>33488</v>
      </c>
      <c r="D11678" s="234" t="s">
        <v>1596</v>
      </c>
    </row>
    <row r="11679" spans="1:4" hidden="1" x14ac:dyDescent="0.35">
      <c r="A11679" s="234" t="s">
        <v>33489</v>
      </c>
      <c r="B11679" s="234" t="s">
        <v>33490</v>
      </c>
      <c r="C11679" s="234" t="s">
        <v>33491</v>
      </c>
      <c r="D11679" s="234" t="s">
        <v>1201</v>
      </c>
    </row>
    <row r="11680" spans="1:4" hidden="1" x14ac:dyDescent="0.35">
      <c r="A11680" s="234" t="s">
        <v>33492</v>
      </c>
      <c r="B11680" s="234" t="s">
        <v>33493</v>
      </c>
      <c r="C11680" s="234" t="s">
        <v>33494</v>
      </c>
      <c r="D11680" s="234" t="s">
        <v>982</v>
      </c>
    </row>
    <row r="11681" spans="1:4" hidden="1" x14ac:dyDescent="0.35">
      <c r="A11681" s="234" t="s">
        <v>33495</v>
      </c>
      <c r="B11681" s="234" t="s">
        <v>33496</v>
      </c>
      <c r="C11681" s="234" t="s">
        <v>33497</v>
      </c>
      <c r="D11681" s="234" t="s">
        <v>1024</v>
      </c>
    </row>
    <row r="11682" spans="1:4" hidden="1" x14ac:dyDescent="0.35">
      <c r="A11682" s="234" t="s">
        <v>33498</v>
      </c>
      <c r="B11682" s="234" t="s">
        <v>33499</v>
      </c>
      <c r="C11682" s="234" t="s">
        <v>33500</v>
      </c>
      <c r="D11682" s="234" t="s">
        <v>982</v>
      </c>
    </row>
    <row r="11683" spans="1:4" hidden="1" x14ac:dyDescent="0.35">
      <c r="A11683" s="234" t="s">
        <v>33501</v>
      </c>
      <c r="B11683" s="234" t="s">
        <v>33502</v>
      </c>
      <c r="C11683" s="234" t="s">
        <v>33503</v>
      </c>
      <c r="D11683" s="234" t="s">
        <v>1316</v>
      </c>
    </row>
    <row r="11684" spans="1:4" hidden="1" x14ac:dyDescent="0.35">
      <c r="A11684" s="234" t="s">
        <v>33504</v>
      </c>
      <c r="B11684" s="234" t="s">
        <v>33505</v>
      </c>
      <c r="C11684" s="234" t="s">
        <v>33506</v>
      </c>
      <c r="D11684" s="234" t="s">
        <v>1316</v>
      </c>
    </row>
    <row r="11685" spans="1:4" hidden="1" x14ac:dyDescent="0.35">
      <c r="A11685" s="234" t="s">
        <v>33507</v>
      </c>
      <c r="B11685" s="234" t="s">
        <v>33508</v>
      </c>
      <c r="C11685" s="234" t="s">
        <v>33509</v>
      </c>
      <c r="D11685" s="234" t="s">
        <v>1006</v>
      </c>
    </row>
    <row r="11686" spans="1:4" hidden="1" x14ac:dyDescent="0.35">
      <c r="A11686" s="234" t="s">
        <v>33510</v>
      </c>
      <c r="B11686" s="234" t="s">
        <v>33511</v>
      </c>
      <c r="C11686" s="234" t="s">
        <v>33512</v>
      </c>
      <c r="D11686" s="234" t="s">
        <v>1463</v>
      </c>
    </row>
    <row r="11687" spans="1:4" hidden="1" x14ac:dyDescent="0.35">
      <c r="A11687" s="234" t="s">
        <v>33513</v>
      </c>
      <c r="B11687" s="234" t="s">
        <v>33514</v>
      </c>
      <c r="C11687" s="234" t="s">
        <v>33515</v>
      </c>
      <c r="D11687" s="234" t="s">
        <v>1463</v>
      </c>
    </row>
    <row r="11688" spans="1:4" hidden="1" x14ac:dyDescent="0.35">
      <c r="A11688" s="234" t="s">
        <v>33516</v>
      </c>
      <c r="B11688" s="234" t="s">
        <v>33517</v>
      </c>
      <c r="C11688" s="234" t="s">
        <v>33518</v>
      </c>
      <c r="D11688" s="234" t="s">
        <v>3829</v>
      </c>
    </row>
    <row r="11689" spans="1:4" hidden="1" x14ac:dyDescent="0.35">
      <c r="A11689" s="234" t="s">
        <v>33519</v>
      </c>
      <c r="B11689" s="234" t="s">
        <v>33520</v>
      </c>
      <c r="C11689" s="234" t="s">
        <v>33521</v>
      </c>
      <c r="D11689" s="234" t="s">
        <v>4569</v>
      </c>
    </row>
    <row r="11690" spans="1:4" hidden="1" x14ac:dyDescent="0.35">
      <c r="A11690" s="234" t="s">
        <v>33522</v>
      </c>
      <c r="B11690" s="234" t="s">
        <v>33523</v>
      </c>
      <c r="C11690" s="234" t="s">
        <v>33523</v>
      </c>
      <c r="D11690" s="234" t="s">
        <v>3152</v>
      </c>
    </row>
    <row r="11691" spans="1:4" hidden="1" x14ac:dyDescent="0.35">
      <c r="A11691" s="234" t="s">
        <v>33524</v>
      </c>
      <c r="B11691" s="234" t="s">
        <v>33525</v>
      </c>
      <c r="C11691" s="234" t="s">
        <v>33526</v>
      </c>
      <c r="D11691" s="234" t="s">
        <v>2435</v>
      </c>
    </row>
    <row r="11692" spans="1:4" hidden="1" x14ac:dyDescent="0.35">
      <c r="A11692" s="234" t="s">
        <v>33527</v>
      </c>
      <c r="B11692" s="234" t="s">
        <v>33528</v>
      </c>
      <c r="C11692" s="234" t="s">
        <v>33529</v>
      </c>
      <c r="D11692" s="234" t="s">
        <v>3400</v>
      </c>
    </row>
    <row r="11693" spans="1:4" hidden="1" x14ac:dyDescent="0.35">
      <c r="A11693" s="234" t="s">
        <v>33530</v>
      </c>
      <c r="B11693" s="234" t="s">
        <v>5556</v>
      </c>
      <c r="C11693" s="234" t="s">
        <v>33531</v>
      </c>
      <c r="D11693" s="234" t="s">
        <v>1051</v>
      </c>
    </row>
    <row r="11694" spans="1:4" hidden="1" x14ac:dyDescent="0.35">
      <c r="A11694" s="234" t="s">
        <v>33532</v>
      </c>
      <c r="B11694" s="234" t="s">
        <v>33533</v>
      </c>
      <c r="C11694" s="234" t="s">
        <v>33534</v>
      </c>
      <c r="D11694" s="234" t="s">
        <v>33535</v>
      </c>
    </row>
    <row r="11695" spans="1:4" hidden="1" x14ac:dyDescent="0.35">
      <c r="A11695" s="234" t="s">
        <v>33536</v>
      </c>
      <c r="B11695" s="234" t="s">
        <v>33537</v>
      </c>
      <c r="C11695" s="234" t="s">
        <v>33538</v>
      </c>
      <c r="D11695" s="234" t="s">
        <v>2039</v>
      </c>
    </row>
    <row r="11696" spans="1:4" hidden="1" x14ac:dyDescent="0.35">
      <c r="A11696" s="234" t="s">
        <v>33539</v>
      </c>
      <c r="B11696" s="234" t="s">
        <v>33540</v>
      </c>
      <c r="C11696" s="234" t="s">
        <v>33541</v>
      </c>
      <c r="D11696" s="234" t="s">
        <v>2039</v>
      </c>
    </row>
    <row r="11697" spans="1:4" hidden="1" x14ac:dyDescent="0.35">
      <c r="A11697" s="234" t="s">
        <v>33542</v>
      </c>
      <c r="B11697" s="234" t="s">
        <v>33543</v>
      </c>
      <c r="C11697" s="234" t="s">
        <v>33544</v>
      </c>
      <c r="D11697" s="234" t="s">
        <v>23250</v>
      </c>
    </row>
    <row r="11698" spans="1:4" hidden="1" x14ac:dyDescent="0.35">
      <c r="A11698" s="234" t="s">
        <v>33545</v>
      </c>
      <c r="B11698" s="234" t="s">
        <v>33546</v>
      </c>
      <c r="C11698" s="234" t="s">
        <v>33547</v>
      </c>
      <c r="D11698" s="234" t="s">
        <v>33548</v>
      </c>
    </row>
    <row r="11699" spans="1:4" hidden="1" x14ac:dyDescent="0.35">
      <c r="A11699" s="234" t="s">
        <v>33549</v>
      </c>
      <c r="B11699" s="234" t="s">
        <v>33550</v>
      </c>
      <c r="C11699" s="234" t="s">
        <v>33551</v>
      </c>
      <c r="D11699" s="234" t="s">
        <v>33552</v>
      </c>
    </row>
    <row r="11700" spans="1:4" hidden="1" x14ac:dyDescent="0.35">
      <c r="A11700" s="234" t="s">
        <v>33553</v>
      </c>
      <c r="B11700" s="234" t="s">
        <v>33554</v>
      </c>
      <c r="C11700" s="234" t="s">
        <v>33555</v>
      </c>
      <c r="D11700" s="234" t="s">
        <v>4893</v>
      </c>
    </row>
    <row r="11701" spans="1:4" hidden="1" x14ac:dyDescent="0.35">
      <c r="A11701" s="234" t="s">
        <v>33556</v>
      </c>
      <c r="B11701" s="234" t="s">
        <v>33557</v>
      </c>
      <c r="C11701" s="234" t="s">
        <v>33558</v>
      </c>
      <c r="D11701" s="234" t="s">
        <v>1142</v>
      </c>
    </row>
    <row r="11702" spans="1:4" hidden="1" x14ac:dyDescent="0.35">
      <c r="A11702" s="234" t="s">
        <v>33559</v>
      </c>
      <c r="B11702" s="234" t="s">
        <v>33560</v>
      </c>
      <c r="C11702" s="234" t="s">
        <v>33561</v>
      </c>
      <c r="D11702" s="234" t="s">
        <v>1142</v>
      </c>
    </row>
    <row r="11703" spans="1:4" hidden="1" x14ac:dyDescent="0.35">
      <c r="A11703" s="234" t="s">
        <v>33562</v>
      </c>
      <c r="B11703" s="234" t="s">
        <v>33563</v>
      </c>
      <c r="C11703" s="234" t="s">
        <v>33564</v>
      </c>
      <c r="D11703" s="234" t="s">
        <v>3307</v>
      </c>
    </row>
    <row r="11704" spans="1:4" hidden="1" x14ac:dyDescent="0.35">
      <c r="A11704" s="234" t="s">
        <v>33565</v>
      </c>
      <c r="B11704" s="234" t="s">
        <v>33566</v>
      </c>
      <c r="C11704" s="234" t="s">
        <v>33567</v>
      </c>
      <c r="D11704" s="234" t="s">
        <v>1176</v>
      </c>
    </row>
    <row r="11705" spans="1:4" hidden="1" x14ac:dyDescent="0.35">
      <c r="A11705" s="234" t="s">
        <v>33568</v>
      </c>
      <c r="B11705" s="234" t="s">
        <v>33569</v>
      </c>
      <c r="C11705" s="234" t="s">
        <v>33570</v>
      </c>
      <c r="D11705" s="234" t="s">
        <v>1123</v>
      </c>
    </row>
    <row r="11706" spans="1:4" hidden="1" x14ac:dyDescent="0.35">
      <c r="A11706" s="234" t="s">
        <v>33571</v>
      </c>
      <c r="B11706" s="234" t="s">
        <v>33572</v>
      </c>
      <c r="C11706" s="234" t="s">
        <v>33572</v>
      </c>
      <c r="D11706" s="234" t="s">
        <v>1024</v>
      </c>
    </row>
    <row r="11707" spans="1:4" hidden="1" x14ac:dyDescent="0.35">
      <c r="A11707" s="234" t="s">
        <v>33573</v>
      </c>
      <c r="B11707" s="234" t="s">
        <v>33574</v>
      </c>
      <c r="C11707" s="234" t="s">
        <v>33575</v>
      </c>
      <c r="D11707" s="234" t="s">
        <v>1127</v>
      </c>
    </row>
    <row r="11708" spans="1:4" x14ac:dyDescent="0.35">
      <c r="A11708" s="234" t="s">
        <v>33576</v>
      </c>
      <c r="B11708" s="234" t="s">
        <v>5106</v>
      </c>
      <c r="C11708" s="234" t="s">
        <v>5107</v>
      </c>
      <c r="D11708" s="234" t="s">
        <v>1456</v>
      </c>
    </row>
    <row r="11709" spans="1:4" x14ac:dyDescent="0.35">
      <c r="A11709" s="234" t="s">
        <v>33577</v>
      </c>
      <c r="B11709" s="234" t="s">
        <v>33578</v>
      </c>
      <c r="C11709" s="234" t="s">
        <v>33579</v>
      </c>
      <c r="D11709" s="234" t="s">
        <v>1456</v>
      </c>
    </row>
    <row r="11710" spans="1:4" hidden="1" x14ac:dyDescent="0.35">
      <c r="A11710" s="234" t="s">
        <v>33580</v>
      </c>
      <c r="B11710" s="234" t="s">
        <v>1042</v>
      </c>
      <c r="C11710" s="234" t="s">
        <v>33581</v>
      </c>
      <c r="D11710" s="234" t="s">
        <v>1036</v>
      </c>
    </row>
    <row r="11711" spans="1:4" hidden="1" x14ac:dyDescent="0.35">
      <c r="A11711" s="234" t="s">
        <v>33582</v>
      </c>
      <c r="B11711" s="234" t="s">
        <v>1042</v>
      </c>
      <c r="C11711" s="234" t="s">
        <v>22449</v>
      </c>
      <c r="D11711" s="234" t="s">
        <v>4007</v>
      </c>
    </row>
    <row r="11712" spans="1:4" hidden="1" x14ac:dyDescent="0.35">
      <c r="A11712" s="234" t="s">
        <v>33583</v>
      </c>
      <c r="B11712" s="234" t="s">
        <v>1042</v>
      </c>
      <c r="C11712" s="234" t="s">
        <v>33584</v>
      </c>
      <c r="D11712" s="234" t="s">
        <v>1330</v>
      </c>
    </row>
    <row r="11713" spans="1:4" hidden="1" x14ac:dyDescent="0.35">
      <c r="A11713" s="234" t="s">
        <v>33585</v>
      </c>
      <c r="B11713" s="234" t="s">
        <v>1042</v>
      </c>
      <c r="C11713" s="234" t="s">
        <v>24921</v>
      </c>
      <c r="D11713" s="234" t="s">
        <v>2222</v>
      </c>
    </row>
    <row r="11714" spans="1:4" hidden="1" x14ac:dyDescent="0.35">
      <c r="A11714" s="234" t="s">
        <v>33586</v>
      </c>
      <c r="B11714" s="234" t="s">
        <v>33587</v>
      </c>
      <c r="C11714" s="234" t="s">
        <v>33588</v>
      </c>
      <c r="D11714" s="234" t="s">
        <v>1074</v>
      </c>
    </row>
    <row r="11715" spans="1:4" hidden="1" x14ac:dyDescent="0.35">
      <c r="A11715" s="234" t="s">
        <v>33589</v>
      </c>
      <c r="B11715" s="234" t="s">
        <v>33590</v>
      </c>
      <c r="C11715" s="234" t="s">
        <v>33591</v>
      </c>
      <c r="D11715" s="234" t="s">
        <v>1342</v>
      </c>
    </row>
    <row r="11716" spans="1:4" hidden="1" x14ac:dyDescent="0.35">
      <c r="A11716" s="234" t="s">
        <v>33592</v>
      </c>
      <c r="B11716" s="234" t="s">
        <v>33593</v>
      </c>
      <c r="C11716" s="234" t="s">
        <v>33393</v>
      </c>
      <c r="D11716" s="234" t="s">
        <v>1138</v>
      </c>
    </row>
    <row r="11717" spans="1:4" hidden="1" x14ac:dyDescent="0.35">
      <c r="A11717" s="234" t="s">
        <v>33594</v>
      </c>
      <c r="B11717" s="234" t="s">
        <v>33595</v>
      </c>
      <c r="C11717" s="234" t="s">
        <v>33596</v>
      </c>
      <c r="D11717" s="234" t="s">
        <v>1127</v>
      </c>
    </row>
    <row r="11718" spans="1:4" hidden="1" x14ac:dyDescent="0.35">
      <c r="A11718" s="234" t="s">
        <v>33597</v>
      </c>
      <c r="B11718" s="234" t="s">
        <v>33598</v>
      </c>
      <c r="C11718" s="234" t="s">
        <v>33599</v>
      </c>
      <c r="D11718" s="234" t="s">
        <v>1024</v>
      </c>
    </row>
    <row r="11719" spans="1:4" hidden="1" x14ac:dyDescent="0.35">
      <c r="A11719" s="234" t="s">
        <v>33600</v>
      </c>
      <c r="B11719" s="234" t="s">
        <v>33601</v>
      </c>
      <c r="C11719" s="234" t="s">
        <v>33601</v>
      </c>
      <c r="D11719" s="234" t="s">
        <v>1596</v>
      </c>
    </row>
    <row r="11720" spans="1:4" hidden="1" x14ac:dyDescent="0.35">
      <c r="A11720" s="234" t="s">
        <v>33602</v>
      </c>
      <c r="B11720" s="234" t="s">
        <v>33603</v>
      </c>
      <c r="C11720" s="234" t="s">
        <v>33603</v>
      </c>
      <c r="D11720" s="234" t="s">
        <v>1024</v>
      </c>
    </row>
    <row r="11721" spans="1:4" hidden="1" x14ac:dyDescent="0.35">
      <c r="A11721" s="234" t="s">
        <v>33604</v>
      </c>
      <c r="B11721" s="234" t="s">
        <v>2986</v>
      </c>
      <c r="C11721" s="234" t="s">
        <v>33605</v>
      </c>
      <c r="D11721" s="234" t="s">
        <v>2986</v>
      </c>
    </row>
    <row r="11722" spans="1:4" hidden="1" x14ac:dyDescent="0.35">
      <c r="A11722" s="234" t="s">
        <v>33606</v>
      </c>
      <c r="B11722" s="234" t="s">
        <v>33607</v>
      </c>
      <c r="C11722" s="234" t="s">
        <v>33608</v>
      </c>
      <c r="D11722" s="234" t="s">
        <v>1024</v>
      </c>
    </row>
    <row r="11723" spans="1:4" hidden="1" x14ac:dyDescent="0.35">
      <c r="A11723" s="234" t="s">
        <v>33609</v>
      </c>
      <c r="B11723" s="234" t="s">
        <v>33610</v>
      </c>
      <c r="C11723" s="234" t="s">
        <v>33611</v>
      </c>
      <c r="D11723" s="234" t="s">
        <v>2124</v>
      </c>
    </row>
    <row r="11724" spans="1:4" hidden="1" x14ac:dyDescent="0.35">
      <c r="A11724" s="234" t="s">
        <v>33612</v>
      </c>
      <c r="B11724" s="234" t="s">
        <v>33613</v>
      </c>
      <c r="C11724" s="234" t="s">
        <v>33614</v>
      </c>
      <c r="D11724" s="234" t="s">
        <v>2124</v>
      </c>
    </row>
    <row r="11725" spans="1:4" hidden="1" x14ac:dyDescent="0.35">
      <c r="A11725" s="234" t="s">
        <v>33615</v>
      </c>
      <c r="B11725" s="234" t="s">
        <v>5106</v>
      </c>
      <c r="C11725" s="234" t="s">
        <v>5107</v>
      </c>
      <c r="D11725" s="234" t="s">
        <v>2124</v>
      </c>
    </row>
    <row r="11726" spans="1:4" hidden="1" x14ac:dyDescent="0.35">
      <c r="A11726" s="234" t="s">
        <v>33616</v>
      </c>
      <c r="B11726" s="234" t="s">
        <v>33617</v>
      </c>
      <c r="C11726" s="234" t="s">
        <v>33618</v>
      </c>
      <c r="D11726" s="234" t="s">
        <v>2124</v>
      </c>
    </row>
    <row r="11727" spans="1:4" hidden="1" x14ac:dyDescent="0.35">
      <c r="A11727" s="234" t="s">
        <v>33619</v>
      </c>
      <c r="B11727" s="234" t="s">
        <v>33620</v>
      </c>
      <c r="C11727" s="234" t="s">
        <v>33621</v>
      </c>
      <c r="D11727" s="234" t="s">
        <v>1338</v>
      </c>
    </row>
    <row r="11728" spans="1:4" hidden="1" x14ac:dyDescent="0.35">
      <c r="A11728" s="234" t="s">
        <v>33622</v>
      </c>
      <c r="B11728" s="234" t="s">
        <v>33623</v>
      </c>
      <c r="C11728" s="234" t="s">
        <v>33624</v>
      </c>
      <c r="D11728" s="234" t="s">
        <v>2484</v>
      </c>
    </row>
    <row r="11729" spans="1:4" hidden="1" x14ac:dyDescent="0.35">
      <c r="A11729" s="234" t="s">
        <v>33625</v>
      </c>
      <c r="B11729" s="234" t="s">
        <v>33626</v>
      </c>
      <c r="C11729" s="234" t="s">
        <v>33627</v>
      </c>
      <c r="D11729" s="234" t="s">
        <v>3240</v>
      </c>
    </row>
    <row r="11730" spans="1:4" hidden="1" x14ac:dyDescent="0.35">
      <c r="A11730" s="234" t="s">
        <v>33628</v>
      </c>
      <c r="B11730" s="234" t="s">
        <v>33629</v>
      </c>
      <c r="C11730" s="234" t="s">
        <v>33630</v>
      </c>
      <c r="D11730" s="234" t="s">
        <v>2484</v>
      </c>
    </row>
    <row r="11731" spans="1:4" hidden="1" x14ac:dyDescent="0.35">
      <c r="A11731" s="234" t="s">
        <v>33631</v>
      </c>
      <c r="B11731" s="234" t="s">
        <v>33632</v>
      </c>
      <c r="C11731" s="234" t="s">
        <v>33633</v>
      </c>
      <c r="D11731" s="234" t="s">
        <v>1024</v>
      </c>
    </row>
    <row r="11732" spans="1:4" hidden="1" x14ac:dyDescent="0.35">
      <c r="A11732" s="234" t="s">
        <v>33634</v>
      </c>
      <c r="B11732" s="234" t="s">
        <v>33635</v>
      </c>
      <c r="C11732" s="234" t="s">
        <v>33635</v>
      </c>
      <c r="D11732" s="234" t="s">
        <v>1082</v>
      </c>
    </row>
    <row r="11733" spans="1:4" hidden="1" x14ac:dyDescent="0.35">
      <c r="A11733" s="234" t="s">
        <v>33636</v>
      </c>
      <c r="B11733" s="234" t="s">
        <v>33637</v>
      </c>
      <c r="C11733" s="234" t="s">
        <v>33638</v>
      </c>
      <c r="D11733" s="234" t="s">
        <v>2829</v>
      </c>
    </row>
    <row r="11734" spans="1:4" hidden="1" x14ac:dyDescent="0.35">
      <c r="A11734" s="234" t="s">
        <v>33639</v>
      </c>
      <c r="B11734" s="234" t="s">
        <v>33640</v>
      </c>
      <c r="C11734" s="234" t="s">
        <v>33641</v>
      </c>
      <c r="D11734" s="234" t="s">
        <v>2484</v>
      </c>
    </row>
    <row r="11735" spans="1:4" hidden="1" x14ac:dyDescent="0.35">
      <c r="A11735" s="234" t="s">
        <v>33642</v>
      </c>
      <c r="B11735" s="234" t="s">
        <v>1543</v>
      </c>
      <c r="C11735" s="234" t="s">
        <v>8207</v>
      </c>
      <c r="D11735" s="234" t="s">
        <v>1359</v>
      </c>
    </row>
    <row r="11736" spans="1:4" hidden="1" x14ac:dyDescent="0.35">
      <c r="A11736" s="234" t="s">
        <v>33643</v>
      </c>
      <c r="B11736" s="234" t="s">
        <v>33644</v>
      </c>
      <c r="C11736" s="234" t="s">
        <v>33645</v>
      </c>
      <c r="D11736" s="234" t="s">
        <v>1280</v>
      </c>
    </row>
    <row r="11737" spans="1:4" hidden="1" x14ac:dyDescent="0.35">
      <c r="A11737" s="234" t="s">
        <v>33646</v>
      </c>
      <c r="B11737" s="234" t="s">
        <v>33647</v>
      </c>
      <c r="C11737" s="234" t="s">
        <v>33648</v>
      </c>
      <c r="D11737" s="234" t="s">
        <v>3952</v>
      </c>
    </row>
    <row r="11738" spans="1:4" hidden="1" x14ac:dyDescent="0.35">
      <c r="A11738" s="234" t="s">
        <v>33649</v>
      </c>
      <c r="B11738" s="234" t="s">
        <v>33650</v>
      </c>
      <c r="C11738" s="234" t="s">
        <v>33651</v>
      </c>
      <c r="D11738" s="234" t="s">
        <v>1767</v>
      </c>
    </row>
    <row r="11739" spans="1:4" hidden="1" x14ac:dyDescent="0.35">
      <c r="A11739" s="234" t="s">
        <v>33652</v>
      </c>
      <c r="B11739" s="234" t="s">
        <v>33653</v>
      </c>
      <c r="C11739" s="234" t="s">
        <v>33654</v>
      </c>
      <c r="D11739" s="234" t="s">
        <v>3948</v>
      </c>
    </row>
    <row r="11740" spans="1:4" hidden="1" x14ac:dyDescent="0.35">
      <c r="A11740" s="234" t="s">
        <v>33655</v>
      </c>
      <c r="B11740" s="234" t="s">
        <v>33656</v>
      </c>
      <c r="C11740" s="234" t="s">
        <v>33657</v>
      </c>
      <c r="D11740" s="234" t="s">
        <v>1320</v>
      </c>
    </row>
    <row r="11741" spans="1:4" hidden="1" x14ac:dyDescent="0.35">
      <c r="A11741" s="234" t="s">
        <v>33658</v>
      </c>
      <c r="B11741" s="234" t="s">
        <v>33659</v>
      </c>
      <c r="C11741" s="234" t="s">
        <v>33660</v>
      </c>
      <c r="D11741" s="234" t="s">
        <v>1119</v>
      </c>
    </row>
    <row r="11742" spans="1:4" hidden="1" x14ac:dyDescent="0.35">
      <c r="A11742" s="234" t="s">
        <v>33661</v>
      </c>
      <c r="B11742" s="234" t="s">
        <v>33662</v>
      </c>
      <c r="C11742" s="234" t="s">
        <v>33663</v>
      </c>
      <c r="D11742" s="234" t="s">
        <v>1320</v>
      </c>
    </row>
    <row r="11743" spans="1:4" hidden="1" x14ac:dyDescent="0.35">
      <c r="A11743" s="234" t="s">
        <v>33664</v>
      </c>
      <c r="B11743" s="234" t="s">
        <v>33665</v>
      </c>
      <c r="C11743" s="234" t="s">
        <v>33666</v>
      </c>
      <c r="D11743" s="234" t="s">
        <v>2383</v>
      </c>
    </row>
    <row r="11744" spans="1:4" hidden="1" x14ac:dyDescent="0.35">
      <c r="A11744" s="234" t="s">
        <v>33667</v>
      </c>
      <c r="B11744" s="234" t="s">
        <v>33668</v>
      </c>
      <c r="C11744" s="234" t="s">
        <v>33669</v>
      </c>
      <c r="D11744" s="234" t="s">
        <v>1308</v>
      </c>
    </row>
    <row r="11745" spans="1:4" hidden="1" x14ac:dyDescent="0.35">
      <c r="A11745" s="234" t="s">
        <v>33670</v>
      </c>
      <c r="B11745" s="234" t="s">
        <v>33671</v>
      </c>
      <c r="C11745" s="234" t="s">
        <v>33672</v>
      </c>
      <c r="D11745" s="234" t="s">
        <v>1024</v>
      </c>
    </row>
    <row r="11746" spans="1:4" hidden="1" x14ac:dyDescent="0.35">
      <c r="A11746" s="234" t="s">
        <v>33673</v>
      </c>
      <c r="B11746" s="234" t="s">
        <v>33674</v>
      </c>
      <c r="C11746" s="234" t="s">
        <v>33675</v>
      </c>
      <c r="D11746" s="234" t="s">
        <v>1024</v>
      </c>
    </row>
    <row r="11747" spans="1:4" hidden="1" x14ac:dyDescent="0.35">
      <c r="A11747" s="234" t="s">
        <v>33676</v>
      </c>
      <c r="B11747" s="234" t="s">
        <v>33677</v>
      </c>
      <c r="C11747" s="234" t="s">
        <v>33678</v>
      </c>
      <c r="D11747" s="234" t="s">
        <v>8112</v>
      </c>
    </row>
    <row r="11748" spans="1:4" hidden="1" x14ac:dyDescent="0.35">
      <c r="A11748" s="234" t="s">
        <v>33679</v>
      </c>
      <c r="B11748" s="234" t="s">
        <v>33680</v>
      </c>
      <c r="C11748" s="234" t="s">
        <v>33681</v>
      </c>
      <c r="D11748" s="234" t="s">
        <v>1859</v>
      </c>
    </row>
    <row r="11749" spans="1:4" hidden="1" x14ac:dyDescent="0.35">
      <c r="A11749" s="234" t="s">
        <v>33682</v>
      </c>
      <c r="B11749" s="234" t="s">
        <v>33683</v>
      </c>
      <c r="C11749" s="234" t="s">
        <v>33684</v>
      </c>
      <c r="D11749" s="234" t="s">
        <v>1238</v>
      </c>
    </row>
    <row r="11750" spans="1:4" hidden="1" x14ac:dyDescent="0.35">
      <c r="A11750" s="234" t="s">
        <v>33685</v>
      </c>
      <c r="B11750" s="234" t="s">
        <v>15155</v>
      </c>
      <c r="C11750" s="234" t="s">
        <v>15156</v>
      </c>
      <c r="D11750" s="234" t="s">
        <v>1138</v>
      </c>
    </row>
    <row r="11751" spans="1:4" hidden="1" x14ac:dyDescent="0.35">
      <c r="A11751" s="234" t="s">
        <v>33686</v>
      </c>
      <c r="B11751" s="234" t="s">
        <v>33687</v>
      </c>
      <c r="C11751" s="234" t="s">
        <v>33688</v>
      </c>
      <c r="D11751" s="234" t="s">
        <v>1024</v>
      </c>
    </row>
    <row r="11752" spans="1:4" hidden="1" x14ac:dyDescent="0.35">
      <c r="A11752" s="234" t="s">
        <v>33689</v>
      </c>
      <c r="B11752" s="234" t="s">
        <v>33690</v>
      </c>
      <c r="C11752" s="234" t="s">
        <v>33691</v>
      </c>
      <c r="D11752" s="234" t="s">
        <v>1342</v>
      </c>
    </row>
    <row r="11753" spans="1:4" hidden="1" x14ac:dyDescent="0.35">
      <c r="A11753" s="234" t="s">
        <v>33692</v>
      </c>
      <c r="B11753" s="234" t="s">
        <v>33693</v>
      </c>
      <c r="C11753" s="234" t="s">
        <v>33694</v>
      </c>
      <c r="D11753" s="234" t="s">
        <v>1342</v>
      </c>
    </row>
    <row r="11754" spans="1:4" x14ac:dyDescent="0.35">
      <c r="A11754" s="234" t="s">
        <v>33695</v>
      </c>
      <c r="B11754" s="234" t="s">
        <v>33696</v>
      </c>
      <c r="C11754" s="234" t="s">
        <v>33697</v>
      </c>
      <c r="D11754" s="234" t="s">
        <v>1456</v>
      </c>
    </row>
    <row r="11755" spans="1:4" hidden="1" x14ac:dyDescent="0.35">
      <c r="A11755" s="234" t="s">
        <v>33698</v>
      </c>
      <c r="B11755" s="234" t="s">
        <v>2098</v>
      </c>
      <c r="C11755" s="234" t="s">
        <v>33699</v>
      </c>
      <c r="D11755" s="234" t="s">
        <v>2100</v>
      </c>
    </row>
    <row r="11756" spans="1:4" hidden="1" x14ac:dyDescent="0.35">
      <c r="A11756" s="234" t="s">
        <v>33700</v>
      </c>
      <c r="B11756" s="234" t="s">
        <v>1042</v>
      </c>
      <c r="C11756" s="234" t="s">
        <v>33581</v>
      </c>
      <c r="D11756" s="234" t="s">
        <v>1036</v>
      </c>
    </row>
    <row r="11757" spans="1:4" hidden="1" x14ac:dyDescent="0.35">
      <c r="A11757" s="234" t="s">
        <v>33701</v>
      </c>
      <c r="B11757" s="234" t="s">
        <v>33702</v>
      </c>
      <c r="C11757" s="234" t="s">
        <v>33703</v>
      </c>
      <c r="D11757" s="234" t="s">
        <v>1730</v>
      </c>
    </row>
    <row r="11758" spans="1:4" hidden="1" x14ac:dyDescent="0.35">
      <c r="A11758" s="234" t="s">
        <v>33704</v>
      </c>
      <c r="B11758" s="234" t="s">
        <v>33705</v>
      </c>
      <c r="C11758" s="234" t="s">
        <v>33706</v>
      </c>
      <c r="D11758" s="234" t="s">
        <v>1024</v>
      </c>
    </row>
    <row r="11759" spans="1:4" hidden="1" x14ac:dyDescent="0.35">
      <c r="A11759" s="234" t="s">
        <v>33707</v>
      </c>
      <c r="B11759" s="234" t="s">
        <v>33708</v>
      </c>
      <c r="C11759" s="234" t="s">
        <v>33709</v>
      </c>
      <c r="D11759" s="234" t="s">
        <v>2839</v>
      </c>
    </row>
    <row r="11760" spans="1:4" hidden="1" x14ac:dyDescent="0.35">
      <c r="A11760" s="234" t="s">
        <v>33710</v>
      </c>
      <c r="B11760" s="234" t="s">
        <v>33711</v>
      </c>
      <c r="C11760" s="234" t="s">
        <v>33712</v>
      </c>
      <c r="D11760" s="234" t="s">
        <v>1127</v>
      </c>
    </row>
    <row r="11761" spans="1:4" hidden="1" x14ac:dyDescent="0.35">
      <c r="A11761" s="234" t="s">
        <v>33713</v>
      </c>
      <c r="B11761" s="234" t="s">
        <v>33714</v>
      </c>
      <c r="C11761" s="234" t="s">
        <v>33715</v>
      </c>
      <c r="D11761" s="234" t="s">
        <v>1150</v>
      </c>
    </row>
    <row r="11762" spans="1:4" hidden="1" x14ac:dyDescent="0.35">
      <c r="A11762" s="234" t="s">
        <v>33716</v>
      </c>
      <c r="B11762" s="234" t="s">
        <v>3767</v>
      </c>
      <c r="C11762" s="234" t="s">
        <v>3768</v>
      </c>
      <c r="D11762" s="234" t="s">
        <v>2124</v>
      </c>
    </row>
    <row r="11763" spans="1:4" hidden="1" x14ac:dyDescent="0.35">
      <c r="A11763" s="234" t="s">
        <v>33717</v>
      </c>
      <c r="B11763" s="234" t="s">
        <v>33718</v>
      </c>
      <c r="C11763" s="234" t="s">
        <v>33719</v>
      </c>
      <c r="D11763" s="234" t="s">
        <v>4502</v>
      </c>
    </row>
    <row r="11764" spans="1:4" hidden="1" x14ac:dyDescent="0.35">
      <c r="A11764" s="234" t="s">
        <v>33720</v>
      </c>
      <c r="B11764" s="234" t="s">
        <v>33721</v>
      </c>
      <c r="C11764" s="234" t="s">
        <v>33722</v>
      </c>
      <c r="D11764" s="234" t="s">
        <v>1346</v>
      </c>
    </row>
    <row r="11765" spans="1:4" hidden="1" x14ac:dyDescent="0.35">
      <c r="A11765" s="234" t="s">
        <v>33723</v>
      </c>
      <c r="B11765" s="234" t="s">
        <v>33724</v>
      </c>
      <c r="C11765" s="234" t="s">
        <v>33725</v>
      </c>
      <c r="D11765" s="234" t="s">
        <v>1346</v>
      </c>
    </row>
    <row r="11766" spans="1:4" hidden="1" x14ac:dyDescent="0.35">
      <c r="A11766" s="234" t="s">
        <v>33726</v>
      </c>
      <c r="B11766" s="234" t="s">
        <v>33727</v>
      </c>
      <c r="C11766" s="234" t="s">
        <v>33728</v>
      </c>
      <c r="D11766" s="234" t="s">
        <v>1346</v>
      </c>
    </row>
    <row r="11767" spans="1:4" hidden="1" x14ac:dyDescent="0.35">
      <c r="A11767" s="234" t="s">
        <v>33729</v>
      </c>
      <c r="B11767" s="234" t="s">
        <v>33730</v>
      </c>
      <c r="C11767" s="234" t="s">
        <v>33731</v>
      </c>
      <c r="D11767" s="234" t="s">
        <v>1346</v>
      </c>
    </row>
    <row r="11768" spans="1:4" hidden="1" x14ac:dyDescent="0.35">
      <c r="A11768" s="234" t="s">
        <v>33732</v>
      </c>
      <c r="B11768" s="234" t="s">
        <v>33733</v>
      </c>
      <c r="C11768" s="234" t="s">
        <v>33734</v>
      </c>
      <c r="D11768" s="234" t="s">
        <v>1346</v>
      </c>
    </row>
    <row r="11769" spans="1:4" hidden="1" x14ac:dyDescent="0.35">
      <c r="A11769" s="234" t="s">
        <v>33735</v>
      </c>
      <c r="B11769" s="234" t="s">
        <v>33736</v>
      </c>
      <c r="C11769" s="234" t="s">
        <v>33737</v>
      </c>
      <c r="D11769" s="234" t="s">
        <v>1346</v>
      </c>
    </row>
    <row r="11770" spans="1:4" hidden="1" x14ac:dyDescent="0.35">
      <c r="A11770" s="234" t="s">
        <v>33738</v>
      </c>
      <c r="B11770" s="234" t="s">
        <v>33739</v>
      </c>
      <c r="C11770" s="234" t="s">
        <v>33740</v>
      </c>
      <c r="D11770" s="234" t="s">
        <v>2794</v>
      </c>
    </row>
    <row r="11771" spans="1:4" hidden="1" x14ac:dyDescent="0.35">
      <c r="A11771" s="234" t="s">
        <v>33741</v>
      </c>
      <c r="B11771" s="234" t="s">
        <v>33742</v>
      </c>
      <c r="C11771" s="234" t="s">
        <v>33743</v>
      </c>
      <c r="D11771" s="234" t="s">
        <v>2794</v>
      </c>
    </row>
    <row r="11772" spans="1:4" hidden="1" x14ac:dyDescent="0.35">
      <c r="A11772" s="234" t="s">
        <v>33744</v>
      </c>
      <c r="B11772" s="234" t="s">
        <v>33745</v>
      </c>
      <c r="C11772" s="234" t="s">
        <v>33746</v>
      </c>
      <c r="D11772" s="234" t="s">
        <v>33747</v>
      </c>
    </row>
    <row r="11773" spans="1:4" hidden="1" x14ac:dyDescent="0.35">
      <c r="A11773" s="234" t="s">
        <v>33748</v>
      </c>
      <c r="B11773" s="234" t="s">
        <v>33749</v>
      </c>
      <c r="C11773" s="234" t="s">
        <v>33750</v>
      </c>
      <c r="D11773" s="234" t="s">
        <v>1142</v>
      </c>
    </row>
    <row r="11774" spans="1:4" hidden="1" x14ac:dyDescent="0.35">
      <c r="A11774" s="234" t="s">
        <v>33751</v>
      </c>
      <c r="B11774" s="234" t="s">
        <v>33752</v>
      </c>
      <c r="C11774" s="234" t="s">
        <v>33753</v>
      </c>
      <c r="D11774" s="234" t="s">
        <v>1342</v>
      </c>
    </row>
    <row r="11775" spans="1:4" hidden="1" x14ac:dyDescent="0.35">
      <c r="A11775" s="234" t="s">
        <v>33754</v>
      </c>
      <c r="B11775" s="234" t="s">
        <v>33755</v>
      </c>
      <c r="C11775" s="234" t="s">
        <v>33755</v>
      </c>
      <c r="D11775" s="234" t="s">
        <v>1295</v>
      </c>
    </row>
    <row r="11776" spans="1:4" hidden="1" x14ac:dyDescent="0.35">
      <c r="A11776" s="234" t="s">
        <v>33756</v>
      </c>
      <c r="B11776" s="234" t="s">
        <v>33757</v>
      </c>
      <c r="C11776" s="234" t="s">
        <v>33758</v>
      </c>
      <c r="D11776" s="234" t="s">
        <v>1024</v>
      </c>
    </row>
    <row r="11777" spans="1:4" hidden="1" x14ac:dyDescent="0.35">
      <c r="A11777" s="234" t="s">
        <v>33759</v>
      </c>
      <c r="B11777" s="234" t="s">
        <v>33760</v>
      </c>
      <c r="C11777" s="234" t="s">
        <v>33761</v>
      </c>
      <c r="D11777" s="234" t="s">
        <v>3240</v>
      </c>
    </row>
    <row r="11778" spans="1:4" hidden="1" x14ac:dyDescent="0.35">
      <c r="A11778" s="234" t="s">
        <v>33762</v>
      </c>
      <c r="B11778" s="234" t="s">
        <v>33763</v>
      </c>
      <c r="C11778" s="234" t="s">
        <v>33764</v>
      </c>
      <c r="D11778" s="234" t="s">
        <v>2435</v>
      </c>
    </row>
    <row r="11779" spans="1:4" hidden="1" x14ac:dyDescent="0.35">
      <c r="A11779" s="234" t="s">
        <v>33765</v>
      </c>
      <c r="B11779" s="234" t="s">
        <v>33766</v>
      </c>
      <c r="C11779" s="234" t="s">
        <v>33767</v>
      </c>
      <c r="D11779" s="234" t="s">
        <v>33768</v>
      </c>
    </row>
    <row r="11780" spans="1:4" hidden="1" x14ac:dyDescent="0.35">
      <c r="A11780" s="234" t="s">
        <v>33769</v>
      </c>
      <c r="B11780" s="234" t="s">
        <v>33770</v>
      </c>
      <c r="C11780" s="234" t="s">
        <v>33771</v>
      </c>
      <c r="D11780" s="234" t="s">
        <v>33772</v>
      </c>
    </row>
    <row r="11781" spans="1:4" hidden="1" x14ac:dyDescent="0.35">
      <c r="A11781" s="234" t="s">
        <v>33773</v>
      </c>
      <c r="B11781" s="234" t="s">
        <v>33774</v>
      </c>
      <c r="C11781" s="234" t="s">
        <v>33775</v>
      </c>
      <c r="D11781" s="234" t="s">
        <v>1138</v>
      </c>
    </row>
    <row r="11782" spans="1:4" hidden="1" x14ac:dyDescent="0.35">
      <c r="A11782" s="234" t="s">
        <v>33776</v>
      </c>
      <c r="B11782" s="234" t="s">
        <v>33777</v>
      </c>
      <c r="C11782" s="234" t="s">
        <v>33778</v>
      </c>
      <c r="D11782" s="234" t="s">
        <v>1439</v>
      </c>
    </row>
    <row r="11783" spans="1:4" hidden="1" x14ac:dyDescent="0.35">
      <c r="A11783" s="234" t="s">
        <v>33779</v>
      </c>
      <c r="B11783" s="234" t="s">
        <v>33780</v>
      </c>
      <c r="C11783" s="234" t="s">
        <v>33781</v>
      </c>
      <c r="D11783" s="234" t="s">
        <v>1142</v>
      </c>
    </row>
    <row r="11784" spans="1:4" hidden="1" x14ac:dyDescent="0.35">
      <c r="A11784" s="234" t="s">
        <v>33782</v>
      </c>
      <c r="B11784" s="234" t="s">
        <v>33783</v>
      </c>
      <c r="C11784" s="234" t="s">
        <v>33784</v>
      </c>
      <c r="D11784" s="234" t="s">
        <v>1150</v>
      </c>
    </row>
    <row r="11785" spans="1:4" hidden="1" x14ac:dyDescent="0.35">
      <c r="A11785" s="234" t="s">
        <v>33785</v>
      </c>
      <c r="B11785" s="234" t="s">
        <v>33786</v>
      </c>
      <c r="C11785" s="234" t="s">
        <v>33787</v>
      </c>
      <c r="D11785" s="234" t="s">
        <v>33788</v>
      </c>
    </row>
    <row r="11786" spans="1:4" hidden="1" x14ac:dyDescent="0.35">
      <c r="A11786" s="234" t="s">
        <v>33789</v>
      </c>
      <c r="B11786" s="234" t="s">
        <v>33790</v>
      </c>
      <c r="C11786" s="234" t="s">
        <v>33791</v>
      </c>
      <c r="D11786" s="234" t="s">
        <v>33792</v>
      </c>
    </row>
    <row r="11787" spans="1:4" hidden="1" x14ac:dyDescent="0.35">
      <c r="A11787" s="234" t="s">
        <v>33793</v>
      </c>
      <c r="B11787" s="234" t="s">
        <v>33794</v>
      </c>
      <c r="C11787" s="234" t="s">
        <v>33795</v>
      </c>
      <c r="D11787" s="234" t="s">
        <v>13210</v>
      </c>
    </row>
    <row r="11788" spans="1:4" hidden="1" x14ac:dyDescent="0.35">
      <c r="A11788" s="234" t="s">
        <v>33796</v>
      </c>
      <c r="B11788" s="234" t="s">
        <v>33797</v>
      </c>
      <c r="C11788" s="234" t="s">
        <v>33798</v>
      </c>
      <c r="D11788" s="234" t="s">
        <v>1055</v>
      </c>
    </row>
    <row r="11789" spans="1:4" hidden="1" x14ac:dyDescent="0.35">
      <c r="A11789" s="234" t="s">
        <v>33799</v>
      </c>
      <c r="B11789" s="234" t="s">
        <v>33800</v>
      </c>
      <c r="C11789" s="234" t="s">
        <v>33801</v>
      </c>
      <c r="D11789" s="234" t="s">
        <v>16378</v>
      </c>
    </row>
    <row r="11790" spans="1:4" hidden="1" x14ac:dyDescent="0.35">
      <c r="A11790" s="234" t="s">
        <v>33802</v>
      </c>
      <c r="B11790" s="234" t="s">
        <v>33803</v>
      </c>
      <c r="C11790" s="234" t="s">
        <v>33804</v>
      </c>
      <c r="D11790" s="234" t="s">
        <v>1150</v>
      </c>
    </row>
    <row r="11791" spans="1:4" hidden="1" x14ac:dyDescent="0.35">
      <c r="A11791" s="234" t="s">
        <v>33805</v>
      </c>
      <c r="B11791" s="234" t="s">
        <v>8190</v>
      </c>
      <c r="C11791" s="234" t="s">
        <v>8191</v>
      </c>
      <c r="D11791" s="234" t="s">
        <v>4249</v>
      </c>
    </row>
    <row r="11792" spans="1:4" hidden="1" x14ac:dyDescent="0.35">
      <c r="A11792" s="234" t="s">
        <v>33806</v>
      </c>
      <c r="B11792" s="234" t="s">
        <v>33807</v>
      </c>
      <c r="C11792" s="234" t="s">
        <v>33808</v>
      </c>
      <c r="D11792" s="234" t="s">
        <v>1024</v>
      </c>
    </row>
    <row r="11793" spans="1:4" hidden="1" x14ac:dyDescent="0.35">
      <c r="A11793" s="234" t="s">
        <v>33809</v>
      </c>
      <c r="B11793" s="234" t="s">
        <v>33810</v>
      </c>
      <c r="C11793" s="234" t="s">
        <v>33810</v>
      </c>
      <c r="D11793" s="234" t="s">
        <v>974</v>
      </c>
    </row>
    <row r="11794" spans="1:4" hidden="1" x14ac:dyDescent="0.35">
      <c r="A11794" s="234" t="s">
        <v>33811</v>
      </c>
      <c r="B11794" s="234" t="s">
        <v>26578</v>
      </c>
      <c r="C11794" s="234" t="s">
        <v>26579</v>
      </c>
      <c r="D11794" s="234" t="s">
        <v>5896</v>
      </c>
    </row>
    <row r="11795" spans="1:4" hidden="1" x14ac:dyDescent="0.35">
      <c r="A11795" s="234" t="s">
        <v>33812</v>
      </c>
      <c r="B11795" s="234" t="s">
        <v>33813</v>
      </c>
      <c r="C11795" s="234" t="s">
        <v>33814</v>
      </c>
      <c r="D11795" s="234" t="s">
        <v>1807</v>
      </c>
    </row>
    <row r="11796" spans="1:4" hidden="1" x14ac:dyDescent="0.35">
      <c r="A11796" s="234" t="s">
        <v>33815</v>
      </c>
      <c r="B11796" s="234" t="s">
        <v>3809</v>
      </c>
      <c r="C11796" s="234" t="s">
        <v>3809</v>
      </c>
      <c r="D11796" s="234" t="s">
        <v>1112</v>
      </c>
    </row>
    <row r="11797" spans="1:4" hidden="1" x14ac:dyDescent="0.35">
      <c r="A11797" s="234" t="s">
        <v>33816</v>
      </c>
      <c r="B11797" s="234" t="s">
        <v>33817</v>
      </c>
      <c r="C11797" s="234" t="s">
        <v>33818</v>
      </c>
      <c r="D11797" s="234" t="s">
        <v>33819</v>
      </c>
    </row>
    <row r="11798" spans="1:4" hidden="1" x14ac:dyDescent="0.35">
      <c r="A11798" s="234" t="s">
        <v>33820</v>
      </c>
      <c r="B11798" s="234" t="s">
        <v>33821</v>
      </c>
      <c r="C11798" s="234" t="s">
        <v>33821</v>
      </c>
      <c r="D11798" s="234" t="s">
        <v>7969</v>
      </c>
    </row>
    <row r="11799" spans="1:4" hidden="1" x14ac:dyDescent="0.35">
      <c r="A11799" s="234" t="s">
        <v>33822</v>
      </c>
      <c r="B11799" s="234" t="s">
        <v>33823</v>
      </c>
      <c r="C11799" s="234" t="s">
        <v>33824</v>
      </c>
      <c r="D11799" s="234" t="s">
        <v>1730</v>
      </c>
    </row>
    <row r="11800" spans="1:4" hidden="1" x14ac:dyDescent="0.35">
      <c r="A11800" s="234" t="s">
        <v>33825</v>
      </c>
      <c r="B11800" s="234" t="s">
        <v>33826</v>
      </c>
      <c r="C11800" s="234" t="s">
        <v>33827</v>
      </c>
      <c r="D11800" s="234" t="s">
        <v>1478</v>
      </c>
    </row>
    <row r="11801" spans="1:4" hidden="1" x14ac:dyDescent="0.35">
      <c r="A11801" s="234" t="s">
        <v>33828</v>
      </c>
      <c r="B11801" s="234" t="s">
        <v>33829</v>
      </c>
      <c r="C11801" s="234" t="s">
        <v>33830</v>
      </c>
      <c r="D11801" s="234" t="s">
        <v>1686</v>
      </c>
    </row>
    <row r="11802" spans="1:4" hidden="1" x14ac:dyDescent="0.35">
      <c r="A11802" s="234" t="s">
        <v>33831</v>
      </c>
      <c r="B11802" s="234" t="s">
        <v>14994</v>
      </c>
      <c r="C11802" s="234" t="s">
        <v>33832</v>
      </c>
      <c r="D11802" s="234" t="s">
        <v>1176</v>
      </c>
    </row>
    <row r="11803" spans="1:4" hidden="1" x14ac:dyDescent="0.35">
      <c r="A11803" s="234" t="s">
        <v>33833</v>
      </c>
      <c r="B11803" s="234" t="s">
        <v>33834</v>
      </c>
      <c r="C11803" s="234" t="s">
        <v>33835</v>
      </c>
      <c r="D11803" s="234" t="s">
        <v>1176</v>
      </c>
    </row>
    <row r="11804" spans="1:4" hidden="1" x14ac:dyDescent="0.35">
      <c r="A11804" s="234" t="s">
        <v>33836</v>
      </c>
      <c r="B11804" s="234" t="s">
        <v>33837</v>
      </c>
      <c r="C11804" s="234" t="s">
        <v>33838</v>
      </c>
      <c r="D11804" s="234" t="s">
        <v>1142</v>
      </c>
    </row>
    <row r="11805" spans="1:4" hidden="1" x14ac:dyDescent="0.35">
      <c r="A11805" s="234" t="s">
        <v>33839</v>
      </c>
      <c r="B11805" s="234" t="s">
        <v>33840</v>
      </c>
      <c r="C11805" s="234" t="s">
        <v>33841</v>
      </c>
      <c r="D11805" s="234" t="s">
        <v>1091</v>
      </c>
    </row>
    <row r="11806" spans="1:4" hidden="1" x14ac:dyDescent="0.35">
      <c r="A11806" s="234" t="s">
        <v>33842</v>
      </c>
      <c r="B11806" s="234" t="s">
        <v>33843</v>
      </c>
      <c r="C11806" s="234" t="s">
        <v>33844</v>
      </c>
      <c r="D11806" s="234" t="s">
        <v>1295</v>
      </c>
    </row>
    <row r="11807" spans="1:4" hidden="1" x14ac:dyDescent="0.35">
      <c r="A11807" s="234" t="s">
        <v>33845</v>
      </c>
      <c r="B11807" s="234" t="s">
        <v>33846</v>
      </c>
      <c r="C11807" s="234" t="s">
        <v>33847</v>
      </c>
      <c r="D11807" s="234" t="s">
        <v>2809</v>
      </c>
    </row>
    <row r="11808" spans="1:4" hidden="1" x14ac:dyDescent="0.35">
      <c r="A11808" s="234" t="s">
        <v>33848</v>
      </c>
      <c r="B11808" s="234" t="s">
        <v>33849</v>
      </c>
      <c r="C11808" s="234" t="s">
        <v>33850</v>
      </c>
      <c r="D11808" s="234" t="s">
        <v>1863</v>
      </c>
    </row>
    <row r="11809" spans="1:4" hidden="1" x14ac:dyDescent="0.35">
      <c r="A11809" s="234" t="s">
        <v>33851</v>
      </c>
      <c r="B11809" s="234" t="s">
        <v>2807</v>
      </c>
      <c r="C11809" s="234" t="s">
        <v>33852</v>
      </c>
      <c r="D11809" s="234" t="s">
        <v>2809</v>
      </c>
    </row>
    <row r="11810" spans="1:4" hidden="1" x14ac:dyDescent="0.35">
      <c r="A11810" s="234" t="s">
        <v>33853</v>
      </c>
      <c r="B11810" s="234" t="s">
        <v>33854</v>
      </c>
      <c r="C11810" s="234" t="s">
        <v>33855</v>
      </c>
      <c r="D11810" s="234" t="s">
        <v>1316</v>
      </c>
    </row>
    <row r="11811" spans="1:4" hidden="1" x14ac:dyDescent="0.35">
      <c r="A11811" s="234" t="s">
        <v>33856</v>
      </c>
      <c r="B11811" s="234" t="s">
        <v>33857</v>
      </c>
      <c r="C11811" s="234" t="s">
        <v>33858</v>
      </c>
      <c r="D11811" s="234" t="s">
        <v>1238</v>
      </c>
    </row>
    <row r="11812" spans="1:4" hidden="1" x14ac:dyDescent="0.35">
      <c r="A11812" s="234" t="s">
        <v>33859</v>
      </c>
      <c r="B11812" s="234" t="s">
        <v>33860</v>
      </c>
      <c r="C11812" s="234" t="s">
        <v>33861</v>
      </c>
      <c r="D11812" s="234" t="s">
        <v>1142</v>
      </c>
    </row>
    <row r="11813" spans="1:4" hidden="1" x14ac:dyDescent="0.35">
      <c r="A11813" s="234" t="s">
        <v>33862</v>
      </c>
      <c r="B11813" s="234" t="s">
        <v>33863</v>
      </c>
      <c r="C11813" s="234" t="s">
        <v>33864</v>
      </c>
      <c r="D11813" s="234" t="s">
        <v>2039</v>
      </c>
    </row>
    <row r="11814" spans="1:4" hidden="1" x14ac:dyDescent="0.35">
      <c r="A11814" s="234" t="s">
        <v>33865</v>
      </c>
      <c r="B11814" s="234" t="s">
        <v>33866</v>
      </c>
      <c r="C11814" s="234" t="s">
        <v>33867</v>
      </c>
      <c r="D11814" s="234" t="s">
        <v>1308</v>
      </c>
    </row>
    <row r="11815" spans="1:4" x14ac:dyDescent="0.35">
      <c r="A11815" s="234" t="s">
        <v>33868</v>
      </c>
      <c r="B11815" s="234" t="s">
        <v>11628</v>
      </c>
      <c r="C11815" s="234" t="s">
        <v>11629</v>
      </c>
      <c r="D11815" s="234" t="s">
        <v>1456</v>
      </c>
    </row>
    <row r="11816" spans="1:4" hidden="1" x14ac:dyDescent="0.35">
      <c r="A11816" s="234" t="s">
        <v>33869</v>
      </c>
      <c r="B11816" s="234" t="s">
        <v>33870</v>
      </c>
      <c r="C11816" s="234" t="s">
        <v>33871</v>
      </c>
      <c r="D11816" s="234" t="s">
        <v>4569</v>
      </c>
    </row>
    <row r="11817" spans="1:4" hidden="1" x14ac:dyDescent="0.35">
      <c r="A11817" s="234" t="s">
        <v>33872</v>
      </c>
      <c r="B11817" s="234" t="s">
        <v>33873</v>
      </c>
      <c r="C11817" s="234" t="s">
        <v>33873</v>
      </c>
      <c r="D11817" s="234" t="s">
        <v>7984</v>
      </c>
    </row>
    <row r="11818" spans="1:4" hidden="1" x14ac:dyDescent="0.35">
      <c r="A11818" s="234" t="s">
        <v>33874</v>
      </c>
      <c r="B11818" s="234" t="s">
        <v>33875</v>
      </c>
      <c r="C11818" s="234" t="s">
        <v>33875</v>
      </c>
      <c r="D11818" s="234" t="s">
        <v>1024</v>
      </c>
    </row>
    <row r="11819" spans="1:4" hidden="1" x14ac:dyDescent="0.35">
      <c r="A11819" s="234" t="s">
        <v>33876</v>
      </c>
      <c r="B11819" s="234" t="s">
        <v>33877</v>
      </c>
      <c r="C11819" s="234" t="s">
        <v>33878</v>
      </c>
      <c r="D11819" s="234" t="s">
        <v>1024</v>
      </c>
    </row>
    <row r="11820" spans="1:4" hidden="1" x14ac:dyDescent="0.35">
      <c r="A11820" s="234" t="s">
        <v>33879</v>
      </c>
      <c r="B11820" s="234" t="s">
        <v>33880</v>
      </c>
      <c r="C11820" s="234" t="s">
        <v>33880</v>
      </c>
      <c r="D11820" s="234" t="s">
        <v>11611</v>
      </c>
    </row>
    <row r="11821" spans="1:4" hidden="1" x14ac:dyDescent="0.35">
      <c r="A11821" s="234" t="s">
        <v>33881</v>
      </c>
      <c r="B11821" s="234" t="s">
        <v>33882</v>
      </c>
      <c r="C11821" s="234" t="s">
        <v>33883</v>
      </c>
      <c r="D11821" s="234" t="s">
        <v>1123</v>
      </c>
    </row>
    <row r="11822" spans="1:4" hidden="1" x14ac:dyDescent="0.35">
      <c r="A11822" s="234" t="s">
        <v>33884</v>
      </c>
      <c r="B11822" s="234" t="s">
        <v>33885</v>
      </c>
      <c r="C11822" s="234" t="s">
        <v>33885</v>
      </c>
      <c r="D11822" s="234" t="s">
        <v>1127</v>
      </c>
    </row>
    <row r="11823" spans="1:4" hidden="1" x14ac:dyDescent="0.35">
      <c r="A11823" s="234" t="s">
        <v>33886</v>
      </c>
      <c r="B11823" s="234" t="s">
        <v>33887</v>
      </c>
      <c r="C11823" s="234" t="s">
        <v>33888</v>
      </c>
      <c r="D11823" s="234" t="s">
        <v>1316</v>
      </c>
    </row>
    <row r="11824" spans="1:4" hidden="1" x14ac:dyDescent="0.35">
      <c r="A11824" s="234" t="s">
        <v>33889</v>
      </c>
      <c r="B11824" s="234" t="s">
        <v>33890</v>
      </c>
      <c r="C11824" s="234" t="s">
        <v>33891</v>
      </c>
      <c r="D11824" s="234" t="s">
        <v>1150</v>
      </c>
    </row>
    <row r="11825" spans="1:4" hidden="1" x14ac:dyDescent="0.35">
      <c r="A11825" s="234" t="s">
        <v>33892</v>
      </c>
      <c r="B11825" s="234" t="s">
        <v>33893</v>
      </c>
      <c r="C11825" s="234" t="s">
        <v>33894</v>
      </c>
      <c r="D11825" s="234" t="s">
        <v>2435</v>
      </c>
    </row>
    <row r="11826" spans="1:4" hidden="1" x14ac:dyDescent="0.35">
      <c r="A11826" s="234" t="s">
        <v>33895</v>
      </c>
      <c r="B11826" s="234" t="s">
        <v>1042</v>
      </c>
      <c r="C11826" s="234" t="s">
        <v>23661</v>
      </c>
      <c r="D11826" s="234" t="s">
        <v>1138</v>
      </c>
    </row>
    <row r="11827" spans="1:4" hidden="1" x14ac:dyDescent="0.35">
      <c r="A11827" s="234" t="s">
        <v>33896</v>
      </c>
      <c r="B11827" s="234" t="s">
        <v>1042</v>
      </c>
      <c r="C11827" s="234" t="s">
        <v>8063</v>
      </c>
      <c r="D11827" s="234" t="s">
        <v>1342</v>
      </c>
    </row>
    <row r="11828" spans="1:4" hidden="1" x14ac:dyDescent="0.35">
      <c r="A11828" s="234" t="s">
        <v>33897</v>
      </c>
      <c r="B11828" s="234" t="s">
        <v>1042</v>
      </c>
      <c r="C11828" s="234" t="s">
        <v>18458</v>
      </c>
      <c r="D11828" s="234" t="s">
        <v>1973</v>
      </c>
    </row>
    <row r="11829" spans="1:4" hidden="1" x14ac:dyDescent="0.35">
      <c r="A11829" s="234" t="s">
        <v>33898</v>
      </c>
      <c r="B11829" s="234" t="s">
        <v>1042</v>
      </c>
      <c r="C11829" s="234" t="s">
        <v>18460</v>
      </c>
      <c r="D11829" s="234" t="s">
        <v>1064</v>
      </c>
    </row>
    <row r="11830" spans="1:4" hidden="1" x14ac:dyDescent="0.35">
      <c r="A11830" s="234" t="s">
        <v>33899</v>
      </c>
      <c r="B11830" s="234" t="s">
        <v>33900</v>
      </c>
      <c r="C11830" s="234" t="s">
        <v>33901</v>
      </c>
      <c r="D11830" s="234" t="s">
        <v>1310</v>
      </c>
    </row>
    <row r="11831" spans="1:4" hidden="1" x14ac:dyDescent="0.35">
      <c r="A11831" s="234" t="s">
        <v>33902</v>
      </c>
      <c r="B11831" s="234" t="s">
        <v>33903</v>
      </c>
      <c r="C11831" s="234" t="s">
        <v>33904</v>
      </c>
      <c r="D11831" s="234" t="s">
        <v>994</v>
      </c>
    </row>
    <row r="11832" spans="1:4" hidden="1" x14ac:dyDescent="0.35">
      <c r="A11832" s="234" t="s">
        <v>33905</v>
      </c>
      <c r="B11832" s="234" t="s">
        <v>33906</v>
      </c>
      <c r="C11832" s="234" t="s">
        <v>33907</v>
      </c>
      <c r="D11832" s="234" t="s">
        <v>994</v>
      </c>
    </row>
    <row r="11833" spans="1:4" hidden="1" x14ac:dyDescent="0.35">
      <c r="A11833" s="234" t="s">
        <v>33908</v>
      </c>
      <c r="B11833" s="234" t="s">
        <v>33909</v>
      </c>
      <c r="C11833" s="234" t="s">
        <v>33910</v>
      </c>
      <c r="D11833" s="234" t="s">
        <v>1150</v>
      </c>
    </row>
    <row r="11834" spans="1:4" hidden="1" x14ac:dyDescent="0.35">
      <c r="A11834" s="234" t="s">
        <v>33911</v>
      </c>
      <c r="B11834" s="234" t="s">
        <v>33912</v>
      </c>
      <c r="C11834" s="234" t="s">
        <v>33913</v>
      </c>
      <c r="D11834" s="234" t="s">
        <v>1091</v>
      </c>
    </row>
    <row r="11835" spans="1:4" hidden="1" x14ac:dyDescent="0.35">
      <c r="A11835" s="234" t="s">
        <v>33914</v>
      </c>
      <c r="B11835" s="234" t="s">
        <v>33915</v>
      </c>
      <c r="C11835" s="234" t="s">
        <v>33916</v>
      </c>
      <c r="D11835" s="234" t="s">
        <v>3240</v>
      </c>
    </row>
    <row r="11836" spans="1:4" hidden="1" x14ac:dyDescent="0.35">
      <c r="A11836" s="234" t="s">
        <v>33917</v>
      </c>
      <c r="B11836" s="234" t="s">
        <v>33918</v>
      </c>
      <c r="C11836" s="234" t="s">
        <v>33919</v>
      </c>
      <c r="D11836" s="234" t="s">
        <v>1524</v>
      </c>
    </row>
    <row r="11837" spans="1:4" hidden="1" x14ac:dyDescent="0.35">
      <c r="A11837" s="234" t="s">
        <v>33920</v>
      </c>
      <c r="B11837" s="234" t="s">
        <v>33921</v>
      </c>
      <c r="C11837" s="234" t="s">
        <v>33922</v>
      </c>
      <c r="D11837" s="234" t="s">
        <v>1701</v>
      </c>
    </row>
    <row r="11838" spans="1:4" hidden="1" x14ac:dyDescent="0.35">
      <c r="A11838" s="234" t="s">
        <v>33923</v>
      </c>
      <c r="B11838" s="234" t="s">
        <v>33924</v>
      </c>
      <c r="C11838" s="234" t="s">
        <v>33925</v>
      </c>
      <c r="D11838" s="234" t="s">
        <v>4059</v>
      </c>
    </row>
    <row r="11839" spans="1:4" hidden="1" x14ac:dyDescent="0.35">
      <c r="A11839" s="234" t="s">
        <v>33926</v>
      </c>
      <c r="B11839" s="234" t="s">
        <v>33927</v>
      </c>
      <c r="C11839" s="234" t="s">
        <v>33928</v>
      </c>
      <c r="D11839" s="234" t="s">
        <v>4059</v>
      </c>
    </row>
    <row r="11840" spans="1:4" hidden="1" x14ac:dyDescent="0.35">
      <c r="A11840" s="234" t="s">
        <v>33929</v>
      </c>
      <c r="B11840" s="234" t="s">
        <v>33930</v>
      </c>
      <c r="C11840" s="234" t="s">
        <v>33931</v>
      </c>
      <c r="D11840" s="234" t="s">
        <v>4059</v>
      </c>
    </row>
    <row r="11841" spans="1:4" hidden="1" x14ac:dyDescent="0.35">
      <c r="A11841" s="234" t="s">
        <v>33932</v>
      </c>
      <c r="B11841" s="234" t="s">
        <v>1543</v>
      </c>
      <c r="C11841" s="234" t="s">
        <v>1544</v>
      </c>
      <c r="D11841" s="234" t="s">
        <v>1051</v>
      </c>
    </row>
    <row r="11842" spans="1:4" hidden="1" x14ac:dyDescent="0.35">
      <c r="A11842" s="234" t="s">
        <v>33933</v>
      </c>
      <c r="B11842" s="234" t="s">
        <v>1546</v>
      </c>
      <c r="C11842" s="234" t="s">
        <v>1547</v>
      </c>
      <c r="D11842" s="234" t="s">
        <v>1051</v>
      </c>
    </row>
    <row r="11843" spans="1:4" hidden="1" x14ac:dyDescent="0.35">
      <c r="A11843" s="234" t="s">
        <v>33934</v>
      </c>
      <c r="B11843" s="234" t="s">
        <v>33935</v>
      </c>
      <c r="C11843" s="234" t="s">
        <v>33936</v>
      </c>
      <c r="D11843" s="234" t="s">
        <v>2495</v>
      </c>
    </row>
    <row r="11844" spans="1:4" hidden="1" x14ac:dyDescent="0.35">
      <c r="A11844" s="234" t="s">
        <v>33937</v>
      </c>
      <c r="B11844" s="234" t="s">
        <v>33938</v>
      </c>
      <c r="C11844" s="234" t="s">
        <v>33939</v>
      </c>
      <c r="D11844" s="234" t="s">
        <v>2222</v>
      </c>
    </row>
    <row r="11845" spans="1:4" hidden="1" x14ac:dyDescent="0.35">
      <c r="A11845" s="234" t="s">
        <v>33940</v>
      </c>
      <c r="B11845" s="234" t="s">
        <v>33941</v>
      </c>
      <c r="C11845" s="234" t="s">
        <v>33942</v>
      </c>
      <c r="D11845" s="234" t="s">
        <v>3728</v>
      </c>
    </row>
    <row r="11846" spans="1:4" hidden="1" x14ac:dyDescent="0.35">
      <c r="A11846" s="234" t="s">
        <v>33943</v>
      </c>
      <c r="B11846" s="234" t="s">
        <v>33944</v>
      </c>
      <c r="C11846" s="234" t="s">
        <v>33945</v>
      </c>
      <c r="D11846" s="234" t="s">
        <v>1381</v>
      </c>
    </row>
    <row r="11847" spans="1:4" hidden="1" x14ac:dyDescent="0.35">
      <c r="A11847" s="234" t="s">
        <v>33946</v>
      </c>
      <c r="B11847" s="234" t="s">
        <v>33947</v>
      </c>
      <c r="C11847" s="234" t="s">
        <v>33948</v>
      </c>
      <c r="D11847" s="234" t="s">
        <v>1342</v>
      </c>
    </row>
    <row r="11848" spans="1:4" hidden="1" x14ac:dyDescent="0.35">
      <c r="A11848" s="234" t="s">
        <v>33949</v>
      </c>
      <c r="B11848" s="234" t="s">
        <v>33950</v>
      </c>
      <c r="C11848" s="234" t="s">
        <v>33951</v>
      </c>
      <c r="D11848" s="234" t="s">
        <v>1074</v>
      </c>
    </row>
    <row r="11849" spans="1:4" hidden="1" x14ac:dyDescent="0.35">
      <c r="A11849" s="234" t="s">
        <v>33952</v>
      </c>
      <c r="B11849" s="234" t="s">
        <v>33953</v>
      </c>
      <c r="C11849" s="234" t="s">
        <v>33954</v>
      </c>
      <c r="D11849" s="234" t="s">
        <v>5451</v>
      </c>
    </row>
    <row r="11850" spans="1:4" hidden="1" x14ac:dyDescent="0.35">
      <c r="A11850" s="234" t="s">
        <v>33955</v>
      </c>
      <c r="B11850" s="234" t="s">
        <v>33956</v>
      </c>
      <c r="C11850" s="234" t="s">
        <v>33957</v>
      </c>
      <c r="D11850" s="234" t="s">
        <v>13024</v>
      </c>
    </row>
    <row r="11851" spans="1:4" hidden="1" x14ac:dyDescent="0.35">
      <c r="A11851" s="234" t="s">
        <v>33958</v>
      </c>
      <c r="B11851" s="234" t="s">
        <v>33959</v>
      </c>
      <c r="C11851" s="234" t="s">
        <v>33960</v>
      </c>
      <c r="D11851" s="234" t="s">
        <v>1674</v>
      </c>
    </row>
    <row r="11852" spans="1:4" hidden="1" x14ac:dyDescent="0.35">
      <c r="A11852" s="234" t="s">
        <v>33961</v>
      </c>
      <c r="B11852" s="234" t="s">
        <v>33962</v>
      </c>
      <c r="C11852" s="234" t="s">
        <v>33963</v>
      </c>
      <c r="D11852" s="234" t="s">
        <v>1330</v>
      </c>
    </row>
    <row r="11853" spans="1:4" hidden="1" x14ac:dyDescent="0.35">
      <c r="A11853" s="234" t="s">
        <v>33964</v>
      </c>
      <c r="B11853" s="234" t="s">
        <v>33965</v>
      </c>
      <c r="C11853" s="234" t="s">
        <v>33966</v>
      </c>
      <c r="D11853" s="234" t="s">
        <v>1176</v>
      </c>
    </row>
    <row r="11854" spans="1:4" hidden="1" x14ac:dyDescent="0.35">
      <c r="A11854" s="234" t="s">
        <v>33967</v>
      </c>
      <c r="B11854" s="234" t="s">
        <v>16801</v>
      </c>
      <c r="C11854" s="234" t="s">
        <v>16802</v>
      </c>
      <c r="D11854" s="234" t="s">
        <v>3728</v>
      </c>
    </row>
    <row r="11855" spans="1:4" hidden="1" x14ac:dyDescent="0.35">
      <c r="A11855" s="234" t="s">
        <v>33968</v>
      </c>
      <c r="B11855" s="234" t="s">
        <v>14846</v>
      </c>
      <c r="C11855" s="234" t="s">
        <v>14847</v>
      </c>
      <c r="D11855" s="234" t="s">
        <v>2192</v>
      </c>
    </row>
    <row r="11856" spans="1:4" hidden="1" x14ac:dyDescent="0.35">
      <c r="A11856" s="234" t="s">
        <v>33969</v>
      </c>
      <c r="B11856" s="234" t="s">
        <v>33970</v>
      </c>
      <c r="C11856" s="234" t="s">
        <v>33971</v>
      </c>
      <c r="D11856" s="234" t="s">
        <v>1098</v>
      </c>
    </row>
    <row r="11857" spans="1:4" hidden="1" x14ac:dyDescent="0.35">
      <c r="A11857" s="234" t="s">
        <v>33972</v>
      </c>
      <c r="B11857" s="234" t="s">
        <v>33973</v>
      </c>
      <c r="C11857" s="234" t="s">
        <v>33974</v>
      </c>
      <c r="D11857" s="234" t="s">
        <v>2575</v>
      </c>
    </row>
    <row r="11858" spans="1:4" hidden="1" x14ac:dyDescent="0.35">
      <c r="A11858" s="234" t="s">
        <v>33975</v>
      </c>
      <c r="B11858" s="234" t="s">
        <v>33976</v>
      </c>
      <c r="C11858" s="234" t="s">
        <v>33977</v>
      </c>
      <c r="D11858" s="234" t="s">
        <v>1024</v>
      </c>
    </row>
    <row r="11859" spans="1:4" hidden="1" x14ac:dyDescent="0.35">
      <c r="A11859" s="234" t="s">
        <v>33978</v>
      </c>
      <c r="B11859" s="234" t="s">
        <v>33979</v>
      </c>
      <c r="C11859" s="234" t="s">
        <v>33980</v>
      </c>
      <c r="D11859" s="234" t="s">
        <v>1112</v>
      </c>
    </row>
    <row r="11860" spans="1:4" hidden="1" x14ac:dyDescent="0.35">
      <c r="A11860" s="234" t="s">
        <v>33981</v>
      </c>
      <c r="B11860" s="234" t="s">
        <v>33982</v>
      </c>
      <c r="C11860" s="234" t="s">
        <v>33983</v>
      </c>
      <c r="D11860" s="234" t="s">
        <v>1064</v>
      </c>
    </row>
    <row r="11861" spans="1:4" hidden="1" x14ac:dyDescent="0.35">
      <c r="A11861" s="234" t="s">
        <v>33984</v>
      </c>
      <c r="B11861" s="234" t="s">
        <v>33985</v>
      </c>
      <c r="C11861" s="234" t="s">
        <v>33986</v>
      </c>
      <c r="D11861" s="234" t="s">
        <v>1719</v>
      </c>
    </row>
    <row r="11862" spans="1:4" hidden="1" x14ac:dyDescent="0.35">
      <c r="A11862" s="234" t="s">
        <v>33987</v>
      </c>
      <c r="B11862" s="234" t="s">
        <v>33988</v>
      </c>
      <c r="C11862" s="234" t="s">
        <v>33989</v>
      </c>
      <c r="D11862" s="234" t="s">
        <v>33990</v>
      </c>
    </row>
    <row r="11863" spans="1:4" hidden="1" x14ac:dyDescent="0.35">
      <c r="A11863" s="234" t="s">
        <v>33991</v>
      </c>
      <c r="B11863" s="234" t="s">
        <v>33992</v>
      </c>
      <c r="C11863" s="234" t="s">
        <v>33993</v>
      </c>
      <c r="D11863" s="234" t="s">
        <v>1589</v>
      </c>
    </row>
    <row r="11864" spans="1:4" hidden="1" x14ac:dyDescent="0.35">
      <c r="A11864" s="234" t="s">
        <v>33994</v>
      </c>
      <c r="B11864" s="234" t="s">
        <v>33995</v>
      </c>
      <c r="C11864" s="234" t="s">
        <v>33996</v>
      </c>
      <c r="D11864" s="234" t="s">
        <v>1510</v>
      </c>
    </row>
    <row r="11865" spans="1:4" hidden="1" x14ac:dyDescent="0.35">
      <c r="A11865" s="234" t="s">
        <v>33997</v>
      </c>
      <c r="B11865" s="234" t="s">
        <v>33998</v>
      </c>
      <c r="C11865" s="234" t="s">
        <v>33999</v>
      </c>
      <c r="D11865" s="234" t="s">
        <v>1510</v>
      </c>
    </row>
    <row r="11866" spans="1:4" hidden="1" x14ac:dyDescent="0.35">
      <c r="A11866" s="234" t="s">
        <v>34000</v>
      </c>
      <c r="B11866" s="234" t="s">
        <v>34001</v>
      </c>
      <c r="C11866" s="234" t="s">
        <v>34002</v>
      </c>
      <c r="D11866" s="234" t="s">
        <v>2416</v>
      </c>
    </row>
    <row r="11867" spans="1:4" hidden="1" x14ac:dyDescent="0.35">
      <c r="A11867" s="234" t="s">
        <v>34003</v>
      </c>
      <c r="B11867" s="234" t="s">
        <v>34004</v>
      </c>
      <c r="C11867" s="234" t="s">
        <v>34005</v>
      </c>
      <c r="D11867" s="234" t="s">
        <v>1859</v>
      </c>
    </row>
    <row r="11868" spans="1:4" hidden="1" x14ac:dyDescent="0.35">
      <c r="A11868" s="234" t="s">
        <v>34006</v>
      </c>
      <c r="B11868" s="234" t="s">
        <v>34007</v>
      </c>
      <c r="C11868" s="234" t="s">
        <v>34008</v>
      </c>
      <c r="D11868" s="234" t="s">
        <v>1330</v>
      </c>
    </row>
    <row r="11869" spans="1:4" hidden="1" x14ac:dyDescent="0.35">
      <c r="A11869" s="234" t="s">
        <v>34009</v>
      </c>
      <c r="B11869" s="234" t="s">
        <v>34010</v>
      </c>
      <c r="C11869" s="234" t="s">
        <v>34011</v>
      </c>
      <c r="D11869" s="234" t="s">
        <v>1359</v>
      </c>
    </row>
    <row r="11870" spans="1:4" hidden="1" x14ac:dyDescent="0.35">
      <c r="A11870" s="234" t="s">
        <v>34012</v>
      </c>
      <c r="B11870" s="234" t="s">
        <v>34013</v>
      </c>
      <c r="C11870" s="234" t="s">
        <v>34014</v>
      </c>
      <c r="D11870" s="234" t="s">
        <v>1006</v>
      </c>
    </row>
    <row r="11871" spans="1:4" hidden="1" x14ac:dyDescent="0.35">
      <c r="A11871" s="234" t="s">
        <v>34015</v>
      </c>
      <c r="B11871" s="234" t="s">
        <v>34016</v>
      </c>
      <c r="C11871" s="234" t="s">
        <v>34017</v>
      </c>
      <c r="D11871" s="234" t="s">
        <v>2435</v>
      </c>
    </row>
    <row r="11872" spans="1:4" hidden="1" x14ac:dyDescent="0.35">
      <c r="A11872" s="234" t="s">
        <v>34018</v>
      </c>
      <c r="B11872" s="234" t="s">
        <v>34019</v>
      </c>
      <c r="C11872" s="234" t="s">
        <v>34020</v>
      </c>
      <c r="D11872" s="234" t="s">
        <v>1172</v>
      </c>
    </row>
    <row r="11873" spans="1:4" hidden="1" x14ac:dyDescent="0.35">
      <c r="A11873" s="234" t="s">
        <v>34021</v>
      </c>
      <c r="B11873" s="234" t="s">
        <v>34022</v>
      </c>
      <c r="C11873" s="234" t="s">
        <v>34023</v>
      </c>
      <c r="D11873" s="234" t="s">
        <v>1146</v>
      </c>
    </row>
    <row r="11874" spans="1:4" hidden="1" x14ac:dyDescent="0.35">
      <c r="A11874" s="234" t="s">
        <v>34024</v>
      </c>
      <c r="B11874" s="234" t="s">
        <v>34025</v>
      </c>
      <c r="C11874" s="234" t="s">
        <v>34026</v>
      </c>
      <c r="D11874" s="234" t="s">
        <v>1146</v>
      </c>
    </row>
    <row r="11875" spans="1:4" hidden="1" x14ac:dyDescent="0.35">
      <c r="A11875" s="234" t="s">
        <v>34027</v>
      </c>
      <c r="B11875" s="234" t="s">
        <v>34028</v>
      </c>
      <c r="C11875" s="234" t="s">
        <v>34029</v>
      </c>
      <c r="D11875" s="234" t="s">
        <v>1270</v>
      </c>
    </row>
    <row r="11876" spans="1:4" hidden="1" x14ac:dyDescent="0.35">
      <c r="A11876" s="234" t="s">
        <v>34030</v>
      </c>
      <c r="B11876" s="234" t="s">
        <v>7635</v>
      </c>
      <c r="C11876" s="234" t="s">
        <v>34031</v>
      </c>
      <c r="D11876" s="234" t="s">
        <v>1420</v>
      </c>
    </row>
    <row r="11877" spans="1:4" hidden="1" x14ac:dyDescent="0.35">
      <c r="A11877" s="234" t="s">
        <v>34032</v>
      </c>
      <c r="B11877" s="234" t="s">
        <v>34033</v>
      </c>
      <c r="C11877" s="234" t="s">
        <v>34034</v>
      </c>
      <c r="D11877" s="234" t="s">
        <v>1127</v>
      </c>
    </row>
    <row r="11878" spans="1:4" hidden="1" x14ac:dyDescent="0.35">
      <c r="A11878" s="234" t="s">
        <v>34035</v>
      </c>
      <c r="B11878" s="234" t="s">
        <v>34036</v>
      </c>
      <c r="C11878" s="234" t="s">
        <v>34037</v>
      </c>
      <c r="D11878" s="234" t="s">
        <v>1127</v>
      </c>
    </row>
    <row r="11879" spans="1:4" hidden="1" x14ac:dyDescent="0.35">
      <c r="A11879" s="234" t="s">
        <v>34038</v>
      </c>
      <c r="B11879" s="234" t="s">
        <v>34039</v>
      </c>
      <c r="C11879" s="234" t="s">
        <v>34039</v>
      </c>
      <c r="D11879" s="234" t="s">
        <v>1439</v>
      </c>
    </row>
    <row r="11880" spans="1:4" hidden="1" x14ac:dyDescent="0.35">
      <c r="A11880" s="234" t="s">
        <v>34040</v>
      </c>
      <c r="B11880" s="234" t="s">
        <v>34041</v>
      </c>
      <c r="C11880" s="234" t="s">
        <v>34042</v>
      </c>
      <c r="D11880" s="234" t="s">
        <v>1127</v>
      </c>
    </row>
    <row r="11881" spans="1:4" hidden="1" x14ac:dyDescent="0.35">
      <c r="A11881" s="234" t="s">
        <v>34043</v>
      </c>
      <c r="B11881" s="234" t="s">
        <v>34044</v>
      </c>
      <c r="C11881" s="234" t="s">
        <v>34045</v>
      </c>
      <c r="D11881" s="234" t="s">
        <v>1346</v>
      </c>
    </row>
    <row r="11882" spans="1:4" hidden="1" x14ac:dyDescent="0.35">
      <c r="A11882" s="234" t="s">
        <v>34046</v>
      </c>
      <c r="B11882" s="234" t="s">
        <v>34047</v>
      </c>
      <c r="C11882" s="234" t="s">
        <v>34047</v>
      </c>
      <c r="D11882" s="234" t="s">
        <v>2220</v>
      </c>
    </row>
    <row r="11883" spans="1:4" hidden="1" x14ac:dyDescent="0.35">
      <c r="A11883" s="234" t="s">
        <v>34048</v>
      </c>
      <c r="B11883" s="234" t="s">
        <v>34049</v>
      </c>
      <c r="C11883" s="234" t="s">
        <v>34050</v>
      </c>
      <c r="D11883" s="234" t="s">
        <v>1330</v>
      </c>
    </row>
    <row r="11884" spans="1:4" hidden="1" x14ac:dyDescent="0.35">
      <c r="A11884" s="234" t="s">
        <v>34051</v>
      </c>
      <c r="B11884" s="234" t="s">
        <v>34052</v>
      </c>
      <c r="C11884" s="234" t="s">
        <v>34053</v>
      </c>
      <c r="D11884" s="234" t="s">
        <v>1142</v>
      </c>
    </row>
    <row r="11885" spans="1:4" hidden="1" x14ac:dyDescent="0.35">
      <c r="A11885" s="234" t="s">
        <v>34054</v>
      </c>
      <c r="B11885" s="234" t="s">
        <v>34055</v>
      </c>
      <c r="C11885" s="234" t="s">
        <v>34056</v>
      </c>
      <c r="D11885" s="234" t="s">
        <v>1701</v>
      </c>
    </row>
    <row r="11886" spans="1:4" hidden="1" x14ac:dyDescent="0.35">
      <c r="A11886" s="234" t="s">
        <v>34057</v>
      </c>
      <c r="B11886" s="234" t="s">
        <v>34058</v>
      </c>
      <c r="C11886" s="234" t="s">
        <v>34059</v>
      </c>
      <c r="D11886" s="234" t="s">
        <v>978</v>
      </c>
    </row>
    <row r="11887" spans="1:4" hidden="1" x14ac:dyDescent="0.35">
      <c r="A11887" s="234" t="s">
        <v>34060</v>
      </c>
      <c r="B11887" s="234" t="s">
        <v>34061</v>
      </c>
      <c r="C11887" s="234" t="s">
        <v>34062</v>
      </c>
      <c r="D11887" s="234" t="s">
        <v>1779</v>
      </c>
    </row>
    <row r="11888" spans="1:4" hidden="1" x14ac:dyDescent="0.35">
      <c r="A11888" s="234" t="s">
        <v>34063</v>
      </c>
      <c r="B11888" s="234" t="s">
        <v>34064</v>
      </c>
      <c r="C11888" s="234" t="s">
        <v>34065</v>
      </c>
      <c r="D11888" s="234" t="s">
        <v>3908</v>
      </c>
    </row>
    <row r="11889" spans="1:4" hidden="1" x14ac:dyDescent="0.35">
      <c r="A11889" s="234" t="s">
        <v>34066</v>
      </c>
      <c r="B11889" s="234" t="s">
        <v>34067</v>
      </c>
      <c r="C11889" s="234" t="s">
        <v>34068</v>
      </c>
      <c r="D11889" s="234" t="s">
        <v>2907</v>
      </c>
    </row>
    <row r="11890" spans="1:4" hidden="1" x14ac:dyDescent="0.35">
      <c r="A11890" s="234" t="s">
        <v>34069</v>
      </c>
      <c r="B11890" s="234" t="s">
        <v>34070</v>
      </c>
      <c r="C11890" s="234" t="s">
        <v>34071</v>
      </c>
      <c r="D11890" s="234" t="s">
        <v>1392</v>
      </c>
    </row>
    <row r="11891" spans="1:4" hidden="1" x14ac:dyDescent="0.35">
      <c r="A11891" s="234" t="s">
        <v>34072</v>
      </c>
      <c r="B11891" s="234" t="s">
        <v>34073</v>
      </c>
      <c r="C11891" s="234" t="s">
        <v>34074</v>
      </c>
      <c r="D11891" s="234" t="s">
        <v>2575</v>
      </c>
    </row>
    <row r="11892" spans="1:4" hidden="1" x14ac:dyDescent="0.35">
      <c r="A11892" s="234" t="s">
        <v>34075</v>
      </c>
      <c r="B11892" s="234" t="s">
        <v>34076</v>
      </c>
      <c r="C11892" s="234" t="s">
        <v>34077</v>
      </c>
      <c r="D11892" s="234" t="s">
        <v>32166</v>
      </c>
    </row>
    <row r="11893" spans="1:4" hidden="1" x14ac:dyDescent="0.35">
      <c r="A11893" s="234" t="s">
        <v>34078</v>
      </c>
      <c r="B11893" s="234" t="s">
        <v>34079</v>
      </c>
      <c r="C11893" s="234" t="s">
        <v>34080</v>
      </c>
      <c r="D11893" s="234" t="s">
        <v>10305</v>
      </c>
    </row>
    <row r="11894" spans="1:4" hidden="1" x14ac:dyDescent="0.35">
      <c r="A11894" s="234" t="s">
        <v>34081</v>
      </c>
      <c r="B11894" s="234" t="s">
        <v>34082</v>
      </c>
      <c r="C11894" s="234" t="s">
        <v>34082</v>
      </c>
      <c r="D11894" s="234" t="s">
        <v>4701</v>
      </c>
    </row>
    <row r="11895" spans="1:4" hidden="1" x14ac:dyDescent="0.35">
      <c r="A11895" s="234" t="s">
        <v>34083</v>
      </c>
      <c r="B11895" s="234" t="s">
        <v>34084</v>
      </c>
      <c r="C11895" s="234" t="s">
        <v>34085</v>
      </c>
      <c r="D11895" s="234" t="s">
        <v>2039</v>
      </c>
    </row>
    <row r="11896" spans="1:4" hidden="1" x14ac:dyDescent="0.35">
      <c r="A11896" s="234" t="s">
        <v>34086</v>
      </c>
      <c r="B11896" s="234" t="s">
        <v>34087</v>
      </c>
      <c r="C11896" s="234" t="s">
        <v>34088</v>
      </c>
      <c r="D11896" s="234" t="s">
        <v>2238</v>
      </c>
    </row>
    <row r="11897" spans="1:4" hidden="1" x14ac:dyDescent="0.35">
      <c r="A11897" s="234" t="s">
        <v>34089</v>
      </c>
      <c r="B11897" s="234" t="s">
        <v>34090</v>
      </c>
      <c r="C11897" s="234" t="s">
        <v>34091</v>
      </c>
      <c r="D11897" s="234" t="s">
        <v>7501</v>
      </c>
    </row>
    <row r="11898" spans="1:4" hidden="1" x14ac:dyDescent="0.35">
      <c r="A11898" s="234" t="s">
        <v>34092</v>
      </c>
      <c r="B11898" s="234" t="s">
        <v>34093</v>
      </c>
      <c r="C11898" s="234" t="s">
        <v>34094</v>
      </c>
      <c r="D11898" s="234" t="s">
        <v>4701</v>
      </c>
    </row>
    <row r="11899" spans="1:4" hidden="1" x14ac:dyDescent="0.35">
      <c r="A11899" s="234" t="s">
        <v>34095</v>
      </c>
      <c r="B11899" s="234" t="s">
        <v>34096</v>
      </c>
      <c r="C11899" s="234" t="s">
        <v>34097</v>
      </c>
      <c r="D11899" s="234" t="s">
        <v>1488</v>
      </c>
    </row>
    <row r="11900" spans="1:4" hidden="1" x14ac:dyDescent="0.35">
      <c r="A11900" s="234" t="s">
        <v>34098</v>
      </c>
      <c r="B11900" s="234" t="s">
        <v>34099</v>
      </c>
      <c r="C11900" s="234" t="s">
        <v>34100</v>
      </c>
      <c r="D11900" s="234" t="s">
        <v>3643</v>
      </c>
    </row>
    <row r="11901" spans="1:4" hidden="1" x14ac:dyDescent="0.35">
      <c r="A11901" s="234" t="s">
        <v>34101</v>
      </c>
      <c r="B11901" s="234" t="s">
        <v>34102</v>
      </c>
      <c r="C11901" s="234" t="s">
        <v>34103</v>
      </c>
      <c r="D11901" s="234" t="s">
        <v>1172</v>
      </c>
    </row>
    <row r="11902" spans="1:4" hidden="1" x14ac:dyDescent="0.35">
      <c r="A11902" s="234" t="s">
        <v>34104</v>
      </c>
      <c r="B11902" s="234" t="s">
        <v>34105</v>
      </c>
      <c r="C11902" s="234" t="s">
        <v>34106</v>
      </c>
      <c r="D11902" s="234" t="s">
        <v>1342</v>
      </c>
    </row>
    <row r="11903" spans="1:4" hidden="1" x14ac:dyDescent="0.35">
      <c r="A11903" s="234" t="s">
        <v>34107</v>
      </c>
      <c r="B11903" s="234" t="s">
        <v>34108</v>
      </c>
      <c r="C11903" s="234" t="s">
        <v>34109</v>
      </c>
      <c r="D11903" s="234" t="s">
        <v>1024</v>
      </c>
    </row>
    <row r="11904" spans="1:4" hidden="1" x14ac:dyDescent="0.35">
      <c r="A11904" s="234" t="s">
        <v>34110</v>
      </c>
      <c r="B11904" s="234" t="s">
        <v>19785</v>
      </c>
      <c r="C11904" s="234" t="s">
        <v>19786</v>
      </c>
      <c r="D11904" s="234" t="s">
        <v>1127</v>
      </c>
    </row>
    <row r="11905" spans="1:4" hidden="1" x14ac:dyDescent="0.35">
      <c r="A11905" s="234" t="s">
        <v>34111</v>
      </c>
      <c r="B11905" s="234" t="s">
        <v>34112</v>
      </c>
      <c r="C11905" s="234" t="s">
        <v>34113</v>
      </c>
      <c r="D11905" s="234" t="s">
        <v>3034</v>
      </c>
    </row>
    <row r="11906" spans="1:4" hidden="1" x14ac:dyDescent="0.35">
      <c r="A11906" s="234" t="s">
        <v>34114</v>
      </c>
      <c r="B11906" s="234" t="s">
        <v>34115</v>
      </c>
      <c r="C11906" s="234" t="s">
        <v>34116</v>
      </c>
      <c r="D11906" s="234" t="s">
        <v>2039</v>
      </c>
    </row>
    <row r="11907" spans="1:4" hidden="1" x14ac:dyDescent="0.35">
      <c r="A11907" s="234" t="s">
        <v>34117</v>
      </c>
      <c r="B11907" s="234" t="s">
        <v>34118</v>
      </c>
      <c r="C11907" s="234" t="s">
        <v>34119</v>
      </c>
      <c r="D11907" s="234" t="s">
        <v>1342</v>
      </c>
    </row>
    <row r="11908" spans="1:4" hidden="1" x14ac:dyDescent="0.35">
      <c r="A11908" s="234" t="s">
        <v>34120</v>
      </c>
      <c r="B11908" s="234" t="s">
        <v>14852</v>
      </c>
      <c r="C11908" s="234" t="s">
        <v>14853</v>
      </c>
      <c r="D11908" s="234" t="s">
        <v>1112</v>
      </c>
    </row>
    <row r="11909" spans="1:4" hidden="1" x14ac:dyDescent="0.35">
      <c r="A11909" s="234" t="s">
        <v>34121</v>
      </c>
      <c r="B11909" s="234" t="s">
        <v>34122</v>
      </c>
      <c r="C11909" s="234" t="s">
        <v>34123</v>
      </c>
      <c r="D11909" s="234" t="s">
        <v>1674</v>
      </c>
    </row>
    <row r="11910" spans="1:4" hidden="1" x14ac:dyDescent="0.35">
      <c r="A11910" s="234" t="s">
        <v>34124</v>
      </c>
      <c r="B11910" s="234" t="s">
        <v>34125</v>
      </c>
      <c r="C11910" s="234" t="s">
        <v>34126</v>
      </c>
      <c r="D11910" s="234" t="s">
        <v>4352</v>
      </c>
    </row>
    <row r="11911" spans="1:4" hidden="1" x14ac:dyDescent="0.35">
      <c r="A11911" s="234" t="s">
        <v>34127</v>
      </c>
      <c r="B11911" s="234" t="s">
        <v>34128</v>
      </c>
      <c r="C11911" s="234" t="s">
        <v>34129</v>
      </c>
      <c r="D11911" s="234" t="s">
        <v>4352</v>
      </c>
    </row>
    <row r="11912" spans="1:4" hidden="1" x14ac:dyDescent="0.35">
      <c r="A11912" s="234" t="s">
        <v>34130</v>
      </c>
      <c r="B11912" s="234" t="s">
        <v>34131</v>
      </c>
      <c r="C11912" s="234" t="s">
        <v>34132</v>
      </c>
      <c r="D11912" s="234" t="s">
        <v>3626</v>
      </c>
    </row>
    <row r="11913" spans="1:4" hidden="1" x14ac:dyDescent="0.35">
      <c r="A11913" s="234" t="s">
        <v>34133</v>
      </c>
      <c r="B11913" s="234" t="s">
        <v>34134</v>
      </c>
      <c r="C11913" s="234" t="s">
        <v>34135</v>
      </c>
      <c r="D11913" s="234" t="s">
        <v>1146</v>
      </c>
    </row>
    <row r="11914" spans="1:4" hidden="1" x14ac:dyDescent="0.35">
      <c r="A11914" s="234" t="s">
        <v>34136</v>
      </c>
      <c r="B11914" s="234" t="s">
        <v>34137</v>
      </c>
      <c r="C11914" s="234" t="s">
        <v>34138</v>
      </c>
      <c r="D11914" s="234" t="s">
        <v>4694</v>
      </c>
    </row>
    <row r="11915" spans="1:4" hidden="1" x14ac:dyDescent="0.35">
      <c r="A11915" s="234" t="s">
        <v>34139</v>
      </c>
      <c r="B11915" s="234" t="s">
        <v>34140</v>
      </c>
      <c r="C11915" s="234" t="s">
        <v>34141</v>
      </c>
      <c r="D11915" s="234" t="s">
        <v>7597</v>
      </c>
    </row>
    <row r="11916" spans="1:4" hidden="1" x14ac:dyDescent="0.35">
      <c r="A11916" s="234" t="s">
        <v>34142</v>
      </c>
      <c r="B11916" s="234" t="s">
        <v>34143</v>
      </c>
      <c r="C11916" s="234" t="s">
        <v>34144</v>
      </c>
      <c r="D11916" s="234" t="s">
        <v>1024</v>
      </c>
    </row>
    <row r="11917" spans="1:4" hidden="1" x14ac:dyDescent="0.35">
      <c r="A11917" s="234" t="s">
        <v>34145</v>
      </c>
      <c r="B11917" s="234" t="s">
        <v>34146</v>
      </c>
      <c r="C11917" s="234" t="s">
        <v>34147</v>
      </c>
      <c r="D11917" s="234" t="s">
        <v>2986</v>
      </c>
    </row>
    <row r="11918" spans="1:4" hidden="1" x14ac:dyDescent="0.35">
      <c r="A11918" s="234" t="s">
        <v>34148</v>
      </c>
      <c r="B11918" s="234" t="s">
        <v>34149</v>
      </c>
      <c r="C11918" s="234" t="s">
        <v>34150</v>
      </c>
      <c r="D11918" s="234" t="s">
        <v>1342</v>
      </c>
    </row>
    <row r="11919" spans="1:4" hidden="1" x14ac:dyDescent="0.35">
      <c r="A11919" s="234" t="s">
        <v>34151</v>
      </c>
      <c r="B11919" s="234" t="s">
        <v>1053</v>
      </c>
      <c r="C11919" s="234" t="s">
        <v>1054</v>
      </c>
      <c r="D11919" s="234" t="s">
        <v>1176</v>
      </c>
    </row>
    <row r="11920" spans="1:4" hidden="1" x14ac:dyDescent="0.35">
      <c r="A11920" s="234" t="s">
        <v>34152</v>
      </c>
      <c r="B11920" s="234" t="s">
        <v>17900</v>
      </c>
      <c r="C11920" s="234" t="s">
        <v>34153</v>
      </c>
      <c r="D11920" s="234" t="s">
        <v>1150</v>
      </c>
    </row>
    <row r="11921" spans="1:4" hidden="1" x14ac:dyDescent="0.35">
      <c r="A11921" s="234" t="s">
        <v>34154</v>
      </c>
      <c r="B11921" s="234" t="s">
        <v>34155</v>
      </c>
      <c r="C11921" s="234" t="s">
        <v>34156</v>
      </c>
      <c r="D11921" s="234" t="s">
        <v>1082</v>
      </c>
    </row>
    <row r="11922" spans="1:4" hidden="1" x14ac:dyDescent="0.35">
      <c r="A11922" s="234" t="s">
        <v>34157</v>
      </c>
      <c r="B11922" s="234" t="s">
        <v>34158</v>
      </c>
      <c r="C11922" s="234" t="s">
        <v>34159</v>
      </c>
      <c r="D11922" s="234" t="s">
        <v>2124</v>
      </c>
    </row>
    <row r="11923" spans="1:4" hidden="1" x14ac:dyDescent="0.35">
      <c r="A11923" s="234" t="s">
        <v>34160</v>
      </c>
      <c r="B11923" s="234" t="s">
        <v>34161</v>
      </c>
      <c r="C11923" s="234" t="s">
        <v>34162</v>
      </c>
      <c r="D11923" s="234" t="s">
        <v>1127</v>
      </c>
    </row>
    <row r="11924" spans="1:4" hidden="1" x14ac:dyDescent="0.35">
      <c r="A11924" s="234" t="s">
        <v>34163</v>
      </c>
      <c r="B11924" s="234" t="s">
        <v>34164</v>
      </c>
      <c r="C11924" s="234" t="s">
        <v>34165</v>
      </c>
      <c r="D11924" s="234" t="s">
        <v>2110</v>
      </c>
    </row>
    <row r="11925" spans="1:4" hidden="1" x14ac:dyDescent="0.35">
      <c r="A11925" s="234" t="s">
        <v>34166</v>
      </c>
      <c r="B11925" s="234" t="s">
        <v>34167</v>
      </c>
      <c r="C11925" s="234" t="s">
        <v>34168</v>
      </c>
      <c r="D11925" s="234" t="s">
        <v>1082</v>
      </c>
    </row>
    <row r="11926" spans="1:4" hidden="1" x14ac:dyDescent="0.35">
      <c r="A11926" s="234" t="s">
        <v>34169</v>
      </c>
      <c r="B11926" s="234" t="s">
        <v>34170</v>
      </c>
      <c r="C11926" s="234" t="s">
        <v>34171</v>
      </c>
      <c r="D11926" s="234" t="s">
        <v>1082</v>
      </c>
    </row>
    <row r="11927" spans="1:4" hidden="1" x14ac:dyDescent="0.35">
      <c r="A11927" s="234" t="s">
        <v>34172</v>
      </c>
      <c r="B11927" s="234" t="s">
        <v>34173</v>
      </c>
      <c r="C11927" s="234" t="s">
        <v>34174</v>
      </c>
      <c r="D11927" s="234" t="s">
        <v>1082</v>
      </c>
    </row>
    <row r="11928" spans="1:4" hidden="1" x14ac:dyDescent="0.35">
      <c r="A11928" s="234" t="s">
        <v>34175</v>
      </c>
      <c r="B11928" s="234" t="s">
        <v>34176</v>
      </c>
      <c r="C11928" s="234" t="s">
        <v>34176</v>
      </c>
      <c r="D11928" s="234" t="s">
        <v>1082</v>
      </c>
    </row>
    <row r="11929" spans="1:4" hidden="1" x14ac:dyDescent="0.35">
      <c r="A11929" s="234" t="s">
        <v>34177</v>
      </c>
      <c r="B11929" s="234" t="s">
        <v>34178</v>
      </c>
      <c r="C11929" s="234" t="s">
        <v>34179</v>
      </c>
      <c r="D11929" s="234" t="s">
        <v>1082</v>
      </c>
    </row>
    <row r="11930" spans="1:4" hidden="1" x14ac:dyDescent="0.35">
      <c r="A11930" s="234" t="s">
        <v>34180</v>
      </c>
      <c r="B11930" s="234" t="s">
        <v>34181</v>
      </c>
      <c r="C11930" s="234" t="s">
        <v>34182</v>
      </c>
      <c r="D11930" s="234" t="s">
        <v>1467</v>
      </c>
    </row>
    <row r="11931" spans="1:4" hidden="1" x14ac:dyDescent="0.35">
      <c r="A11931" s="234" t="s">
        <v>34183</v>
      </c>
      <c r="B11931" s="234" t="s">
        <v>34184</v>
      </c>
      <c r="C11931" s="234" t="s">
        <v>34185</v>
      </c>
      <c r="D11931" s="234" t="s">
        <v>1572</v>
      </c>
    </row>
    <row r="11932" spans="1:4" hidden="1" x14ac:dyDescent="0.35">
      <c r="A11932" s="234" t="s">
        <v>34186</v>
      </c>
      <c r="B11932" s="234" t="s">
        <v>34187</v>
      </c>
      <c r="C11932" s="234" t="s">
        <v>34188</v>
      </c>
      <c r="D11932" s="234" t="s">
        <v>5505</v>
      </c>
    </row>
    <row r="11933" spans="1:4" hidden="1" x14ac:dyDescent="0.35">
      <c r="A11933" s="234" t="s">
        <v>34189</v>
      </c>
      <c r="B11933" s="234" t="s">
        <v>34190</v>
      </c>
      <c r="C11933" s="234" t="s">
        <v>34191</v>
      </c>
      <c r="D11933" s="234" t="s">
        <v>2809</v>
      </c>
    </row>
    <row r="11934" spans="1:4" hidden="1" x14ac:dyDescent="0.35">
      <c r="A11934" s="234" t="s">
        <v>34192</v>
      </c>
      <c r="B11934" s="234" t="s">
        <v>34193</v>
      </c>
      <c r="C11934" s="234" t="s">
        <v>34194</v>
      </c>
      <c r="D11934" s="234" t="s">
        <v>3240</v>
      </c>
    </row>
    <row r="11935" spans="1:4" hidden="1" x14ac:dyDescent="0.35">
      <c r="A11935" s="234" t="s">
        <v>34195</v>
      </c>
      <c r="B11935" s="234" t="s">
        <v>34196</v>
      </c>
      <c r="C11935" s="234" t="s">
        <v>34197</v>
      </c>
      <c r="D11935" s="234" t="s">
        <v>1082</v>
      </c>
    </row>
    <row r="11936" spans="1:4" hidden="1" x14ac:dyDescent="0.35">
      <c r="A11936" s="234" t="s">
        <v>34198</v>
      </c>
      <c r="B11936" s="234" t="s">
        <v>34199</v>
      </c>
      <c r="C11936" s="234" t="s">
        <v>34200</v>
      </c>
      <c r="D11936" s="234" t="s">
        <v>1353</v>
      </c>
    </row>
    <row r="11937" spans="1:4" hidden="1" x14ac:dyDescent="0.35">
      <c r="A11937" s="234" t="s">
        <v>34201</v>
      </c>
      <c r="B11937" s="234" t="s">
        <v>34202</v>
      </c>
      <c r="C11937" s="234" t="s">
        <v>34203</v>
      </c>
      <c r="D11937" s="234" t="s">
        <v>1123</v>
      </c>
    </row>
    <row r="11938" spans="1:4" hidden="1" x14ac:dyDescent="0.35">
      <c r="A11938" s="234" t="s">
        <v>34204</v>
      </c>
      <c r="B11938" s="234" t="s">
        <v>34205</v>
      </c>
      <c r="C11938" s="234" t="s">
        <v>34206</v>
      </c>
      <c r="D11938" s="234" t="s">
        <v>2199</v>
      </c>
    </row>
    <row r="11939" spans="1:4" hidden="1" x14ac:dyDescent="0.35">
      <c r="A11939" s="234" t="s">
        <v>34207</v>
      </c>
      <c r="B11939" s="234" t="s">
        <v>34208</v>
      </c>
      <c r="C11939" s="234" t="s">
        <v>34209</v>
      </c>
      <c r="D11939" s="234" t="s">
        <v>1723</v>
      </c>
    </row>
    <row r="11940" spans="1:4" hidden="1" x14ac:dyDescent="0.35">
      <c r="A11940" s="234" t="s">
        <v>34210</v>
      </c>
      <c r="B11940" s="234" t="s">
        <v>34211</v>
      </c>
      <c r="C11940" s="234" t="s">
        <v>34212</v>
      </c>
      <c r="D11940" s="234" t="s">
        <v>1295</v>
      </c>
    </row>
    <row r="11941" spans="1:4" hidden="1" x14ac:dyDescent="0.35">
      <c r="A11941" s="234" t="s">
        <v>34213</v>
      </c>
      <c r="B11941" s="234" t="s">
        <v>34214</v>
      </c>
      <c r="C11941" s="234" t="s">
        <v>34215</v>
      </c>
      <c r="D11941" s="234" t="s">
        <v>1396</v>
      </c>
    </row>
    <row r="11942" spans="1:4" hidden="1" x14ac:dyDescent="0.35">
      <c r="A11942" s="234" t="s">
        <v>34216</v>
      </c>
      <c r="B11942" s="234" t="s">
        <v>34217</v>
      </c>
      <c r="C11942" s="234" t="s">
        <v>34218</v>
      </c>
      <c r="D11942" s="234" t="s">
        <v>1528</v>
      </c>
    </row>
    <row r="11943" spans="1:4" hidden="1" x14ac:dyDescent="0.35">
      <c r="A11943" s="234" t="s">
        <v>34219</v>
      </c>
      <c r="B11943" s="234" t="s">
        <v>34220</v>
      </c>
      <c r="C11943" s="234" t="s">
        <v>34220</v>
      </c>
      <c r="D11943" s="234" t="s">
        <v>1295</v>
      </c>
    </row>
    <row r="11944" spans="1:4" hidden="1" x14ac:dyDescent="0.35">
      <c r="A11944" s="234" t="s">
        <v>34221</v>
      </c>
      <c r="B11944" s="234" t="s">
        <v>34222</v>
      </c>
      <c r="C11944" s="234" t="s">
        <v>34222</v>
      </c>
      <c r="D11944" s="234" t="s">
        <v>1261</v>
      </c>
    </row>
    <row r="11945" spans="1:4" hidden="1" x14ac:dyDescent="0.35">
      <c r="A11945" s="234" t="s">
        <v>34223</v>
      </c>
      <c r="B11945" s="234" t="s">
        <v>34224</v>
      </c>
      <c r="C11945" s="234" t="s">
        <v>34225</v>
      </c>
      <c r="D11945" s="234" t="s">
        <v>986</v>
      </c>
    </row>
    <row r="11946" spans="1:4" hidden="1" x14ac:dyDescent="0.35">
      <c r="A11946" s="234" t="s">
        <v>34226</v>
      </c>
      <c r="B11946" s="234" t="s">
        <v>34227</v>
      </c>
      <c r="C11946" s="234" t="s">
        <v>29638</v>
      </c>
      <c r="D11946" s="234" t="s">
        <v>1396</v>
      </c>
    </row>
    <row r="11947" spans="1:4" hidden="1" x14ac:dyDescent="0.35">
      <c r="A11947" s="234" t="s">
        <v>34228</v>
      </c>
      <c r="B11947" s="234" t="s">
        <v>34229</v>
      </c>
      <c r="C11947" s="234" t="s">
        <v>34230</v>
      </c>
      <c r="D11947" s="234" t="s">
        <v>1127</v>
      </c>
    </row>
    <row r="11948" spans="1:4" hidden="1" x14ac:dyDescent="0.35">
      <c r="A11948" s="234" t="s">
        <v>34231</v>
      </c>
      <c r="B11948" s="234" t="s">
        <v>34232</v>
      </c>
      <c r="C11948" s="234" t="s">
        <v>34233</v>
      </c>
      <c r="D11948" s="234" t="s">
        <v>1082</v>
      </c>
    </row>
    <row r="11949" spans="1:4" hidden="1" x14ac:dyDescent="0.35">
      <c r="A11949" s="234" t="s">
        <v>34234</v>
      </c>
      <c r="B11949" s="234" t="s">
        <v>34235</v>
      </c>
      <c r="C11949" s="234" t="s">
        <v>34236</v>
      </c>
      <c r="D11949" s="234" t="s">
        <v>1082</v>
      </c>
    </row>
    <row r="11950" spans="1:4" hidden="1" x14ac:dyDescent="0.35">
      <c r="A11950" s="234" t="s">
        <v>34237</v>
      </c>
      <c r="B11950" s="234" t="s">
        <v>34238</v>
      </c>
      <c r="C11950" s="234" t="s">
        <v>34239</v>
      </c>
      <c r="D11950" s="234" t="s">
        <v>1082</v>
      </c>
    </row>
    <row r="11951" spans="1:4" hidden="1" x14ac:dyDescent="0.35">
      <c r="A11951" s="234" t="s">
        <v>34240</v>
      </c>
      <c r="B11951" s="234" t="s">
        <v>34241</v>
      </c>
      <c r="C11951" s="234" t="s">
        <v>34242</v>
      </c>
      <c r="D11951" s="234" t="s">
        <v>1082</v>
      </c>
    </row>
    <row r="11952" spans="1:4" hidden="1" x14ac:dyDescent="0.35">
      <c r="A11952" s="234" t="s">
        <v>34243</v>
      </c>
      <c r="B11952" s="234" t="s">
        <v>34244</v>
      </c>
      <c r="C11952" s="234" t="s">
        <v>34245</v>
      </c>
      <c r="D11952" s="234" t="s">
        <v>7689</v>
      </c>
    </row>
    <row r="11953" spans="1:4" hidden="1" x14ac:dyDescent="0.35">
      <c r="A11953" s="234" t="s">
        <v>34246</v>
      </c>
      <c r="B11953" s="234" t="s">
        <v>34247</v>
      </c>
      <c r="C11953" s="234" t="s">
        <v>34248</v>
      </c>
      <c r="D11953" s="234" t="s">
        <v>5434</v>
      </c>
    </row>
    <row r="11954" spans="1:4" hidden="1" x14ac:dyDescent="0.35">
      <c r="A11954" s="234" t="s">
        <v>34249</v>
      </c>
      <c r="B11954" s="234" t="s">
        <v>34250</v>
      </c>
      <c r="C11954" s="234" t="s">
        <v>34251</v>
      </c>
      <c r="D11954" s="234" t="s">
        <v>5451</v>
      </c>
    </row>
    <row r="11955" spans="1:4" hidden="1" x14ac:dyDescent="0.35">
      <c r="A11955" s="234" t="s">
        <v>34252</v>
      </c>
      <c r="B11955" s="234" t="s">
        <v>34253</v>
      </c>
      <c r="C11955" s="234" t="s">
        <v>34254</v>
      </c>
      <c r="D11955" s="234" t="s">
        <v>5451</v>
      </c>
    </row>
    <row r="11956" spans="1:4" hidden="1" x14ac:dyDescent="0.35">
      <c r="A11956" s="234" t="s">
        <v>34255</v>
      </c>
      <c r="B11956" s="234" t="s">
        <v>34256</v>
      </c>
      <c r="C11956" s="234" t="s">
        <v>34257</v>
      </c>
      <c r="D11956" s="234" t="s">
        <v>5451</v>
      </c>
    </row>
    <row r="11957" spans="1:4" hidden="1" x14ac:dyDescent="0.35">
      <c r="A11957" s="234" t="s">
        <v>34258</v>
      </c>
      <c r="B11957" s="234" t="s">
        <v>34259</v>
      </c>
      <c r="C11957" s="234" t="s">
        <v>34260</v>
      </c>
      <c r="D11957" s="234" t="s">
        <v>1024</v>
      </c>
    </row>
    <row r="11958" spans="1:4" hidden="1" x14ac:dyDescent="0.35">
      <c r="A11958" s="234" t="s">
        <v>34261</v>
      </c>
      <c r="B11958" s="234" t="s">
        <v>34262</v>
      </c>
      <c r="C11958" s="234" t="s">
        <v>34263</v>
      </c>
      <c r="D11958" s="234" t="s">
        <v>1238</v>
      </c>
    </row>
    <row r="11959" spans="1:4" hidden="1" x14ac:dyDescent="0.35">
      <c r="A11959" s="234" t="s">
        <v>34264</v>
      </c>
      <c r="B11959" s="234" t="s">
        <v>2174</v>
      </c>
      <c r="C11959" s="234" t="s">
        <v>2175</v>
      </c>
      <c r="D11959" s="234" t="s">
        <v>1730</v>
      </c>
    </row>
    <row r="11960" spans="1:4" hidden="1" x14ac:dyDescent="0.35">
      <c r="A11960" s="234" t="s">
        <v>34265</v>
      </c>
      <c r="B11960" s="234" t="s">
        <v>34266</v>
      </c>
      <c r="C11960" s="234" t="s">
        <v>34267</v>
      </c>
      <c r="D11960" s="234" t="s">
        <v>2856</v>
      </c>
    </row>
    <row r="11961" spans="1:4" hidden="1" x14ac:dyDescent="0.35">
      <c r="A11961" s="234" t="s">
        <v>34268</v>
      </c>
      <c r="B11961" s="234" t="s">
        <v>1053</v>
      </c>
      <c r="C11961" s="234" t="s">
        <v>1054</v>
      </c>
      <c r="D11961" s="234" t="s">
        <v>4100</v>
      </c>
    </row>
    <row r="11962" spans="1:4" hidden="1" x14ac:dyDescent="0.35">
      <c r="A11962" s="234" t="s">
        <v>34269</v>
      </c>
      <c r="B11962" s="234" t="s">
        <v>34270</v>
      </c>
      <c r="C11962" s="234" t="s">
        <v>34270</v>
      </c>
      <c r="D11962" s="234" t="s">
        <v>3967</v>
      </c>
    </row>
    <row r="11963" spans="1:4" hidden="1" x14ac:dyDescent="0.35">
      <c r="A11963" s="234" t="s">
        <v>34271</v>
      </c>
      <c r="B11963" s="234" t="s">
        <v>34272</v>
      </c>
      <c r="C11963" s="234" t="s">
        <v>34272</v>
      </c>
      <c r="D11963" s="234" t="s">
        <v>4914</v>
      </c>
    </row>
    <row r="11964" spans="1:4" hidden="1" x14ac:dyDescent="0.35">
      <c r="A11964" s="234" t="s">
        <v>34273</v>
      </c>
      <c r="B11964" s="234" t="s">
        <v>34274</v>
      </c>
      <c r="C11964" s="234" t="s">
        <v>34275</v>
      </c>
      <c r="D11964" s="234" t="s">
        <v>1499</v>
      </c>
    </row>
    <row r="11965" spans="1:4" hidden="1" x14ac:dyDescent="0.35">
      <c r="A11965" s="234" t="s">
        <v>34276</v>
      </c>
      <c r="B11965" s="234" t="s">
        <v>34277</v>
      </c>
      <c r="C11965" s="234" t="s">
        <v>34277</v>
      </c>
      <c r="D11965" s="234" t="s">
        <v>1036</v>
      </c>
    </row>
    <row r="11966" spans="1:4" hidden="1" x14ac:dyDescent="0.35">
      <c r="A11966" s="234" t="s">
        <v>34278</v>
      </c>
      <c r="B11966" s="234" t="s">
        <v>13577</v>
      </c>
      <c r="C11966" s="234" t="s">
        <v>13578</v>
      </c>
      <c r="D11966" s="234" t="s">
        <v>1342</v>
      </c>
    </row>
    <row r="11967" spans="1:4" hidden="1" x14ac:dyDescent="0.35">
      <c r="A11967" s="234" t="s">
        <v>34279</v>
      </c>
      <c r="B11967" s="234" t="s">
        <v>26578</v>
      </c>
      <c r="C11967" s="234" t="s">
        <v>34280</v>
      </c>
      <c r="D11967" s="234" t="s">
        <v>11098</v>
      </c>
    </row>
    <row r="11968" spans="1:4" hidden="1" x14ac:dyDescent="0.35">
      <c r="A11968" s="234" t="s">
        <v>34281</v>
      </c>
      <c r="B11968" s="234" t="s">
        <v>34282</v>
      </c>
      <c r="C11968" s="234" t="s">
        <v>34283</v>
      </c>
      <c r="D11968" s="234" t="s">
        <v>1807</v>
      </c>
    </row>
    <row r="11969" spans="1:4" hidden="1" x14ac:dyDescent="0.35">
      <c r="A11969" s="234" t="s">
        <v>34284</v>
      </c>
      <c r="B11969" s="234" t="s">
        <v>34285</v>
      </c>
      <c r="C11969" s="234" t="s">
        <v>34286</v>
      </c>
      <c r="D11969" s="234" t="s">
        <v>1064</v>
      </c>
    </row>
    <row r="11970" spans="1:4" hidden="1" x14ac:dyDescent="0.35">
      <c r="A11970" s="234" t="s">
        <v>34287</v>
      </c>
      <c r="B11970" s="234" t="s">
        <v>34288</v>
      </c>
      <c r="C11970" s="234" t="s">
        <v>34289</v>
      </c>
      <c r="D11970" s="234" t="s">
        <v>1127</v>
      </c>
    </row>
    <row r="11971" spans="1:4" hidden="1" x14ac:dyDescent="0.35">
      <c r="A11971" s="234" t="s">
        <v>34290</v>
      </c>
      <c r="B11971" s="234" t="s">
        <v>34291</v>
      </c>
      <c r="C11971" s="234" t="s">
        <v>34292</v>
      </c>
      <c r="D11971" s="234" t="s">
        <v>1064</v>
      </c>
    </row>
    <row r="11972" spans="1:4" hidden="1" x14ac:dyDescent="0.35">
      <c r="A11972" s="234" t="s">
        <v>34293</v>
      </c>
      <c r="B11972" s="234" t="s">
        <v>34294</v>
      </c>
      <c r="C11972" s="234" t="s">
        <v>34295</v>
      </c>
      <c r="D11972" s="234" t="s">
        <v>1064</v>
      </c>
    </row>
    <row r="11973" spans="1:4" hidden="1" x14ac:dyDescent="0.35">
      <c r="A11973" s="234" t="s">
        <v>34296</v>
      </c>
      <c r="B11973" s="234" t="s">
        <v>34297</v>
      </c>
      <c r="C11973" s="234" t="s">
        <v>34298</v>
      </c>
      <c r="D11973" s="234" t="s">
        <v>1064</v>
      </c>
    </row>
    <row r="11974" spans="1:4" hidden="1" x14ac:dyDescent="0.35">
      <c r="A11974" s="234" t="s">
        <v>34299</v>
      </c>
      <c r="B11974" s="234" t="s">
        <v>34300</v>
      </c>
      <c r="C11974" s="234" t="s">
        <v>34301</v>
      </c>
      <c r="D11974" s="234" t="s">
        <v>1064</v>
      </c>
    </row>
    <row r="11975" spans="1:4" hidden="1" x14ac:dyDescent="0.35">
      <c r="A11975" s="234" t="s">
        <v>34302</v>
      </c>
      <c r="B11975" s="234" t="s">
        <v>34303</v>
      </c>
      <c r="C11975" s="234" t="s">
        <v>34304</v>
      </c>
      <c r="D11975" s="234" t="s">
        <v>4786</v>
      </c>
    </row>
    <row r="11976" spans="1:4" hidden="1" x14ac:dyDescent="0.35">
      <c r="A11976" s="234" t="s">
        <v>34305</v>
      </c>
      <c r="B11976" s="234" t="s">
        <v>34306</v>
      </c>
      <c r="C11976" s="234" t="s">
        <v>34307</v>
      </c>
      <c r="D11976" s="234" t="s">
        <v>1187</v>
      </c>
    </row>
    <row r="11977" spans="1:4" hidden="1" x14ac:dyDescent="0.35">
      <c r="A11977" s="234" t="s">
        <v>34308</v>
      </c>
      <c r="B11977" s="234" t="s">
        <v>11218</v>
      </c>
      <c r="C11977" s="234" t="s">
        <v>11219</v>
      </c>
      <c r="D11977" s="234" t="s">
        <v>3342</v>
      </c>
    </row>
    <row r="11978" spans="1:4" hidden="1" x14ac:dyDescent="0.35">
      <c r="A11978" s="234" t="s">
        <v>34309</v>
      </c>
      <c r="B11978" s="234" t="s">
        <v>34310</v>
      </c>
      <c r="C11978" s="234" t="s">
        <v>34311</v>
      </c>
      <c r="D11978" s="234" t="s">
        <v>1697</v>
      </c>
    </row>
    <row r="11979" spans="1:4" hidden="1" x14ac:dyDescent="0.35">
      <c r="A11979" s="234" t="s">
        <v>34312</v>
      </c>
      <c r="B11979" s="234" t="s">
        <v>34313</v>
      </c>
      <c r="C11979" s="234" t="s">
        <v>34314</v>
      </c>
      <c r="D11979" s="234" t="s">
        <v>1481</v>
      </c>
    </row>
    <row r="11980" spans="1:4" hidden="1" x14ac:dyDescent="0.35">
      <c r="A11980" s="234" t="s">
        <v>34315</v>
      </c>
      <c r="B11980" s="234" t="s">
        <v>34316</v>
      </c>
      <c r="C11980" s="234" t="s">
        <v>34316</v>
      </c>
      <c r="D11980" s="234" t="s">
        <v>1467</v>
      </c>
    </row>
    <row r="11981" spans="1:4" hidden="1" x14ac:dyDescent="0.35">
      <c r="A11981" s="234" t="s">
        <v>34317</v>
      </c>
      <c r="B11981" s="234" t="s">
        <v>34318</v>
      </c>
      <c r="C11981" s="234" t="s">
        <v>34319</v>
      </c>
      <c r="D11981" s="234" t="s">
        <v>2416</v>
      </c>
    </row>
    <row r="11982" spans="1:4" hidden="1" x14ac:dyDescent="0.35">
      <c r="A11982" s="234" t="s">
        <v>34320</v>
      </c>
      <c r="B11982" s="234" t="s">
        <v>34321</v>
      </c>
      <c r="C11982" s="234" t="s">
        <v>34322</v>
      </c>
      <c r="D11982" s="234" t="s">
        <v>1183</v>
      </c>
    </row>
    <row r="11983" spans="1:4" hidden="1" x14ac:dyDescent="0.35">
      <c r="A11983" s="234" t="s">
        <v>34323</v>
      </c>
      <c r="B11983" s="234" t="s">
        <v>34324</v>
      </c>
      <c r="C11983" s="234" t="s">
        <v>34325</v>
      </c>
      <c r="D11983" s="234" t="s">
        <v>4774</v>
      </c>
    </row>
    <row r="11984" spans="1:4" hidden="1" x14ac:dyDescent="0.35">
      <c r="A11984" s="234" t="s">
        <v>34326</v>
      </c>
      <c r="B11984" s="234" t="s">
        <v>34327</v>
      </c>
      <c r="C11984" s="234" t="s">
        <v>34328</v>
      </c>
      <c r="D11984" s="234" t="s">
        <v>982</v>
      </c>
    </row>
    <row r="11985" spans="1:4" hidden="1" x14ac:dyDescent="0.35">
      <c r="A11985" s="234" t="s">
        <v>34329</v>
      </c>
      <c r="B11985" s="234" t="s">
        <v>34330</v>
      </c>
      <c r="C11985" s="234" t="s">
        <v>34331</v>
      </c>
      <c r="D11985" s="234" t="s">
        <v>1127</v>
      </c>
    </row>
    <row r="11986" spans="1:4" hidden="1" x14ac:dyDescent="0.35">
      <c r="A11986" s="234" t="s">
        <v>34332</v>
      </c>
      <c r="B11986" s="234" t="s">
        <v>34333</v>
      </c>
      <c r="C11986" s="234" t="s">
        <v>34334</v>
      </c>
      <c r="D11986" s="234" t="s">
        <v>1439</v>
      </c>
    </row>
    <row r="11987" spans="1:4" hidden="1" x14ac:dyDescent="0.35">
      <c r="A11987" s="234" t="s">
        <v>34335</v>
      </c>
      <c r="B11987" s="234" t="s">
        <v>34336</v>
      </c>
      <c r="C11987" s="234" t="s">
        <v>34337</v>
      </c>
      <c r="D11987" s="234" t="s">
        <v>1589</v>
      </c>
    </row>
    <row r="11988" spans="1:4" hidden="1" x14ac:dyDescent="0.35">
      <c r="A11988" s="234" t="s">
        <v>34338</v>
      </c>
      <c r="B11988" s="234" t="s">
        <v>34339</v>
      </c>
      <c r="C11988" s="234" t="s">
        <v>34340</v>
      </c>
      <c r="D11988" s="234" t="s">
        <v>994</v>
      </c>
    </row>
    <row r="11989" spans="1:4" hidden="1" x14ac:dyDescent="0.35">
      <c r="A11989" s="234" t="s">
        <v>34341</v>
      </c>
      <c r="B11989" s="234" t="s">
        <v>34342</v>
      </c>
      <c r="C11989" s="234" t="s">
        <v>34343</v>
      </c>
      <c r="D11989" s="234" t="s">
        <v>1183</v>
      </c>
    </row>
    <row r="11990" spans="1:4" hidden="1" x14ac:dyDescent="0.35">
      <c r="A11990" s="234" t="s">
        <v>34344</v>
      </c>
      <c r="B11990" s="234" t="s">
        <v>34345</v>
      </c>
      <c r="C11990" s="234" t="s">
        <v>34346</v>
      </c>
      <c r="D11990" s="234" t="s">
        <v>1051</v>
      </c>
    </row>
    <row r="11991" spans="1:4" hidden="1" x14ac:dyDescent="0.35">
      <c r="A11991" s="234" t="s">
        <v>34347</v>
      </c>
      <c r="B11991" s="234" t="s">
        <v>34348</v>
      </c>
      <c r="C11991" s="234" t="s">
        <v>34349</v>
      </c>
      <c r="D11991" s="234" t="s">
        <v>1112</v>
      </c>
    </row>
    <row r="11992" spans="1:4" hidden="1" x14ac:dyDescent="0.35">
      <c r="A11992" s="234" t="s">
        <v>34350</v>
      </c>
      <c r="B11992" s="234" t="s">
        <v>34351</v>
      </c>
      <c r="C11992" s="234" t="s">
        <v>34352</v>
      </c>
      <c r="D11992" s="234" t="s">
        <v>2192</v>
      </c>
    </row>
    <row r="11993" spans="1:4" hidden="1" x14ac:dyDescent="0.35">
      <c r="A11993" s="234" t="s">
        <v>34353</v>
      </c>
      <c r="B11993" s="234" t="s">
        <v>34354</v>
      </c>
      <c r="C11993" s="234" t="s">
        <v>34355</v>
      </c>
      <c r="D11993" s="234" t="s">
        <v>2131</v>
      </c>
    </row>
    <row r="11994" spans="1:4" hidden="1" x14ac:dyDescent="0.35">
      <c r="A11994" s="234" t="s">
        <v>34356</v>
      </c>
      <c r="B11994" s="234" t="s">
        <v>34357</v>
      </c>
      <c r="C11994" s="234" t="s">
        <v>34358</v>
      </c>
      <c r="D11994" s="234" t="s">
        <v>1091</v>
      </c>
    </row>
    <row r="11995" spans="1:4" hidden="1" x14ac:dyDescent="0.35">
      <c r="A11995" s="234" t="s">
        <v>34359</v>
      </c>
      <c r="B11995" s="234" t="s">
        <v>34360</v>
      </c>
      <c r="C11995" s="234" t="s">
        <v>34361</v>
      </c>
      <c r="D11995" s="234" t="s">
        <v>2220</v>
      </c>
    </row>
    <row r="11996" spans="1:4" hidden="1" x14ac:dyDescent="0.35">
      <c r="A11996" s="234" t="s">
        <v>34362</v>
      </c>
      <c r="B11996" s="234" t="s">
        <v>34363</v>
      </c>
      <c r="C11996" s="234" t="s">
        <v>34364</v>
      </c>
      <c r="D11996" s="234" t="s">
        <v>2784</v>
      </c>
    </row>
    <row r="11997" spans="1:4" hidden="1" x14ac:dyDescent="0.35">
      <c r="A11997" s="234" t="s">
        <v>34365</v>
      </c>
      <c r="B11997" s="234" t="s">
        <v>34366</v>
      </c>
      <c r="C11997" s="234" t="s">
        <v>34367</v>
      </c>
      <c r="D11997" s="234" t="s">
        <v>1013</v>
      </c>
    </row>
    <row r="11998" spans="1:4" hidden="1" x14ac:dyDescent="0.35">
      <c r="A11998" s="234" t="s">
        <v>34368</v>
      </c>
      <c r="B11998" s="234" t="s">
        <v>34369</v>
      </c>
      <c r="C11998" s="234" t="s">
        <v>34370</v>
      </c>
      <c r="D11998" s="234" t="s">
        <v>1036</v>
      </c>
    </row>
    <row r="11999" spans="1:4" hidden="1" x14ac:dyDescent="0.35">
      <c r="A11999" s="234" t="s">
        <v>34371</v>
      </c>
      <c r="B11999" s="234" t="s">
        <v>34372</v>
      </c>
      <c r="C11999" s="234" t="s">
        <v>34373</v>
      </c>
      <c r="D11999" s="234" t="s">
        <v>1150</v>
      </c>
    </row>
    <row r="12000" spans="1:4" hidden="1" x14ac:dyDescent="0.35">
      <c r="A12000" s="234" t="s">
        <v>34374</v>
      </c>
      <c r="B12000" s="234" t="s">
        <v>34375</v>
      </c>
      <c r="C12000" s="234" t="s">
        <v>34376</v>
      </c>
      <c r="D12000" s="234" t="s">
        <v>1098</v>
      </c>
    </row>
    <row r="12001" spans="1:4" hidden="1" x14ac:dyDescent="0.35">
      <c r="A12001" s="234" t="s">
        <v>34377</v>
      </c>
      <c r="B12001" s="234" t="s">
        <v>34378</v>
      </c>
      <c r="C12001" s="234" t="s">
        <v>34379</v>
      </c>
      <c r="D12001" s="234" t="s">
        <v>1572</v>
      </c>
    </row>
    <row r="12002" spans="1:4" hidden="1" x14ac:dyDescent="0.35">
      <c r="A12002" s="234" t="s">
        <v>34380</v>
      </c>
      <c r="B12002" s="234" t="s">
        <v>34381</v>
      </c>
      <c r="C12002" s="234" t="s">
        <v>34382</v>
      </c>
      <c r="D12002" s="234" t="s">
        <v>1359</v>
      </c>
    </row>
    <row r="12003" spans="1:4" hidden="1" x14ac:dyDescent="0.35">
      <c r="A12003" s="234" t="s">
        <v>34383</v>
      </c>
      <c r="B12003" s="234" t="s">
        <v>34384</v>
      </c>
      <c r="C12003" s="234" t="s">
        <v>34385</v>
      </c>
      <c r="D12003" s="234" t="s">
        <v>2986</v>
      </c>
    </row>
    <row r="12004" spans="1:4" hidden="1" x14ac:dyDescent="0.35">
      <c r="A12004" s="234" t="s">
        <v>34386</v>
      </c>
      <c r="B12004" s="234" t="s">
        <v>34387</v>
      </c>
      <c r="C12004" s="234" t="s">
        <v>34388</v>
      </c>
      <c r="D12004" s="234" t="s">
        <v>3342</v>
      </c>
    </row>
    <row r="12005" spans="1:4" hidden="1" x14ac:dyDescent="0.35">
      <c r="A12005" s="234" t="s">
        <v>34389</v>
      </c>
      <c r="B12005" s="234" t="s">
        <v>34390</v>
      </c>
      <c r="C12005" s="234" t="s">
        <v>34391</v>
      </c>
      <c r="D12005" s="234" t="s">
        <v>5069</v>
      </c>
    </row>
    <row r="12006" spans="1:4" hidden="1" x14ac:dyDescent="0.35">
      <c r="A12006" s="234" t="s">
        <v>34392</v>
      </c>
      <c r="B12006" s="234" t="s">
        <v>34393</v>
      </c>
      <c r="C12006" s="234" t="s">
        <v>34394</v>
      </c>
      <c r="D12006" s="234" t="s">
        <v>1194</v>
      </c>
    </row>
    <row r="12007" spans="1:4" hidden="1" x14ac:dyDescent="0.35">
      <c r="A12007" s="234" t="s">
        <v>34395</v>
      </c>
      <c r="B12007" s="234" t="s">
        <v>34396</v>
      </c>
      <c r="C12007" s="234" t="s">
        <v>34397</v>
      </c>
      <c r="D12007" s="234" t="s">
        <v>1719</v>
      </c>
    </row>
    <row r="12008" spans="1:4" hidden="1" x14ac:dyDescent="0.35">
      <c r="A12008" s="234" t="s">
        <v>34398</v>
      </c>
      <c r="B12008" s="234" t="s">
        <v>34399</v>
      </c>
      <c r="C12008" s="234" t="s">
        <v>34400</v>
      </c>
      <c r="D12008" s="234" t="s">
        <v>1302</v>
      </c>
    </row>
    <row r="12009" spans="1:4" hidden="1" x14ac:dyDescent="0.35">
      <c r="A12009" s="234" t="s">
        <v>34401</v>
      </c>
      <c r="B12009" s="234" t="s">
        <v>34402</v>
      </c>
      <c r="C12009" s="234" t="s">
        <v>34403</v>
      </c>
      <c r="D12009" s="234" t="s">
        <v>1024</v>
      </c>
    </row>
    <row r="12010" spans="1:4" hidden="1" x14ac:dyDescent="0.35">
      <c r="A12010" s="234" t="s">
        <v>34404</v>
      </c>
      <c r="B12010" s="234" t="s">
        <v>34405</v>
      </c>
      <c r="C12010" s="234" t="s">
        <v>34406</v>
      </c>
      <c r="D12010" s="234" t="s">
        <v>2682</v>
      </c>
    </row>
    <row r="12011" spans="1:4" hidden="1" x14ac:dyDescent="0.35">
      <c r="A12011" s="234" t="s">
        <v>34407</v>
      </c>
      <c r="B12011" s="234" t="s">
        <v>34408</v>
      </c>
      <c r="C12011" s="234" t="s">
        <v>34409</v>
      </c>
      <c r="D12011" s="234" t="s">
        <v>4341</v>
      </c>
    </row>
    <row r="12012" spans="1:4" hidden="1" x14ac:dyDescent="0.35">
      <c r="A12012" s="234" t="s">
        <v>34410</v>
      </c>
      <c r="B12012" s="234" t="s">
        <v>34411</v>
      </c>
      <c r="C12012" s="234" t="s">
        <v>34412</v>
      </c>
      <c r="D12012" s="234" t="s">
        <v>1452</v>
      </c>
    </row>
    <row r="12013" spans="1:4" hidden="1" x14ac:dyDescent="0.35">
      <c r="A12013" s="234" t="s">
        <v>34413</v>
      </c>
      <c r="B12013" s="234" t="s">
        <v>34414</v>
      </c>
      <c r="C12013" s="234" t="s">
        <v>34415</v>
      </c>
      <c r="D12013" s="234" t="s">
        <v>1701</v>
      </c>
    </row>
    <row r="12014" spans="1:4" hidden="1" x14ac:dyDescent="0.35">
      <c r="A12014" s="234" t="s">
        <v>34416</v>
      </c>
      <c r="B12014" s="234" t="s">
        <v>34417</v>
      </c>
      <c r="C12014" s="234" t="s">
        <v>34418</v>
      </c>
      <c r="D12014" s="234" t="s">
        <v>17875</v>
      </c>
    </row>
    <row r="12015" spans="1:4" hidden="1" x14ac:dyDescent="0.35">
      <c r="A12015" s="234" t="s">
        <v>34419</v>
      </c>
      <c r="B12015" s="234" t="s">
        <v>34420</v>
      </c>
      <c r="C12015" s="234" t="s">
        <v>34421</v>
      </c>
      <c r="D12015" s="234" t="s">
        <v>1064</v>
      </c>
    </row>
    <row r="12016" spans="1:4" hidden="1" x14ac:dyDescent="0.35">
      <c r="A12016" s="234" t="s">
        <v>34422</v>
      </c>
      <c r="B12016" s="234" t="s">
        <v>34423</v>
      </c>
      <c r="C12016" s="234" t="s">
        <v>34424</v>
      </c>
      <c r="D12016" s="234" t="s">
        <v>1051</v>
      </c>
    </row>
    <row r="12017" spans="1:4" hidden="1" x14ac:dyDescent="0.35">
      <c r="A12017" s="234" t="s">
        <v>34425</v>
      </c>
      <c r="B12017" s="234" t="s">
        <v>34426</v>
      </c>
      <c r="C12017" s="234" t="s">
        <v>34427</v>
      </c>
      <c r="D12017" s="234" t="s">
        <v>1859</v>
      </c>
    </row>
    <row r="12018" spans="1:4" hidden="1" x14ac:dyDescent="0.35">
      <c r="A12018" s="234" t="s">
        <v>34428</v>
      </c>
      <c r="B12018" s="234" t="s">
        <v>34429</v>
      </c>
      <c r="C12018" s="234" t="s">
        <v>34430</v>
      </c>
      <c r="D12018" s="234" t="s">
        <v>1176</v>
      </c>
    </row>
    <row r="12019" spans="1:4" hidden="1" x14ac:dyDescent="0.35">
      <c r="A12019" s="234" t="s">
        <v>34431</v>
      </c>
      <c r="B12019" s="234" t="s">
        <v>34432</v>
      </c>
      <c r="C12019" s="234" t="s">
        <v>34433</v>
      </c>
      <c r="D12019" s="234" t="s">
        <v>1142</v>
      </c>
    </row>
    <row r="12020" spans="1:4" hidden="1" x14ac:dyDescent="0.35">
      <c r="A12020" s="234" t="s">
        <v>34434</v>
      </c>
      <c r="B12020" s="234" t="s">
        <v>34435</v>
      </c>
      <c r="C12020" s="234" t="s">
        <v>34436</v>
      </c>
      <c r="D12020" s="234" t="s">
        <v>3898</v>
      </c>
    </row>
    <row r="12021" spans="1:4" hidden="1" x14ac:dyDescent="0.35">
      <c r="A12021" s="234" t="s">
        <v>34437</v>
      </c>
      <c r="B12021" s="234" t="s">
        <v>34438</v>
      </c>
      <c r="C12021" s="234" t="s">
        <v>34439</v>
      </c>
      <c r="D12021" s="234" t="s">
        <v>8927</v>
      </c>
    </row>
    <row r="12022" spans="1:4" hidden="1" x14ac:dyDescent="0.35">
      <c r="A12022" s="234" t="s">
        <v>34440</v>
      </c>
      <c r="B12022" s="234" t="s">
        <v>34441</v>
      </c>
      <c r="C12022" s="234" t="s">
        <v>34442</v>
      </c>
      <c r="D12022" s="234" t="s">
        <v>1057</v>
      </c>
    </row>
    <row r="12023" spans="1:4" hidden="1" x14ac:dyDescent="0.35">
      <c r="A12023" s="234" t="s">
        <v>34443</v>
      </c>
      <c r="B12023" s="234" t="s">
        <v>34444</v>
      </c>
      <c r="C12023" s="234" t="s">
        <v>34445</v>
      </c>
      <c r="D12023" s="234" t="s">
        <v>3307</v>
      </c>
    </row>
    <row r="12024" spans="1:4" hidden="1" x14ac:dyDescent="0.35">
      <c r="A12024" s="234" t="s">
        <v>34446</v>
      </c>
      <c r="B12024" s="234" t="s">
        <v>34447</v>
      </c>
      <c r="C12024" s="234" t="s">
        <v>34447</v>
      </c>
      <c r="D12024" s="234" t="s">
        <v>1082</v>
      </c>
    </row>
    <row r="12025" spans="1:4" hidden="1" x14ac:dyDescent="0.35">
      <c r="A12025" s="234" t="s">
        <v>34448</v>
      </c>
      <c r="B12025" s="234" t="s">
        <v>34449</v>
      </c>
      <c r="C12025" s="234" t="s">
        <v>16910</v>
      </c>
      <c r="D12025" s="234" t="s">
        <v>1024</v>
      </c>
    </row>
    <row r="12026" spans="1:4" hidden="1" x14ac:dyDescent="0.35">
      <c r="A12026" s="234" t="s">
        <v>34450</v>
      </c>
      <c r="B12026" s="234" t="s">
        <v>34451</v>
      </c>
      <c r="C12026" s="234" t="s">
        <v>34452</v>
      </c>
      <c r="D12026" s="234" t="s">
        <v>3325</v>
      </c>
    </row>
    <row r="12027" spans="1:4" hidden="1" x14ac:dyDescent="0.35">
      <c r="A12027" s="234" t="s">
        <v>34453</v>
      </c>
      <c r="B12027" s="234" t="s">
        <v>34454</v>
      </c>
      <c r="C12027" s="234" t="s">
        <v>34454</v>
      </c>
      <c r="D12027" s="234" t="s">
        <v>1463</v>
      </c>
    </row>
    <row r="12028" spans="1:4" hidden="1" x14ac:dyDescent="0.35">
      <c r="A12028" s="234" t="s">
        <v>34455</v>
      </c>
      <c r="B12028" s="234" t="s">
        <v>34456</v>
      </c>
      <c r="C12028" s="234" t="s">
        <v>34457</v>
      </c>
      <c r="D12028" s="234" t="s">
        <v>1693</v>
      </c>
    </row>
    <row r="12029" spans="1:4" hidden="1" x14ac:dyDescent="0.35">
      <c r="A12029" s="234" t="s">
        <v>34458</v>
      </c>
      <c r="B12029" s="234" t="s">
        <v>3775</v>
      </c>
      <c r="C12029" s="234" t="s">
        <v>3776</v>
      </c>
      <c r="D12029" s="234" t="s">
        <v>1057</v>
      </c>
    </row>
    <row r="12030" spans="1:4" hidden="1" x14ac:dyDescent="0.35">
      <c r="A12030" s="234" t="s">
        <v>34459</v>
      </c>
      <c r="B12030" s="234" t="s">
        <v>34460</v>
      </c>
      <c r="C12030" s="234" t="s">
        <v>34461</v>
      </c>
      <c r="D12030" s="234" t="s">
        <v>3846</v>
      </c>
    </row>
    <row r="12031" spans="1:4" hidden="1" x14ac:dyDescent="0.35">
      <c r="A12031" s="234" t="s">
        <v>34462</v>
      </c>
      <c r="B12031" s="234" t="s">
        <v>34463</v>
      </c>
      <c r="C12031" s="234" t="s">
        <v>34464</v>
      </c>
      <c r="D12031" s="234" t="s">
        <v>15003</v>
      </c>
    </row>
    <row r="12032" spans="1:4" hidden="1" x14ac:dyDescent="0.35">
      <c r="A12032" s="234" t="s">
        <v>34465</v>
      </c>
      <c r="B12032" s="234" t="s">
        <v>34466</v>
      </c>
      <c r="C12032" s="234" t="s">
        <v>34467</v>
      </c>
      <c r="D12032" s="234" t="s">
        <v>3104</v>
      </c>
    </row>
    <row r="12033" spans="1:4" hidden="1" x14ac:dyDescent="0.35">
      <c r="A12033" s="234" t="s">
        <v>34468</v>
      </c>
      <c r="B12033" s="234" t="s">
        <v>34469</v>
      </c>
      <c r="C12033" s="234" t="s">
        <v>34470</v>
      </c>
      <c r="D12033" s="234" t="s">
        <v>1002</v>
      </c>
    </row>
    <row r="12034" spans="1:4" hidden="1" x14ac:dyDescent="0.35">
      <c r="A12034" s="234" t="s">
        <v>34471</v>
      </c>
      <c r="B12034" s="234" t="s">
        <v>34472</v>
      </c>
      <c r="C12034" s="234" t="s">
        <v>34473</v>
      </c>
      <c r="D12034" s="234" t="s">
        <v>3009</v>
      </c>
    </row>
    <row r="12035" spans="1:4" hidden="1" x14ac:dyDescent="0.35">
      <c r="A12035" s="234" t="s">
        <v>34474</v>
      </c>
      <c r="B12035" s="234" t="s">
        <v>34475</v>
      </c>
      <c r="C12035" s="234" t="s">
        <v>34476</v>
      </c>
      <c r="D12035" s="234" t="s">
        <v>1127</v>
      </c>
    </row>
    <row r="12036" spans="1:4" hidden="1" x14ac:dyDescent="0.35">
      <c r="A12036" s="234" t="s">
        <v>34477</v>
      </c>
      <c r="B12036" s="234" t="s">
        <v>34478</v>
      </c>
      <c r="C12036" s="234" t="s">
        <v>34479</v>
      </c>
      <c r="D12036" s="234" t="s">
        <v>1359</v>
      </c>
    </row>
    <row r="12037" spans="1:4" hidden="1" x14ac:dyDescent="0.35">
      <c r="A12037" s="234" t="s">
        <v>34480</v>
      </c>
      <c r="B12037" s="234" t="s">
        <v>34481</v>
      </c>
      <c r="C12037" s="234" t="s">
        <v>34482</v>
      </c>
      <c r="D12037" s="234" t="s">
        <v>1082</v>
      </c>
    </row>
    <row r="12038" spans="1:4" hidden="1" x14ac:dyDescent="0.35">
      <c r="A12038" s="234" t="s">
        <v>34483</v>
      </c>
      <c r="B12038" s="234" t="s">
        <v>34484</v>
      </c>
      <c r="C12038" s="234" t="s">
        <v>34485</v>
      </c>
      <c r="D12038" s="234" t="s">
        <v>1082</v>
      </c>
    </row>
    <row r="12039" spans="1:4" hidden="1" x14ac:dyDescent="0.35">
      <c r="A12039" s="234" t="s">
        <v>34486</v>
      </c>
      <c r="B12039" s="234" t="s">
        <v>34487</v>
      </c>
      <c r="C12039" s="234" t="s">
        <v>34488</v>
      </c>
      <c r="D12039" s="234" t="s">
        <v>2245</v>
      </c>
    </row>
    <row r="12040" spans="1:4" hidden="1" x14ac:dyDescent="0.35">
      <c r="A12040" s="234" t="s">
        <v>34489</v>
      </c>
      <c r="B12040" s="234" t="s">
        <v>34490</v>
      </c>
      <c r="C12040" s="234" t="s">
        <v>34491</v>
      </c>
      <c r="D12040" s="234" t="s">
        <v>19618</v>
      </c>
    </row>
    <row r="12041" spans="1:4" hidden="1" x14ac:dyDescent="0.35">
      <c r="A12041" s="234" t="s">
        <v>34492</v>
      </c>
      <c r="B12041" s="234" t="s">
        <v>34493</v>
      </c>
      <c r="C12041" s="234" t="s">
        <v>34494</v>
      </c>
      <c r="D12041" s="234" t="s">
        <v>2081</v>
      </c>
    </row>
    <row r="12042" spans="1:4" hidden="1" x14ac:dyDescent="0.35">
      <c r="A12042" s="234" t="s">
        <v>34495</v>
      </c>
      <c r="B12042" s="234" t="s">
        <v>34496</v>
      </c>
      <c r="C12042" s="234" t="s">
        <v>34497</v>
      </c>
      <c r="D12042" s="234" t="s">
        <v>2523</v>
      </c>
    </row>
    <row r="12043" spans="1:4" hidden="1" x14ac:dyDescent="0.35">
      <c r="A12043" s="234" t="s">
        <v>34498</v>
      </c>
      <c r="B12043" s="234" t="s">
        <v>34499</v>
      </c>
      <c r="C12043" s="234" t="s">
        <v>18765</v>
      </c>
      <c r="D12043" s="234" t="s">
        <v>1127</v>
      </c>
    </row>
    <row r="12044" spans="1:4" hidden="1" x14ac:dyDescent="0.35">
      <c r="A12044" s="234" t="s">
        <v>34500</v>
      </c>
      <c r="B12044" s="234" t="s">
        <v>34501</v>
      </c>
      <c r="C12044" s="234" t="s">
        <v>34502</v>
      </c>
      <c r="D12044" s="234" t="s">
        <v>1102</v>
      </c>
    </row>
    <row r="12045" spans="1:4" hidden="1" x14ac:dyDescent="0.35">
      <c r="A12045" s="234" t="s">
        <v>34503</v>
      </c>
      <c r="B12045" s="234" t="s">
        <v>34504</v>
      </c>
      <c r="C12045" s="234" t="s">
        <v>34505</v>
      </c>
      <c r="D12045" s="234" t="s">
        <v>2162</v>
      </c>
    </row>
    <row r="12046" spans="1:4" hidden="1" x14ac:dyDescent="0.35">
      <c r="A12046" s="234" t="s">
        <v>34506</v>
      </c>
      <c r="B12046" s="234" t="s">
        <v>34507</v>
      </c>
      <c r="C12046" s="234" t="s">
        <v>34507</v>
      </c>
      <c r="D12046" s="234" t="s">
        <v>14697</v>
      </c>
    </row>
    <row r="12047" spans="1:4" hidden="1" x14ac:dyDescent="0.35">
      <c r="A12047" s="234" t="s">
        <v>34508</v>
      </c>
      <c r="B12047" s="234" t="s">
        <v>34509</v>
      </c>
      <c r="C12047" s="234" t="s">
        <v>34509</v>
      </c>
      <c r="D12047" s="234" t="s">
        <v>1138</v>
      </c>
    </row>
    <row r="12048" spans="1:4" hidden="1" x14ac:dyDescent="0.35">
      <c r="A12048" s="234" t="s">
        <v>34510</v>
      </c>
      <c r="B12048" s="234" t="s">
        <v>34511</v>
      </c>
      <c r="C12048" s="234" t="s">
        <v>34512</v>
      </c>
      <c r="D12048" s="234" t="s">
        <v>994</v>
      </c>
    </row>
    <row r="12049" spans="1:4" hidden="1" x14ac:dyDescent="0.35">
      <c r="A12049" s="234" t="s">
        <v>34513</v>
      </c>
      <c r="B12049" s="234" t="s">
        <v>34514</v>
      </c>
      <c r="C12049" s="234" t="s">
        <v>34515</v>
      </c>
      <c r="D12049" s="234" t="s">
        <v>2591</v>
      </c>
    </row>
    <row r="12050" spans="1:4" hidden="1" x14ac:dyDescent="0.35">
      <c r="A12050" s="234" t="s">
        <v>34516</v>
      </c>
      <c r="B12050" s="234" t="s">
        <v>34517</v>
      </c>
      <c r="C12050" s="234" t="s">
        <v>34518</v>
      </c>
      <c r="D12050" s="234" t="s">
        <v>2591</v>
      </c>
    </row>
    <row r="12051" spans="1:4" hidden="1" x14ac:dyDescent="0.35">
      <c r="A12051" s="234" t="s">
        <v>34519</v>
      </c>
      <c r="B12051" s="234" t="s">
        <v>34520</v>
      </c>
      <c r="C12051" s="234" t="s">
        <v>34521</v>
      </c>
      <c r="D12051" s="234" t="s">
        <v>10857</v>
      </c>
    </row>
    <row r="12052" spans="1:4" hidden="1" x14ac:dyDescent="0.35">
      <c r="A12052" s="234" t="s">
        <v>34522</v>
      </c>
      <c r="B12052" s="234" t="s">
        <v>34523</v>
      </c>
      <c r="C12052" s="234" t="s">
        <v>34524</v>
      </c>
      <c r="D12052" s="234" t="s">
        <v>1701</v>
      </c>
    </row>
    <row r="12053" spans="1:4" hidden="1" x14ac:dyDescent="0.35">
      <c r="A12053" s="234" t="s">
        <v>34525</v>
      </c>
      <c r="B12053" s="234" t="s">
        <v>34526</v>
      </c>
      <c r="C12053" s="234" t="s">
        <v>34527</v>
      </c>
      <c r="D12053" s="234" t="s">
        <v>2591</v>
      </c>
    </row>
    <row r="12054" spans="1:4" hidden="1" x14ac:dyDescent="0.35">
      <c r="A12054" s="234" t="s">
        <v>34528</v>
      </c>
      <c r="B12054" s="234" t="s">
        <v>34529</v>
      </c>
      <c r="C12054" s="234" t="s">
        <v>34530</v>
      </c>
      <c r="D12054" s="234" t="s">
        <v>1176</v>
      </c>
    </row>
    <row r="12055" spans="1:4" hidden="1" x14ac:dyDescent="0.35">
      <c r="A12055" s="234" t="s">
        <v>34531</v>
      </c>
      <c r="B12055" s="234" t="s">
        <v>34532</v>
      </c>
      <c r="C12055" s="234" t="s">
        <v>34533</v>
      </c>
      <c r="D12055" s="234" t="s">
        <v>2591</v>
      </c>
    </row>
    <row r="12056" spans="1:4" hidden="1" x14ac:dyDescent="0.35">
      <c r="A12056" s="234" t="s">
        <v>34534</v>
      </c>
      <c r="B12056" s="234" t="s">
        <v>34535</v>
      </c>
      <c r="C12056" s="234" t="s">
        <v>34536</v>
      </c>
      <c r="D12056" s="234" t="s">
        <v>1024</v>
      </c>
    </row>
    <row r="12057" spans="1:4" hidden="1" x14ac:dyDescent="0.35">
      <c r="A12057" s="234" t="s">
        <v>34537</v>
      </c>
      <c r="B12057" s="234" t="s">
        <v>34538</v>
      </c>
      <c r="C12057" s="234" t="s">
        <v>34539</v>
      </c>
      <c r="D12057" s="234" t="s">
        <v>2591</v>
      </c>
    </row>
    <row r="12058" spans="1:4" hidden="1" x14ac:dyDescent="0.35">
      <c r="A12058" s="234" t="s">
        <v>34540</v>
      </c>
      <c r="B12058" s="234" t="s">
        <v>34541</v>
      </c>
      <c r="C12058" s="234" t="s">
        <v>34542</v>
      </c>
      <c r="D12058" s="234" t="s">
        <v>8112</v>
      </c>
    </row>
    <row r="12059" spans="1:4" hidden="1" x14ac:dyDescent="0.35">
      <c r="A12059" s="234" t="s">
        <v>34543</v>
      </c>
      <c r="B12059" s="234" t="s">
        <v>34544</v>
      </c>
      <c r="C12059" s="234" t="s">
        <v>34545</v>
      </c>
      <c r="D12059" s="234" t="s">
        <v>1701</v>
      </c>
    </row>
    <row r="12060" spans="1:4" hidden="1" x14ac:dyDescent="0.35">
      <c r="A12060" s="234" t="s">
        <v>34546</v>
      </c>
      <c r="B12060" s="234" t="s">
        <v>34547</v>
      </c>
      <c r="C12060" s="234" t="s">
        <v>34548</v>
      </c>
      <c r="D12060" s="234" t="s">
        <v>1055</v>
      </c>
    </row>
    <row r="12061" spans="1:4" hidden="1" x14ac:dyDescent="0.35">
      <c r="A12061" s="234" t="s">
        <v>34549</v>
      </c>
      <c r="B12061" s="234" t="s">
        <v>34550</v>
      </c>
      <c r="C12061" s="234" t="s">
        <v>34551</v>
      </c>
      <c r="D12061" s="234" t="s">
        <v>1082</v>
      </c>
    </row>
    <row r="12062" spans="1:4" hidden="1" x14ac:dyDescent="0.35">
      <c r="A12062" s="234" t="s">
        <v>34552</v>
      </c>
      <c r="B12062" s="234" t="s">
        <v>34553</v>
      </c>
      <c r="C12062" s="234" t="s">
        <v>34554</v>
      </c>
      <c r="D12062" s="234" t="s">
        <v>1551</v>
      </c>
    </row>
    <row r="12063" spans="1:4" hidden="1" x14ac:dyDescent="0.35">
      <c r="A12063" s="234" t="s">
        <v>34555</v>
      </c>
      <c r="B12063" s="234" t="s">
        <v>34556</v>
      </c>
      <c r="C12063" s="234" t="s">
        <v>34557</v>
      </c>
      <c r="D12063" s="234" t="s">
        <v>1723</v>
      </c>
    </row>
    <row r="12064" spans="1:4" hidden="1" x14ac:dyDescent="0.35">
      <c r="A12064" s="234" t="s">
        <v>34558</v>
      </c>
      <c r="B12064" s="234" t="s">
        <v>34559</v>
      </c>
      <c r="C12064" s="234" t="s">
        <v>34560</v>
      </c>
      <c r="D12064" s="234" t="s">
        <v>4100</v>
      </c>
    </row>
    <row r="12065" spans="1:4" hidden="1" x14ac:dyDescent="0.35">
      <c r="A12065" s="234" t="s">
        <v>34561</v>
      </c>
      <c r="B12065" s="234" t="s">
        <v>4875</v>
      </c>
      <c r="C12065" s="234" t="s">
        <v>4875</v>
      </c>
      <c r="D12065" s="234" t="s">
        <v>1119</v>
      </c>
    </row>
    <row r="12066" spans="1:4" hidden="1" x14ac:dyDescent="0.35">
      <c r="A12066" s="234" t="s">
        <v>34562</v>
      </c>
      <c r="B12066" s="234" t="s">
        <v>34563</v>
      </c>
      <c r="C12066" s="234" t="s">
        <v>34564</v>
      </c>
      <c r="D12066" s="234" t="s">
        <v>986</v>
      </c>
    </row>
    <row r="12067" spans="1:4" hidden="1" x14ac:dyDescent="0.35">
      <c r="A12067" s="234" t="s">
        <v>34565</v>
      </c>
      <c r="B12067" s="234" t="s">
        <v>34566</v>
      </c>
      <c r="C12067" s="234" t="s">
        <v>34566</v>
      </c>
      <c r="D12067" s="234" t="s">
        <v>1082</v>
      </c>
    </row>
    <row r="12068" spans="1:4" hidden="1" x14ac:dyDescent="0.35">
      <c r="A12068" s="234" t="s">
        <v>34567</v>
      </c>
      <c r="B12068" s="234" t="s">
        <v>34568</v>
      </c>
      <c r="C12068" s="234" t="s">
        <v>34568</v>
      </c>
      <c r="D12068" s="234" t="s">
        <v>1082</v>
      </c>
    </row>
    <row r="12069" spans="1:4" hidden="1" x14ac:dyDescent="0.35">
      <c r="A12069" s="234" t="s">
        <v>34569</v>
      </c>
      <c r="B12069" s="234" t="s">
        <v>34570</v>
      </c>
      <c r="C12069" s="234" t="s">
        <v>34571</v>
      </c>
      <c r="D12069" s="234" t="s">
        <v>1730</v>
      </c>
    </row>
    <row r="12070" spans="1:4" hidden="1" x14ac:dyDescent="0.35">
      <c r="A12070" s="234" t="s">
        <v>34572</v>
      </c>
      <c r="B12070" s="234" t="s">
        <v>34573</v>
      </c>
      <c r="C12070" s="234" t="s">
        <v>34574</v>
      </c>
      <c r="D12070" s="234" t="s">
        <v>1342</v>
      </c>
    </row>
    <row r="12071" spans="1:4" hidden="1" x14ac:dyDescent="0.35">
      <c r="A12071" s="234" t="s">
        <v>34575</v>
      </c>
      <c r="B12071" s="234" t="s">
        <v>34576</v>
      </c>
      <c r="C12071" s="234" t="s">
        <v>34577</v>
      </c>
      <c r="D12071" s="234" t="s">
        <v>2245</v>
      </c>
    </row>
    <row r="12072" spans="1:4" hidden="1" x14ac:dyDescent="0.35">
      <c r="A12072" s="234" t="s">
        <v>34578</v>
      </c>
      <c r="B12072" s="234" t="s">
        <v>2846</v>
      </c>
      <c r="C12072" s="234" t="s">
        <v>2846</v>
      </c>
      <c r="D12072" s="234" t="s">
        <v>1119</v>
      </c>
    </row>
    <row r="12073" spans="1:4" hidden="1" x14ac:dyDescent="0.35">
      <c r="A12073" s="234" t="s">
        <v>34579</v>
      </c>
      <c r="B12073" s="234" t="s">
        <v>34580</v>
      </c>
      <c r="C12073" s="234" t="s">
        <v>34581</v>
      </c>
      <c r="D12073" s="234" t="s">
        <v>2983</v>
      </c>
    </row>
    <row r="12074" spans="1:4" hidden="1" x14ac:dyDescent="0.35">
      <c r="A12074" s="234" t="s">
        <v>34582</v>
      </c>
      <c r="B12074" s="234" t="s">
        <v>34583</v>
      </c>
      <c r="C12074" s="234" t="s">
        <v>34584</v>
      </c>
      <c r="D12074" s="234" t="s">
        <v>1082</v>
      </c>
    </row>
    <row r="12075" spans="1:4" hidden="1" x14ac:dyDescent="0.35">
      <c r="A12075" s="234" t="s">
        <v>34585</v>
      </c>
      <c r="B12075" s="234" t="s">
        <v>34586</v>
      </c>
      <c r="C12075" s="234" t="s">
        <v>34587</v>
      </c>
      <c r="D12075" s="234" t="s">
        <v>1119</v>
      </c>
    </row>
    <row r="12076" spans="1:4" hidden="1" x14ac:dyDescent="0.35">
      <c r="A12076" s="234" t="s">
        <v>34588</v>
      </c>
      <c r="B12076" s="234" t="s">
        <v>34589</v>
      </c>
      <c r="C12076" s="234" t="s">
        <v>34590</v>
      </c>
      <c r="D12076" s="234" t="s">
        <v>986</v>
      </c>
    </row>
    <row r="12077" spans="1:4" hidden="1" x14ac:dyDescent="0.35">
      <c r="A12077" s="234" t="s">
        <v>34591</v>
      </c>
      <c r="B12077" s="234" t="s">
        <v>3271</v>
      </c>
      <c r="C12077" s="234" t="s">
        <v>34592</v>
      </c>
      <c r="D12077" s="234" t="s">
        <v>1119</v>
      </c>
    </row>
    <row r="12078" spans="1:4" hidden="1" x14ac:dyDescent="0.35">
      <c r="A12078" s="234" t="s">
        <v>34593</v>
      </c>
      <c r="B12078" s="234" t="s">
        <v>34594</v>
      </c>
      <c r="C12078" s="234" t="s">
        <v>34595</v>
      </c>
      <c r="D12078" s="234" t="s">
        <v>2829</v>
      </c>
    </row>
    <row r="12079" spans="1:4" hidden="1" x14ac:dyDescent="0.35">
      <c r="A12079" s="234" t="s">
        <v>34596</v>
      </c>
      <c r="B12079" s="234" t="s">
        <v>34597</v>
      </c>
      <c r="C12079" s="234" t="s">
        <v>34598</v>
      </c>
      <c r="D12079" s="234" t="s">
        <v>1342</v>
      </c>
    </row>
    <row r="12080" spans="1:4" hidden="1" x14ac:dyDescent="0.35">
      <c r="A12080" s="234" t="s">
        <v>34599</v>
      </c>
      <c r="B12080" s="234" t="s">
        <v>34600</v>
      </c>
      <c r="C12080" s="234" t="s">
        <v>34601</v>
      </c>
      <c r="D12080" s="234" t="s">
        <v>5731</v>
      </c>
    </row>
    <row r="12081" spans="1:4" hidden="1" x14ac:dyDescent="0.35">
      <c r="A12081" s="234" t="s">
        <v>34602</v>
      </c>
      <c r="B12081" s="234" t="s">
        <v>34603</v>
      </c>
      <c r="C12081" s="234" t="s">
        <v>34604</v>
      </c>
      <c r="D12081" s="234" t="s">
        <v>4869</v>
      </c>
    </row>
    <row r="12082" spans="1:4" hidden="1" x14ac:dyDescent="0.35">
      <c r="A12082" s="234" t="s">
        <v>34605</v>
      </c>
      <c r="B12082" s="234" t="s">
        <v>34606</v>
      </c>
      <c r="C12082" s="234" t="s">
        <v>34607</v>
      </c>
      <c r="D12082" s="234" t="s">
        <v>1310</v>
      </c>
    </row>
    <row r="12083" spans="1:4" hidden="1" x14ac:dyDescent="0.35">
      <c r="A12083" s="234" t="s">
        <v>34608</v>
      </c>
      <c r="B12083" s="234" t="s">
        <v>34609</v>
      </c>
      <c r="C12083" s="234" t="s">
        <v>34610</v>
      </c>
      <c r="D12083" s="234" t="s">
        <v>4341</v>
      </c>
    </row>
    <row r="12084" spans="1:4" hidden="1" x14ac:dyDescent="0.35">
      <c r="A12084" s="234" t="s">
        <v>34611</v>
      </c>
      <c r="B12084" s="234" t="s">
        <v>34612</v>
      </c>
      <c r="C12084" s="234" t="s">
        <v>34613</v>
      </c>
      <c r="D12084" s="234" t="s">
        <v>1176</v>
      </c>
    </row>
    <row r="12085" spans="1:4" hidden="1" x14ac:dyDescent="0.35">
      <c r="A12085" s="234" t="s">
        <v>34614</v>
      </c>
      <c r="B12085" s="234" t="s">
        <v>34615</v>
      </c>
      <c r="C12085" s="234" t="s">
        <v>34616</v>
      </c>
      <c r="D12085" s="234" t="s">
        <v>1127</v>
      </c>
    </row>
    <row r="12086" spans="1:4" hidden="1" x14ac:dyDescent="0.35">
      <c r="A12086" s="234" t="s">
        <v>34617</v>
      </c>
      <c r="B12086" s="234" t="s">
        <v>16857</v>
      </c>
      <c r="C12086" s="234" t="s">
        <v>16858</v>
      </c>
      <c r="D12086" s="234" t="s">
        <v>1216</v>
      </c>
    </row>
    <row r="12087" spans="1:4" hidden="1" x14ac:dyDescent="0.35">
      <c r="A12087" s="234" t="s">
        <v>34618</v>
      </c>
      <c r="B12087" s="234" t="s">
        <v>8495</v>
      </c>
      <c r="C12087" s="234" t="s">
        <v>13384</v>
      </c>
      <c r="D12087" s="234" t="s">
        <v>2199</v>
      </c>
    </row>
    <row r="12088" spans="1:4" hidden="1" x14ac:dyDescent="0.35">
      <c r="A12088" s="234" t="s">
        <v>34619</v>
      </c>
      <c r="B12088" s="234" t="s">
        <v>34620</v>
      </c>
      <c r="C12088" s="234" t="s">
        <v>34621</v>
      </c>
      <c r="D12088" s="234" t="s">
        <v>1467</v>
      </c>
    </row>
    <row r="12089" spans="1:4" hidden="1" x14ac:dyDescent="0.35">
      <c r="A12089" s="234" t="s">
        <v>34622</v>
      </c>
      <c r="B12089" s="234" t="s">
        <v>34623</v>
      </c>
      <c r="C12089" s="234" t="s">
        <v>34624</v>
      </c>
      <c r="D12089" s="234" t="s">
        <v>2784</v>
      </c>
    </row>
    <row r="12090" spans="1:4" hidden="1" x14ac:dyDescent="0.35">
      <c r="A12090" s="234" t="s">
        <v>34625</v>
      </c>
      <c r="B12090" s="234" t="s">
        <v>34626</v>
      </c>
      <c r="C12090" s="234" t="s">
        <v>34627</v>
      </c>
      <c r="D12090" s="234" t="s">
        <v>1127</v>
      </c>
    </row>
    <row r="12091" spans="1:4" hidden="1" x14ac:dyDescent="0.35">
      <c r="A12091" s="234" t="s">
        <v>34628</v>
      </c>
      <c r="B12091" s="234" t="s">
        <v>34629</v>
      </c>
      <c r="C12091" s="234" t="s">
        <v>34630</v>
      </c>
      <c r="D12091" s="234" t="s">
        <v>1127</v>
      </c>
    </row>
    <row r="12092" spans="1:4" hidden="1" x14ac:dyDescent="0.35">
      <c r="A12092" s="234" t="s">
        <v>34631</v>
      </c>
      <c r="B12092" s="234" t="s">
        <v>34632</v>
      </c>
      <c r="C12092" s="234" t="s">
        <v>34633</v>
      </c>
      <c r="D12092" s="234" t="s">
        <v>1127</v>
      </c>
    </row>
    <row r="12093" spans="1:4" hidden="1" x14ac:dyDescent="0.35">
      <c r="A12093" s="234" t="s">
        <v>34634</v>
      </c>
      <c r="B12093" s="234" t="s">
        <v>34635</v>
      </c>
      <c r="C12093" s="234" t="s">
        <v>34635</v>
      </c>
      <c r="D12093" s="234" t="s">
        <v>1316</v>
      </c>
    </row>
    <row r="12094" spans="1:4" hidden="1" x14ac:dyDescent="0.35">
      <c r="A12094" s="234" t="s">
        <v>34636</v>
      </c>
      <c r="B12094" s="234" t="s">
        <v>34637</v>
      </c>
      <c r="C12094" s="234" t="s">
        <v>34638</v>
      </c>
      <c r="D12094" s="234" t="s">
        <v>1036</v>
      </c>
    </row>
    <row r="12095" spans="1:4" hidden="1" x14ac:dyDescent="0.35">
      <c r="A12095" s="234" t="s">
        <v>34639</v>
      </c>
      <c r="B12095" s="234" t="s">
        <v>34640</v>
      </c>
      <c r="C12095" s="234" t="s">
        <v>34641</v>
      </c>
      <c r="D12095" s="234" t="s">
        <v>10305</v>
      </c>
    </row>
    <row r="12096" spans="1:4" hidden="1" x14ac:dyDescent="0.35">
      <c r="A12096" s="234" t="s">
        <v>34642</v>
      </c>
      <c r="B12096" s="234" t="s">
        <v>34643</v>
      </c>
      <c r="C12096" s="234" t="s">
        <v>34644</v>
      </c>
      <c r="D12096" s="234" t="s">
        <v>1316</v>
      </c>
    </row>
    <row r="12097" spans="1:4" hidden="1" x14ac:dyDescent="0.35">
      <c r="A12097" s="234" t="s">
        <v>34645</v>
      </c>
      <c r="B12097" s="234" t="s">
        <v>34646</v>
      </c>
      <c r="C12097" s="234" t="s">
        <v>34646</v>
      </c>
      <c r="D12097" s="234" t="s">
        <v>3659</v>
      </c>
    </row>
    <row r="12098" spans="1:4" hidden="1" x14ac:dyDescent="0.35">
      <c r="A12098" s="234" t="s">
        <v>34647</v>
      </c>
      <c r="B12098" s="234" t="s">
        <v>34648</v>
      </c>
      <c r="C12098" s="234" t="s">
        <v>34649</v>
      </c>
      <c r="D12098" s="234" t="s">
        <v>3659</v>
      </c>
    </row>
    <row r="12099" spans="1:4" hidden="1" x14ac:dyDescent="0.35">
      <c r="A12099" s="234" t="s">
        <v>34650</v>
      </c>
      <c r="B12099" s="234" t="s">
        <v>34651</v>
      </c>
      <c r="C12099" s="234" t="s">
        <v>34651</v>
      </c>
      <c r="D12099" s="234" t="s">
        <v>3659</v>
      </c>
    </row>
    <row r="12100" spans="1:4" hidden="1" x14ac:dyDescent="0.35">
      <c r="A12100" s="234" t="s">
        <v>34652</v>
      </c>
      <c r="B12100" s="234" t="s">
        <v>34653</v>
      </c>
      <c r="C12100" s="234" t="s">
        <v>34654</v>
      </c>
      <c r="D12100" s="234" t="s">
        <v>6907</v>
      </c>
    </row>
    <row r="12101" spans="1:4" hidden="1" x14ac:dyDescent="0.35">
      <c r="A12101" s="234" t="s">
        <v>34655</v>
      </c>
      <c r="B12101" s="234" t="s">
        <v>34656</v>
      </c>
      <c r="C12101" s="234" t="s">
        <v>34657</v>
      </c>
      <c r="D12101" s="234" t="s">
        <v>1295</v>
      </c>
    </row>
    <row r="12102" spans="1:4" hidden="1" x14ac:dyDescent="0.35">
      <c r="A12102" s="234" t="s">
        <v>34658</v>
      </c>
      <c r="B12102" s="234" t="s">
        <v>34659</v>
      </c>
      <c r="C12102" s="234" t="s">
        <v>34660</v>
      </c>
      <c r="D12102" s="234" t="s">
        <v>1127</v>
      </c>
    </row>
    <row r="12103" spans="1:4" hidden="1" x14ac:dyDescent="0.35">
      <c r="A12103" s="234" t="s">
        <v>34661</v>
      </c>
      <c r="B12103" s="234" t="s">
        <v>34662</v>
      </c>
      <c r="C12103" s="234" t="s">
        <v>34663</v>
      </c>
      <c r="D12103" s="234" t="s">
        <v>1064</v>
      </c>
    </row>
    <row r="12104" spans="1:4" hidden="1" x14ac:dyDescent="0.35">
      <c r="A12104" s="234" t="s">
        <v>34664</v>
      </c>
      <c r="B12104" s="234" t="s">
        <v>34665</v>
      </c>
      <c r="C12104" s="234" t="s">
        <v>34666</v>
      </c>
      <c r="D12104" s="234" t="s">
        <v>1074</v>
      </c>
    </row>
    <row r="12105" spans="1:4" hidden="1" x14ac:dyDescent="0.35">
      <c r="A12105" s="234" t="s">
        <v>34667</v>
      </c>
      <c r="B12105" s="234" t="s">
        <v>34668</v>
      </c>
      <c r="C12105" s="234" t="s">
        <v>34669</v>
      </c>
      <c r="D12105" s="234" t="s">
        <v>1357</v>
      </c>
    </row>
    <row r="12106" spans="1:4" hidden="1" x14ac:dyDescent="0.35">
      <c r="A12106" s="234" t="s">
        <v>34670</v>
      </c>
      <c r="B12106" s="234" t="s">
        <v>34671</v>
      </c>
      <c r="C12106" s="234" t="s">
        <v>34672</v>
      </c>
      <c r="D12106" s="234" t="s">
        <v>1138</v>
      </c>
    </row>
    <row r="12107" spans="1:4" hidden="1" x14ac:dyDescent="0.35">
      <c r="A12107" s="234" t="s">
        <v>34673</v>
      </c>
      <c r="B12107" s="234" t="s">
        <v>34674</v>
      </c>
      <c r="C12107" s="234" t="s">
        <v>34675</v>
      </c>
      <c r="D12107" s="234" t="s">
        <v>5081</v>
      </c>
    </row>
    <row r="12108" spans="1:4" hidden="1" x14ac:dyDescent="0.35">
      <c r="A12108" s="234" t="s">
        <v>34676</v>
      </c>
      <c r="B12108" s="234" t="s">
        <v>34677</v>
      </c>
      <c r="C12108" s="234" t="s">
        <v>34678</v>
      </c>
      <c r="D12108" s="234" t="s">
        <v>1138</v>
      </c>
    </row>
    <row r="12109" spans="1:4" hidden="1" x14ac:dyDescent="0.35">
      <c r="A12109" s="234" t="s">
        <v>34679</v>
      </c>
      <c r="B12109" s="234" t="s">
        <v>34680</v>
      </c>
      <c r="C12109" s="234" t="s">
        <v>34681</v>
      </c>
      <c r="D12109" s="234" t="s">
        <v>4104</v>
      </c>
    </row>
    <row r="12110" spans="1:4" hidden="1" x14ac:dyDescent="0.35">
      <c r="A12110" s="234" t="s">
        <v>34682</v>
      </c>
      <c r="B12110" s="234" t="s">
        <v>34683</v>
      </c>
      <c r="C12110" s="234" t="s">
        <v>34684</v>
      </c>
      <c r="D12110" s="234" t="s">
        <v>1346</v>
      </c>
    </row>
    <row r="12111" spans="1:4" hidden="1" x14ac:dyDescent="0.35">
      <c r="A12111" s="234" t="s">
        <v>34685</v>
      </c>
      <c r="B12111" s="234" t="s">
        <v>34686</v>
      </c>
      <c r="C12111" s="234" t="s">
        <v>34687</v>
      </c>
      <c r="D12111" s="234" t="s">
        <v>2310</v>
      </c>
    </row>
    <row r="12112" spans="1:4" hidden="1" x14ac:dyDescent="0.35">
      <c r="A12112" s="234" t="s">
        <v>34688</v>
      </c>
      <c r="B12112" s="234" t="s">
        <v>34689</v>
      </c>
      <c r="C12112" s="234" t="s">
        <v>34690</v>
      </c>
      <c r="D12112" s="234" t="s">
        <v>974</v>
      </c>
    </row>
    <row r="12113" spans="1:4" hidden="1" x14ac:dyDescent="0.35">
      <c r="A12113" s="234" t="s">
        <v>34691</v>
      </c>
      <c r="B12113" s="234" t="s">
        <v>34692</v>
      </c>
      <c r="C12113" s="234" t="s">
        <v>34693</v>
      </c>
      <c r="D12113" s="234" t="s">
        <v>1701</v>
      </c>
    </row>
    <row r="12114" spans="1:4" hidden="1" x14ac:dyDescent="0.35">
      <c r="A12114" s="234" t="s">
        <v>34694</v>
      </c>
      <c r="B12114" s="234" t="s">
        <v>34695</v>
      </c>
      <c r="C12114" s="234" t="s">
        <v>34696</v>
      </c>
      <c r="D12114" s="234" t="s">
        <v>5479</v>
      </c>
    </row>
    <row r="12115" spans="1:4" hidden="1" x14ac:dyDescent="0.35">
      <c r="A12115" s="234" t="s">
        <v>34697</v>
      </c>
      <c r="B12115" s="234" t="s">
        <v>34698</v>
      </c>
      <c r="C12115" s="234" t="s">
        <v>34699</v>
      </c>
      <c r="D12115" s="234" t="s">
        <v>2314</v>
      </c>
    </row>
    <row r="12116" spans="1:4" hidden="1" x14ac:dyDescent="0.35">
      <c r="A12116" s="234" t="s">
        <v>34700</v>
      </c>
      <c r="B12116" s="234" t="s">
        <v>34701</v>
      </c>
      <c r="C12116" s="234" t="s">
        <v>34702</v>
      </c>
      <c r="D12116" s="234" t="s">
        <v>1127</v>
      </c>
    </row>
    <row r="12117" spans="1:4" hidden="1" x14ac:dyDescent="0.35">
      <c r="A12117" s="234" t="s">
        <v>34703</v>
      </c>
      <c r="B12117" s="234" t="s">
        <v>34704</v>
      </c>
      <c r="C12117" s="234" t="s">
        <v>34705</v>
      </c>
      <c r="D12117" s="234" t="s">
        <v>1524</v>
      </c>
    </row>
    <row r="12118" spans="1:4" hidden="1" x14ac:dyDescent="0.35">
      <c r="A12118" s="234" t="s">
        <v>34706</v>
      </c>
      <c r="B12118" s="234" t="s">
        <v>34707</v>
      </c>
      <c r="C12118" s="234" t="s">
        <v>34708</v>
      </c>
      <c r="D12118" s="234" t="s">
        <v>1524</v>
      </c>
    </row>
    <row r="12119" spans="1:4" hidden="1" x14ac:dyDescent="0.35">
      <c r="A12119" s="234" t="s">
        <v>34709</v>
      </c>
      <c r="B12119" s="234" t="s">
        <v>34710</v>
      </c>
      <c r="C12119" s="234" t="s">
        <v>34711</v>
      </c>
      <c r="D12119" s="234" t="s">
        <v>1803</v>
      </c>
    </row>
    <row r="12120" spans="1:4" hidden="1" x14ac:dyDescent="0.35">
      <c r="A12120" s="234" t="s">
        <v>34712</v>
      </c>
      <c r="B12120" s="234" t="s">
        <v>34713</v>
      </c>
      <c r="C12120" s="234" t="s">
        <v>34714</v>
      </c>
      <c r="D12120" s="234" t="s">
        <v>2766</v>
      </c>
    </row>
    <row r="12121" spans="1:4" hidden="1" x14ac:dyDescent="0.35">
      <c r="A12121" s="234" t="s">
        <v>34715</v>
      </c>
      <c r="B12121" s="234" t="s">
        <v>34716</v>
      </c>
      <c r="C12121" s="234" t="s">
        <v>34717</v>
      </c>
      <c r="D12121" s="234" t="s">
        <v>1238</v>
      </c>
    </row>
    <row r="12122" spans="1:4" hidden="1" x14ac:dyDescent="0.35">
      <c r="A12122" s="234" t="s">
        <v>34718</v>
      </c>
      <c r="B12122" s="234" t="s">
        <v>34719</v>
      </c>
      <c r="C12122" s="234" t="s">
        <v>34720</v>
      </c>
      <c r="D12122" s="234" t="s">
        <v>1102</v>
      </c>
    </row>
    <row r="12123" spans="1:4" hidden="1" x14ac:dyDescent="0.35">
      <c r="A12123" s="234" t="s">
        <v>34721</v>
      </c>
      <c r="B12123" s="234" t="s">
        <v>34722</v>
      </c>
      <c r="C12123" s="234" t="s">
        <v>34723</v>
      </c>
      <c r="D12123" s="234" t="s">
        <v>1261</v>
      </c>
    </row>
    <row r="12124" spans="1:4" hidden="1" x14ac:dyDescent="0.35">
      <c r="A12124" s="234" t="s">
        <v>34724</v>
      </c>
      <c r="B12124" s="234" t="s">
        <v>34725</v>
      </c>
      <c r="C12124" s="234" t="s">
        <v>34726</v>
      </c>
      <c r="D12124" s="234" t="s">
        <v>1302</v>
      </c>
    </row>
    <row r="12125" spans="1:4" hidden="1" x14ac:dyDescent="0.35">
      <c r="A12125" s="234" t="s">
        <v>34727</v>
      </c>
      <c r="B12125" s="234" t="s">
        <v>34728</v>
      </c>
      <c r="C12125" s="234" t="s">
        <v>34729</v>
      </c>
      <c r="D12125" s="234" t="s">
        <v>18651</v>
      </c>
    </row>
    <row r="12126" spans="1:4" hidden="1" x14ac:dyDescent="0.35">
      <c r="A12126" s="234" t="s">
        <v>34730</v>
      </c>
      <c r="B12126" s="234" t="s">
        <v>8495</v>
      </c>
      <c r="C12126" s="234" t="s">
        <v>34731</v>
      </c>
      <c r="D12126" s="234" t="s">
        <v>1176</v>
      </c>
    </row>
    <row r="12127" spans="1:4" hidden="1" x14ac:dyDescent="0.35">
      <c r="A12127" s="234" t="s">
        <v>34732</v>
      </c>
      <c r="B12127" s="234" t="s">
        <v>34733</v>
      </c>
      <c r="C12127" s="234" t="s">
        <v>34734</v>
      </c>
      <c r="D12127" s="234" t="s">
        <v>34735</v>
      </c>
    </row>
    <row r="12128" spans="1:4" hidden="1" x14ac:dyDescent="0.35">
      <c r="A12128" s="234" t="s">
        <v>34736</v>
      </c>
      <c r="B12128" s="234" t="s">
        <v>34737</v>
      </c>
      <c r="C12128" s="234" t="s">
        <v>34738</v>
      </c>
      <c r="D12128" s="234" t="s">
        <v>14158</v>
      </c>
    </row>
    <row r="12129" spans="1:4" hidden="1" x14ac:dyDescent="0.35">
      <c r="A12129" s="234" t="s">
        <v>34739</v>
      </c>
      <c r="B12129" s="234" t="s">
        <v>34740</v>
      </c>
      <c r="C12129" s="234" t="s">
        <v>34741</v>
      </c>
      <c r="D12129" s="234" t="s">
        <v>34742</v>
      </c>
    </row>
    <row r="12130" spans="1:4" hidden="1" x14ac:dyDescent="0.35">
      <c r="A12130" s="234" t="s">
        <v>34743</v>
      </c>
      <c r="B12130" s="234" t="s">
        <v>34744</v>
      </c>
      <c r="C12130" s="234" t="s">
        <v>34744</v>
      </c>
      <c r="D12130" s="234" t="s">
        <v>34745</v>
      </c>
    </row>
    <row r="12131" spans="1:4" hidden="1" x14ac:dyDescent="0.35">
      <c r="A12131" s="234" t="s">
        <v>34746</v>
      </c>
      <c r="B12131" s="234" t="s">
        <v>34747</v>
      </c>
      <c r="C12131" s="234" t="s">
        <v>34748</v>
      </c>
      <c r="D12131" s="234" t="s">
        <v>2591</v>
      </c>
    </row>
    <row r="12132" spans="1:4" hidden="1" x14ac:dyDescent="0.35">
      <c r="A12132" s="234" t="s">
        <v>34749</v>
      </c>
      <c r="B12132" s="234" t="s">
        <v>34750</v>
      </c>
      <c r="C12132" s="234" t="s">
        <v>34750</v>
      </c>
      <c r="D12132" s="234" t="s">
        <v>1082</v>
      </c>
    </row>
    <row r="12133" spans="1:4" hidden="1" x14ac:dyDescent="0.35">
      <c r="A12133" s="234" t="s">
        <v>34751</v>
      </c>
      <c r="B12133" s="234" t="s">
        <v>34752</v>
      </c>
      <c r="C12133" s="234" t="s">
        <v>34753</v>
      </c>
      <c r="D12133" s="234" t="s">
        <v>1024</v>
      </c>
    </row>
    <row r="12134" spans="1:4" hidden="1" x14ac:dyDescent="0.35">
      <c r="A12134" s="234" t="s">
        <v>34754</v>
      </c>
      <c r="B12134" s="234" t="s">
        <v>34755</v>
      </c>
      <c r="C12134" s="234" t="s">
        <v>34756</v>
      </c>
      <c r="D12134" s="234" t="s">
        <v>1342</v>
      </c>
    </row>
    <row r="12135" spans="1:4" hidden="1" x14ac:dyDescent="0.35">
      <c r="A12135" s="234" t="s">
        <v>34757</v>
      </c>
      <c r="B12135" s="234" t="s">
        <v>34758</v>
      </c>
      <c r="C12135" s="234" t="s">
        <v>34759</v>
      </c>
      <c r="D12135" s="234" t="s">
        <v>1973</v>
      </c>
    </row>
    <row r="12136" spans="1:4" hidden="1" x14ac:dyDescent="0.35">
      <c r="A12136" s="234" t="s">
        <v>34760</v>
      </c>
      <c r="B12136" s="234" t="s">
        <v>34761</v>
      </c>
      <c r="C12136" s="234" t="s">
        <v>34762</v>
      </c>
      <c r="D12136" s="234" t="s">
        <v>1870</v>
      </c>
    </row>
    <row r="12137" spans="1:4" hidden="1" x14ac:dyDescent="0.35">
      <c r="A12137" s="234" t="s">
        <v>34763</v>
      </c>
      <c r="B12137" s="234" t="s">
        <v>34764</v>
      </c>
      <c r="C12137" s="234" t="s">
        <v>34765</v>
      </c>
      <c r="D12137" s="234" t="s">
        <v>7196</v>
      </c>
    </row>
    <row r="12138" spans="1:4" hidden="1" x14ac:dyDescent="0.35">
      <c r="A12138" s="234" t="s">
        <v>34766</v>
      </c>
      <c r="B12138" s="234" t="s">
        <v>34767</v>
      </c>
      <c r="C12138" s="234" t="s">
        <v>34768</v>
      </c>
      <c r="D12138" s="234" t="s">
        <v>2251</v>
      </c>
    </row>
    <row r="12139" spans="1:4" hidden="1" x14ac:dyDescent="0.35">
      <c r="A12139" s="234" t="s">
        <v>34769</v>
      </c>
      <c r="B12139" s="234" t="s">
        <v>34770</v>
      </c>
      <c r="C12139" s="234" t="s">
        <v>34771</v>
      </c>
      <c r="D12139" s="234" t="s">
        <v>1024</v>
      </c>
    </row>
    <row r="12140" spans="1:4" hidden="1" x14ac:dyDescent="0.35">
      <c r="A12140" s="234" t="s">
        <v>34772</v>
      </c>
      <c r="B12140" s="234" t="s">
        <v>9116</v>
      </c>
      <c r="C12140" s="234" t="s">
        <v>34773</v>
      </c>
      <c r="D12140" s="234" t="s">
        <v>1150</v>
      </c>
    </row>
    <row r="12141" spans="1:4" hidden="1" x14ac:dyDescent="0.35">
      <c r="A12141" s="234" t="s">
        <v>34774</v>
      </c>
      <c r="B12141" s="234" t="s">
        <v>9116</v>
      </c>
      <c r="C12141" s="234" t="s">
        <v>34775</v>
      </c>
      <c r="D12141" s="234" t="s">
        <v>1150</v>
      </c>
    </row>
    <row r="12142" spans="1:4" hidden="1" x14ac:dyDescent="0.35">
      <c r="A12142" s="234" t="s">
        <v>34776</v>
      </c>
      <c r="B12142" s="234" t="s">
        <v>34777</v>
      </c>
      <c r="C12142" s="234" t="s">
        <v>34778</v>
      </c>
      <c r="D12142" s="234" t="s">
        <v>2856</v>
      </c>
    </row>
    <row r="12143" spans="1:4" hidden="1" x14ac:dyDescent="0.35">
      <c r="A12143" s="234" t="s">
        <v>34779</v>
      </c>
      <c r="B12143" s="234" t="s">
        <v>34780</v>
      </c>
      <c r="C12143" s="234" t="s">
        <v>34781</v>
      </c>
      <c r="D12143" s="234" t="s">
        <v>1807</v>
      </c>
    </row>
    <row r="12144" spans="1:4" hidden="1" x14ac:dyDescent="0.35">
      <c r="A12144" s="234" t="s">
        <v>34782</v>
      </c>
      <c r="B12144" s="234" t="s">
        <v>34783</v>
      </c>
      <c r="C12144" s="234" t="s">
        <v>34784</v>
      </c>
      <c r="D12144" s="234" t="s">
        <v>3898</v>
      </c>
    </row>
    <row r="12145" spans="1:4" hidden="1" x14ac:dyDescent="0.35">
      <c r="A12145" s="234" t="s">
        <v>34785</v>
      </c>
      <c r="B12145" s="234" t="s">
        <v>34786</v>
      </c>
      <c r="C12145" s="234" t="s">
        <v>34787</v>
      </c>
      <c r="D12145" s="234" t="s">
        <v>1201</v>
      </c>
    </row>
    <row r="12146" spans="1:4" hidden="1" x14ac:dyDescent="0.35">
      <c r="A12146" s="234" t="s">
        <v>34788</v>
      </c>
      <c r="B12146" s="234" t="s">
        <v>34789</v>
      </c>
      <c r="C12146" s="234" t="s">
        <v>34790</v>
      </c>
      <c r="D12146" s="234" t="s">
        <v>5451</v>
      </c>
    </row>
    <row r="12147" spans="1:4" hidden="1" x14ac:dyDescent="0.35">
      <c r="A12147" s="234" t="s">
        <v>34791</v>
      </c>
      <c r="B12147" s="234" t="s">
        <v>34792</v>
      </c>
      <c r="C12147" s="234" t="s">
        <v>34793</v>
      </c>
      <c r="D12147" s="234" t="s">
        <v>1024</v>
      </c>
    </row>
    <row r="12148" spans="1:4" hidden="1" x14ac:dyDescent="0.35">
      <c r="A12148" s="234" t="s">
        <v>34794</v>
      </c>
      <c r="B12148" s="234" t="s">
        <v>34795</v>
      </c>
      <c r="C12148" s="234" t="s">
        <v>34795</v>
      </c>
      <c r="D12148" s="234" t="s">
        <v>4824</v>
      </c>
    </row>
    <row r="12149" spans="1:4" hidden="1" x14ac:dyDescent="0.35">
      <c r="A12149" s="234" t="s">
        <v>34796</v>
      </c>
      <c r="B12149" s="234" t="s">
        <v>34797</v>
      </c>
      <c r="C12149" s="234" t="s">
        <v>34797</v>
      </c>
      <c r="D12149" s="234" t="s">
        <v>1024</v>
      </c>
    </row>
    <row r="12150" spans="1:4" hidden="1" x14ac:dyDescent="0.35">
      <c r="A12150" s="234" t="s">
        <v>34798</v>
      </c>
      <c r="B12150" s="234" t="s">
        <v>34799</v>
      </c>
      <c r="C12150" s="234" t="s">
        <v>34799</v>
      </c>
      <c r="D12150" s="234" t="s">
        <v>2124</v>
      </c>
    </row>
    <row r="12151" spans="1:4" hidden="1" x14ac:dyDescent="0.35">
      <c r="A12151" s="234" t="s">
        <v>34800</v>
      </c>
      <c r="B12151" s="234" t="s">
        <v>11705</v>
      </c>
      <c r="C12151" s="234" t="s">
        <v>11706</v>
      </c>
      <c r="D12151" s="234" t="s">
        <v>2192</v>
      </c>
    </row>
    <row r="12152" spans="1:4" hidden="1" x14ac:dyDescent="0.35">
      <c r="A12152" s="234" t="s">
        <v>34801</v>
      </c>
      <c r="B12152" s="234" t="s">
        <v>34802</v>
      </c>
      <c r="C12152" s="234" t="s">
        <v>34802</v>
      </c>
      <c r="D12152" s="234" t="s">
        <v>1024</v>
      </c>
    </row>
    <row r="12153" spans="1:4" hidden="1" x14ac:dyDescent="0.35">
      <c r="A12153" s="234" t="s">
        <v>34803</v>
      </c>
      <c r="B12153" s="234" t="s">
        <v>34804</v>
      </c>
      <c r="C12153" s="234" t="s">
        <v>34805</v>
      </c>
      <c r="D12153" s="234" t="s">
        <v>15553</v>
      </c>
    </row>
    <row r="12154" spans="1:4" hidden="1" x14ac:dyDescent="0.35">
      <c r="A12154" s="234" t="s">
        <v>34806</v>
      </c>
      <c r="B12154" s="234" t="s">
        <v>9831</v>
      </c>
      <c r="C12154" s="234" t="s">
        <v>9832</v>
      </c>
      <c r="D12154" s="234" t="s">
        <v>1194</v>
      </c>
    </row>
    <row r="12155" spans="1:4" hidden="1" x14ac:dyDescent="0.35">
      <c r="A12155" s="234" t="s">
        <v>34807</v>
      </c>
      <c r="B12155" s="234" t="s">
        <v>34808</v>
      </c>
      <c r="C12155" s="234" t="s">
        <v>34809</v>
      </c>
      <c r="D12155" s="234" t="s">
        <v>1172</v>
      </c>
    </row>
    <row r="12156" spans="1:4" hidden="1" x14ac:dyDescent="0.35">
      <c r="A12156" s="234" t="s">
        <v>34810</v>
      </c>
      <c r="B12156" s="234" t="s">
        <v>21793</v>
      </c>
      <c r="C12156" s="234" t="s">
        <v>4538</v>
      </c>
      <c r="D12156" s="234" t="s">
        <v>1002</v>
      </c>
    </row>
    <row r="12157" spans="1:4" hidden="1" x14ac:dyDescent="0.35">
      <c r="A12157" s="234" t="s">
        <v>34811</v>
      </c>
      <c r="B12157" s="234" t="s">
        <v>30474</v>
      </c>
      <c r="C12157" s="234" t="s">
        <v>34812</v>
      </c>
      <c r="D12157" s="234" t="s">
        <v>1070</v>
      </c>
    </row>
    <row r="12158" spans="1:4" hidden="1" x14ac:dyDescent="0.35">
      <c r="A12158" s="234" t="s">
        <v>34813</v>
      </c>
      <c r="B12158" s="234" t="s">
        <v>2112</v>
      </c>
      <c r="C12158" s="234" t="s">
        <v>2113</v>
      </c>
      <c r="D12158" s="234" t="s">
        <v>2261</v>
      </c>
    </row>
    <row r="12159" spans="1:4" hidden="1" x14ac:dyDescent="0.35">
      <c r="A12159" s="234" t="s">
        <v>34814</v>
      </c>
      <c r="B12159" s="234" t="s">
        <v>34815</v>
      </c>
      <c r="C12159" s="234" t="s">
        <v>34815</v>
      </c>
      <c r="D12159" s="234" t="s">
        <v>1150</v>
      </c>
    </row>
    <row r="12160" spans="1:4" hidden="1" x14ac:dyDescent="0.35">
      <c r="A12160" s="234" t="s">
        <v>34816</v>
      </c>
      <c r="B12160" s="234" t="s">
        <v>34817</v>
      </c>
      <c r="C12160" s="234" t="s">
        <v>34817</v>
      </c>
      <c r="D12160" s="234" t="s">
        <v>2856</v>
      </c>
    </row>
    <row r="12161" spans="1:4" hidden="1" x14ac:dyDescent="0.35">
      <c r="A12161" s="234" t="s">
        <v>34818</v>
      </c>
      <c r="B12161" s="234" t="s">
        <v>34819</v>
      </c>
      <c r="C12161" s="234" t="s">
        <v>34820</v>
      </c>
      <c r="D12161" s="234" t="s">
        <v>994</v>
      </c>
    </row>
    <row r="12162" spans="1:4" hidden="1" x14ac:dyDescent="0.35">
      <c r="A12162" s="234" t="s">
        <v>34821</v>
      </c>
      <c r="B12162" s="234" t="s">
        <v>34822</v>
      </c>
      <c r="C12162" s="234" t="s">
        <v>34823</v>
      </c>
      <c r="D12162" s="234" t="s">
        <v>994</v>
      </c>
    </row>
    <row r="12163" spans="1:4" hidden="1" x14ac:dyDescent="0.35">
      <c r="A12163" s="234" t="s">
        <v>34824</v>
      </c>
      <c r="B12163" s="234" t="s">
        <v>1546</v>
      </c>
      <c r="C12163" s="234" t="s">
        <v>1547</v>
      </c>
      <c r="D12163" s="234" t="s">
        <v>1551</v>
      </c>
    </row>
    <row r="12164" spans="1:4" hidden="1" x14ac:dyDescent="0.35">
      <c r="A12164" s="234" t="s">
        <v>34825</v>
      </c>
      <c r="B12164" s="234" t="s">
        <v>34826</v>
      </c>
      <c r="C12164" s="234" t="s">
        <v>34827</v>
      </c>
      <c r="D12164" s="234" t="s">
        <v>12496</v>
      </c>
    </row>
    <row r="12165" spans="1:4" hidden="1" x14ac:dyDescent="0.35">
      <c r="A12165" s="234" t="s">
        <v>34828</v>
      </c>
      <c r="B12165" s="234" t="s">
        <v>34829</v>
      </c>
      <c r="C12165" s="234" t="s">
        <v>34830</v>
      </c>
      <c r="D12165" s="234" t="s">
        <v>4613</v>
      </c>
    </row>
    <row r="12166" spans="1:4" hidden="1" x14ac:dyDescent="0.35">
      <c r="A12166" s="234" t="s">
        <v>34831</v>
      </c>
      <c r="B12166" s="234" t="s">
        <v>34832</v>
      </c>
      <c r="C12166" s="234" t="s">
        <v>34833</v>
      </c>
      <c r="D12166" s="234" t="s">
        <v>2839</v>
      </c>
    </row>
    <row r="12167" spans="1:4" hidden="1" x14ac:dyDescent="0.35">
      <c r="A12167" s="234" t="s">
        <v>34834</v>
      </c>
      <c r="B12167" s="234" t="s">
        <v>34835</v>
      </c>
      <c r="C12167" s="234" t="s">
        <v>34836</v>
      </c>
      <c r="D12167" s="234" t="s">
        <v>1082</v>
      </c>
    </row>
    <row r="12168" spans="1:4" hidden="1" x14ac:dyDescent="0.35">
      <c r="A12168" s="234" t="s">
        <v>34837</v>
      </c>
      <c r="B12168" s="234" t="s">
        <v>1066</v>
      </c>
      <c r="C12168" s="234" t="s">
        <v>1067</v>
      </c>
      <c r="D12168" s="234" t="s">
        <v>5456</v>
      </c>
    </row>
    <row r="12169" spans="1:4" hidden="1" x14ac:dyDescent="0.35">
      <c r="A12169" s="234" t="s">
        <v>34838</v>
      </c>
      <c r="B12169" s="234" t="s">
        <v>34839</v>
      </c>
      <c r="C12169" s="234" t="s">
        <v>34840</v>
      </c>
      <c r="D12169" s="234" t="s">
        <v>1112</v>
      </c>
    </row>
    <row r="12170" spans="1:4" hidden="1" x14ac:dyDescent="0.35">
      <c r="A12170" s="234" t="s">
        <v>34841</v>
      </c>
      <c r="B12170" s="234" t="s">
        <v>34842</v>
      </c>
      <c r="C12170" s="234" t="s">
        <v>34843</v>
      </c>
      <c r="D12170" s="234" t="s">
        <v>6221</v>
      </c>
    </row>
    <row r="12171" spans="1:4" hidden="1" x14ac:dyDescent="0.35">
      <c r="A12171" s="234" t="s">
        <v>34844</v>
      </c>
      <c r="B12171" s="234" t="s">
        <v>34845</v>
      </c>
      <c r="C12171" s="234" t="s">
        <v>34846</v>
      </c>
      <c r="D12171" s="234" t="s">
        <v>1381</v>
      </c>
    </row>
    <row r="12172" spans="1:4" hidden="1" x14ac:dyDescent="0.35">
      <c r="A12172" s="234" t="s">
        <v>34847</v>
      </c>
      <c r="B12172" s="234" t="s">
        <v>34848</v>
      </c>
      <c r="C12172" s="234" t="s">
        <v>34849</v>
      </c>
      <c r="D12172" s="234" t="s">
        <v>2002</v>
      </c>
    </row>
    <row r="12173" spans="1:4" hidden="1" x14ac:dyDescent="0.35">
      <c r="A12173" s="234" t="s">
        <v>34850</v>
      </c>
      <c r="B12173" s="234" t="s">
        <v>34851</v>
      </c>
      <c r="C12173" s="234" t="s">
        <v>34852</v>
      </c>
      <c r="D12173" s="234" t="s">
        <v>1308</v>
      </c>
    </row>
    <row r="12174" spans="1:4" hidden="1" x14ac:dyDescent="0.35">
      <c r="A12174" s="234" t="s">
        <v>34853</v>
      </c>
      <c r="B12174" s="234" t="s">
        <v>34854</v>
      </c>
      <c r="C12174" s="234" t="s">
        <v>34855</v>
      </c>
      <c r="D12174" s="234" t="s">
        <v>998</v>
      </c>
    </row>
    <row r="12175" spans="1:4" hidden="1" x14ac:dyDescent="0.35">
      <c r="A12175" s="234" t="s">
        <v>34856</v>
      </c>
      <c r="B12175" s="234" t="s">
        <v>34857</v>
      </c>
      <c r="C12175" s="234" t="s">
        <v>34857</v>
      </c>
      <c r="D12175" s="234" t="s">
        <v>4085</v>
      </c>
    </row>
    <row r="12176" spans="1:4" x14ac:dyDescent="0.35">
      <c r="A12176" s="234" t="s">
        <v>34858</v>
      </c>
      <c r="B12176" s="234" t="s">
        <v>1059</v>
      </c>
      <c r="C12176" s="234" t="s">
        <v>1060</v>
      </c>
      <c r="D12176" s="234" t="s">
        <v>1456</v>
      </c>
    </row>
    <row r="12177" spans="1:4" hidden="1" x14ac:dyDescent="0.35">
      <c r="A12177" s="234" t="s">
        <v>34859</v>
      </c>
      <c r="B12177" s="234" t="s">
        <v>6775</v>
      </c>
      <c r="C12177" s="234" t="s">
        <v>6776</v>
      </c>
      <c r="D12177" s="234" t="s">
        <v>6777</v>
      </c>
    </row>
    <row r="12178" spans="1:4" hidden="1" x14ac:dyDescent="0.35">
      <c r="A12178" s="234" t="s">
        <v>34860</v>
      </c>
      <c r="B12178" s="234" t="s">
        <v>19969</v>
      </c>
      <c r="C12178" s="234" t="s">
        <v>19970</v>
      </c>
      <c r="D12178" s="234" t="s">
        <v>7533</v>
      </c>
    </row>
    <row r="12179" spans="1:4" hidden="1" x14ac:dyDescent="0.35">
      <c r="A12179" s="234" t="s">
        <v>34861</v>
      </c>
      <c r="B12179" s="234" t="s">
        <v>34862</v>
      </c>
      <c r="C12179" s="234" t="s">
        <v>34863</v>
      </c>
      <c r="D12179" s="234" t="s">
        <v>1308</v>
      </c>
    </row>
    <row r="12180" spans="1:4" hidden="1" x14ac:dyDescent="0.35">
      <c r="A12180" s="234" t="s">
        <v>34864</v>
      </c>
      <c r="B12180" s="234" t="s">
        <v>34865</v>
      </c>
      <c r="C12180" s="234" t="s">
        <v>34866</v>
      </c>
      <c r="D12180" s="234" t="s">
        <v>1127</v>
      </c>
    </row>
    <row r="12181" spans="1:4" hidden="1" x14ac:dyDescent="0.35">
      <c r="A12181" s="234" t="s">
        <v>34867</v>
      </c>
      <c r="B12181" s="234" t="s">
        <v>34868</v>
      </c>
      <c r="C12181" s="234" t="s">
        <v>34868</v>
      </c>
      <c r="D12181" s="234" t="s">
        <v>1216</v>
      </c>
    </row>
    <row r="12182" spans="1:4" hidden="1" x14ac:dyDescent="0.35">
      <c r="A12182" s="234" t="s">
        <v>34869</v>
      </c>
      <c r="B12182" s="234" t="s">
        <v>34870</v>
      </c>
      <c r="C12182" s="234" t="s">
        <v>34871</v>
      </c>
      <c r="D12182" s="234" t="s">
        <v>1176</v>
      </c>
    </row>
    <row r="12183" spans="1:4" hidden="1" x14ac:dyDescent="0.35">
      <c r="A12183" s="234" t="s">
        <v>34872</v>
      </c>
      <c r="B12183" s="234" t="s">
        <v>34873</v>
      </c>
      <c r="C12183" s="234" t="s">
        <v>34874</v>
      </c>
      <c r="D12183" s="234" t="s">
        <v>9098</v>
      </c>
    </row>
    <row r="12184" spans="1:4" hidden="1" x14ac:dyDescent="0.35">
      <c r="A12184" s="234" t="s">
        <v>34875</v>
      </c>
      <c r="B12184" s="234" t="s">
        <v>34876</v>
      </c>
      <c r="C12184" s="234" t="s">
        <v>34877</v>
      </c>
      <c r="D12184" s="234" t="s">
        <v>5850</v>
      </c>
    </row>
    <row r="12185" spans="1:4" hidden="1" x14ac:dyDescent="0.35">
      <c r="A12185" s="234" t="s">
        <v>34878</v>
      </c>
      <c r="B12185" s="234" t="s">
        <v>34879</v>
      </c>
      <c r="C12185" s="234" t="s">
        <v>34880</v>
      </c>
      <c r="D12185" s="234" t="s">
        <v>2314</v>
      </c>
    </row>
    <row r="12186" spans="1:4" hidden="1" x14ac:dyDescent="0.35">
      <c r="A12186" s="234" t="s">
        <v>34881</v>
      </c>
      <c r="B12186" s="234" t="s">
        <v>34882</v>
      </c>
      <c r="C12186" s="234" t="s">
        <v>34883</v>
      </c>
      <c r="D12186" s="234" t="s">
        <v>1330</v>
      </c>
    </row>
    <row r="12187" spans="1:4" hidden="1" x14ac:dyDescent="0.35">
      <c r="A12187" s="234" t="s">
        <v>34884</v>
      </c>
      <c r="B12187" s="234" t="s">
        <v>34885</v>
      </c>
      <c r="C12187" s="234" t="s">
        <v>34886</v>
      </c>
      <c r="D12187" s="234" t="s">
        <v>1024</v>
      </c>
    </row>
    <row r="12188" spans="1:4" hidden="1" x14ac:dyDescent="0.35">
      <c r="A12188" s="234" t="s">
        <v>34887</v>
      </c>
      <c r="B12188" s="234" t="s">
        <v>34888</v>
      </c>
      <c r="C12188" s="234" t="s">
        <v>34889</v>
      </c>
      <c r="D12188" s="234" t="s">
        <v>1183</v>
      </c>
    </row>
    <row r="12189" spans="1:4" hidden="1" x14ac:dyDescent="0.35">
      <c r="A12189" s="234" t="s">
        <v>34890</v>
      </c>
      <c r="B12189" s="234" t="s">
        <v>34891</v>
      </c>
      <c r="C12189" s="234" t="s">
        <v>34892</v>
      </c>
      <c r="D12189" s="234" t="s">
        <v>1127</v>
      </c>
    </row>
    <row r="12190" spans="1:4" hidden="1" x14ac:dyDescent="0.35">
      <c r="A12190" s="234" t="s">
        <v>34893</v>
      </c>
      <c r="B12190" s="234" t="s">
        <v>34894</v>
      </c>
      <c r="C12190" s="234" t="s">
        <v>34895</v>
      </c>
      <c r="D12190" s="234" t="s">
        <v>1385</v>
      </c>
    </row>
    <row r="12191" spans="1:4" hidden="1" x14ac:dyDescent="0.35">
      <c r="A12191" s="234" t="s">
        <v>34896</v>
      </c>
      <c r="B12191" s="234" t="s">
        <v>34897</v>
      </c>
      <c r="C12191" s="234" t="s">
        <v>34898</v>
      </c>
      <c r="D12191" s="234" t="s">
        <v>34899</v>
      </c>
    </row>
    <row r="12192" spans="1:4" hidden="1" x14ac:dyDescent="0.35">
      <c r="A12192" s="234" t="s">
        <v>34900</v>
      </c>
      <c r="B12192" s="234" t="s">
        <v>34901</v>
      </c>
      <c r="C12192" s="234" t="s">
        <v>34902</v>
      </c>
      <c r="D12192" s="234" t="s">
        <v>1330</v>
      </c>
    </row>
    <row r="12193" spans="1:4" hidden="1" x14ac:dyDescent="0.35">
      <c r="A12193" s="234" t="s">
        <v>34903</v>
      </c>
      <c r="B12193" s="234" t="s">
        <v>34904</v>
      </c>
      <c r="C12193" s="234" t="s">
        <v>34904</v>
      </c>
      <c r="D12193" s="234" t="s">
        <v>6221</v>
      </c>
    </row>
    <row r="12194" spans="1:4" hidden="1" x14ac:dyDescent="0.35">
      <c r="A12194" s="234" t="s">
        <v>34905</v>
      </c>
      <c r="B12194" s="234" t="s">
        <v>34906</v>
      </c>
      <c r="C12194" s="234" t="s">
        <v>34906</v>
      </c>
      <c r="D12194" s="234" t="s">
        <v>14231</v>
      </c>
    </row>
    <row r="12195" spans="1:4" hidden="1" x14ac:dyDescent="0.35">
      <c r="A12195" s="234" t="s">
        <v>34907</v>
      </c>
      <c r="B12195" s="234" t="s">
        <v>34908</v>
      </c>
      <c r="C12195" s="234" t="s">
        <v>34908</v>
      </c>
      <c r="D12195" s="234" t="s">
        <v>1855</v>
      </c>
    </row>
    <row r="12196" spans="1:4" hidden="1" x14ac:dyDescent="0.35">
      <c r="A12196" s="234" t="s">
        <v>34909</v>
      </c>
      <c r="B12196" s="234" t="s">
        <v>34910</v>
      </c>
      <c r="C12196" s="234" t="s">
        <v>34911</v>
      </c>
      <c r="D12196" s="234" t="s">
        <v>2039</v>
      </c>
    </row>
    <row r="12197" spans="1:4" hidden="1" x14ac:dyDescent="0.35">
      <c r="A12197" s="234" t="s">
        <v>34912</v>
      </c>
      <c r="B12197" s="234" t="s">
        <v>34913</v>
      </c>
      <c r="C12197" s="234" t="s">
        <v>34913</v>
      </c>
      <c r="D12197" s="234" t="s">
        <v>1127</v>
      </c>
    </row>
    <row r="12198" spans="1:4" hidden="1" x14ac:dyDescent="0.35">
      <c r="A12198" s="234" t="s">
        <v>34914</v>
      </c>
      <c r="B12198" s="234" t="s">
        <v>34915</v>
      </c>
      <c r="C12198" s="234" t="s">
        <v>34916</v>
      </c>
      <c r="D12198" s="234" t="s">
        <v>1091</v>
      </c>
    </row>
    <row r="12199" spans="1:4" hidden="1" x14ac:dyDescent="0.35">
      <c r="A12199" s="234" t="s">
        <v>34917</v>
      </c>
      <c r="B12199" s="234" t="s">
        <v>34918</v>
      </c>
      <c r="C12199" s="234" t="s">
        <v>34919</v>
      </c>
      <c r="D12199" s="234" t="s">
        <v>1613</v>
      </c>
    </row>
    <row r="12200" spans="1:4" hidden="1" x14ac:dyDescent="0.35">
      <c r="A12200" s="234" t="s">
        <v>34920</v>
      </c>
      <c r="B12200" s="234" t="s">
        <v>24140</v>
      </c>
      <c r="C12200" s="234" t="s">
        <v>24141</v>
      </c>
      <c r="D12200" s="234" t="s">
        <v>24142</v>
      </c>
    </row>
    <row r="12201" spans="1:4" hidden="1" x14ac:dyDescent="0.35">
      <c r="A12201" s="234" t="s">
        <v>34921</v>
      </c>
      <c r="B12201" s="234" t="s">
        <v>1278</v>
      </c>
      <c r="C12201" s="234" t="s">
        <v>1279</v>
      </c>
      <c r="D12201" s="234" t="s">
        <v>1280</v>
      </c>
    </row>
    <row r="12202" spans="1:4" hidden="1" x14ac:dyDescent="0.35">
      <c r="A12202" s="234" t="s">
        <v>34922</v>
      </c>
      <c r="B12202" s="234" t="s">
        <v>34923</v>
      </c>
      <c r="C12202" s="234" t="s">
        <v>34924</v>
      </c>
      <c r="D12202" s="234" t="s">
        <v>4152</v>
      </c>
    </row>
    <row r="12203" spans="1:4" hidden="1" x14ac:dyDescent="0.35">
      <c r="A12203" s="234" t="s">
        <v>34925</v>
      </c>
      <c r="B12203" s="234" t="s">
        <v>1059</v>
      </c>
      <c r="C12203" s="234" t="s">
        <v>1060</v>
      </c>
      <c r="D12203" s="234" t="s">
        <v>1541</v>
      </c>
    </row>
    <row r="12204" spans="1:4" hidden="1" x14ac:dyDescent="0.35">
      <c r="A12204" s="234" t="s">
        <v>34926</v>
      </c>
      <c r="B12204" s="234" t="s">
        <v>34927</v>
      </c>
      <c r="C12204" s="234" t="s">
        <v>34928</v>
      </c>
      <c r="D12204" s="234" t="s">
        <v>2245</v>
      </c>
    </row>
    <row r="12205" spans="1:4" hidden="1" x14ac:dyDescent="0.35">
      <c r="A12205" s="234" t="s">
        <v>34929</v>
      </c>
      <c r="B12205" s="234" t="s">
        <v>34930</v>
      </c>
      <c r="C12205" s="234" t="s">
        <v>34931</v>
      </c>
      <c r="D12205" s="234" t="s">
        <v>1070</v>
      </c>
    </row>
    <row r="12206" spans="1:4" hidden="1" x14ac:dyDescent="0.35">
      <c r="A12206" s="234" t="s">
        <v>34932</v>
      </c>
      <c r="B12206" s="234" t="s">
        <v>34933</v>
      </c>
      <c r="C12206" s="234" t="s">
        <v>34934</v>
      </c>
      <c r="D12206" s="234" t="s">
        <v>1803</v>
      </c>
    </row>
    <row r="12207" spans="1:4" hidden="1" x14ac:dyDescent="0.35">
      <c r="A12207" s="234" t="s">
        <v>34935</v>
      </c>
      <c r="B12207" s="234" t="s">
        <v>34936</v>
      </c>
      <c r="C12207" s="234" t="s">
        <v>34937</v>
      </c>
      <c r="D12207" s="234" t="s">
        <v>1127</v>
      </c>
    </row>
    <row r="12208" spans="1:4" hidden="1" x14ac:dyDescent="0.35">
      <c r="A12208" s="234" t="s">
        <v>34938</v>
      </c>
      <c r="B12208" s="234" t="s">
        <v>34939</v>
      </c>
      <c r="C12208" s="234" t="s">
        <v>34940</v>
      </c>
      <c r="D12208" s="234" t="s">
        <v>994</v>
      </c>
    </row>
    <row r="12209" spans="1:4" hidden="1" x14ac:dyDescent="0.35">
      <c r="A12209" s="234" t="s">
        <v>34941</v>
      </c>
      <c r="B12209" s="234" t="s">
        <v>34942</v>
      </c>
      <c r="C12209" s="234" t="s">
        <v>34942</v>
      </c>
      <c r="D12209" s="234" t="s">
        <v>5451</v>
      </c>
    </row>
    <row r="12210" spans="1:4" hidden="1" x14ac:dyDescent="0.35">
      <c r="A12210" s="234" t="s">
        <v>34943</v>
      </c>
      <c r="B12210" s="234" t="s">
        <v>1053</v>
      </c>
      <c r="C12210" s="234" t="s">
        <v>1054</v>
      </c>
      <c r="D12210" s="234" t="s">
        <v>1807</v>
      </c>
    </row>
    <row r="12211" spans="1:4" hidden="1" x14ac:dyDescent="0.35">
      <c r="A12211" s="234" t="s">
        <v>34944</v>
      </c>
      <c r="B12211" s="234" t="s">
        <v>1053</v>
      </c>
      <c r="C12211" s="234" t="s">
        <v>1054</v>
      </c>
      <c r="D12211" s="234" t="s">
        <v>1201</v>
      </c>
    </row>
    <row r="12212" spans="1:4" hidden="1" x14ac:dyDescent="0.35">
      <c r="A12212" s="234" t="s">
        <v>34945</v>
      </c>
      <c r="B12212" s="234" t="s">
        <v>34946</v>
      </c>
      <c r="C12212" s="234" t="s">
        <v>34947</v>
      </c>
      <c r="D12212" s="234" t="s">
        <v>1024</v>
      </c>
    </row>
    <row r="12213" spans="1:4" hidden="1" x14ac:dyDescent="0.35">
      <c r="A12213" s="234" t="s">
        <v>34948</v>
      </c>
      <c r="B12213" s="234" t="s">
        <v>34949</v>
      </c>
      <c r="C12213" s="234" t="s">
        <v>34949</v>
      </c>
      <c r="D12213" s="234" t="s">
        <v>1112</v>
      </c>
    </row>
    <row r="12214" spans="1:4" hidden="1" x14ac:dyDescent="0.35">
      <c r="A12214" s="234" t="s">
        <v>34950</v>
      </c>
      <c r="B12214" s="234" t="s">
        <v>34951</v>
      </c>
      <c r="C12214" s="234" t="s">
        <v>34951</v>
      </c>
      <c r="D12214" s="234" t="s">
        <v>1596</v>
      </c>
    </row>
    <row r="12215" spans="1:4" hidden="1" x14ac:dyDescent="0.35">
      <c r="A12215" s="234" t="s">
        <v>34952</v>
      </c>
      <c r="B12215" s="234" t="s">
        <v>34953</v>
      </c>
      <c r="C12215" s="234" t="s">
        <v>34953</v>
      </c>
      <c r="D12215" s="234" t="s">
        <v>1346</v>
      </c>
    </row>
    <row r="12216" spans="1:4" hidden="1" x14ac:dyDescent="0.35">
      <c r="A12216" s="234" t="s">
        <v>34954</v>
      </c>
      <c r="B12216" s="234" t="s">
        <v>34955</v>
      </c>
      <c r="C12216" s="234" t="s">
        <v>34956</v>
      </c>
      <c r="D12216" s="234" t="s">
        <v>982</v>
      </c>
    </row>
    <row r="12217" spans="1:4" hidden="1" x14ac:dyDescent="0.35">
      <c r="A12217" s="234" t="s">
        <v>34957</v>
      </c>
      <c r="B12217" s="234" t="s">
        <v>8171</v>
      </c>
      <c r="C12217" s="234" t="s">
        <v>8172</v>
      </c>
      <c r="D12217" s="234" t="s">
        <v>1002</v>
      </c>
    </row>
    <row r="12218" spans="1:4" hidden="1" x14ac:dyDescent="0.35">
      <c r="A12218" s="234" t="s">
        <v>34958</v>
      </c>
      <c r="B12218" s="234" t="s">
        <v>34959</v>
      </c>
      <c r="C12218" s="234" t="s">
        <v>34960</v>
      </c>
      <c r="D12218" s="234" t="s">
        <v>2986</v>
      </c>
    </row>
    <row r="12219" spans="1:4" hidden="1" x14ac:dyDescent="0.35">
      <c r="A12219" s="234" t="s">
        <v>34961</v>
      </c>
      <c r="B12219" s="234" t="s">
        <v>12609</v>
      </c>
      <c r="C12219" s="234" t="s">
        <v>12609</v>
      </c>
      <c r="D12219" s="234" t="s">
        <v>1359</v>
      </c>
    </row>
    <row r="12220" spans="1:4" hidden="1" x14ac:dyDescent="0.35">
      <c r="A12220" s="234" t="s">
        <v>34962</v>
      </c>
      <c r="B12220" s="234" t="s">
        <v>34963</v>
      </c>
      <c r="C12220" s="234" t="s">
        <v>34964</v>
      </c>
      <c r="D12220" s="234" t="s">
        <v>3782</v>
      </c>
    </row>
    <row r="12221" spans="1:4" hidden="1" x14ac:dyDescent="0.35">
      <c r="A12221" s="234" t="s">
        <v>34965</v>
      </c>
      <c r="B12221" s="234" t="s">
        <v>34966</v>
      </c>
      <c r="C12221" s="234" t="s">
        <v>34967</v>
      </c>
      <c r="D12221" s="234" t="s">
        <v>3782</v>
      </c>
    </row>
    <row r="12222" spans="1:4" hidden="1" x14ac:dyDescent="0.35">
      <c r="A12222" s="234" t="s">
        <v>34968</v>
      </c>
      <c r="B12222" s="234" t="s">
        <v>34969</v>
      </c>
      <c r="C12222" s="234" t="s">
        <v>34969</v>
      </c>
      <c r="D12222" s="234" t="s">
        <v>7327</v>
      </c>
    </row>
    <row r="12223" spans="1:4" hidden="1" x14ac:dyDescent="0.35">
      <c r="A12223" s="234" t="s">
        <v>34970</v>
      </c>
      <c r="B12223" s="234" t="s">
        <v>34971</v>
      </c>
      <c r="C12223" s="234" t="s">
        <v>34971</v>
      </c>
      <c r="D12223" s="234" t="s">
        <v>5456</v>
      </c>
    </row>
    <row r="12224" spans="1:4" hidden="1" x14ac:dyDescent="0.35">
      <c r="A12224" s="234" t="s">
        <v>34972</v>
      </c>
      <c r="B12224" s="234" t="s">
        <v>34973</v>
      </c>
      <c r="C12224" s="234" t="s">
        <v>34974</v>
      </c>
      <c r="D12224" s="234" t="s">
        <v>4085</v>
      </c>
    </row>
    <row r="12225" spans="1:4" hidden="1" x14ac:dyDescent="0.35">
      <c r="A12225" s="234" t="s">
        <v>34975</v>
      </c>
      <c r="B12225" s="234" t="s">
        <v>34976</v>
      </c>
      <c r="C12225" s="234" t="s">
        <v>34977</v>
      </c>
      <c r="D12225" s="234" t="s">
        <v>13837</v>
      </c>
    </row>
    <row r="12226" spans="1:4" hidden="1" x14ac:dyDescent="0.35">
      <c r="A12226" s="234" t="s">
        <v>34978</v>
      </c>
      <c r="B12226" s="234" t="s">
        <v>34979</v>
      </c>
      <c r="C12226" s="234" t="s">
        <v>34980</v>
      </c>
      <c r="D12226" s="234" t="s">
        <v>1176</v>
      </c>
    </row>
    <row r="12227" spans="1:4" hidden="1" x14ac:dyDescent="0.35">
      <c r="A12227" s="234" t="s">
        <v>34981</v>
      </c>
      <c r="B12227" s="234" t="s">
        <v>34982</v>
      </c>
      <c r="C12227" s="234" t="s">
        <v>34982</v>
      </c>
      <c r="D12227" s="234" t="s">
        <v>17049</v>
      </c>
    </row>
    <row r="12228" spans="1:4" hidden="1" x14ac:dyDescent="0.35">
      <c r="A12228" s="234" t="s">
        <v>34983</v>
      </c>
      <c r="B12228" s="234" t="s">
        <v>34984</v>
      </c>
      <c r="C12228" s="234" t="s">
        <v>34984</v>
      </c>
      <c r="D12228" s="234" t="s">
        <v>1357</v>
      </c>
    </row>
    <row r="12229" spans="1:4" hidden="1" x14ac:dyDescent="0.35">
      <c r="A12229" s="234" t="s">
        <v>34985</v>
      </c>
      <c r="B12229" s="234" t="s">
        <v>34986</v>
      </c>
      <c r="C12229" s="234" t="s">
        <v>34987</v>
      </c>
      <c r="D12229" s="234" t="s">
        <v>1127</v>
      </c>
    </row>
    <row r="12230" spans="1:4" hidden="1" x14ac:dyDescent="0.35">
      <c r="A12230" s="234" t="s">
        <v>34988</v>
      </c>
      <c r="B12230" s="234" t="s">
        <v>17346</v>
      </c>
      <c r="C12230" s="234" t="s">
        <v>17347</v>
      </c>
      <c r="D12230" s="234" t="s">
        <v>2495</v>
      </c>
    </row>
    <row r="12231" spans="1:4" hidden="1" x14ac:dyDescent="0.35">
      <c r="A12231" s="234" t="s">
        <v>34989</v>
      </c>
      <c r="B12231" s="234" t="s">
        <v>34990</v>
      </c>
      <c r="C12231" s="234" t="s">
        <v>34991</v>
      </c>
      <c r="D12231" s="234" t="s">
        <v>2336</v>
      </c>
    </row>
    <row r="12232" spans="1:4" hidden="1" x14ac:dyDescent="0.35">
      <c r="A12232" s="234" t="s">
        <v>34992</v>
      </c>
      <c r="B12232" s="234" t="s">
        <v>34993</v>
      </c>
      <c r="C12232" s="234" t="s">
        <v>34994</v>
      </c>
      <c r="D12232" s="234" t="s">
        <v>7327</v>
      </c>
    </row>
    <row r="12233" spans="1:4" hidden="1" x14ac:dyDescent="0.35">
      <c r="A12233" s="234" t="s">
        <v>34995</v>
      </c>
      <c r="B12233" s="234" t="s">
        <v>34996</v>
      </c>
      <c r="C12233" s="234" t="s">
        <v>34997</v>
      </c>
      <c r="D12233" s="234" t="s">
        <v>974</v>
      </c>
    </row>
    <row r="12234" spans="1:4" hidden="1" x14ac:dyDescent="0.35">
      <c r="A12234" s="234" t="s">
        <v>34998</v>
      </c>
      <c r="B12234" s="234" t="s">
        <v>34999</v>
      </c>
      <c r="C12234" s="234" t="s">
        <v>35000</v>
      </c>
      <c r="D12234" s="234" t="s">
        <v>5451</v>
      </c>
    </row>
    <row r="12235" spans="1:4" hidden="1" x14ac:dyDescent="0.35">
      <c r="A12235" s="234" t="s">
        <v>35001</v>
      </c>
      <c r="B12235" s="234" t="s">
        <v>35002</v>
      </c>
      <c r="C12235" s="234" t="s">
        <v>35003</v>
      </c>
      <c r="D12235" s="234" t="s">
        <v>1146</v>
      </c>
    </row>
    <row r="12236" spans="1:4" hidden="1" x14ac:dyDescent="0.35">
      <c r="A12236" s="234" t="s">
        <v>35004</v>
      </c>
      <c r="B12236" s="234" t="s">
        <v>35005</v>
      </c>
      <c r="C12236" s="234" t="s">
        <v>35006</v>
      </c>
      <c r="D12236" s="234" t="s">
        <v>1201</v>
      </c>
    </row>
    <row r="12237" spans="1:4" hidden="1" x14ac:dyDescent="0.35">
      <c r="A12237" s="234" t="s">
        <v>35007</v>
      </c>
      <c r="B12237" s="234" t="s">
        <v>35008</v>
      </c>
      <c r="C12237" s="234" t="s">
        <v>35009</v>
      </c>
      <c r="D12237" s="234" t="s">
        <v>35010</v>
      </c>
    </row>
    <row r="12238" spans="1:4" hidden="1" x14ac:dyDescent="0.35">
      <c r="A12238" s="234" t="s">
        <v>35011</v>
      </c>
      <c r="B12238" s="234" t="s">
        <v>35012</v>
      </c>
      <c r="C12238" s="234" t="s">
        <v>35013</v>
      </c>
      <c r="D12238" s="234" t="s">
        <v>10211</v>
      </c>
    </row>
    <row r="12239" spans="1:4" hidden="1" x14ac:dyDescent="0.35">
      <c r="A12239" s="234" t="s">
        <v>35014</v>
      </c>
      <c r="B12239" s="234" t="s">
        <v>35015</v>
      </c>
      <c r="C12239" s="234" t="s">
        <v>35016</v>
      </c>
      <c r="D12239" s="234" t="s">
        <v>1342</v>
      </c>
    </row>
    <row r="12240" spans="1:4" hidden="1" x14ac:dyDescent="0.35">
      <c r="A12240" s="234" t="s">
        <v>35017</v>
      </c>
      <c r="B12240" s="234" t="s">
        <v>35018</v>
      </c>
      <c r="C12240" s="234" t="s">
        <v>35019</v>
      </c>
      <c r="D12240" s="234" t="s">
        <v>1127</v>
      </c>
    </row>
    <row r="12241" spans="1:4" hidden="1" x14ac:dyDescent="0.35">
      <c r="A12241" s="234" t="s">
        <v>35020</v>
      </c>
      <c r="B12241" s="234" t="s">
        <v>35021</v>
      </c>
      <c r="C12241" s="234" t="s">
        <v>35022</v>
      </c>
      <c r="D12241" s="234" t="s">
        <v>1127</v>
      </c>
    </row>
    <row r="12242" spans="1:4" hidden="1" x14ac:dyDescent="0.35">
      <c r="A12242" s="234" t="s">
        <v>35023</v>
      </c>
      <c r="B12242" s="234" t="s">
        <v>35024</v>
      </c>
      <c r="C12242" s="234" t="s">
        <v>35025</v>
      </c>
      <c r="D12242" s="234" t="s">
        <v>1603</v>
      </c>
    </row>
    <row r="12243" spans="1:4" hidden="1" x14ac:dyDescent="0.35">
      <c r="A12243" s="234" t="s">
        <v>35026</v>
      </c>
      <c r="B12243" s="234" t="s">
        <v>35027</v>
      </c>
      <c r="C12243" s="234" t="s">
        <v>35028</v>
      </c>
      <c r="D12243" s="234" t="s">
        <v>1353</v>
      </c>
    </row>
    <row r="12244" spans="1:4" hidden="1" x14ac:dyDescent="0.35">
      <c r="A12244" s="234" t="s">
        <v>35029</v>
      </c>
      <c r="B12244" s="234" t="s">
        <v>35030</v>
      </c>
      <c r="C12244" s="234" t="s">
        <v>35031</v>
      </c>
      <c r="D12244" s="234" t="s">
        <v>4701</v>
      </c>
    </row>
    <row r="12245" spans="1:4" hidden="1" x14ac:dyDescent="0.35">
      <c r="A12245" s="234" t="s">
        <v>35032</v>
      </c>
      <c r="B12245" s="234" t="s">
        <v>35033</v>
      </c>
      <c r="C12245" s="234" t="s">
        <v>35034</v>
      </c>
      <c r="D12245" s="234" t="s">
        <v>9098</v>
      </c>
    </row>
    <row r="12246" spans="1:4" hidden="1" x14ac:dyDescent="0.35">
      <c r="A12246" s="234" t="s">
        <v>35035</v>
      </c>
      <c r="B12246" s="234" t="s">
        <v>35036</v>
      </c>
      <c r="C12246" s="234" t="s">
        <v>35037</v>
      </c>
      <c r="D12246" s="234" t="s">
        <v>35038</v>
      </c>
    </row>
    <row r="12247" spans="1:4" hidden="1" x14ac:dyDescent="0.35">
      <c r="A12247" s="234" t="s">
        <v>35039</v>
      </c>
      <c r="B12247" s="234" t="s">
        <v>35040</v>
      </c>
      <c r="C12247" s="234" t="s">
        <v>35041</v>
      </c>
      <c r="D12247" s="234" t="s">
        <v>2491</v>
      </c>
    </row>
    <row r="12248" spans="1:4" hidden="1" x14ac:dyDescent="0.35">
      <c r="A12248" s="234" t="s">
        <v>35042</v>
      </c>
      <c r="B12248" s="234" t="s">
        <v>35043</v>
      </c>
      <c r="C12248" s="234" t="s">
        <v>35044</v>
      </c>
      <c r="D12248" s="234" t="s">
        <v>1127</v>
      </c>
    </row>
    <row r="12249" spans="1:4" hidden="1" x14ac:dyDescent="0.35">
      <c r="A12249" s="234" t="s">
        <v>35045</v>
      </c>
      <c r="B12249" s="234" t="s">
        <v>35046</v>
      </c>
      <c r="C12249" s="234" t="s">
        <v>35046</v>
      </c>
      <c r="D12249" s="234" t="s">
        <v>1127</v>
      </c>
    </row>
    <row r="12250" spans="1:4" hidden="1" x14ac:dyDescent="0.35">
      <c r="A12250" s="234" t="s">
        <v>35047</v>
      </c>
      <c r="B12250" s="234" t="s">
        <v>1837</v>
      </c>
      <c r="C12250" s="234" t="s">
        <v>1226</v>
      </c>
      <c r="D12250" s="234" t="s">
        <v>2002</v>
      </c>
    </row>
    <row r="12251" spans="1:4" hidden="1" x14ac:dyDescent="0.35">
      <c r="A12251" s="234" t="s">
        <v>35048</v>
      </c>
      <c r="B12251" s="234" t="s">
        <v>1228</v>
      </c>
      <c r="C12251" s="234" t="s">
        <v>1229</v>
      </c>
      <c r="D12251" s="234" t="s">
        <v>2002</v>
      </c>
    </row>
    <row r="12252" spans="1:4" hidden="1" x14ac:dyDescent="0.35">
      <c r="A12252" s="234" t="s">
        <v>35049</v>
      </c>
      <c r="B12252" s="234" t="s">
        <v>2824</v>
      </c>
      <c r="C12252" s="234" t="s">
        <v>2825</v>
      </c>
      <c r="D12252" s="234" t="s">
        <v>2002</v>
      </c>
    </row>
    <row r="12253" spans="1:4" hidden="1" x14ac:dyDescent="0.35">
      <c r="A12253" s="234" t="s">
        <v>35050</v>
      </c>
      <c r="B12253" s="234" t="s">
        <v>7821</v>
      </c>
      <c r="C12253" s="234" t="s">
        <v>7822</v>
      </c>
      <c r="D12253" s="234" t="s">
        <v>2002</v>
      </c>
    </row>
    <row r="12254" spans="1:4" hidden="1" x14ac:dyDescent="0.35">
      <c r="A12254" s="234" t="s">
        <v>35051</v>
      </c>
      <c r="B12254" s="234" t="s">
        <v>35052</v>
      </c>
      <c r="C12254" s="234" t="s">
        <v>35053</v>
      </c>
      <c r="D12254" s="234" t="s">
        <v>3342</v>
      </c>
    </row>
    <row r="12255" spans="1:4" hidden="1" x14ac:dyDescent="0.35">
      <c r="A12255" s="234" t="s">
        <v>35054</v>
      </c>
      <c r="B12255" s="234" t="s">
        <v>35055</v>
      </c>
      <c r="C12255" s="234" t="s">
        <v>35056</v>
      </c>
      <c r="D12255" s="234" t="s">
        <v>2124</v>
      </c>
    </row>
    <row r="12256" spans="1:4" hidden="1" x14ac:dyDescent="0.35">
      <c r="A12256" s="234" t="s">
        <v>35057</v>
      </c>
      <c r="B12256" s="234" t="s">
        <v>8728</v>
      </c>
      <c r="C12256" s="234" t="s">
        <v>12424</v>
      </c>
      <c r="D12256" s="234" t="s">
        <v>2124</v>
      </c>
    </row>
    <row r="12257" spans="1:4" hidden="1" x14ac:dyDescent="0.35">
      <c r="A12257" s="234" t="s">
        <v>35058</v>
      </c>
      <c r="B12257" s="234" t="s">
        <v>2112</v>
      </c>
      <c r="C12257" s="234" t="s">
        <v>2113</v>
      </c>
      <c r="D12257" s="234" t="s">
        <v>2124</v>
      </c>
    </row>
    <row r="12258" spans="1:4" hidden="1" x14ac:dyDescent="0.35">
      <c r="A12258" s="234" t="s">
        <v>35059</v>
      </c>
      <c r="B12258" s="234" t="s">
        <v>35060</v>
      </c>
      <c r="C12258" s="234" t="s">
        <v>35061</v>
      </c>
      <c r="D12258" s="234" t="s">
        <v>1357</v>
      </c>
    </row>
    <row r="12259" spans="1:4" hidden="1" x14ac:dyDescent="0.35">
      <c r="A12259" s="234" t="s">
        <v>35062</v>
      </c>
      <c r="B12259" s="234" t="s">
        <v>24351</v>
      </c>
      <c r="C12259" s="234" t="s">
        <v>24352</v>
      </c>
      <c r="D12259" s="234" t="s">
        <v>2124</v>
      </c>
    </row>
    <row r="12260" spans="1:4" hidden="1" x14ac:dyDescent="0.35">
      <c r="A12260" s="234" t="s">
        <v>35063</v>
      </c>
      <c r="B12260" s="234" t="s">
        <v>35064</v>
      </c>
      <c r="C12260" s="234" t="s">
        <v>35065</v>
      </c>
      <c r="D12260" s="234" t="s">
        <v>1596</v>
      </c>
    </row>
    <row r="12261" spans="1:4" hidden="1" x14ac:dyDescent="0.35">
      <c r="A12261" s="234" t="s">
        <v>35066</v>
      </c>
      <c r="B12261" s="234" t="s">
        <v>35067</v>
      </c>
      <c r="C12261" s="234" t="s">
        <v>35068</v>
      </c>
      <c r="D12261" s="234" t="s">
        <v>2124</v>
      </c>
    </row>
    <row r="12262" spans="1:4" hidden="1" x14ac:dyDescent="0.35">
      <c r="A12262" s="234" t="s">
        <v>35069</v>
      </c>
      <c r="B12262" s="234" t="s">
        <v>10381</v>
      </c>
      <c r="C12262" s="234" t="s">
        <v>35070</v>
      </c>
      <c r="D12262" s="234" t="s">
        <v>1024</v>
      </c>
    </row>
    <row r="12263" spans="1:4" hidden="1" x14ac:dyDescent="0.35">
      <c r="A12263" s="234" t="s">
        <v>35071</v>
      </c>
      <c r="B12263" s="234" t="s">
        <v>35072</v>
      </c>
      <c r="C12263" s="234" t="s">
        <v>35073</v>
      </c>
      <c r="D12263" s="234" t="s">
        <v>1024</v>
      </c>
    </row>
    <row r="12264" spans="1:4" hidden="1" x14ac:dyDescent="0.35">
      <c r="A12264" s="234" t="s">
        <v>35074</v>
      </c>
      <c r="B12264" s="234" t="s">
        <v>35075</v>
      </c>
      <c r="C12264" s="234" t="s">
        <v>35076</v>
      </c>
      <c r="D12264" s="234" t="s">
        <v>6112</v>
      </c>
    </row>
    <row r="12265" spans="1:4" hidden="1" x14ac:dyDescent="0.35">
      <c r="A12265" s="234" t="s">
        <v>35077</v>
      </c>
      <c r="B12265" s="234" t="s">
        <v>29446</v>
      </c>
      <c r="C12265" s="234" t="s">
        <v>35078</v>
      </c>
      <c r="D12265" s="234" t="s">
        <v>1142</v>
      </c>
    </row>
    <row r="12266" spans="1:4" hidden="1" x14ac:dyDescent="0.35">
      <c r="A12266" s="234" t="s">
        <v>35079</v>
      </c>
      <c r="B12266" s="234" t="s">
        <v>35080</v>
      </c>
      <c r="C12266" s="234" t="s">
        <v>35081</v>
      </c>
      <c r="D12266" s="234" t="s">
        <v>1112</v>
      </c>
    </row>
    <row r="12267" spans="1:4" hidden="1" x14ac:dyDescent="0.35">
      <c r="A12267" s="234" t="s">
        <v>35082</v>
      </c>
      <c r="B12267" s="234" t="s">
        <v>35083</v>
      </c>
      <c r="C12267" s="234" t="s">
        <v>35084</v>
      </c>
      <c r="D12267" s="234" t="s">
        <v>1112</v>
      </c>
    </row>
    <row r="12268" spans="1:4" hidden="1" x14ac:dyDescent="0.35">
      <c r="A12268" s="234" t="s">
        <v>35085</v>
      </c>
      <c r="B12268" s="234" t="s">
        <v>35086</v>
      </c>
      <c r="C12268" s="234" t="s">
        <v>35087</v>
      </c>
      <c r="D12268" s="234" t="s">
        <v>4679</v>
      </c>
    </row>
    <row r="12269" spans="1:4" hidden="1" x14ac:dyDescent="0.35">
      <c r="A12269" s="234" t="s">
        <v>35088</v>
      </c>
      <c r="B12269" s="234" t="s">
        <v>35089</v>
      </c>
      <c r="C12269" s="234" t="s">
        <v>35090</v>
      </c>
      <c r="D12269" s="234" t="s">
        <v>16844</v>
      </c>
    </row>
    <row r="12270" spans="1:4" hidden="1" x14ac:dyDescent="0.35">
      <c r="A12270" s="234" t="s">
        <v>35091</v>
      </c>
      <c r="B12270" s="234" t="s">
        <v>35092</v>
      </c>
      <c r="C12270" s="234" t="s">
        <v>35093</v>
      </c>
      <c r="D12270" s="234" t="s">
        <v>4701</v>
      </c>
    </row>
    <row r="12271" spans="1:4" hidden="1" x14ac:dyDescent="0.35">
      <c r="A12271" s="234" t="s">
        <v>35094</v>
      </c>
      <c r="B12271" s="234" t="s">
        <v>35095</v>
      </c>
      <c r="C12271" s="234" t="s">
        <v>35096</v>
      </c>
      <c r="D12271" s="234" t="s">
        <v>4679</v>
      </c>
    </row>
    <row r="12272" spans="1:4" hidden="1" x14ac:dyDescent="0.35">
      <c r="A12272" s="234" t="s">
        <v>35097</v>
      </c>
      <c r="B12272" s="234" t="s">
        <v>35098</v>
      </c>
      <c r="C12272" s="234" t="s">
        <v>35099</v>
      </c>
      <c r="D12272" s="234" t="s">
        <v>3819</v>
      </c>
    </row>
    <row r="12273" spans="1:4" hidden="1" x14ac:dyDescent="0.35">
      <c r="A12273" s="234" t="s">
        <v>35100</v>
      </c>
      <c r="B12273" s="234" t="s">
        <v>35101</v>
      </c>
      <c r="C12273" s="234" t="s">
        <v>35102</v>
      </c>
      <c r="D12273" s="234" t="s">
        <v>16844</v>
      </c>
    </row>
    <row r="12274" spans="1:4" hidden="1" x14ac:dyDescent="0.35">
      <c r="A12274" s="234" t="s">
        <v>35103</v>
      </c>
      <c r="B12274" s="234" t="s">
        <v>35104</v>
      </c>
      <c r="C12274" s="234" t="s">
        <v>35105</v>
      </c>
      <c r="D12274" s="234" t="s">
        <v>6777</v>
      </c>
    </row>
    <row r="12275" spans="1:4" hidden="1" x14ac:dyDescent="0.35">
      <c r="A12275" s="234" t="s">
        <v>35106</v>
      </c>
      <c r="B12275" s="234" t="s">
        <v>35107</v>
      </c>
      <c r="C12275" s="234" t="s">
        <v>35108</v>
      </c>
      <c r="D12275" s="234" t="s">
        <v>8442</v>
      </c>
    </row>
    <row r="12276" spans="1:4" hidden="1" x14ac:dyDescent="0.35">
      <c r="A12276" s="234" t="s">
        <v>35109</v>
      </c>
      <c r="B12276" s="234" t="s">
        <v>35110</v>
      </c>
      <c r="C12276" s="234" t="s">
        <v>35111</v>
      </c>
      <c r="D12276" s="234" t="s">
        <v>9906</v>
      </c>
    </row>
    <row r="12277" spans="1:4" hidden="1" x14ac:dyDescent="0.35">
      <c r="A12277" s="234" t="s">
        <v>35112</v>
      </c>
      <c r="B12277" s="234" t="s">
        <v>35113</v>
      </c>
      <c r="C12277" s="234" t="s">
        <v>35114</v>
      </c>
      <c r="D12277" s="234" t="s">
        <v>2619</v>
      </c>
    </row>
    <row r="12278" spans="1:4" hidden="1" x14ac:dyDescent="0.35">
      <c r="A12278" s="234" t="s">
        <v>35115</v>
      </c>
      <c r="B12278" s="234" t="s">
        <v>35116</v>
      </c>
      <c r="C12278" s="234" t="s">
        <v>35117</v>
      </c>
      <c r="D12278" s="234" t="s">
        <v>1006</v>
      </c>
    </row>
    <row r="12279" spans="1:4" hidden="1" x14ac:dyDescent="0.35">
      <c r="A12279" s="234" t="s">
        <v>35118</v>
      </c>
      <c r="B12279" s="234" t="s">
        <v>35119</v>
      </c>
      <c r="C12279" s="234" t="s">
        <v>35120</v>
      </c>
      <c r="D12279" s="234" t="s">
        <v>1082</v>
      </c>
    </row>
    <row r="12280" spans="1:4" hidden="1" x14ac:dyDescent="0.35">
      <c r="A12280" s="234" t="s">
        <v>35121</v>
      </c>
      <c r="B12280" s="234" t="s">
        <v>35122</v>
      </c>
      <c r="C12280" s="234" t="s">
        <v>35122</v>
      </c>
      <c r="D12280" s="234" t="s">
        <v>1082</v>
      </c>
    </row>
    <row r="12281" spans="1:4" hidden="1" x14ac:dyDescent="0.35">
      <c r="A12281" s="234" t="s">
        <v>35123</v>
      </c>
      <c r="B12281" s="234" t="s">
        <v>35124</v>
      </c>
      <c r="C12281" s="234" t="s">
        <v>35125</v>
      </c>
      <c r="D12281" s="234" t="s">
        <v>1082</v>
      </c>
    </row>
    <row r="12282" spans="1:4" hidden="1" x14ac:dyDescent="0.35">
      <c r="A12282" s="234" t="s">
        <v>35126</v>
      </c>
      <c r="B12282" s="234" t="s">
        <v>35127</v>
      </c>
      <c r="C12282" s="234" t="s">
        <v>35128</v>
      </c>
      <c r="D12282" s="234" t="s">
        <v>1551</v>
      </c>
    </row>
    <row r="12283" spans="1:4" hidden="1" x14ac:dyDescent="0.35">
      <c r="A12283" s="234" t="s">
        <v>35129</v>
      </c>
      <c r="B12283" s="234" t="s">
        <v>35130</v>
      </c>
      <c r="C12283" s="234" t="s">
        <v>35131</v>
      </c>
      <c r="D12283" s="234" t="s">
        <v>1674</v>
      </c>
    </row>
    <row r="12284" spans="1:4" hidden="1" x14ac:dyDescent="0.35">
      <c r="A12284" s="234" t="s">
        <v>35132</v>
      </c>
      <c r="B12284" s="234" t="s">
        <v>35133</v>
      </c>
      <c r="C12284" s="234" t="s">
        <v>35134</v>
      </c>
      <c r="D12284" s="234" t="s">
        <v>2754</v>
      </c>
    </row>
    <row r="12285" spans="1:4" hidden="1" x14ac:dyDescent="0.35">
      <c r="A12285" s="234" t="s">
        <v>35135</v>
      </c>
      <c r="B12285" s="234" t="s">
        <v>35136</v>
      </c>
      <c r="C12285" s="234" t="s">
        <v>35136</v>
      </c>
      <c r="D12285" s="234" t="s">
        <v>3898</v>
      </c>
    </row>
    <row r="12286" spans="1:4" hidden="1" x14ac:dyDescent="0.35">
      <c r="A12286" s="234" t="s">
        <v>35137</v>
      </c>
      <c r="B12286" s="234" t="s">
        <v>35138</v>
      </c>
      <c r="C12286" s="234" t="s">
        <v>35138</v>
      </c>
      <c r="D12286" s="234" t="s">
        <v>1811</v>
      </c>
    </row>
    <row r="12287" spans="1:4" hidden="1" x14ac:dyDescent="0.35">
      <c r="A12287" s="234" t="s">
        <v>35139</v>
      </c>
      <c r="B12287" s="234" t="s">
        <v>35140</v>
      </c>
      <c r="C12287" s="234" t="s">
        <v>35141</v>
      </c>
      <c r="D12287" s="234" t="s">
        <v>2986</v>
      </c>
    </row>
    <row r="12288" spans="1:4" hidden="1" x14ac:dyDescent="0.35">
      <c r="A12288" s="234" t="s">
        <v>35142</v>
      </c>
      <c r="B12288" s="234" t="s">
        <v>35143</v>
      </c>
      <c r="C12288" s="234" t="s">
        <v>35143</v>
      </c>
      <c r="D12288" s="234" t="s">
        <v>7432</v>
      </c>
    </row>
    <row r="12289" spans="1:4" hidden="1" x14ac:dyDescent="0.35">
      <c r="A12289" s="234" t="s">
        <v>35144</v>
      </c>
      <c r="B12289" s="234" t="s">
        <v>35145</v>
      </c>
      <c r="C12289" s="234" t="s">
        <v>35145</v>
      </c>
      <c r="D12289" s="234" t="s">
        <v>4893</v>
      </c>
    </row>
    <row r="12290" spans="1:4" x14ac:dyDescent="0.35">
      <c r="A12290" s="234" t="s">
        <v>35146</v>
      </c>
      <c r="B12290" s="234" t="s">
        <v>35147</v>
      </c>
      <c r="C12290" s="234" t="s">
        <v>35148</v>
      </c>
      <c r="D12290" s="234" t="s">
        <v>1456</v>
      </c>
    </row>
    <row r="12291" spans="1:4" hidden="1" x14ac:dyDescent="0.35">
      <c r="A12291" s="234" t="s">
        <v>35149</v>
      </c>
      <c r="B12291" s="234" t="s">
        <v>26706</v>
      </c>
      <c r="C12291" s="234" t="s">
        <v>26706</v>
      </c>
      <c r="D12291" s="234" t="s">
        <v>5561</v>
      </c>
    </row>
    <row r="12292" spans="1:4" hidden="1" x14ac:dyDescent="0.35">
      <c r="A12292" s="234" t="s">
        <v>35150</v>
      </c>
      <c r="B12292" s="234" t="s">
        <v>35151</v>
      </c>
      <c r="C12292" s="234" t="s">
        <v>35151</v>
      </c>
      <c r="D12292" s="234" t="s">
        <v>6627</v>
      </c>
    </row>
    <row r="12293" spans="1:4" hidden="1" x14ac:dyDescent="0.35">
      <c r="A12293" s="234" t="s">
        <v>35152</v>
      </c>
      <c r="B12293" s="234" t="s">
        <v>35153</v>
      </c>
      <c r="C12293" s="234" t="s">
        <v>35154</v>
      </c>
      <c r="D12293" s="234" t="s">
        <v>3152</v>
      </c>
    </row>
    <row r="12294" spans="1:4" hidden="1" x14ac:dyDescent="0.35">
      <c r="A12294" s="234" t="s">
        <v>35155</v>
      </c>
      <c r="B12294" s="234" t="s">
        <v>35156</v>
      </c>
      <c r="C12294" s="234" t="s">
        <v>35157</v>
      </c>
      <c r="D12294" s="234" t="s">
        <v>2199</v>
      </c>
    </row>
    <row r="12295" spans="1:4" hidden="1" x14ac:dyDescent="0.35">
      <c r="A12295" s="234" t="s">
        <v>35158</v>
      </c>
      <c r="B12295" s="234" t="s">
        <v>35159</v>
      </c>
      <c r="C12295" s="234" t="s">
        <v>35160</v>
      </c>
      <c r="D12295" s="234" t="s">
        <v>1302</v>
      </c>
    </row>
    <row r="12296" spans="1:4" hidden="1" x14ac:dyDescent="0.35">
      <c r="A12296" s="234" t="s">
        <v>35161</v>
      </c>
      <c r="B12296" s="234" t="s">
        <v>35162</v>
      </c>
      <c r="C12296" s="234" t="s">
        <v>35163</v>
      </c>
      <c r="D12296" s="234" t="s">
        <v>1036</v>
      </c>
    </row>
    <row r="12297" spans="1:4" hidden="1" x14ac:dyDescent="0.35">
      <c r="A12297" s="234" t="s">
        <v>35164</v>
      </c>
      <c r="B12297" s="234" t="s">
        <v>35165</v>
      </c>
      <c r="C12297" s="234" t="s">
        <v>35166</v>
      </c>
      <c r="D12297" s="234" t="s">
        <v>998</v>
      </c>
    </row>
    <row r="12298" spans="1:4" x14ac:dyDescent="0.35">
      <c r="A12298" s="234" t="s">
        <v>35167</v>
      </c>
      <c r="B12298" s="234" t="s">
        <v>35168</v>
      </c>
      <c r="C12298" s="234" t="s">
        <v>35169</v>
      </c>
      <c r="D12298" s="234" t="s">
        <v>1456</v>
      </c>
    </row>
    <row r="12299" spans="1:4" hidden="1" x14ac:dyDescent="0.35">
      <c r="A12299" s="234" t="s">
        <v>35170</v>
      </c>
      <c r="B12299" s="234" t="s">
        <v>35171</v>
      </c>
      <c r="C12299" s="234" t="s">
        <v>35172</v>
      </c>
      <c r="D12299" s="234" t="s">
        <v>20664</v>
      </c>
    </row>
    <row r="12300" spans="1:4" hidden="1" x14ac:dyDescent="0.35">
      <c r="A12300" s="234" t="s">
        <v>35173</v>
      </c>
      <c r="B12300" s="234" t="s">
        <v>35174</v>
      </c>
      <c r="C12300" s="234" t="s">
        <v>35175</v>
      </c>
      <c r="D12300" s="234" t="s">
        <v>4104</v>
      </c>
    </row>
    <row r="12301" spans="1:4" hidden="1" x14ac:dyDescent="0.35">
      <c r="A12301" s="234" t="s">
        <v>35176</v>
      </c>
      <c r="B12301" s="234" t="s">
        <v>35177</v>
      </c>
      <c r="C12301" s="234" t="s">
        <v>35178</v>
      </c>
      <c r="D12301" s="234" t="s">
        <v>1310</v>
      </c>
    </row>
    <row r="12302" spans="1:4" hidden="1" x14ac:dyDescent="0.35">
      <c r="A12302" s="234" t="s">
        <v>35179</v>
      </c>
      <c r="B12302" s="234" t="s">
        <v>35180</v>
      </c>
      <c r="C12302" s="234" t="s">
        <v>35181</v>
      </c>
      <c r="D12302" s="234" t="s">
        <v>20664</v>
      </c>
    </row>
    <row r="12303" spans="1:4" hidden="1" x14ac:dyDescent="0.35">
      <c r="A12303" s="234" t="s">
        <v>35182</v>
      </c>
      <c r="B12303" s="234" t="s">
        <v>35183</v>
      </c>
      <c r="C12303" s="234" t="s">
        <v>35184</v>
      </c>
      <c r="D12303" s="234" t="s">
        <v>3307</v>
      </c>
    </row>
    <row r="12304" spans="1:4" hidden="1" x14ac:dyDescent="0.35">
      <c r="A12304" s="234" t="s">
        <v>35185</v>
      </c>
      <c r="B12304" s="234" t="s">
        <v>35186</v>
      </c>
      <c r="C12304" s="234" t="s">
        <v>35187</v>
      </c>
      <c r="D12304" s="234" t="s">
        <v>4642</v>
      </c>
    </row>
    <row r="12305" spans="1:4" hidden="1" x14ac:dyDescent="0.35">
      <c r="A12305" s="234" t="s">
        <v>35188</v>
      </c>
      <c r="B12305" s="234" t="s">
        <v>35189</v>
      </c>
      <c r="C12305" s="234" t="s">
        <v>35190</v>
      </c>
      <c r="D12305" s="234" t="s">
        <v>2435</v>
      </c>
    </row>
    <row r="12306" spans="1:4" hidden="1" x14ac:dyDescent="0.35">
      <c r="A12306" s="234" t="s">
        <v>35191</v>
      </c>
      <c r="B12306" s="234" t="s">
        <v>35192</v>
      </c>
      <c r="C12306" s="234" t="s">
        <v>35193</v>
      </c>
      <c r="D12306" s="234" t="s">
        <v>5846</v>
      </c>
    </row>
    <row r="12307" spans="1:4" hidden="1" x14ac:dyDescent="0.35">
      <c r="A12307" s="234" t="s">
        <v>35194</v>
      </c>
      <c r="B12307" s="234" t="s">
        <v>35195</v>
      </c>
      <c r="C12307" s="234" t="s">
        <v>35196</v>
      </c>
      <c r="D12307" s="234" t="s">
        <v>1112</v>
      </c>
    </row>
    <row r="12308" spans="1:4" hidden="1" x14ac:dyDescent="0.35">
      <c r="A12308" s="234" t="s">
        <v>35197</v>
      </c>
      <c r="B12308" s="234" t="s">
        <v>35198</v>
      </c>
      <c r="C12308" s="234" t="s">
        <v>35199</v>
      </c>
      <c r="D12308" s="234" t="s">
        <v>1310</v>
      </c>
    </row>
    <row r="12309" spans="1:4" hidden="1" x14ac:dyDescent="0.35">
      <c r="A12309" s="234" t="s">
        <v>35200</v>
      </c>
      <c r="B12309" s="234" t="s">
        <v>35201</v>
      </c>
      <c r="C12309" s="234" t="s">
        <v>35202</v>
      </c>
      <c r="D12309" s="234" t="s">
        <v>1127</v>
      </c>
    </row>
    <row r="12310" spans="1:4" hidden="1" x14ac:dyDescent="0.35">
      <c r="A12310" s="234" t="s">
        <v>35203</v>
      </c>
      <c r="B12310" s="234" t="s">
        <v>35204</v>
      </c>
      <c r="C12310" s="234" t="s">
        <v>35205</v>
      </c>
      <c r="D12310" s="234" t="s">
        <v>1357</v>
      </c>
    </row>
    <row r="12311" spans="1:4" hidden="1" x14ac:dyDescent="0.35">
      <c r="A12311" s="234" t="s">
        <v>35206</v>
      </c>
      <c r="B12311" s="234" t="s">
        <v>35207</v>
      </c>
      <c r="C12311" s="234" t="s">
        <v>35208</v>
      </c>
      <c r="D12311" s="234" t="s">
        <v>1006</v>
      </c>
    </row>
    <row r="12312" spans="1:4" hidden="1" x14ac:dyDescent="0.35">
      <c r="A12312" s="234" t="s">
        <v>35209</v>
      </c>
      <c r="B12312" s="234" t="s">
        <v>35210</v>
      </c>
      <c r="C12312" s="234" t="s">
        <v>35211</v>
      </c>
      <c r="D12312" s="234" t="s">
        <v>2784</v>
      </c>
    </row>
    <row r="12313" spans="1:4" hidden="1" x14ac:dyDescent="0.35">
      <c r="A12313" s="234" t="s">
        <v>35212</v>
      </c>
      <c r="B12313" s="234" t="s">
        <v>35213</v>
      </c>
      <c r="C12313" s="234" t="s">
        <v>35214</v>
      </c>
      <c r="D12313" s="234" t="s">
        <v>4249</v>
      </c>
    </row>
    <row r="12314" spans="1:4" hidden="1" x14ac:dyDescent="0.35">
      <c r="A12314" s="234" t="s">
        <v>35215</v>
      </c>
      <c r="B12314" s="234" t="s">
        <v>35216</v>
      </c>
      <c r="C12314" s="234" t="s">
        <v>35217</v>
      </c>
      <c r="D12314" s="234" t="s">
        <v>5451</v>
      </c>
    </row>
    <row r="12315" spans="1:4" hidden="1" x14ac:dyDescent="0.35">
      <c r="A12315" s="234" t="s">
        <v>35218</v>
      </c>
      <c r="B12315" s="234" t="s">
        <v>35219</v>
      </c>
      <c r="C12315" s="234" t="s">
        <v>35220</v>
      </c>
      <c r="D12315" s="234" t="s">
        <v>1723</v>
      </c>
    </row>
    <row r="12316" spans="1:4" hidden="1" x14ac:dyDescent="0.35">
      <c r="A12316" s="234" t="s">
        <v>35221</v>
      </c>
      <c r="B12316" s="234" t="s">
        <v>35222</v>
      </c>
      <c r="C12316" s="234" t="s">
        <v>35222</v>
      </c>
      <c r="D12316" s="234" t="s">
        <v>1520</v>
      </c>
    </row>
    <row r="12317" spans="1:4" hidden="1" x14ac:dyDescent="0.35">
      <c r="A12317" s="234" t="s">
        <v>35223</v>
      </c>
      <c r="B12317" s="234" t="s">
        <v>35224</v>
      </c>
      <c r="C12317" s="234" t="s">
        <v>35225</v>
      </c>
      <c r="D12317" s="234" t="s">
        <v>1183</v>
      </c>
    </row>
    <row r="12318" spans="1:4" hidden="1" x14ac:dyDescent="0.35">
      <c r="A12318" s="234" t="s">
        <v>35226</v>
      </c>
      <c r="B12318" s="234" t="s">
        <v>35227</v>
      </c>
      <c r="C12318" s="234" t="s">
        <v>35228</v>
      </c>
      <c r="D12318" s="234" t="s">
        <v>1127</v>
      </c>
    </row>
    <row r="12319" spans="1:4" hidden="1" x14ac:dyDescent="0.35">
      <c r="A12319" s="234" t="s">
        <v>35229</v>
      </c>
      <c r="B12319" s="234" t="s">
        <v>35230</v>
      </c>
      <c r="C12319" s="234" t="s">
        <v>31480</v>
      </c>
      <c r="D12319" s="234" t="s">
        <v>1127</v>
      </c>
    </row>
    <row r="12320" spans="1:4" hidden="1" x14ac:dyDescent="0.35">
      <c r="A12320" s="234" t="s">
        <v>35231</v>
      </c>
      <c r="B12320" s="234" t="s">
        <v>35232</v>
      </c>
      <c r="C12320" s="234" t="s">
        <v>35233</v>
      </c>
      <c r="D12320" s="234" t="s">
        <v>16844</v>
      </c>
    </row>
    <row r="12321" spans="1:4" hidden="1" x14ac:dyDescent="0.35">
      <c r="A12321" s="234" t="s">
        <v>35234</v>
      </c>
      <c r="B12321" s="234" t="s">
        <v>35235</v>
      </c>
      <c r="C12321" s="234" t="s">
        <v>35236</v>
      </c>
      <c r="D12321" s="234" t="s">
        <v>4152</v>
      </c>
    </row>
    <row r="12322" spans="1:4" hidden="1" x14ac:dyDescent="0.35">
      <c r="A12322" s="234" t="s">
        <v>35237</v>
      </c>
      <c r="B12322" s="234" t="s">
        <v>35238</v>
      </c>
      <c r="C12322" s="234" t="s">
        <v>35239</v>
      </c>
      <c r="D12322" s="234" t="s">
        <v>1142</v>
      </c>
    </row>
    <row r="12323" spans="1:4" hidden="1" x14ac:dyDescent="0.35">
      <c r="A12323" s="234" t="s">
        <v>35240</v>
      </c>
      <c r="B12323" s="234" t="s">
        <v>35241</v>
      </c>
      <c r="C12323" s="234" t="s">
        <v>35242</v>
      </c>
      <c r="D12323" s="234" t="s">
        <v>2002</v>
      </c>
    </row>
    <row r="12324" spans="1:4" hidden="1" x14ac:dyDescent="0.35">
      <c r="A12324" s="234" t="s">
        <v>35243</v>
      </c>
      <c r="B12324" s="234" t="s">
        <v>35244</v>
      </c>
      <c r="C12324" s="234" t="s">
        <v>35245</v>
      </c>
      <c r="D12324" s="234" t="s">
        <v>1051</v>
      </c>
    </row>
    <row r="12325" spans="1:4" hidden="1" x14ac:dyDescent="0.35">
      <c r="A12325" s="234" t="s">
        <v>35246</v>
      </c>
      <c r="B12325" s="234" t="s">
        <v>35247</v>
      </c>
      <c r="C12325" s="234" t="s">
        <v>35248</v>
      </c>
      <c r="D12325" s="234" t="s">
        <v>2452</v>
      </c>
    </row>
    <row r="12326" spans="1:4" hidden="1" x14ac:dyDescent="0.35">
      <c r="A12326" s="234" t="s">
        <v>35249</v>
      </c>
      <c r="B12326" s="234" t="s">
        <v>35250</v>
      </c>
      <c r="C12326" s="234" t="s">
        <v>35251</v>
      </c>
      <c r="D12326" s="234" t="s">
        <v>1138</v>
      </c>
    </row>
    <row r="12327" spans="1:4" hidden="1" x14ac:dyDescent="0.35">
      <c r="A12327" s="234" t="s">
        <v>35252</v>
      </c>
      <c r="B12327" s="234" t="s">
        <v>35253</v>
      </c>
      <c r="C12327" s="234" t="s">
        <v>35254</v>
      </c>
      <c r="D12327" s="234" t="s">
        <v>2199</v>
      </c>
    </row>
    <row r="12328" spans="1:4" hidden="1" x14ac:dyDescent="0.35">
      <c r="A12328" s="234" t="s">
        <v>35255</v>
      </c>
      <c r="B12328" s="234" t="s">
        <v>35256</v>
      </c>
      <c r="C12328" s="234" t="s">
        <v>35257</v>
      </c>
      <c r="D12328" s="234" t="s">
        <v>1127</v>
      </c>
    </row>
    <row r="12329" spans="1:4" hidden="1" x14ac:dyDescent="0.35">
      <c r="A12329" s="234" t="s">
        <v>35258</v>
      </c>
      <c r="B12329" s="234" t="s">
        <v>35259</v>
      </c>
      <c r="C12329" s="234" t="s">
        <v>35260</v>
      </c>
      <c r="D12329" s="234" t="s">
        <v>1176</v>
      </c>
    </row>
    <row r="12330" spans="1:4" hidden="1" x14ac:dyDescent="0.35">
      <c r="A12330" s="234" t="s">
        <v>35261</v>
      </c>
      <c r="B12330" s="234" t="s">
        <v>35262</v>
      </c>
      <c r="C12330" s="234" t="s">
        <v>35263</v>
      </c>
      <c r="D12330" s="234" t="s">
        <v>35264</v>
      </c>
    </row>
    <row r="12331" spans="1:4" hidden="1" x14ac:dyDescent="0.35">
      <c r="A12331" s="234" t="s">
        <v>35265</v>
      </c>
      <c r="B12331" s="234" t="s">
        <v>35266</v>
      </c>
      <c r="C12331" s="234" t="s">
        <v>35267</v>
      </c>
      <c r="D12331" s="234" t="s">
        <v>19689</v>
      </c>
    </row>
    <row r="12332" spans="1:4" hidden="1" x14ac:dyDescent="0.35">
      <c r="A12332" s="234" t="s">
        <v>35268</v>
      </c>
      <c r="B12332" s="234" t="s">
        <v>35080</v>
      </c>
      <c r="C12332" s="234" t="s">
        <v>35269</v>
      </c>
      <c r="D12332" s="234" t="s">
        <v>1112</v>
      </c>
    </row>
    <row r="12333" spans="1:4" hidden="1" x14ac:dyDescent="0.35">
      <c r="A12333" s="234" t="s">
        <v>35270</v>
      </c>
      <c r="B12333" s="234" t="s">
        <v>35271</v>
      </c>
      <c r="C12333" s="234" t="s">
        <v>35272</v>
      </c>
      <c r="D12333" s="234" t="s">
        <v>1357</v>
      </c>
    </row>
    <row r="12334" spans="1:4" hidden="1" x14ac:dyDescent="0.35">
      <c r="A12334" s="234" t="s">
        <v>35273</v>
      </c>
      <c r="B12334" s="234" t="s">
        <v>24248</v>
      </c>
      <c r="C12334" s="234" t="s">
        <v>24249</v>
      </c>
      <c r="D12334" s="234" t="s">
        <v>1091</v>
      </c>
    </row>
    <row r="12335" spans="1:4" hidden="1" x14ac:dyDescent="0.35">
      <c r="A12335" s="234" t="s">
        <v>35274</v>
      </c>
      <c r="B12335" s="234" t="s">
        <v>35275</v>
      </c>
      <c r="C12335" s="234" t="s">
        <v>35276</v>
      </c>
      <c r="D12335" s="234" t="s">
        <v>4488</v>
      </c>
    </row>
    <row r="12336" spans="1:4" hidden="1" x14ac:dyDescent="0.35">
      <c r="A12336" s="234" t="s">
        <v>35277</v>
      </c>
      <c r="B12336" s="234" t="s">
        <v>35278</v>
      </c>
      <c r="C12336" s="234" t="s">
        <v>35279</v>
      </c>
      <c r="D12336" s="234" t="s">
        <v>3501</v>
      </c>
    </row>
    <row r="12337" spans="1:4" hidden="1" x14ac:dyDescent="0.35">
      <c r="A12337" s="234" t="s">
        <v>35280</v>
      </c>
      <c r="B12337" s="234" t="s">
        <v>35281</v>
      </c>
      <c r="C12337" s="234" t="s">
        <v>35282</v>
      </c>
      <c r="D12337" s="234" t="s">
        <v>1127</v>
      </c>
    </row>
    <row r="12338" spans="1:4" hidden="1" x14ac:dyDescent="0.35">
      <c r="A12338" s="234" t="s">
        <v>35283</v>
      </c>
      <c r="B12338" s="234" t="s">
        <v>35284</v>
      </c>
      <c r="C12338" s="234" t="s">
        <v>35285</v>
      </c>
      <c r="D12338" s="234" t="s">
        <v>35286</v>
      </c>
    </row>
    <row r="12339" spans="1:4" hidden="1" x14ac:dyDescent="0.35">
      <c r="A12339" s="234" t="s">
        <v>35287</v>
      </c>
      <c r="B12339" s="234" t="s">
        <v>35288</v>
      </c>
      <c r="C12339" s="234" t="s">
        <v>35289</v>
      </c>
      <c r="D12339" s="234" t="s">
        <v>2435</v>
      </c>
    </row>
    <row r="12340" spans="1:4" hidden="1" x14ac:dyDescent="0.35">
      <c r="A12340" s="234" t="s">
        <v>35290</v>
      </c>
      <c r="B12340" s="234" t="s">
        <v>35291</v>
      </c>
      <c r="C12340" s="234" t="s">
        <v>35292</v>
      </c>
      <c r="D12340" s="234" t="s">
        <v>1439</v>
      </c>
    </row>
    <row r="12341" spans="1:4" hidden="1" x14ac:dyDescent="0.35">
      <c r="A12341" s="234" t="s">
        <v>35293</v>
      </c>
      <c r="B12341" s="234" t="s">
        <v>1304</v>
      </c>
      <c r="C12341" s="234" t="s">
        <v>1305</v>
      </c>
      <c r="D12341" s="234" t="s">
        <v>4774</v>
      </c>
    </row>
    <row r="12342" spans="1:4" hidden="1" x14ac:dyDescent="0.35">
      <c r="A12342" s="234" t="s">
        <v>35294</v>
      </c>
      <c r="B12342" s="234" t="s">
        <v>1304</v>
      </c>
      <c r="C12342" s="234" t="s">
        <v>1305</v>
      </c>
      <c r="D12342" s="234" t="s">
        <v>1839</v>
      </c>
    </row>
    <row r="12343" spans="1:4" hidden="1" x14ac:dyDescent="0.35">
      <c r="A12343" s="234" t="s">
        <v>35295</v>
      </c>
      <c r="B12343" s="234" t="s">
        <v>1304</v>
      </c>
      <c r="C12343" s="234" t="s">
        <v>1305</v>
      </c>
      <c r="D12343" s="234" t="s">
        <v>1064</v>
      </c>
    </row>
    <row r="12344" spans="1:4" hidden="1" x14ac:dyDescent="0.35">
      <c r="A12344" s="234" t="s">
        <v>35296</v>
      </c>
      <c r="B12344" s="234" t="s">
        <v>35297</v>
      </c>
      <c r="C12344" s="234" t="s">
        <v>35298</v>
      </c>
      <c r="D12344" s="234" t="s">
        <v>1596</v>
      </c>
    </row>
    <row r="12345" spans="1:4" hidden="1" x14ac:dyDescent="0.35">
      <c r="A12345" s="234" t="s">
        <v>35299</v>
      </c>
      <c r="B12345" s="234" t="s">
        <v>35300</v>
      </c>
      <c r="C12345" s="234" t="s">
        <v>35301</v>
      </c>
      <c r="D12345" s="234" t="s">
        <v>1142</v>
      </c>
    </row>
    <row r="12346" spans="1:4" hidden="1" x14ac:dyDescent="0.35">
      <c r="A12346" s="234" t="s">
        <v>35302</v>
      </c>
      <c r="B12346" s="234" t="s">
        <v>35303</v>
      </c>
      <c r="C12346" s="234" t="s">
        <v>35304</v>
      </c>
      <c r="D12346" s="234" t="s">
        <v>1859</v>
      </c>
    </row>
    <row r="12347" spans="1:4" hidden="1" x14ac:dyDescent="0.35">
      <c r="A12347" s="234" t="s">
        <v>35305</v>
      </c>
      <c r="B12347" s="234" t="s">
        <v>35306</v>
      </c>
      <c r="C12347" s="234" t="s">
        <v>35307</v>
      </c>
      <c r="D12347" s="234" t="s">
        <v>1359</v>
      </c>
    </row>
    <row r="12348" spans="1:4" hidden="1" x14ac:dyDescent="0.35">
      <c r="A12348" s="234" t="s">
        <v>35308</v>
      </c>
      <c r="B12348" s="234" t="s">
        <v>35309</v>
      </c>
      <c r="C12348" s="234" t="s">
        <v>35310</v>
      </c>
      <c r="D12348" s="234" t="s">
        <v>1359</v>
      </c>
    </row>
    <row r="12349" spans="1:4" hidden="1" x14ac:dyDescent="0.35">
      <c r="A12349" s="234" t="s">
        <v>35311</v>
      </c>
      <c r="B12349" s="234" t="s">
        <v>35312</v>
      </c>
      <c r="C12349" s="234" t="s">
        <v>35313</v>
      </c>
      <c r="D12349" s="234" t="s">
        <v>1730</v>
      </c>
    </row>
    <row r="12350" spans="1:4" hidden="1" x14ac:dyDescent="0.35">
      <c r="A12350" s="234" t="s">
        <v>35314</v>
      </c>
      <c r="B12350" s="234" t="s">
        <v>35315</v>
      </c>
      <c r="C12350" s="234" t="s">
        <v>35316</v>
      </c>
      <c r="D12350" s="234" t="s">
        <v>1807</v>
      </c>
    </row>
    <row r="12351" spans="1:4" hidden="1" x14ac:dyDescent="0.35">
      <c r="A12351" s="234" t="s">
        <v>35317</v>
      </c>
      <c r="B12351" s="234" t="s">
        <v>21254</v>
      </c>
      <c r="C12351" s="234" t="s">
        <v>21255</v>
      </c>
      <c r="D12351" s="234" t="s">
        <v>1374</v>
      </c>
    </row>
    <row r="12352" spans="1:4" hidden="1" x14ac:dyDescent="0.35">
      <c r="A12352" s="234" t="s">
        <v>35318</v>
      </c>
      <c r="B12352" s="234" t="s">
        <v>21254</v>
      </c>
      <c r="C12352" s="234" t="s">
        <v>21255</v>
      </c>
      <c r="D12352" s="234" t="s">
        <v>3321</v>
      </c>
    </row>
    <row r="12353" spans="1:4" hidden="1" x14ac:dyDescent="0.35">
      <c r="A12353" s="234" t="s">
        <v>35319</v>
      </c>
      <c r="B12353" s="234" t="s">
        <v>5059</v>
      </c>
      <c r="C12353" s="234" t="s">
        <v>5059</v>
      </c>
      <c r="D12353" s="234" t="s">
        <v>1082</v>
      </c>
    </row>
    <row r="12354" spans="1:4" hidden="1" x14ac:dyDescent="0.35">
      <c r="A12354" s="234" t="s">
        <v>35320</v>
      </c>
      <c r="B12354" s="234" t="s">
        <v>35321</v>
      </c>
      <c r="C12354" s="234" t="s">
        <v>35322</v>
      </c>
      <c r="D12354" s="234" t="s">
        <v>1183</v>
      </c>
    </row>
    <row r="12355" spans="1:4" hidden="1" x14ac:dyDescent="0.35">
      <c r="A12355" s="234" t="s">
        <v>35323</v>
      </c>
      <c r="B12355" s="234" t="s">
        <v>35324</v>
      </c>
      <c r="C12355" s="234" t="s">
        <v>35325</v>
      </c>
      <c r="D12355" s="234" t="s">
        <v>2383</v>
      </c>
    </row>
    <row r="12356" spans="1:4" hidden="1" x14ac:dyDescent="0.35">
      <c r="A12356" s="234" t="s">
        <v>35326</v>
      </c>
      <c r="B12356" s="234" t="s">
        <v>35327</v>
      </c>
      <c r="C12356" s="234" t="s">
        <v>35328</v>
      </c>
      <c r="D12356" s="234" t="s">
        <v>4502</v>
      </c>
    </row>
    <row r="12357" spans="1:4" hidden="1" x14ac:dyDescent="0.35">
      <c r="A12357" s="234" t="s">
        <v>35329</v>
      </c>
      <c r="B12357" s="234" t="s">
        <v>35330</v>
      </c>
      <c r="C12357" s="234" t="s">
        <v>35331</v>
      </c>
      <c r="D12357" s="234" t="s">
        <v>1078</v>
      </c>
    </row>
    <row r="12358" spans="1:4" hidden="1" x14ac:dyDescent="0.35">
      <c r="A12358" s="234" t="s">
        <v>35332</v>
      </c>
      <c r="B12358" s="234" t="s">
        <v>5106</v>
      </c>
      <c r="C12358" s="234" t="s">
        <v>5107</v>
      </c>
      <c r="D12358" s="234" t="s">
        <v>4502</v>
      </c>
    </row>
    <row r="12359" spans="1:4" hidden="1" x14ac:dyDescent="0.35">
      <c r="A12359" s="234" t="s">
        <v>35333</v>
      </c>
      <c r="B12359" s="234" t="s">
        <v>35334</v>
      </c>
      <c r="C12359" s="234" t="s">
        <v>35335</v>
      </c>
      <c r="D12359" s="234" t="s">
        <v>1474</v>
      </c>
    </row>
    <row r="12360" spans="1:4" hidden="1" x14ac:dyDescent="0.35">
      <c r="A12360" s="234" t="s">
        <v>35336</v>
      </c>
      <c r="B12360" s="234" t="s">
        <v>35337</v>
      </c>
      <c r="C12360" s="234" t="s">
        <v>35338</v>
      </c>
      <c r="D12360" s="234" t="s">
        <v>1342</v>
      </c>
    </row>
    <row r="12361" spans="1:4" hidden="1" x14ac:dyDescent="0.35">
      <c r="A12361" s="234" t="s">
        <v>35339</v>
      </c>
      <c r="B12361" s="234" t="s">
        <v>35340</v>
      </c>
      <c r="C12361" s="234" t="s">
        <v>35341</v>
      </c>
      <c r="D12361" s="234" t="s">
        <v>1342</v>
      </c>
    </row>
    <row r="12362" spans="1:4" hidden="1" x14ac:dyDescent="0.35">
      <c r="A12362" s="234" t="s">
        <v>35342</v>
      </c>
      <c r="B12362" s="234" t="s">
        <v>9138</v>
      </c>
      <c r="C12362" s="234" t="s">
        <v>35343</v>
      </c>
      <c r="D12362" s="234" t="s">
        <v>3187</v>
      </c>
    </row>
    <row r="12363" spans="1:4" hidden="1" x14ac:dyDescent="0.35">
      <c r="A12363" s="234" t="s">
        <v>35344</v>
      </c>
      <c r="B12363" s="234" t="s">
        <v>35345</v>
      </c>
      <c r="C12363" s="234" t="s">
        <v>35346</v>
      </c>
      <c r="D12363" s="234" t="s">
        <v>35347</v>
      </c>
    </row>
    <row r="12364" spans="1:4" hidden="1" x14ac:dyDescent="0.35">
      <c r="A12364" s="234" t="s">
        <v>35348</v>
      </c>
      <c r="B12364" s="234" t="s">
        <v>35349</v>
      </c>
      <c r="C12364" s="234" t="s">
        <v>35350</v>
      </c>
      <c r="D12364" s="234" t="s">
        <v>1176</v>
      </c>
    </row>
    <row r="12365" spans="1:4" hidden="1" x14ac:dyDescent="0.35">
      <c r="A12365" s="234" t="s">
        <v>35351</v>
      </c>
      <c r="B12365" s="234" t="s">
        <v>35352</v>
      </c>
      <c r="C12365" s="234" t="s">
        <v>35353</v>
      </c>
      <c r="D12365" s="234" t="s">
        <v>1723</v>
      </c>
    </row>
    <row r="12366" spans="1:4" hidden="1" x14ac:dyDescent="0.35">
      <c r="A12366" s="234" t="s">
        <v>35354</v>
      </c>
      <c r="B12366" s="234" t="s">
        <v>35355</v>
      </c>
      <c r="C12366" s="234" t="s">
        <v>35356</v>
      </c>
      <c r="D12366" s="234" t="s">
        <v>6320</v>
      </c>
    </row>
    <row r="12367" spans="1:4" hidden="1" x14ac:dyDescent="0.35">
      <c r="A12367" s="234" t="s">
        <v>35357</v>
      </c>
      <c r="B12367" s="234" t="s">
        <v>35358</v>
      </c>
      <c r="C12367" s="234" t="s">
        <v>35359</v>
      </c>
      <c r="D12367" s="234" t="s">
        <v>2265</v>
      </c>
    </row>
    <row r="12368" spans="1:4" hidden="1" x14ac:dyDescent="0.35">
      <c r="A12368" s="234" t="s">
        <v>35360</v>
      </c>
      <c r="B12368" s="234" t="s">
        <v>35361</v>
      </c>
      <c r="C12368" s="234" t="s">
        <v>35362</v>
      </c>
      <c r="D12368" s="234" t="s">
        <v>14659</v>
      </c>
    </row>
    <row r="12369" spans="1:4" hidden="1" x14ac:dyDescent="0.35">
      <c r="A12369" s="234" t="s">
        <v>35363</v>
      </c>
      <c r="B12369" s="234" t="s">
        <v>35364</v>
      </c>
      <c r="C12369" s="234" t="s">
        <v>35365</v>
      </c>
      <c r="D12369" s="234" t="s">
        <v>35366</v>
      </c>
    </row>
    <row r="12370" spans="1:4" hidden="1" x14ac:dyDescent="0.35">
      <c r="A12370" s="234" t="s">
        <v>35367</v>
      </c>
      <c r="B12370" s="234" t="s">
        <v>35368</v>
      </c>
      <c r="C12370" s="234" t="s">
        <v>35369</v>
      </c>
      <c r="D12370" s="234" t="s">
        <v>1559</v>
      </c>
    </row>
    <row r="12371" spans="1:4" hidden="1" x14ac:dyDescent="0.35">
      <c r="A12371" s="234" t="s">
        <v>35370</v>
      </c>
      <c r="B12371" s="234" t="s">
        <v>35371</v>
      </c>
      <c r="C12371" s="234" t="s">
        <v>35372</v>
      </c>
      <c r="D12371" s="234" t="s">
        <v>1082</v>
      </c>
    </row>
    <row r="12372" spans="1:4" hidden="1" x14ac:dyDescent="0.35">
      <c r="A12372" s="234" t="s">
        <v>35373</v>
      </c>
      <c r="B12372" s="234" t="s">
        <v>35374</v>
      </c>
      <c r="C12372" s="234" t="s">
        <v>35375</v>
      </c>
      <c r="D12372" s="234" t="s">
        <v>1082</v>
      </c>
    </row>
    <row r="12373" spans="1:4" hidden="1" x14ac:dyDescent="0.35">
      <c r="A12373" s="234" t="s">
        <v>35376</v>
      </c>
      <c r="B12373" s="234" t="s">
        <v>35377</v>
      </c>
      <c r="C12373" s="234" t="s">
        <v>35378</v>
      </c>
      <c r="D12373" s="234" t="s">
        <v>1463</v>
      </c>
    </row>
    <row r="12374" spans="1:4" hidden="1" x14ac:dyDescent="0.35">
      <c r="A12374" s="234" t="s">
        <v>35379</v>
      </c>
      <c r="B12374" s="234" t="s">
        <v>35380</v>
      </c>
      <c r="C12374" s="234" t="s">
        <v>35381</v>
      </c>
      <c r="D12374" s="234" t="s">
        <v>1091</v>
      </c>
    </row>
    <row r="12375" spans="1:4" hidden="1" x14ac:dyDescent="0.35">
      <c r="A12375" s="234" t="s">
        <v>35382</v>
      </c>
      <c r="B12375" s="234" t="s">
        <v>35383</v>
      </c>
      <c r="C12375" s="234" t="s">
        <v>35384</v>
      </c>
      <c r="D12375" s="234" t="s">
        <v>1176</v>
      </c>
    </row>
    <row r="12376" spans="1:4" hidden="1" x14ac:dyDescent="0.35">
      <c r="A12376" s="234" t="s">
        <v>35385</v>
      </c>
      <c r="B12376" s="234" t="s">
        <v>35386</v>
      </c>
      <c r="C12376" s="234" t="s">
        <v>35387</v>
      </c>
      <c r="D12376" s="234" t="s">
        <v>1176</v>
      </c>
    </row>
    <row r="12377" spans="1:4" hidden="1" x14ac:dyDescent="0.35">
      <c r="A12377" s="234" t="s">
        <v>35388</v>
      </c>
      <c r="B12377" s="234" t="s">
        <v>1546</v>
      </c>
      <c r="C12377" s="234" t="s">
        <v>1547</v>
      </c>
      <c r="D12377" s="234" t="s">
        <v>1201</v>
      </c>
    </row>
    <row r="12378" spans="1:4" hidden="1" x14ac:dyDescent="0.35">
      <c r="A12378" s="234" t="s">
        <v>35389</v>
      </c>
      <c r="B12378" s="234" t="s">
        <v>35390</v>
      </c>
      <c r="C12378" s="234" t="s">
        <v>35390</v>
      </c>
      <c r="D12378" s="234" t="s">
        <v>1127</v>
      </c>
    </row>
    <row r="12379" spans="1:4" hidden="1" x14ac:dyDescent="0.35">
      <c r="A12379" s="234" t="s">
        <v>35391</v>
      </c>
      <c r="B12379" s="234" t="s">
        <v>35392</v>
      </c>
      <c r="C12379" s="234" t="s">
        <v>35393</v>
      </c>
      <c r="D12379" s="234" t="s">
        <v>1024</v>
      </c>
    </row>
    <row r="12380" spans="1:4" hidden="1" x14ac:dyDescent="0.35">
      <c r="A12380" s="234" t="s">
        <v>35394</v>
      </c>
      <c r="B12380" s="234" t="s">
        <v>35395</v>
      </c>
      <c r="C12380" s="234" t="s">
        <v>35396</v>
      </c>
      <c r="D12380" s="234" t="s">
        <v>4927</v>
      </c>
    </row>
    <row r="12381" spans="1:4" hidden="1" x14ac:dyDescent="0.35">
      <c r="A12381" s="234" t="s">
        <v>35397</v>
      </c>
      <c r="B12381" s="234" t="s">
        <v>35398</v>
      </c>
      <c r="C12381" s="234" t="s">
        <v>35399</v>
      </c>
      <c r="D12381" s="234" t="s">
        <v>982</v>
      </c>
    </row>
    <row r="12382" spans="1:4" hidden="1" x14ac:dyDescent="0.35">
      <c r="A12382" s="234" t="s">
        <v>35400</v>
      </c>
      <c r="B12382" s="234" t="s">
        <v>35401</v>
      </c>
      <c r="C12382" s="234" t="s">
        <v>35402</v>
      </c>
      <c r="D12382" s="234" t="s">
        <v>982</v>
      </c>
    </row>
    <row r="12383" spans="1:4" hidden="1" x14ac:dyDescent="0.35">
      <c r="A12383" s="234" t="s">
        <v>35403</v>
      </c>
      <c r="B12383" s="234" t="s">
        <v>35404</v>
      </c>
      <c r="C12383" s="234" t="s">
        <v>35405</v>
      </c>
      <c r="D12383" s="234" t="s">
        <v>982</v>
      </c>
    </row>
    <row r="12384" spans="1:4" hidden="1" x14ac:dyDescent="0.35">
      <c r="A12384" s="234" t="s">
        <v>35406</v>
      </c>
      <c r="B12384" s="234" t="s">
        <v>32482</v>
      </c>
      <c r="C12384" s="234" t="s">
        <v>35407</v>
      </c>
      <c r="D12384" s="234" t="s">
        <v>1524</v>
      </c>
    </row>
    <row r="12385" spans="1:4" hidden="1" x14ac:dyDescent="0.35">
      <c r="A12385" s="234" t="s">
        <v>35408</v>
      </c>
      <c r="B12385" s="234" t="s">
        <v>35409</v>
      </c>
      <c r="C12385" s="234" t="s">
        <v>35410</v>
      </c>
      <c r="D12385" s="234" t="s">
        <v>2096</v>
      </c>
    </row>
    <row r="12386" spans="1:4" hidden="1" x14ac:dyDescent="0.35">
      <c r="A12386" s="234" t="s">
        <v>35411</v>
      </c>
      <c r="B12386" s="234" t="s">
        <v>10697</v>
      </c>
      <c r="C12386" s="234" t="s">
        <v>35412</v>
      </c>
      <c r="D12386" s="234" t="s">
        <v>10699</v>
      </c>
    </row>
    <row r="12387" spans="1:4" hidden="1" x14ac:dyDescent="0.35">
      <c r="A12387" s="234" t="s">
        <v>35413</v>
      </c>
      <c r="B12387" s="234" t="s">
        <v>32711</v>
      </c>
      <c r="C12387" s="234" t="s">
        <v>35414</v>
      </c>
      <c r="D12387" s="234" t="s">
        <v>1006</v>
      </c>
    </row>
    <row r="12388" spans="1:4" hidden="1" x14ac:dyDescent="0.35">
      <c r="A12388" s="234" t="s">
        <v>35415</v>
      </c>
      <c r="B12388" s="234" t="s">
        <v>35416</v>
      </c>
      <c r="C12388" s="234" t="s">
        <v>35417</v>
      </c>
      <c r="D12388" s="234" t="s">
        <v>1127</v>
      </c>
    </row>
    <row r="12389" spans="1:4" hidden="1" x14ac:dyDescent="0.35">
      <c r="A12389" s="234" t="s">
        <v>35418</v>
      </c>
      <c r="B12389" s="234" t="s">
        <v>35419</v>
      </c>
      <c r="C12389" s="234" t="s">
        <v>35420</v>
      </c>
      <c r="D12389" s="234" t="s">
        <v>1127</v>
      </c>
    </row>
    <row r="12390" spans="1:4" hidden="1" x14ac:dyDescent="0.35">
      <c r="A12390" s="234" t="s">
        <v>35421</v>
      </c>
      <c r="B12390" s="234" t="s">
        <v>35422</v>
      </c>
      <c r="C12390" s="234" t="s">
        <v>35423</v>
      </c>
      <c r="D12390" s="234" t="s">
        <v>1127</v>
      </c>
    </row>
    <row r="12391" spans="1:4" hidden="1" x14ac:dyDescent="0.35">
      <c r="A12391" s="234" t="s">
        <v>35424</v>
      </c>
      <c r="B12391" s="234" t="s">
        <v>35425</v>
      </c>
      <c r="C12391" s="234" t="s">
        <v>35426</v>
      </c>
      <c r="D12391" s="234" t="s">
        <v>1127</v>
      </c>
    </row>
    <row r="12392" spans="1:4" hidden="1" x14ac:dyDescent="0.35">
      <c r="A12392" s="234" t="s">
        <v>35427</v>
      </c>
      <c r="B12392" s="234" t="s">
        <v>15581</v>
      </c>
      <c r="C12392" s="234" t="s">
        <v>15582</v>
      </c>
      <c r="D12392" s="234" t="s">
        <v>2265</v>
      </c>
    </row>
    <row r="12393" spans="1:4" hidden="1" x14ac:dyDescent="0.35">
      <c r="A12393" s="234" t="s">
        <v>35428</v>
      </c>
      <c r="B12393" s="234" t="s">
        <v>35281</v>
      </c>
      <c r="C12393" s="234" t="s">
        <v>35282</v>
      </c>
      <c r="D12393" s="234" t="s">
        <v>1127</v>
      </c>
    </row>
    <row r="12394" spans="1:4" hidden="1" x14ac:dyDescent="0.35">
      <c r="A12394" s="234" t="s">
        <v>35429</v>
      </c>
      <c r="B12394" s="234" t="s">
        <v>35430</v>
      </c>
      <c r="C12394" s="234" t="s">
        <v>35431</v>
      </c>
      <c r="D12394" s="234" t="s">
        <v>1150</v>
      </c>
    </row>
    <row r="12395" spans="1:4" hidden="1" x14ac:dyDescent="0.35">
      <c r="A12395" s="234" t="s">
        <v>35432</v>
      </c>
      <c r="B12395" s="234" t="s">
        <v>35433</v>
      </c>
      <c r="C12395" s="234" t="s">
        <v>35434</v>
      </c>
      <c r="D12395" s="234" t="s">
        <v>1176</v>
      </c>
    </row>
    <row r="12396" spans="1:4" hidden="1" x14ac:dyDescent="0.35">
      <c r="A12396" s="234" t="s">
        <v>35435</v>
      </c>
      <c r="B12396" s="234" t="s">
        <v>35436</v>
      </c>
      <c r="C12396" s="234" t="s">
        <v>35437</v>
      </c>
      <c r="D12396" s="234" t="s">
        <v>1176</v>
      </c>
    </row>
    <row r="12397" spans="1:4" hidden="1" x14ac:dyDescent="0.35">
      <c r="A12397" s="234" t="s">
        <v>35438</v>
      </c>
      <c r="B12397" s="234" t="s">
        <v>35439</v>
      </c>
      <c r="C12397" s="234" t="s">
        <v>35440</v>
      </c>
      <c r="D12397" s="234" t="s">
        <v>3187</v>
      </c>
    </row>
    <row r="12398" spans="1:4" hidden="1" x14ac:dyDescent="0.35">
      <c r="A12398" s="234" t="s">
        <v>35441</v>
      </c>
      <c r="B12398" s="234" t="s">
        <v>8153</v>
      </c>
      <c r="C12398" s="234" t="s">
        <v>8154</v>
      </c>
      <c r="D12398" s="234" t="s">
        <v>1187</v>
      </c>
    </row>
    <row r="12399" spans="1:4" hidden="1" x14ac:dyDescent="0.35">
      <c r="A12399" s="234" t="s">
        <v>35442</v>
      </c>
      <c r="B12399" s="234" t="s">
        <v>10569</v>
      </c>
      <c r="C12399" s="234" t="s">
        <v>10570</v>
      </c>
      <c r="D12399" s="234" t="s">
        <v>2369</v>
      </c>
    </row>
    <row r="12400" spans="1:4" hidden="1" x14ac:dyDescent="0.35">
      <c r="A12400" s="234" t="s">
        <v>35443</v>
      </c>
      <c r="B12400" s="234" t="s">
        <v>20900</v>
      </c>
      <c r="C12400" s="234" t="s">
        <v>20901</v>
      </c>
      <c r="D12400" s="234" t="s">
        <v>1051</v>
      </c>
    </row>
    <row r="12401" spans="1:4" hidden="1" x14ac:dyDescent="0.35">
      <c r="A12401" s="234" t="s">
        <v>35444</v>
      </c>
      <c r="B12401" s="234" t="s">
        <v>35445</v>
      </c>
      <c r="C12401" s="234" t="s">
        <v>35446</v>
      </c>
      <c r="D12401" s="234" t="s">
        <v>5081</v>
      </c>
    </row>
    <row r="12402" spans="1:4" hidden="1" x14ac:dyDescent="0.35">
      <c r="A12402" s="234" t="s">
        <v>35447</v>
      </c>
      <c r="B12402" s="234" t="s">
        <v>35448</v>
      </c>
      <c r="C12402" s="234" t="s">
        <v>35448</v>
      </c>
      <c r="D12402" s="234" t="s">
        <v>1238</v>
      </c>
    </row>
    <row r="12403" spans="1:4" hidden="1" x14ac:dyDescent="0.35">
      <c r="A12403" s="234" t="s">
        <v>35449</v>
      </c>
      <c r="B12403" s="234" t="s">
        <v>35450</v>
      </c>
      <c r="C12403" s="234" t="s">
        <v>35451</v>
      </c>
      <c r="D12403" s="234" t="s">
        <v>1302</v>
      </c>
    </row>
    <row r="12404" spans="1:4" hidden="1" x14ac:dyDescent="0.35">
      <c r="A12404" s="234" t="s">
        <v>35452</v>
      </c>
      <c r="B12404" s="234" t="s">
        <v>35453</v>
      </c>
      <c r="C12404" s="234" t="s">
        <v>35454</v>
      </c>
      <c r="D12404" s="234" t="s">
        <v>10152</v>
      </c>
    </row>
    <row r="12405" spans="1:4" hidden="1" x14ac:dyDescent="0.35">
      <c r="A12405" s="234" t="s">
        <v>35455</v>
      </c>
      <c r="B12405" s="234" t="s">
        <v>35456</v>
      </c>
      <c r="C12405" s="234" t="s">
        <v>35457</v>
      </c>
      <c r="D12405" s="234" t="s">
        <v>1112</v>
      </c>
    </row>
    <row r="12406" spans="1:4" hidden="1" x14ac:dyDescent="0.35">
      <c r="A12406" s="234" t="s">
        <v>35458</v>
      </c>
      <c r="B12406" s="234" t="s">
        <v>35459</v>
      </c>
      <c r="C12406" s="234" t="s">
        <v>35460</v>
      </c>
      <c r="D12406" s="234" t="s">
        <v>1119</v>
      </c>
    </row>
    <row r="12407" spans="1:4" hidden="1" x14ac:dyDescent="0.35">
      <c r="A12407" s="234" t="s">
        <v>35461</v>
      </c>
      <c r="B12407" s="234" t="s">
        <v>1304</v>
      </c>
      <c r="C12407" s="234" t="s">
        <v>1305</v>
      </c>
      <c r="D12407" s="234" t="s">
        <v>8112</v>
      </c>
    </row>
    <row r="12408" spans="1:4" hidden="1" x14ac:dyDescent="0.35">
      <c r="A12408" s="234" t="s">
        <v>35462</v>
      </c>
      <c r="B12408" s="234" t="s">
        <v>35463</v>
      </c>
      <c r="C12408" s="234" t="s">
        <v>25778</v>
      </c>
      <c r="D12408" s="234" t="s">
        <v>1723</v>
      </c>
    </row>
    <row r="12409" spans="1:4" hidden="1" x14ac:dyDescent="0.35">
      <c r="A12409" s="234" t="s">
        <v>35464</v>
      </c>
      <c r="B12409" s="234" t="s">
        <v>35465</v>
      </c>
      <c r="C12409" s="234" t="s">
        <v>35466</v>
      </c>
      <c r="D12409" s="234" t="s">
        <v>1127</v>
      </c>
    </row>
    <row r="12410" spans="1:4" hidden="1" x14ac:dyDescent="0.35">
      <c r="A12410" s="234" t="s">
        <v>35467</v>
      </c>
      <c r="B12410" s="234" t="s">
        <v>35468</v>
      </c>
      <c r="C12410" s="234" t="s">
        <v>35469</v>
      </c>
      <c r="D12410" s="234" t="s">
        <v>1855</v>
      </c>
    </row>
    <row r="12411" spans="1:4" hidden="1" x14ac:dyDescent="0.35">
      <c r="A12411" s="234" t="s">
        <v>35470</v>
      </c>
      <c r="B12411" s="234" t="s">
        <v>2441</v>
      </c>
      <c r="C12411" s="234" t="s">
        <v>35471</v>
      </c>
      <c r="D12411" s="234" t="s">
        <v>2002</v>
      </c>
    </row>
    <row r="12412" spans="1:4" hidden="1" x14ac:dyDescent="0.35">
      <c r="A12412" s="234" t="s">
        <v>35472</v>
      </c>
      <c r="B12412" s="234" t="s">
        <v>35473</v>
      </c>
      <c r="C12412" s="234" t="s">
        <v>35473</v>
      </c>
      <c r="D12412" s="234" t="s">
        <v>1112</v>
      </c>
    </row>
    <row r="12413" spans="1:4" hidden="1" x14ac:dyDescent="0.35">
      <c r="A12413" s="234" t="s">
        <v>35474</v>
      </c>
      <c r="B12413" s="234" t="s">
        <v>35475</v>
      </c>
      <c r="C12413" s="234" t="s">
        <v>35475</v>
      </c>
      <c r="D12413" s="234" t="s">
        <v>2245</v>
      </c>
    </row>
    <row r="12414" spans="1:4" hidden="1" x14ac:dyDescent="0.35">
      <c r="A12414" s="234" t="s">
        <v>35476</v>
      </c>
      <c r="B12414" s="234" t="s">
        <v>1937</v>
      </c>
      <c r="C12414" s="234" t="s">
        <v>35477</v>
      </c>
      <c r="D12414" s="234" t="s">
        <v>1024</v>
      </c>
    </row>
    <row r="12415" spans="1:4" hidden="1" x14ac:dyDescent="0.35">
      <c r="A12415" s="234" t="s">
        <v>35478</v>
      </c>
      <c r="B12415" s="234" t="s">
        <v>35479</v>
      </c>
      <c r="C12415" s="234" t="s">
        <v>35480</v>
      </c>
      <c r="D12415" s="234" t="s">
        <v>1270</v>
      </c>
    </row>
    <row r="12416" spans="1:4" hidden="1" x14ac:dyDescent="0.35">
      <c r="A12416" s="234" t="s">
        <v>35481</v>
      </c>
      <c r="B12416" s="234" t="s">
        <v>35482</v>
      </c>
      <c r="C12416" s="234" t="s">
        <v>35483</v>
      </c>
      <c r="D12416" s="234" t="s">
        <v>1082</v>
      </c>
    </row>
    <row r="12417" spans="1:4" hidden="1" x14ac:dyDescent="0.35">
      <c r="A12417" s="234" t="s">
        <v>35484</v>
      </c>
      <c r="B12417" s="234" t="s">
        <v>35485</v>
      </c>
      <c r="C12417" s="234" t="s">
        <v>35486</v>
      </c>
      <c r="D12417" s="234" t="s">
        <v>1082</v>
      </c>
    </row>
    <row r="12418" spans="1:4" hidden="1" x14ac:dyDescent="0.35">
      <c r="A12418" s="234" t="s">
        <v>35487</v>
      </c>
      <c r="B12418" s="234" t="s">
        <v>35488</v>
      </c>
      <c r="C12418" s="234" t="s">
        <v>35489</v>
      </c>
      <c r="D12418" s="234" t="s">
        <v>1082</v>
      </c>
    </row>
    <row r="12419" spans="1:4" hidden="1" x14ac:dyDescent="0.35">
      <c r="A12419" s="234" t="s">
        <v>35490</v>
      </c>
      <c r="B12419" s="234" t="s">
        <v>35491</v>
      </c>
      <c r="C12419" s="234" t="s">
        <v>35492</v>
      </c>
      <c r="D12419" s="234" t="s">
        <v>1082</v>
      </c>
    </row>
    <row r="12420" spans="1:4" hidden="1" x14ac:dyDescent="0.35">
      <c r="A12420" s="234" t="s">
        <v>35493</v>
      </c>
      <c r="B12420" s="234" t="s">
        <v>13046</v>
      </c>
      <c r="C12420" s="234" t="s">
        <v>13047</v>
      </c>
      <c r="D12420" s="234" t="s">
        <v>1346</v>
      </c>
    </row>
    <row r="12421" spans="1:4" hidden="1" x14ac:dyDescent="0.35">
      <c r="A12421" s="234" t="s">
        <v>35494</v>
      </c>
      <c r="B12421" s="234" t="s">
        <v>35495</v>
      </c>
      <c r="C12421" s="234" t="s">
        <v>35496</v>
      </c>
      <c r="D12421" s="234" t="s">
        <v>2172</v>
      </c>
    </row>
    <row r="12422" spans="1:4" hidden="1" x14ac:dyDescent="0.35">
      <c r="A12422" s="234" t="s">
        <v>35497</v>
      </c>
      <c r="B12422" s="234" t="s">
        <v>35498</v>
      </c>
      <c r="C12422" s="234" t="s">
        <v>35499</v>
      </c>
      <c r="D12422" s="234" t="s">
        <v>3307</v>
      </c>
    </row>
    <row r="12423" spans="1:4" hidden="1" x14ac:dyDescent="0.35">
      <c r="A12423" s="234" t="s">
        <v>35500</v>
      </c>
      <c r="B12423" s="234" t="s">
        <v>2112</v>
      </c>
      <c r="C12423" s="234" t="s">
        <v>2113</v>
      </c>
      <c r="D12423" s="234" t="s">
        <v>1201</v>
      </c>
    </row>
    <row r="12424" spans="1:4" hidden="1" x14ac:dyDescent="0.35">
      <c r="A12424" s="234" t="s">
        <v>35501</v>
      </c>
      <c r="B12424" s="234" t="s">
        <v>5106</v>
      </c>
      <c r="C12424" s="234" t="s">
        <v>5107</v>
      </c>
      <c r="D12424" s="234" t="s">
        <v>1201</v>
      </c>
    </row>
    <row r="12425" spans="1:4" hidden="1" x14ac:dyDescent="0.35">
      <c r="A12425" s="234" t="s">
        <v>35502</v>
      </c>
      <c r="B12425" s="234" t="s">
        <v>35503</v>
      </c>
      <c r="C12425" s="234" t="s">
        <v>35504</v>
      </c>
      <c r="D12425" s="234" t="s">
        <v>3307</v>
      </c>
    </row>
    <row r="12426" spans="1:4" hidden="1" x14ac:dyDescent="0.35">
      <c r="A12426" s="234" t="s">
        <v>35505</v>
      </c>
      <c r="B12426" s="234" t="s">
        <v>30431</v>
      </c>
      <c r="C12426" s="234" t="s">
        <v>35506</v>
      </c>
      <c r="D12426" s="234" t="s">
        <v>1036</v>
      </c>
    </row>
    <row r="12427" spans="1:4" hidden="1" x14ac:dyDescent="0.35">
      <c r="A12427" s="234" t="s">
        <v>35507</v>
      </c>
      <c r="B12427" s="234" t="s">
        <v>35508</v>
      </c>
      <c r="C12427" s="234" t="s">
        <v>35509</v>
      </c>
      <c r="D12427" s="234" t="s">
        <v>1082</v>
      </c>
    </row>
    <row r="12428" spans="1:4" hidden="1" x14ac:dyDescent="0.35">
      <c r="A12428" s="234" t="s">
        <v>35510</v>
      </c>
      <c r="B12428" s="234" t="s">
        <v>35511</v>
      </c>
      <c r="C12428" s="234" t="s">
        <v>35512</v>
      </c>
      <c r="D12428" s="234" t="s">
        <v>1082</v>
      </c>
    </row>
    <row r="12429" spans="1:4" hidden="1" x14ac:dyDescent="0.35">
      <c r="A12429" s="234" t="s">
        <v>35513</v>
      </c>
      <c r="B12429" s="234" t="s">
        <v>35514</v>
      </c>
      <c r="C12429" s="234" t="s">
        <v>35515</v>
      </c>
      <c r="D12429" s="234" t="s">
        <v>1082</v>
      </c>
    </row>
    <row r="12430" spans="1:4" hidden="1" x14ac:dyDescent="0.35">
      <c r="A12430" s="234" t="s">
        <v>35516</v>
      </c>
      <c r="B12430" s="234" t="s">
        <v>35517</v>
      </c>
      <c r="C12430" s="234" t="s">
        <v>35518</v>
      </c>
      <c r="D12430" s="234" t="s">
        <v>1082</v>
      </c>
    </row>
    <row r="12431" spans="1:4" hidden="1" x14ac:dyDescent="0.35">
      <c r="A12431" s="234" t="s">
        <v>35519</v>
      </c>
      <c r="B12431" s="234" t="s">
        <v>35520</v>
      </c>
      <c r="C12431" s="234" t="s">
        <v>35521</v>
      </c>
      <c r="D12431" s="234" t="s">
        <v>1082</v>
      </c>
    </row>
    <row r="12432" spans="1:4" hidden="1" x14ac:dyDescent="0.35">
      <c r="A12432" s="234" t="s">
        <v>35522</v>
      </c>
      <c r="B12432" s="234" t="s">
        <v>35523</v>
      </c>
      <c r="C12432" s="234" t="s">
        <v>35524</v>
      </c>
      <c r="D12432" s="234" t="s">
        <v>1082</v>
      </c>
    </row>
    <row r="12433" spans="1:4" hidden="1" x14ac:dyDescent="0.35">
      <c r="A12433" s="234" t="s">
        <v>35525</v>
      </c>
      <c r="B12433" s="234" t="s">
        <v>35526</v>
      </c>
      <c r="C12433" s="234" t="s">
        <v>35527</v>
      </c>
      <c r="D12433" s="234" t="s">
        <v>1082</v>
      </c>
    </row>
    <row r="12434" spans="1:4" hidden="1" x14ac:dyDescent="0.35">
      <c r="A12434" s="234" t="s">
        <v>35528</v>
      </c>
      <c r="B12434" s="234" t="s">
        <v>35529</v>
      </c>
      <c r="C12434" s="234" t="s">
        <v>35529</v>
      </c>
      <c r="D12434" s="234" t="s">
        <v>1047</v>
      </c>
    </row>
    <row r="12435" spans="1:4" hidden="1" x14ac:dyDescent="0.35">
      <c r="A12435" s="234" t="s">
        <v>35530</v>
      </c>
      <c r="B12435" s="234" t="s">
        <v>35531</v>
      </c>
      <c r="C12435" s="234" t="s">
        <v>35532</v>
      </c>
      <c r="D12435" s="234" t="s">
        <v>2794</v>
      </c>
    </row>
    <row r="12436" spans="1:4" hidden="1" x14ac:dyDescent="0.35">
      <c r="A12436" s="234" t="s">
        <v>35533</v>
      </c>
      <c r="B12436" s="234" t="s">
        <v>35534</v>
      </c>
      <c r="C12436" s="234" t="s">
        <v>35535</v>
      </c>
      <c r="D12436" s="234" t="s">
        <v>982</v>
      </c>
    </row>
    <row r="12437" spans="1:4" hidden="1" x14ac:dyDescent="0.35">
      <c r="A12437" s="234" t="s">
        <v>35536</v>
      </c>
      <c r="B12437" s="234" t="s">
        <v>35537</v>
      </c>
      <c r="C12437" s="234" t="s">
        <v>35538</v>
      </c>
      <c r="D12437" s="234" t="s">
        <v>2416</v>
      </c>
    </row>
    <row r="12438" spans="1:4" hidden="1" x14ac:dyDescent="0.35">
      <c r="A12438" s="234" t="s">
        <v>35539</v>
      </c>
      <c r="B12438" s="234" t="s">
        <v>35540</v>
      </c>
      <c r="C12438" s="234" t="s">
        <v>35541</v>
      </c>
      <c r="D12438" s="234" t="s">
        <v>1047</v>
      </c>
    </row>
    <row r="12439" spans="1:4" hidden="1" x14ac:dyDescent="0.35">
      <c r="A12439" s="234" t="s">
        <v>35542</v>
      </c>
      <c r="B12439" s="234" t="s">
        <v>35543</v>
      </c>
      <c r="C12439" s="234" t="s">
        <v>35544</v>
      </c>
      <c r="D12439" s="234" t="s">
        <v>1082</v>
      </c>
    </row>
    <row r="12440" spans="1:4" hidden="1" x14ac:dyDescent="0.35">
      <c r="A12440" s="234" t="s">
        <v>35545</v>
      </c>
      <c r="B12440" s="234" t="s">
        <v>35546</v>
      </c>
      <c r="C12440" s="234" t="s">
        <v>35547</v>
      </c>
      <c r="D12440" s="234" t="s">
        <v>1082</v>
      </c>
    </row>
    <row r="12441" spans="1:4" hidden="1" x14ac:dyDescent="0.35">
      <c r="A12441" s="234" t="s">
        <v>35548</v>
      </c>
      <c r="B12441" s="234" t="s">
        <v>35549</v>
      </c>
      <c r="C12441" s="234" t="s">
        <v>35550</v>
      </c>
      <c r="D12441" s="234" t="s">
        <v>1082</v>
      </c>
    </row>
    <row r="12442" spans="1:4" hidden="1" x14ac:dyDescent="0.35">
      <c r="A12442" s="234" t="s">
        <v>35551</v>
      </c>
      <c r="B12442" s="234" t="s">
        <v>35552</v>
      </c>
      <c r="C12442" s="234" t="s">
        <v>35553</v>
      </c>
      <c r="D12442" s="234" t="s">
        <v>1342</v>
      </c>
    </row>
    <row r="12443" spans="1:4" hidden="1" x14ac:dyDescent="0.35">
      <c r="A12443" s="234" t="s">
        <v>35554</v>
      </c>
      <c r="B12443" s="234" t="s">
        <v>35555</v>
      </c>
      <c r="C12443" s="234" t="s">
        <v>35556</v>
      </c>
      <c r="D12443" s="234" t="s">
        <v>19224</v>
      </c>
    </row>
    <row r="12444" spans="1:4" hidden="1" x14ac:dyDescent="0.35">
      <c r="A12444" s="234" t="s">
        <v>35557</v>
      </c>
      <c r="B12444" s="234" t="s">
        <v>35558</v>
      </c>
      <c r="C12444" s="234" t="s">
        <v>35559</v>
      </c>
      <c r="D12444" s="234" t="s">
        <v>4059</v>
      </c>
    </row>
    <row r="12445" spans="1:4" hidden="1" x14ac:dyDescent="0.35">
      <c r="A12445" s="234" t="s">
        <v>35560</v>
      </c>
      <c r="B12445" s="234" t="s">
        <v>35561</v>
      </c>
      <c r="C12445" s="234" t="s">
        <v>35562</v>
      </c>
      <c r="D12445" s="234" t="s">
        <v>2039</v>
      </c>
    </row>
    <row r="12446" spans="1:4" hidden="1" x14ac:dyDescent="0.35">
      <c r="A12446" s="234" t="s">
        <v>35563</v>
      </c>
      <c r="B12446" s="234" t="s">
        <v>35564</v>
      </c>
      <c r="C12446" s="234" t="s">
        <v>35565</v>
      </c>
      <c r="D12446" s="234" t="s">
        <v>2039</v>
      </c>
    </row>
    <row r="12447" spans="1:4" hidden="1" x14ac:dyDescent="0.35">
      <c r="A12447" s="234" t="s">
        <v>35566</v>
      </c>
      <c r="B12447" s="234" t="s">
        <v>35567</v>
      </c>
      <c r="C12447" s="234" t="s">
        <v>35568</v>
      </c>
      <c r="D12447" s="234" t="s">
        <v>4701</v>
      </c>
    </row>
    <row r="12448" spans="1:4" hidden="1" x14ac:dyDescent="0.35">
      <c r="A12448" s="234" t="s">
        <v>35569</v>
      </c>
      <c r="B12448" s="234" t="s">
        <v>35570</v>
      </c>
      <c r="C12448" s="234" t="s">
        <v>35571</v>
      </c>
      <c r="D12448" s="234" t="s">
        <v>2039</v>
      </c>
    </row>
    <row r="12449" spans="1:4" hidden="1" x14ac:dyDescent="0.35">
      <c r="A12449" s="234" t="s">
        <v>35572</v>
      </c>
      <c r="B12449" s="234" t="s">
        <v>35573</v>
      </c>
      <c r="C12449" s="234" t="s">
        <v>35574</v>
      </c>
      <c r="D12449" s="234" t="s">
        <v>1112</v>
      </c>
    </row>
    <row r="12450" spans="1:4" hidden="1" x14ac:dyDescent="0.35">
      <c r="A12450" s="234" t="s">
        <v>35575</v>
      </c>
      <c r="B12450" s="234" t="s">
        <v>35576</v>
      </c>
      <c r="C12450" s="234" t="s">
        <v>35577</v>
      </c>
      <c r="D12450" s="234" t="s">
        <v>978</v>
      </c>
    </row>
    <row r="12451" spans="1:4" hidden="1" x14ac:dyDescent="0.35">
      <c r="A12451" s="234" t="s">
        <v>35578</v>
      </c>
      <c r="B12451" s="234" t="s">
        <v>35579</v>
      </c>
      <c r="C12451" s="234" t="s">
        <v>35580</v>
      </c>
      <c r="D12451" s="234" t="s">
        <v>1463</v>
      </c>
    </row>
    <row r="12452" spans="1:4" hidden="1" x14ac:dyDescent="0.35">
      <c r="A12452" s="234" t="s">
        <v>35581</v>
      </c>
      <c r="B12452" s="234" t="s">
        <v>35582</v>
      </c>
      <c r="C12452" s="234" t="s">
        <v>35583</v>
      </c>
      <c r="D12452" s="234" t="s">
        <v>1474</v>
      </c>
    </row>
    <row r="12453" spans="1:4" hidden="1" x14ac:dyDescent="0.35">
      <c r="A12453" s="234" t="s">
        <v>35584</v>
      </c>
      <c r="B12453" s="234" t="s">
        <v>35585</v>
      </c>
      <c r="C12453" s="234" t="s">
        <v>35586</v>
      </c>
      <c r="D12453" s="234" t="s">
        <v>8442</v>
      </c>
    </row>
    <row r="12454" spans="1:4" hidden="1" x14ac:dyDescent="0.35">
      <c r="A12454" s="234" t="s">
        <v>35587</v>
      </c>
      <c r="B12454" s="234" t="s">
        <v>35588</v>
      </c>
      <c r="C12454" s="234" t="s">
        <v>35589</v>
      </c>
      <c r="D12454" s="234" t="s">
        <v>11611</v>
      </c>
    </row>
    <row r="12455" spans="1:4" hidden="1" x14ac:dyDescent="0.35">
      <c r="A12455" s="234" t="s">
        <v>35590</v>
      </c>
      <c r="B12455" s="234" t="s">
        <v>35591</v>
      </c>
      <c r="C12455" s="234" t="s">
        <v>35592</v>
      </c>
      <c r="D12455" s="234" t="s">
        <v>35593</v>
      </c>
    </row>
    <row r="12456" spans="1:4" hidden="1" x14ac:dyDescent="0.35">
      <c r="A12456" s="234" t="s">
        <v>35594</v>
      </c>
      <c r="B12456" s="234" t="s">
        <v>9625</v>
      </c>
      <c r="C12456" s="234" t="s">
        <v>9626</v>
      </c>
      <c r="D12456" s="234" t="s">
        <v>1719</v>
      </c>
    </row>
    <row r="12457" spans="1:4" hidden="1" x14ac:dyDescent="0.35">
      <c r="A12457" s="234" t="s">
        <v>35595</v>
      </c>
      <c r="B12457" s="234" t="s">
        <v>35596</v>
      </c>
      <c r="C12457" s="234" t="s">
        <v>35597</v>
      </c>
      <c r="D12457" s="234" t="s">
        <v>13134</v>
      </c>
    </row>
    <row r="12458" spans="1:4" hidden="1" x14ac:dyDescent="0.35">
      <c r="A12458" s="234" t="s">
        <v>35598</v>
      </c>
      <c r="B12458" s="234" t="s">
        <v>35599</v>
      </c>
      <c r="C12458" s="234" t="s">
        <v>35600</v>
      </c>
      <c r="D12458" s="234" t="s">
        <v>2261</v>
      </c>
    </row>
    <row r="12459" spans="1:4" hidden="1" x14ac:dyDescent="0.35">
      <c r="A12459" s="234" t="s">
        <v>35601</v>
      </c>
      <c r="B12459" s="234" t="s">
        <v>35602</v>
      </c>
      <c r="C12459" s="234" t="s">
        <v>35603</v>
      </c>
      <c r="D12459" s="234" t="s">
        <v>2290</v>
      </c>
    </row>
    <row r="12460" spans="1:4" hidden="1" x14ac:dyDescent="0.35">
      <c r="A12460" s="234" t="s">
        <v>35604</v>
      </c>
      <c r="B12460" s="234" t="s">
        <v>35605</v>
      </c>
      <c r="C12460" s="234" t="s">
        <v>35606</v>
      </c>
      <c r="D12460" s="234" t="s">
        <v>2124</v>
      </c>
    </row>
    <row r="12461" spans="1:4" hidden="1" x14ac:dyDescent="0.35">
      <c r="A12461" s="234" t="s">
        <v>35607</v>
      </c>
      <c r="B12461" s="234" t="s">
        <v>35608</v>
      </c>
      <c r="C12461" s="234" t="s">
        <v>35609</v>
      </c>
      <c r="D12461" s="234" t="s">
        <v>974</v>
      </c>
    </row>
    <row r="12462" spans="1:4" hidden="1" x14ac:dyDescent="0.35">
      <c r="A12462" s="234" t="s">
        <v>35610</v>
      </c>
      <c r="B12462" s="234" t="s">
        <v>35611</v>
      </c>
      <c r="C12462" s="234" t="s">
        <v>35612</v>
      </c>
      <c r="D12462" s="234" t="s">
        <v>3728</v>
      </c>
    </row>
    <row r="12463" spans="1:4" hidden="1" x14ac:dyDescent="0.35">
      <c r="A12463" s="234" t="s">
        <v>35613</v>
      </c>
      <c r="B12463" s="234" t="s">
        <v>35614</v>
      </c>
      <c r="C12463" s="234" t="s">
        <v>35615</v>
      </c>
      <c r="D12463" s="234" t="s">
        <v>2435</v>
      </c>
    </row>
    <row r="12464" spans="1:4" hidden="1" x14ac:dyDescent="0.35">
      <c r="A12464" s="234" t="s">
        <v>35616</v>
      </c>
      <c r="B12464" s="234" t="s">
        <v>35617</v>
      </c>
      <c r="C12464" s="234" t="s">
        <v>35618</v>
      </c>
      <c r="D12464" s="234" t="s">
        <v>1330</v>
      </c>
    </row>
    <row r="12465" spans="1:4" hidden="1" x14ac:dyDescent="0.35">
      <c r="A12465" s="234" t="s">
        <v>35619</v>
      </c>
      <c r="B12465" s="234" t="s">
        <v>1053</v>
      </c>
      <c r="C12465" s="234" t="s">
        <v>1054</v>
      </c>
      <c r="D12465" s="234" t="s">
        <v>4502</v>
      </c>
    </row>
    <row r="12466" spans="1:4" hidden="1" x14ac:dyDescent="0.35">
      <c r="A12466" s="234" t="s">
        <v>35620</v>
      </c>
      <c r="B12466" s="234" t="s">
        <v>1059</v>
      </c>
      <c r="C12466" s="234" t="s">
        <v>1060</v>
      </c>
      <c r="D12466" s="234" t="s">
        <v>1051</v>
      </c>
    </row>
    <row r="12467" spans="1:4" hidden="1" x14ac:dyDescent="0.35">
      <c r="A12467" s="234" t="s">
        <v>35621</v>
      </c>
      <c r="B12467" s="234" t="s">
        <v>1053</v>
      </c>
      <c r="C12467" s="234" t="s">
        <v>1054</v>
      </c>
      <c r="D12467" s="234" t="s">
        <v>974</v>
      </c>
    </row>
    <row r="12468" spans="1:4" hidden="1" x14ac:dyDescent="0.35">
      <c r="A12468" s="234" t="s">
        <v>35622</v>
      </c>
      <c r="B12468" s="234" t="s">
        <v>35623</v>
      </c>
      <c r="C12468" s="234" t="s">
        <v>35624</v>
      </c>
      <c r="D12468" s="234" t="s">
        <v>1112</v>
      </c>
    </row>
    <row r="12469" spans="1:4" hidden="1" x14ac:dyDescent="0.35">
      <c r="A12469" s="234" t="s">
        <v>35625</v>
      </c>
      <c r="B12469" s="234" t="s">
        <v>35626</v>
      </c>
      <c r="C12469" s="234" t="s">
        <v>35627</v>
      </c>
      <c r="D12469" s="234" t="s">
        <v>3782</v>
      </c>
    </row>
    <row r="12470" spans="1:4" hidden="1" x14ac:dyDescent="0.35">
      <c r="A12470" s="234" t="s">
        <v>35628</v>
      </c>
      <c r="B12470" s="234" t="s">
        <v>35629</v>
      </c>
      <c r="C12470" s="234" t="s">
        <v>35630</v>
      </c>
      <c r="D12470" s="234" t="s">
        <v>1074</v>
      </c>
    </row>
    <row r="12471" spans="1:4" hidden="1" x14ac:dyDescent="0.35">
      <c r="A12471" s="234" t="s">
        <v>35631</v>
      </c>
      <c r="B12471" s="234" t="s">
        <v>35632</v>
      </c>
      <c r="C12471" s="234" t="s">
        <v>35633</v>
      </c>
      <c r="D12471" s="234" t="s">
        <v>35634</v>
      </c>
    </row>
    <row r="12472" spans="1:4" hidden="1" x14ac:dyDescent="0.35">
      <c r="A12472" s="234" t="s">
        <v>35635</v>
      </c>
      <c r="B12472" s="234" t="s">
        <v>35636</v>
      </c>
      <c r="C12472" s="234" t="s">
        <v>35637</v>
      </c>
      <c r="D12472" s="234" t="s">
        <v>1176</v>
      </c>
    </row>
    <row r="12473" spans="1:4" hidden="1" x14ac:dyDescent="0.35">
      <c r="A12473" s="234" t="s">
        <v>35638</v>
      </c>
      <c r="B12473" s="234" t="s">
        <v>35639</v>
      </c>
      <c r="C12473" s="234" t="s">
        <v>35640</v>
      </c>
      <c r="D12473" s="234" t="s">
        <v>2452</v>
      </c>
    </row>
    <row r="12474" spans="1:4" hidden="1" x14ac:dyDescent="0.35">
      <c r="A12474" s="234" t="s">
        <v>35641</v>
      </c>
      <c r="B12474" s="234" t="s">
        <v>35642</v>
      </c>
      <c r="C12474" s="234" t="s">
        <v>35643</v>
      </c>
      <c r="D12474" s="234" t="s">
        <v>974</v>
      </c>
    </row>
    <row r="12475" spans="1:4" hidden="1" x14ac:dyDescent="0.35">
      <c r="A12475" s="234" t="s">
        <v>35644</v>
      </c>
      <c r="B12475" s="234" t="s">
        <v>35645</v>
      </c>
      <c r="C12475" s="234" t="s">
        <v>35646</v>
      </c>
      <c r="D12475" s="234" t="s">
        <v>1127</v>
      </c>
    </row>
    <row r="12476" spans="1:4" hidden="1" x14ac:dyDescent="0.35">
      <c r="A12476" s="234" t="s">
        <v>35647</v>
      </c>
      <c r="B12476" s="234" t="s">
        <v>35648</v>
      </c>
      <c r="C12476" s="234" t="s">
        <v>35649</v>
      </c>
      <c r="D12476" s="234" t="s">
        <v>1127</v>
      </c>
    </row>
    <row r="12477" spans="1:4" hidden="1" x14ac:dyDescent="0.35">
      <c r="A12477" s="234" t="s">
        <v>35650</v>
      </c>
      <c r="B12477" s="234" t="s">
        <v>35651</v>
      </c>
      <c r="C12477" s="234" t="s">
        <v>35652</v>
      </c>
      <c r="D12477" s="234" t="s">
        <v>2039</v>
      </c>
    </row>
    <row r="12478" spans="1:4" hidden="1" x14ac:dyDescent="0.35">
      <c r="A12478" s="234" t="s">
        <v>35653</v>
      </c>
      <c r="B12478" s="234" t="s">
        <v>35654</v>
      </c>
      <c r="C12478" s="234" t="s">
        <v>35655</v>
      </c>
      <c r="D12478" s="234" t="s">
        <v>2039</v>
      </c>
    </row>
    <row r="12479" spans="1:4" hidden="1" x14ac:dyDescent="0.35">
      <c r="A12479" s="234" t="s">
        <v>35656</v>
      </c>
      <c r="B12479" s="234" t="s">
        <v>35657</v>
      </c>
      <c r="C12479" s="234" t="s">
        <v>35658</v>
      </c>
      <c r="D12479" s="234" t="s">
        <v>1127</v>
      </c>
    </row>
    <row r="12480" spans="1:4" hidden="1" x14ac:dyDescent="0.35">
      <c r="A12480" s="234" t="s">
        <v>35659</v>
      </c>
      <c r="B12480" s="234" t="s">
        <v>2256</v>
      </c>
      <c r="C12480" s="234" t="s">
        <v>35660</v>
      </c>
      <c r="D12480" s="234" t="s">
        <v>1127</v>
      </c>
    </row>
    <row r="12481" spans="1:4" hidden="1" x14ac:dyDescent="0.35">
      <c r="A12481" s="234" t="s">
        <v>35661</v>
      </c>
      <c r="B12481" s="234" t="s">
        <v>35662</v>
      </c>
      <c r="C12481" s="234" t="s">
        <v>35663</v>
      </c>
      <c r="D12481" s="234" t="s">
        <v>1216</v>
      </c>
    </row>
    <row r="12482" spans="1:4" hidden="1" x14ac:dyDescent="0.35">
      <c r="A12482" s="234" t="s">
        <v>35664</v>
      </c>
      <c r="B12482" s="234" t="s">
        <v>35665</v>
      </c>
      <c r="C12482" s="234" t="s">
        <v>35665</v>
      </c>
      <c r="D12482" s="234" t="s">
        <v>1216</v>
      </c>
    </row>
    <row r="12483" spans="1:4" hidden="1" x14ac:dyDescent="0.35">
      <c r="A12483" s="234" t="s">
        <v>35666</v>
      </c>
      <c r="B12483" s="234" t="s">
        <v>35667</v>
      </c>
      <c r="C12483" s="234" t="s">
        <v>35668</v>
      </c>
      <c r="D12483" s="234" t="s">
        <v>1082</v>
      </c>
    </row>
    <row r="12484" spans="1:4" hidden="1" x14ac:dyDescent="0.35">
      <c r="A12484" s="234" t="s">
        <v>35669</v>
      </c>
      <c r="B12484" s="234" t="s">
        <v>35670</v>
      </c>
      <c r="C12484" s="234" t="s">
        <v>35671</v>
      </c>
      <c r="D12484" s="234" t="s">
        <v>1686</v>
      </c>
    </row>
    <row r="12485" spans="1:4" hidden="1" x14ac:dyDescent="0.35">
      <c r="A12485" s="234" t="s">
        <v>35672</v>
      </c>
      <c r="B12485" s="234" t="s">
        <v>1546</v>
      </c>
      <c r="C12485" s="234" t="s">
        <v>1547</v>
      </c>
      <c r="D12485" s="234" t="s">
        <v>4307</v>
      </c>
    </row>
    <row r="12486" spans="1:4" hidden="1" x14ac:dyDescent="0.35">
      <c r="A12486" s="234" t="s">
        <v>35673</v>
      </c>
      <c r="B12486" s="234" t="s">
        <v>1539</v>
      </c>
      <c r="C12486" s="234" t="s">
        <v>1540</v>
      </c>
      <c r="D12486" s="234" t="s">
        <v>1201</v>
      </c>
    </row>
    <row r="12487" spans="1:4" hidden="1" x14ac:dyDescent="0.35">
      <c r="A12487" s="234" t="s">
        <v>35674</v>
      </c>
      <c r="B12487" s="234" t="s">
        <v>35675</v>
      </c>
      <c r="C12487" s="234" t="s">
        <v>35676</v>
      </c>
      <c r="D12487" s="234" t="s">
        <v>6112</v>
      </c>
    </row>
    <row r="12488" spans="1:4" hidden="1" x14ac:dyDescent="0.35">
      <c r="A12488" s="234" t="s">
        <v>35677</v>
      </c>
      <c r="B12488" s="234" t="s">
        <v>35678</v>
      </c>
      <c r="C12488" s="234" t="s">
        <v>35678</v>
      </c>
      <c r="D12488" s="234" t="s">
        <v>2435</v>
      </c>
    </row>
    <row r="12489" spans="1:4" hidden="1" x14ac:dyDescent="0.35">
      <c r="A12489" s="234" t="s">
        <v>35679</v>
      </c>
      <c r="B12489" s="234" t="s">
        <v>35680</v>
      </c>
      <c r="C12489" s="234" t="s">
        <v>35681</v>
      </c>
      <c r="D12489" s="234" t="s">
        <v>14487</v>
      </c>
    </row>
    <row r="12490" spans="1:4" hidden="1" x14ac:dyDescent="0.35">
      <c r="A12490" s="234" t="s">
        <v>35682</v>
      </c>
      <c r="B12490" s="234" t="s">
        <v>35683</v>
      </c>
      <c r="C12490" s="234" t="s">
        <v>35684</v>
      </c>
      <c r="D12490" s="234" t="s">
        <v>3610</v>
      </c>
    </row>
    <row r="12491" spans="1:4" hidden="1" x14ac:dyDescent="0.35">
      <c r="A12491" s="234" t="s">
        <v>35685</v>
      </c>
      <c r="B12491" s="234" t="s">
        <v>1059</v>
      </c>
      <c r="C12491" s="234" t="s">
        <v>1060</v>
      </c>
      <c r="D12491" s="234" t="s">
        <v>2002</v>
      </c>
    </row>
    <row r="12492" spans="1:4" hidden="1" x14ac:dyDescent="0.35">
      <c r="A12492" s="234" t="s">
        <v>35686</v>
      </c>
      <c r="B12492" s="234" t="s">
        <v>35687</v>
      </c>
      <c r="C12492" s="234" t="s">
        <v>35688</v>
      </c>
      <c r="D12492" s="234" t="s">
        <v>3321</v>
      </c>
    </row>
    <row r="12493" spans="1:4" hidden="1" x14ac:dyDescent="0.35">
      <c r="A12493" s="234" t="s">
        <v>35689</v>
      </c>
      <c r="B12493" s="234" t="s">
        <v>35690</v>
      </c>
      <c r="C12493" s="234" t="s">
        <v>35691</v>
      </c>
      <c r="D12493" s="234" t="s">
        <v>2336</v>
      </c>
    </row>
    <row r="12494" spans="1:4" hidden="1" x14ac:dyDescent="0.35">
      <c r="A12494" s="234" t="s">
        <v>35692</v>
      </c>
      <c r="B12494" s="234" t="s">
        <v>35693</v>
      </c>
      <c r="C12494" s="234" t="s">
        <v>35694</v>
      </c>
      <c r="D12494" s="234" t="s">
        <v>1572</v>
      </c>
    </row>
    <row r="12495" spans="1:4" hidden="1" x14ac:dyDescent="0.35">
      <c r="A12495" s="234" t="s">
        <v>35695</v>
      </c>
      <c r="B12495" s="234" t="s">
        <v>2824</v>
      </c>
      <c r="C12495" s="234" t="s">
        <v>2825</v>
      </c>
      <c r="D12495" s="234" t="s">
        <v>1280</v>
      </c>
    </row>
    <row r="12496" spans="1:4" hidden="1" x14ac:dyDescent="0.35">
      <c r="A12496" s="234" t="s">
        <v>35696</v>
      </c>
      <c r="B12496" s="234" t="s">
        <v>35697</v>
      </c>
      <c r="C12496" s="234" t="s">
        <v>35697</v>
      </c>
      <c r="D12496" s="234" t="s">
        <v>1280</v>
      </c>
    </row>
    <row r="12497" spans="1:4" hidden="1" x14ac:dyDescent="0.35">
      <c r="A12497" s="234" t="s">
        <v>35698</v>
      </c>
      <c r="B12497" s="234" t="s">
        <v>3271</v>
      </c>
      <c r="C12497" s="234" t="s">
        <v>3272</v>
      </c>
      <c r="D12497" s="234" t="s">
        <v>1280</v>
      </c>
    </row>
    <row r="12498" spans="1:4" hidden="1" x14ac:dyDescent="0.35">
      <c r="A12498" s="234" t="s">
        <v>35699</v>
      </c>
      <c r="B12498" s="234" t="s">
        <v>3767</v>
      </c>
      <c r="C12498" s="234" t="s">
        <v>3768</v>
      </c>
      <c r="D12498" s="234" t="s">
        <v>1280</v>
      </c>
    </row>
    <row r="12499" spans="1:4" hidden="1" x14ac:dyDescent="0.35">
      <c r="A12499" s="234" t="s">
        <v>35700</v>
      </c>
      <c r="B12499" s="234" t="s">
        <v>2112</v>
      </c>
      <c r="C12499" s="234" t="s">
        <v>2113</v>
      </c>
      <c r="D12499" s="234" t="s">
        <v>1280</v>
      </c>
    </row>
    <row r="12500" spans="1:4" hidden="1" x14ac:dyDescent="0.35">
      <c r="A12500" s="234" t="s">
        <v>35701</v>
      </c>
      <c r="B12500" s="234" t="s">
        <v>1042</v>
      </c>
      <c r="C12500" s="234" t="s">
        <v>30925</v>
      </c>
      <c r="D12500" s="234" t="s">
        <v>35702</v>
      </c>
    </row>
    <row r="12501" spans="1:4" hidden="1" x14ac:dyDescent="0.35">
      <c r="A12501" s="234" t="s">
        <v>35703</v>
      </c>
      <c r="B12501" s="234" t="s">
        <v>35704</v>
      </c>
      <c r="C12501" s="234" t="s">
        <v>35705</v>
      </c>
      <c r="D12501" s="234" t="s">
        <v>1280</v>
      </c>
    </row>
    <row r="12502" spans="1:4" hidden="1" x14ac:dyDescent="0.35">
      <c r="A12502" s="234" t="s">
        <v>35706</v>
      </c>
      <c r="B12502" s="234" t="s">
        <v>1837</v>
      </c>
      <c r="C12502" s="234" t="s">
        <v>1226</v>
      </c>
      <c r="D12502" s="234" t="s">
        <v>1280</v>
      </c>
    </row>
    <row r="12503" spans="1:4" hidden="1" x14ac:dyDescent="0.35">
      <c r="A12503" s="234" t="s">
        <v>35707</v>
      </c>
      <c r="B12503" s="234" t="s">
        <v>35708</v>
      </c>
      <c r="C12503" s="234" t="s">
        <v>35709</v>
      </c>
      <c r="D12503" s="234" t="s">
        <v>1280</v>
      </c>
    </row>
    <row r="12504" spans="1:4" hidden="1" x14ac:dyDescent="0.35">
      <c r="A12504" s="234" t="s">
        <v>35710</v>
      </c>
      <c r="B12504" s="234" t="s">
        <v>35711</v>
      </c>
      <c r="C12504" s="234" t="s">
        <v>35712</v>
      </c>
      <c r="D12504" s="234" t="s">
        <v>1280</v>
      </c>
    </row>
    <row r="12505" spans="1:4" hidden="1" x14ac:dyDescent="0.35">
      <c r="A12505" s="234" t="s">
        <v>35713</v>
      </c>
      <c r="B12505" s="234" t="s">
        <v>4044</v>
      </c>
      <c r="C12505" s="234" t="s">
        <v>12943</v>
      </c>
      <c r="D12505" s="234" t="s">
        <v>1146</v>
      </c>
    </row>
    <row r="12506" spans="1:4" hidden="1" x14ac:dyDescent="0.35">
      <c r="A12506" s="234" t="s">
        <v>35714</v>
      </c>
      <c r="B12506" s="234" t="s">
        <v>35715</v>
      </c>
      <c r="C12506" s="234" t="s">
        <v>35716</v>
      </c>
      <c r="D12506" s="234" t="s">
        <v>1280</v>
      </c>
    </row>
    <row r="12507" spans="1:4" hidden="1" x14ac:dyDescent="0.35">
      <c r="A12507" s="234" t="s">
        <v>35717</v>
      </c>
      <c r="B12507" s="234" t="s">
        <v>35718</v>
      </c>
      <c r="C12507" s="234" t="s">
        <v>35719</v>
      </c>
      <c r="D12507" s="234" t="s">
        <v>1082</v>
      </c>
    </row>
    <row r="12508" spans="1:4" hidden="1" x14ac:dyDescent="0.35">
      <c r="A12508" s="234" t="s">
        <v>35720</v>
      </c>
      <c r="B12508" s="234" t="s">
        <v>33093</v>
      </c>
      <c r="C12508" s="234" t="s">
        <v>33094</v>
      </c>
      <c r="D12508" s="234" t="s">
        <v>982</v>
      </c>
    </row>
    <row r="12509" spans="1:4" hidden="1" x14ac:dyDescent="0.35">
      <c r="A12509" s="234" t="s">
        <v>35721</v>
      </c>
      <c r="B12509" s="234" t="s">
        <v>35722</v>
      </c>
      <c r="C12509" s="234" t="s">
        <v>35723</v>
      </c>
      <c r="D12509" s="234" t="s">
        <v>1176</v>
      </c>
    </row>
    <row r="12510" spans="1:4" hidden="1" x14ac:dyDescent="0.35">
      <c r="A12510" s="234" t="s">
        <v>35724</v>
      </c>
      <c r="B12510" s="234" t="s">
        <v>35725</v>
      </c>
      <c r="C12510" s="234" t="s">
        <v>35726</v>
      </c>
      <c r="D12510" s="234" t="s">
        <v>1176</v>
      </c>
    </row>
    <row r="12511" spans="1:4" hidden="1" x14ac:dyDescent="0.35">
      <c r="A12511" s="234" t="s">
        <v>35727</v>
      </c>
      <c r="B12511" s="234" t="s">
        <v>3251</v>
      </c>
      <c r="C12511" s="234" t="s">
        <v>3252</v>
      </c>
      <c r="D12511" s="234" t="s">
        <v>4502</v>
      </c>
    </row>
    <row r="12512" spans="1:4" hidden="1" x14ac:dyDescent="0.35">
      <c r="A12512" s="234" t="s">
        <v>35728</v>
      </c>
      <c r="B12512" s="234" t="s">
        <v>35729</v>
      </c>
      <c r="C12512" s="234" t="s">
        <v>35730</v>
      </c>
      <c r="D12512" s="234" t="s">
        <v>4502</v>
      </c>
    </row>
    <row r="12513" spans="1:4" hidden="1" x14ac:dyDescent="0.35">
      <c r="A12513" s="234" t="s">
        <v>35731</v>
      </c>
      <c r="B12513" s="234" t="s">
        <v>1837</v>
      </c>
      <c r="C12513" s="234" t="s">
        <v>1226</v>
      </c>
      <c r="D12513" s="234" t="s">
        <v>4502</v>
      </c>
    </row>
    <row r="12514" spans="1:4" hidden="1" x14ac:dyDescent="0.35">
      <c r="A12514" s="234" t="s">
        <v>35732</v>
      </c>
      <c r="B12514" s="234" t="s">
        <v>1228</v>
      </c>
      <c r="C12514" s="234" t="s">
        <v>10584</v>
      </c>
      <c r="D12514" s="234" t="s">
        <v>4502</v>
      </c>
    </row>
    <row r="12515" spans="1:4" hidden="1" x14ac:dyDescent="0.35">
      <c r="A12515" s="234" t="s">
        <v>35733</v>
      </c>
      <c r="B12515" s="234" t="s">
        <v>35734</v>
      </c>
      <c r="C12515" s="234" t="s">
        <v>35735</v>
      </c>
      <c r="D12515" s="234" t="s">
        <v>990</v>
      </c>
    </row>
    <row r="12516" spans="1:4" hidden="1" x14ac:dyDescent="0.35">
      <c r="A12516" s="234" t="s">
        <v>35736</v>
      </c>
      <c r="B12516" s="234" t="s">
        <v>35737</v>
      </c>
      <c r="C12516" s="234" t="s">
        <v>35738</v>
      </c>
      <c r="D12516" s="234" t="s">
        <v>10083</v>
      </c>
    </row>
    <row r="12517" spans="1:4" hidden="1" x14ac:dyDescent="0.35">
      <c r="A12517" s="234" t="s">
        <v>35739</v>
      </c>
      <c r="B12517" s="234" t="s">
        <v>35740</v>
      </c>
      <c r="C12517" s="234" t="s">
        <v>35741</v>
      </c>
      <c r="D12517" s="234" t="s">
        <v>1308</v>
      </c>
    </row>
    <row r="12518" spans="1:4" hidden="1" x14ac:dyDescent="0.35">
      <c r="A12518" s="234" t="s">
        <v>35742</v>
      </c>
      <c r="B12518" s="234" t="s">
        <v>35743</v>
      </c>
      <c r="C12518" s="234" t="s">
        <v>35744</v>
      </c>
      <c r="D12518" s="234" t="s">
        <v>1074</v>
      </c>
    </row>
    <row r="12519" spans="1:4" hidden="1" x14ac:dyDescent="0.35">
      <c r="A12519" s="234" t="s">
        <v>35745</v>
      </c>
      <c r="B12519" s="234" t="s">
        <v>35746</v>
      </c>
      <c r="C12519" s="234" t="s">
        <v>35747</v>
      </c>
      <c r="D12519" s="234" t="s">
        <v>35748</v>
      </c>
    </row>
    <row r="12520" spans="1:4" hidden="1" x14ac:dyDescent="0.35">
      <c r="A12520" s="234" t="s">
        <v>35749</v>
      </c>
      <c r="B12520" s="234" t="s">
        <v>35750</v>
      </c>
      <c r="C12520" s="234" t="s">
        <v>35751</v>
      </c>
      <c r="D12520" s="234" t="s">
        <v>1176</v>
      </c>
    </row>
    <row r="12521" spans="1:4" hidden="1" x14ac:dyDescent="0.35">
      <c r="A12521" s="234" t="s">
        <v>35752</v>
      </c>
      <c r="B12521" s="234" t="s">
        <v>35753</v>
      </c>
      <c r="C12521" s="234" t="s">
        <v>35754</v>
      </c>
      <c r="D12521" s="234" t="s">
        <v>8112</v>
      </c>
    </row>
    <row r="12522" spans="1:4" x14ac:dyDescent="0.35">
      <c r="A12522" s="234" t="s">
        <v>35755</v>
      </c>
      <c r="B12522" s="234" t="s">
        <v>35756</v>
      </c>
      <c r="C12522" s="234" t="s">
        <v>35757</v>
      </c>
      <c r="D12522" s="234" t="s">
        <v>1456</v>
      </c>
    </row>
    <row r="12523" spans="1:4" hidden="1" x14ac:dyDescent="0.35">
      <c r="A12523" s="234" t="s">
        <v>35758</v>
      </c>
      <c r="B12523" s="234" t="s">
        <v>35759</v>
      </c>
      <c r="C12523" s="234" t="s">
        <v>35760</v>
      </c>
      <c r="D12523" s="234" t="s">
        <v>35761</v>
      </c>
    </row>
    <row r="12524" spans="1:4" hidden="1" x14ac:dyDescent="0.35">
      <c r="A12524" s="234" t="s">
        <v>35762</v>
      </c>
      <c r="B12524" s="234" t="s">
        <v>21244</v>
      </c>
      <c r="C12524" s="234" t="s">
        <v>21244</v>
      </c>
      <c r="D12524" s="234" t="s">
        <v>4100</v>
      </c>
    </row>
    <row r="12525" spans="1:4" hidden="1" x14ac:dyDescent="0.35">
      <c r="A12525" s="234" t="s">
        <v>35763</v>
      </c>
      <c r="B12525" s="234" t="s">
        <v>30913</v>
      </c>
      <c r="C12525" s="234" t="s">
        <v>30913</v>
      </c>
      <c r="D12525" s="234" t="s">
        <v>1877</v>
      </c>
    </row>
    <row r="12526" spans="1:4" hidden="1" x14ac:dyDescent="0.35">
      <c r="A12526" s="234" t="s">
        <v>35764</v>
      </c>
      <c r="B12526" s="234" t="s">
        <v>35765</v>
      </c>
      <c r="C12526" s="234" t="s">
        <v>35766</v>
      </c>
      <c r="D12526" s="234" t="s">
        <v>1112</v>
      </c>
    </row>
    <row r="12527" spans="1:4" hidden="1" x14ac:dyDescent="0.35">
      <c r="A12527" s="234" t="s">
        <v>35767</v>
      </c>
      <c r="B12527" s="234" t="s">
        <v>24136</v>
      </c>
      <c r="C12527" s="234" t="s">
        <v>24137</v>
      </c>
      <c r="D12527" s="234" t="s">
        <v>2336</v>
      </c>
    </row>
    <row r="12528" spans="1:4" hidden="1" x14ac:dyDescent="0.35">
      <c r="A12528" s="234" t="s">
        <v>35768</v>
      </c>
      <c r="B12528" s="234" t="s">
        <v>5198</v>
      </c>
      <c r="C12528" s="234" t="s">
        <v>5199</v>
      </c>
      <c r="D12528" s="234" t="s">
        <v>1357</v>
      </c>
    </row>
    <row r="12529" spans="1:4" hidden="1" x14ac:dyDescent="0.35">
      <c r="A12529" s="234" t="s">
        <v>35769</v>
      </c>
      <c r="B12529" s="234" t="s">
        <v>21900</v>
      </c>
      <c r="C12529" s="234" t="s">
        <v>21901</v>
      </c>
      <c r="D12529" s="234" t="s">
        <v>3952</v>
      </c>
    </row>
    <row r="12530" spans="1:4" hidden="1" x14ac:dyDescent="0.35">
      <c r="A12530" s="234" t="s">
        <v>35770</v>
      </c>
      <c r="B12530" s="234" t="s">
        <v>35771</v>
      </c>
      <c r="C12530" s="234" t="s">
        <v>35772</v>
      </c>
      <c r="D12530" s="234" t="s">
        <v>1280</v>
      </c>
    </row>
    <row r="12531" spans="1:4" hidden="1" x14ac:dyDescent="0.35">
      <c r="A12531" s="234" t="s">
        <v>35773</v>
      </c>
      <c r="B12531" s="234" t="s">
        <v>25583</v>
      </c>
      <c r="C12531" s="234" t="s">
        <v>25584</v>
      </c>
      <c r="D12531" s="234" t="s">
        <v>1807</v>
      </c>
    </row>
    <row r="12532" spans="1:4" hidden="1" x14ac:dyDescent="0.35">
      <c r="A12532" s="234" t="s">
        <v>35774</v>
      </c>
      <c r="B12532" s="234" t="s">
        <v>8728</v>
      </c>
      <c r="C12532" s="234" t="s">
        <v>12424</v>
      </c>
      <c r="D12532" s="234" t="s">
        <v>1807</v>
      </c>
    </row>
    <row r="12533" spans="1:4" hidden="1" x14ac:dyDescent="0.35">
      <c r="A12533" s="234" t="s">
        <v>35775</v>
      </c>
      <c r="B12533" s="234" t="s">
        <v>7674</v>
      </c>
      <c r="C12533" s="234" t="s">
        <v>7675</v>
      </c>
      <c r="D12533" s="234" t="s">
        <v>1807</v>
      </c>
    </row>
    <row r="12534" spans="1:4" hidden="1" x14ac:dyDescent="0.35">
      <c r="A12534" s="234" t="s">
        <v>35776</v>
      </c>
      <c r="B12534" s="234" t="s">
        <v>4871</v>
      </c>
      <c r="C12534" s="234" t="s">
        <v>4872</v>
      </c>
      <c r="D12534" s="234" t="s">
        <v>1807</v>
      </c>
    </row>
    <row r="12535" spans="1:4" hidden="1" x14ac:dyDescent="0.35">
      <c r="A12535" s="234" t="s">
        <v>35777</v>
      </c>
      <c r="B12535" s="234" t="s">
        <v>3067</v>
      </c>
      <c r="C12535" s="234" t="s">
        <v>3068</v>
      </c>
      <c r="D12535" s="234" t="s">
        <v>1807</v>
      </c>
    </row>
    <row r="12536" spans="1:4" hidden="1" x14ac:dyDescent="0.35">
      <c r="A12536" s="234" t="s">
        <v>35778</v>
      </c>
      <c r="B12536" s="234" t="s">
        <v>4874</v>
      </c>
      <c r="C12536" s="234" t="s">
        <v>4875</v>
      </c>
      <c r="D12536" s="234" t="s">
        <v>1807</v>
      </c>
    </row>
    <row r="12537" spans="1:4" hidden="1" x14ac:dyDescent="0.35">
      <c r="A12537" s="234" t="s">
        <v>35779</v>
      </c>
      <c r="B12537" s="234" t="s">
        <v>3271</v>
      </c>
      <c r="C12537" s="234" t="s">
        <v>3272</v>
      </c>
      <c r="D12537" s="234" t="s">
        <v>1807</v>
      </c>
    </row>
    <row r="12538" spans="1:4" hidden="1" x14ac:dyDescent="0.35">
      <c r="A12538" s="234" t="s">
        <v>35780</v>
      </c>
      <c r="B12538" s="234" t="s">
        <v>3767</v>
      </c>
      <c r="C12538" s="234" t="s">
        <v>3768</v>
      </c>
      <c r="D12538" s="234" t="s">
        <v>1807</v>
      </c>
    </row>
    <row r="12539" spans="1:4" hidden="1" x14ac:dyDescent="0.35">
      <c r="A12539" s="234" t="s">
        <v>35781</v>
      </c>
      <c r="B12539" s="234" t="s">
        <v>35782</v>
      </c>
      <c r="C12539" s="234" t="s">
        <v>35783</v>
      </c>
      <c r="D12539" s="234" t="s">
        <v>1074</v>
      </c>
    </row>
    <row r="12540" spans="1:4" hidden="1" x14ac:dyDescent="0.35">
      <c r="A12540" s="234" t="s">
        <v>35784</v>
      </c>
      <c r="B12540" s="234" t="s">
        <v>1546</v>
      </c>
      <c r="C12540" s="234" t="s">
        <v>1547</v>
      </c>
      <c r="D12540" s="234" t="s">
        <v>1359</v>
      </c>
    </row>
    <row r="12541" spans="1:4" hidden="1" x14ac:dyDescent="0.35">
      <c r="A12541" s="234" t="s">
        <v>35785</v>
      </c>
      <c r="B12541" s="234" t="s">
        <v>35786</v>
      </c>
      <c r="C12541" s="234" t="s">
        <v>35787</v>
      </c>
      <c r="D12541" s="234" t="s">
        <v>1091</v>
      </c>
    </row>
    <row r="12542" spans="1:4" x14ac:dyDescent="0.35">
      <c r="A12542" s="234" t="s">
        <v>35788</v>
      </c>
      <c r="B12542" s="234" t="s">
        <v>35789</v>
      </c>
      <c r="C12542" s="234" t="s">
        <v>35790</v>
      </c>
      <c r="D12542" s="234" t="s">
        <v>1456</v>
      </c>
    </row>
    <row r="12543" spans="1:4" hidden="1" x14ac:dyDescent="0.35">
      <c r="A12543" s="234" t="s">
        <v>35791</v>
      </c>
      <c r="B12543" s="234" t="s">
        <v>35792</v>
      </c>
      <c r="C12543" s="234" t="s">
        <v>35793</v>
      </c>
      <c r="D12543" s="234" t="s">
        <v>1055</v>
      </c>
    </row>
    <row r="12544" spans="1:4" hidden="1" x14ac:dyDescent="0.35">
      <c r="A12544" s="234" t="s">
        <v>35794</v>
      </c>
      <c r="B12544" s="234" t="s">
        <v>35795</v>
      </c>
      <c r="C12544" s="234" t="s">
        <v>35796</v>
      </c>
      <c r="D12544" s="234" t="s">
        <v>4085</v>
      </c>
    </row>
    <row r="12545" spans="1:4" hidden="1" x14ac:dyDescent="0.35">
      <c r="A12545" s="234" t="s">
        <v>35797</v>
      </c>
      <c r="B12545" s="234" t="s">
        <v>35798</v>
      </c>
      <c r="C12545" s="234" t="s">
        <v>35799</v>
      </c>
      <c r="D12545" s="234" t="s">
        <v>3967</v>
      </c>
    </row>
    <row r="12546" spans="1:4" hidden="1" x14ac:dyDescent="0.35">
      <c r="A12546" s="234" t="s">
        <v>35800</v>
      </c>
      <c r="B12546" s="234" t="s">
        <v>35801</v>
      </c>
      <c r="C12546" s="234" t="s">
        <v>35802</v>
      </c>
      <c r="D12546" s="234" t="s">
        <v>3545</v>
      </c>
    </row>
    <row r="12547" spans="1:4" hidden="1" x14ac:dyDescent="0.35">
      <c r="A12547" s="234" t="s">
        <v>35803</v>
      </c>
      <c r="B12547" s="234" t="s">
        <v>35804</v>
      </c>
      <c r="C12547" s="234" t="s">
        <v>35805</v>
      </c>
      <c r="D12547" s="234" t="s">
        <v>18433</v>
      </c>
    </row>
    <row r="12548" spans="1:4" hidden="1" x14ac:dyDescent="0.35">
      <c r="A12548" s="234" t="s">
        <v>35806</v>
      </c>
      <c r="B12548" s="234" t="s">
        <v>35807</v>
      </c>
      <c r="C12548" s="234" t="s">
        <v>35808</v>
      </c>
      <c r="D12548" s="234" t="s">
        <v>2794</v>
      </c>
    </row>
    <row r="12549" spans="1:4" hidden="1" x14ac:dyDescent="0.35">
      <c r="A12549" s="234" t="s">
        <v>35809</v>
      </c>
      <c r="B12549" s="234" t="s">
        <v>35810</v>
      </c>
      <c r="C12549" s="234" t="s">
        <v>35811</v>
      </c>
      <c r="D12549" s="234" t="s">
        <v>3342</v>
      </c>
    </row>
    <row r="12550" spans="1:4" hidden="1" x14ac:dyDescent="0.35">
      <c r="A12550" s="234" t="s">
        <v>35812</v>
      </c>
      <c r="B12550" s="234" t="s">
        <v>35813</v>
      </c>
      <c r="C12550" s="234" t="s">
        <v>35814</v>
      </c>
      <c r="D12550" s="234" t="s">
        <v>4100</v>
      </c>
    </row>
    <row r="12551" spans="1:4" hidden="1" x14ac:dyDescent="0.35">
      <c r="A12551" s="234" t="s">
        <v>35815</v>
      </c>
      <c r="B12551" s="234" t="s">
        <v>35816</v>
      </c>
      <c r="C12551" s="234" t="s">
        <v>35817</v>
      </c>
      <c r="D12551" s="234" t="s">
        <v>1925</v>
      </c>
    </row>
    <row r="12552" spans="1:4" hidden="1" x14ac:dyDescent="0.35">
      <c r="A12552" s="234" t="s">
        <v>35818</v>
      </c>
      <c r="B12552" s="234" t="s">
        <v>18989</v>
      </c>
      <c r="C12552" s="234" t="s">
        <v>35819</v>
      </c>
      <c r="D12552" s="234" t="s">
        <v>1123</v>
      </c>
    </row>
    <row r="12553" spans="1:4" hidden="1" x14ac:dyDescent="0.35">
      <c r="A12553" s="234" t="s">
        <v>35820</v>
      </c>
      <c r="B12553" s="234" t="s">
        <v>35821</v>
      </c>
      <c r="C12553" s="234" t="s">
        <v>35821</v>
      </c>
      <c r="D12553" s="234" t="s">
        <v>2110</v>
      </c>
    </row>
    <row r="12554" spans="1:4" hidden="1" x14ac:dyDescent="0.35">
      <c r="A12554" s="234" t="s">
        <v>35822</v>
      </c>
      <c r="B12554" s="234" t="s">
        <v>35823</v>
      </c>
      <c r="C12554" s="234" t="s">
        <v>35824</v>
      </c>
      <c r="D12554" s="234" t="s">
        <v>4934</v>
      </c>
    </row>
    <row r="12555" spans="1:4" hidden="1" x14ac:dyDescent="0.35">
      <c r="A12555" s="234" t="s">
        <v>35825</v>
      </c>
      <c r="B12555" s="234" t="s">
        <v>35826</v>
      </c>
      <c r="C12555" s="234" t="s">
        <v>35827</v>
      </c>
      <c r="D12555" s="234" t="s">
        <v>1024</v>
      </c>
    </row>
    <row r="12556" spans="1:4" hidden="1" x14ac:dyDescent="0.35">
      <c r="A12556" s="234" t="s">
        <v>35828</v>
      </c>
      <c r="B12556" s="234" t="s">
        <v>35829</v>
      </c>
      <c r="C12556" s="234" t="s">
        <v>35830</v>
      </c>
      <c r="D12556" s="234" t="s">
        <v>6640</v>
      </c>
    </row>
    <row r="12557" spans="1:4" hidden="1" x14ac:dyDescent="0.35">
      <c r="A12557" s="234" t="s">
        <v>35831</v>
      </c>
      <c r="B12557" s="234" t="s">
        <v>35832</v>
      </c>
      <c r="C12557" s="234" t="s">
        <v>35833</v>
      </c>
      <c r="D12557" s="234" t="s">
        <v>35834</v>
      </c>
    </row>
    <row r="12558" spans="1:4" hidden="1" x14ac:dyDescent="0.35">
      <c r="A12558" s="234" t="s">
        <v>35835</v>
      </c>
      <c r="B12558" s="234" t="s">
        <v>35836</v>
      </c>
      <c r="C12558" s="234" t="s">
        <v>35837</v>
      </c>
      <c r="D12558" s="234" t="s">
        <v>1036</v>
      </c>
    </row>
    <row r="12559" spans="1:4" hidden="1" x14ac:dyDescent="0.35">
      <c r="A12559" s="234" t="s">
        <v>35838</v>
      </c>
      <c r="B12559" s="234" t="s">
        <v>35839</v>
      </c>
      <c r="C12559" s="234" t="s">
        <v>35840</v>
      </c>
      <c r="D12559" s="234" t="s">
        <v>1024</v>
      </c>
    </row>
    <row r="12560" spans="1:4" hidden="1" x14ac:dyDescent="0.35">
      <c r="A12560" s="234" t="s">
        <v>35841</v>
      </c>
      <c r="B12560" s="234" t="s">
        <v>35842</v>
      </c>
      <c r="C12560" s="234" t="s">
        <v>35843</v>
      </c>
      <c r="D12560" s="234" t="s">
        <v>2096</v>
      </c>
    </row>
    <row r="12561" spans="1:4" hidden="1" x14ac:dyDescent="0.35">
      <c r="A12561" s="234" t="s">
        <v>35844</v>
      </c>
      <c r="B12561" s="234" t="s">
        <v>35845</v>
      </c>
      <c r="C12561" s="234" t="s">
        <v>35846</v>
      </c>
      <c r="D12561" s="234" t="s">
        <v>1310</v>
      </c>
    </row>
    <row r="12562" spans="1:4" hidden="1" x14ac:dyDescent="0.35">
      <c r="A12562" s="234" t="s">
        <v>35847</v>
      </c>
      <c r="B12562" s="234" t="s">
        <v>35848</v>
      </c>
      <c r="C12562" s="234" t="s">
        <v>35849</v>
      </c>
      <c r="D12562" s="234" t="s">
        <v>1024</v>
      </c>
    </row>
    <row r="12563" spans="1:4" hidden="1" x14ac:dyDescent="0.35">
      <c r="A12563" s="234" t="s">
        <v>35850</v>
      </c>
      <c r="B12563" s="234" t="s">
        <v>35151</v>
      </c>
      <c r="C12563" s="234" t="s">
        <v>35851</v>
      </c>
      <c r="D12563" s="234" t="s">
        <v>6627</v>
      </c>
    </row>
    <row r="12564" spans="1:4" hidden="1" x14ac:dyDescent="0.35">
      <c r="A12564" s="234" t="s">
        <v>35852</v>
      </c>
      <c r="B12564" s="234" t="s">
        <v>24772</v>
      </c>
      <c r="C12564" s="234" t="s">
        <v>35853</v>
      </c>
      <c r="D12564" s="234" t="s">
        <v>21992</v>
      </c>
    </row>
    <row r="12565" spans="1:4" hidden="1" x14ac:dyDescent="0.35">
      <c r="A12565" s="234" t="s">
        <v>35854</v>
      </c>
      <c r="B12565" s="234" t="s">
        <v>18289</v>
      </c>
      <c r="C12565" s="234" t="s">
        <v>35855</v>
      </c>
      <c r="D12565" s="234" t="s">
        <v>986</v>
      </c>
    </row>
    <row r="12566" spans="1:4" hidden="1" x14ac:dyDescent="0.35">
      <c r="A12566" s="234" t="s">
        <v>35856</v>
      </c>
      <c r="B12566" s="234" t="s">
        <v>16252</v>
      </c>
      <c r="C12566" s="234" t="s">
        <v>18453</v>
      </c>
      <c r="D12566" s="234" t="s">
        <v>1863</v>
      </c>
    </row>
    <row r="12567" spans="1:4" hidden="1" x14ac:dyDescent="0.35">
      <c r="A12567" s="234" t="s">
        <v>35857</v>
      </c>
      <c r="B12567" s="234" t="s">
        <v>35858</v>
      </c>
      <c r="C12567" s="234" t="s">
        <v>35859</v>
      </c>
      <c r="D12567" s="234" t="s">
        <v>1024</v>
      </c>
    </row>
    <row r="12568" spans="1:4" hidden="1" x14ac:dyDescent="0.35">
      <c r="A12568" s="234" t="s">
        <v>35860</v>
      </c>
      <c r="B12568" s="234" t="s">
        <v>35861</v>
      </c>
      <c r="C12568" s="234" t="s">
        <v>35862</v>
      </c>
      <c r="D12568" s="234" t="s">
        <v>3908</v>
      </c>
    </row>
    <row r="12569" spans="1:4" hidden="1" x14ac:dyDescent="0.35">
      <c r="A12569" s="234" t="s">
        <v>35863</v>
      </c>
      <c r="B12569" s="234" t="s">
        <v>28749</v>
      </c>
      <c r="C12569" s="234" t="s">
        <v>35864</v>
      </c>
      <c r="D12569" s="234" t="s">
        <v>4059</v>
      </c>
    </row>
    <row r="12570" spans="1:4" hidden="1" x14ac:dyDescent="0.35">
      <c r="A12570" s="234" t="s">
        <v>35865</v>
      </c>
      <c r="B12570" s="234" t="s">
        <v>35866</v>
      </c>
      <c r="C12570" s="234" t="s">
        <v>35867</v>
      </c>
      <c r="D12570" s="234" t="s">
        <v>4059</v>
      </c>
    </row>
    <row r="12571" spans="1:4" hidden="1" x14ac:dyDescent="0.35">
      <c r="A12571" s="234" t="s">
        <v>35868</v>
      </c>
      <c r="B12571" s="234" t="s">
        <v>35869</v>
      </c>
      <c r="C12571" s="234" t="s">
        <v>35870</v>
      </c>
      <c r="D12571" s="234" t="s">
        <v>4059</v>
      </c>
    </row>
    <row r="12572" spans="1:4" hidden="1" x14ac:dyDescent="0.35">
      <c r="A12572" s="234" t="s">
        <v>35871</v>
      </c>
      <c r="B12572" s="234" t="s">
        <v>35872</v>
      </c>
      <c r="C12572" s="234" t="s">
        <v>35873</v>
      </c>
      <c r="D12572" s="234" t="s">
        <v>4059</v>
      </c>
    </row>
    <row r="12573" spans="1:4" hidden="1" x14ac:dyDescent="0.35">
      <c r="A12573" s="234" t="s">
        <v>35874</v>
      </c>
      <c r="B12573" s="234" t="s">
        <v>35875</v>
      </c>
      <c r="C12573" s="234" t="s">
        <v>35876</v>
      </c>
      <c r="D12573" s="234" t="s">
        <v>4059</v>
      </c>
    </row>
    <row r="12574" spans="1:4" hidden="1" x14ac:dyDescent="0.35">
      <c r="A12574" s="234" t="s">
        <v>35877</v>
      </c>
      <c r="B12574" s="234" t="s">
        <v>35878</v>
      </c>
      <c r="C12574" s="234" t="s">
        <v>35879</v>
      </c>
      <c r="D12574" s="234" t="s">
        <v>1701</v>
      </c>
    </row>
    <row r="12575" spans="1:4" hidden="1" x14ac:dyDescent="0.35">
      <c r="A12575" s="234" t="s">
        <v>35880</v>
      </c>
      <c r="B12575" s="234" t="s">
        <v>35881</v>
      </c>
      <c r="C12575" s="234" t="s">
        <v>35882</v>
      </c>
      <c r="D12575" s="234" t="s">
        <v>1150</v>
      </c>
    </row>
    <row r="12576" spans="1:4" hidden="1" x14ac:dyDescent="0.35">
      <c r="A12576" s="234" t="s">
        <v>35883</v>
      </c>
      <c r="B12576" s="234" t="s">
        <v>2112</v>
      </c>
      <c r="C12576" s="234" t="s">
        <v>2113</v>
      </c>
      <c r="D12576" s="234" t="s">
        <v>2002</v>
      </c>
    </row>
    <row r="12577" spans="1:4" hidden="1" x14ac:dyDescent="0.35">
      <c r="A12577" s="234" t="s">
        <v>35884</v>
      </c>
      <c r="B12577" s="234" t="s">
        <v>3067</v>
      </c>
      <c r="C12577" s="234" t="s">
        <v>3068</v>
      </c>
      <c r="D12577" s="234" t="s">
        <v>2002</v>
      </c>
    </row>
    <row r="12578" spans="1:4" hidden="1" x14ac:dyDescent="0.35">
      <c r="A12578" s="234" t="s">
        <v>35885</v>
      </c>
      <c r="B12578" s="234" t="s">
        <v>4874</v>
      </c>
      <c r="C12578" s="234" t="s">
        <v>4875</v>
      </c>
      <c r="D12578" s="234" t="s">
        <v>2002</v>
      </c>
    </row>
    <row r="12579" spans="1:4" hidden="1" x14ac:dyDescent="0.35">
      <c r="A12579" s="234" t="s">
        <v>35886</v>
      </c>
      <c r="B12579" s="234" t="s">
        <v>35887</v>
      </c>
      <c r="C12579" s="234" t="s">
        <v>35888</v>
      </c>
      <c r="D12579" s="234" t="s">
        <v>1478</v>
      </c>
    </row>
    <row r="12580" spans="1:4" hidden="1" x14ac:dyDescent="0.35">
      <c r="A12580" s="234" t="s">
        <v>35889</v>
      </c>
      <c r="B12580" s="234" t="s">
        <v>35890</v>
      </c>
      <c r="C12580" s="234" t="s">
        <v>35891</v>
      </c>
      <c r="D12580" s="234" t="s">
        <v>1346</v>
      </c>
    </row>
    <row r="12581" spans="1:4" hidden="1" x14ac:dyDescent="0.35">
      <c r="A12581" s="234" t="s">
        <v>35892</v>
      </c>
      <c r="B12581" s="234" t="s">
        <v>35893</v>
      </c>
      <c r="C12581" s="234" t="s">
        <v>35894</v>
      </c>
      <c r="D12581" s="234" t="s">
        <v>3948</v>
      </c>
    </row>
    <row r="12582" spans="1:4" hidden="1" x14ac:dyDescent="0.35">
      <c r="A12582" s="234" t="s">
        <v>35895</v>
      </c>
      <c r="B12582" s="234" t="s">
        <v>35896</v>
      </c>
      <c r="C12582" s="234" t="s">
        <v>35897</v>
      </c>
      <c r="D12582" s="234" t="s">
        <v>2110</v>
      </c>
    </row>
    <row r="12583" spans="1:4" hidden="1" x14ac:dyDescent="0.35">
      <c r="A12583" s="234" t="s">
        <v>35898</v>
      </c>
      <c r="B12583" s="234" t="s">
        <v>35899</v>
      </c>
      <c r="C12583" s="234" t="s">
        <v>35900</v>
      </c>
      <c r="D12583" s="234" t="s">
        <v>2245</v>
      </c>
    </row>
    <row r="12584" spans="1:4" hidden="1" x14ac:dyDescent="0.35">
      <c r="A12584" s="234" t="s">
        <v>35901</v>
      </c>
      <c r="B12584" s="234" t="s">
        <v>14722</v>
      </c>
      <c r="C12584" s="234" t="s">
        <v>14723</v>
      </c>
      <c r="D12584" s="234" t="s">
        <v>1342</v>
      </c>
    </row>
    <row r="12585" spans="1:4" hidden="1" x14ac:dyDescent="0.35">
      <c r="A12585" s="234" t="s">
        <v>35902</v>
      </c>
      <c r="B12585" s="234" t="s">
        <v>35903</v>
      </c>
      <c r="C12585" s="234" t="s">
        <v>35904</v>
      </c>
      <c r="D12585" s="234" t="s">
        <v>1138</v>
      </c>
    </row>
    <row r="12586" spans="1:4" hidden="1" x14ac:dyDescent="0.35">
      <c r="A12586" s="234" t="s">
        <v>35905</v>
      </c>
      <c r="B12586" s="234" t="s">
        <v>35906</v>
      </c>
      <c r="C12586" s="234" t="s">
        <v>35907</v>
      </c>
      <c r="D12586" s="234" t="s">
        <v>1870</v>
      </c>
    </row>
    <row r="12587" spans="1:4" hidden="1" x14ac:dyDescent="0.35">
      <c r="A12587" s="234" t="s">
        <v>35908</v>
      </c>
      <c r="B12587" s="234" t="s">
        <v>35909</v>
      </c>
      <c r="C12587" s="234" t="s">
        <v>35910</v>
      </c>
      <c r="D12587" s="234" t="s">
        <v>2124</v>
      </c>
    </row>
    <row r="12588" spans="1:4" hidden="1" x14ac:dyDescent="0.35">
      <c r="A12588" s="234" t="s">
        <v>35911</v>
      </c>
      <c r="B12588" s="234" t="s">
        <v>35912</v>
      </c>
      <c r="C12588" s="234" t="s">
        <v>35913</v>
      </c>
      <c r="D12588" s="234" t="s">
        <v>3240</v>
      </c>
    </row>
    <row r="12589" spans="1:4" hidden="1" x14ac:dyDescent="0.35">
      <c r="A12589" s="234" t="s">
        <v>35914</v>
      </c>
      <c r="B12589" s="234" t="s">
        <v>35915</v>
      </c>
      <c r="C12589" s="234" t="s">
        <v>35916</v>
      </c>
      <c r="D12589" s="234" t="s">
        <v>1686</v>
      </c>
    </row>
    <row r="12590" spans="1:4" hidden="1" x14ac:dyDescent="0.35">
      <c r="A12590" s="234" t="s">
        <v>35917</v>
      </c>
      <c r="B12590" s="234" t="s">
        <v>35918</v>
      </c>
      <c r="C12590" s="234" t="s">
        <v>35919</v>
      </c>
      <c r="D12590" s="234" t="s">
        <v>20664</v>
      </c>
    </row>
    <row r="12591" spans="1:4" hidden="1" x14ac:dyDescent="0.35">
      <c r="A12591" s="234" t="s">
        <v>35920</v>
      </c>
      <c r="B12591" s="234" t="s">
        <v>35921</v>
      </c>
      <c r="C12591" s="234" t="s">
        <v>35922</v>
      </c>
      <c r="D12591" s="234" t="s">
        <v>3728</v>
      </c>
    </row>
    <row r="12592" spans="1:4" hidden="1" x14ac:dyDescent="0.35">
      <c r="A12592" s="234" t="s">
        <v>35923</v>
      </c>
      <c r="B12592" s="234" t="s">
        <v>35924</v>
      </c>
      <c r="C12592" s="234" t="s">
        <v>35924</v>
      </c>
      <c r="D12592" s="234" t="s">
        <v>23250</v>
      </c>
    </row>
    <row r="12593" spans="1:4" hidden="1" x14ac:dyDescent="0.35">
      <c r="A12593" s="234" t="s">
        <v>35925</v>
      </c>
      <c r="B12593" s="234" t="s">
        <v>35926</v>
      </c>
      <c r="C12593" s="234" t="s">
        <v>35927</v>
      </c>
      <c r="D12593" s="234" t="s">
        <v>1302</v>
      </c>
    </row>
    <row r="12594" spans="1:4" hidden="1" x14ac:dyDescent="0.35">
      <c r="A12594" s="234" t="s">
        <v>35928</v>
      </c>
      <c r="B12594" s="234" t="s">
        <v>1059</v>
      </c>
      <c r="C12594" s="234" t="s">
        <v>1060</v>
      </c>
      <c r="D12594" s="234" t="s">
        <v>2124</v>
      </c>
    </row>
    <row r="12595" spans="1:4" hidden="1" x14ac:dyDescent="0.35">
      <c r="A12595" s="234" t="s">
        <v>35929</v>
      </c>
      <c r="B12595" s="234" t="s">
        <v>35930</v>
      </c>
      <c r="C12595" s="234" t="s">
        <v>35931</v>
      </c>
      <c r="D12595" s="234" t="s">
        <v>1596</v>
      </c>
    </row>
    <row r="12596" spans="1:4" hidden="1" x14ac:dyDescent="0.35">
      <c r="A12596" s="234" t="s">
        <v>35932</v>
      </c>
      <c r="B12596" s="234" t="s">
        <v>12599</v>
      </c>
      <c r="C12596" s="234" t="s">
        <v>35933</v>
      </c>
      <c r="D12596" s="234" t="s">
        <v>11813</v>
      </c>
    </row>
    <row r="12597" spans="1:4" hidden="1" x14ac:dyDescent="0.35">
      <c r="A12597" s="234" t="s">
        <v>35934</v>
      </c>
      <c r="B12597" s="234" t="s">
        <v>16325</v>
      </c>
      <c r="C12597" s="234" t="s">
        <v>35935</v>
      </c>
      <c r="D12597" s="234" t="s">
        <v>1359</v>
      </c>
    </row>
    <row r="12598" spans="1:4" hidden="1" x14ac:dyDescent="0.35">
      <c r="A12598" s="234" t="s">
        <v>35936</v>
      </c>
      <c r="B12598" s="234" t="s">
        <v>7712</v>
      </c>
      <c r="C12598" s="234" t="s">
        <v>35937</v>
      </c>
      <c r="D12598" s="234" t="s">
        <v>3728</v>
      </c>
    </row>
    <row r="12599" spans="1:4" hidden="1" x14ac:dyDescent="0.35">
      <c r="A12599" s="234" t="s">
        <v>35938</v>
      </c>
      <c r="B12599" s="234" t="s">
        <v>35939</v>
      </c>
      <c r="C12599" s="234" t="s">
        <v>35940</v>
      </c>
      <c r="D12599" s="234" t="s">
        <v>1024</v>
      </c>
    </row>
    <row r="12600" spans="1:4" hidden="1" x14ac:dyDescent="0.35">
      <c r="A12600" s="234" t="s">
        <v>35941</v>
      </c>
      <c r="B12600" s="234" t="s">
        <v>35942</v>
      </c>
      <c r="C12600" s="234" t="s">
        <v>35942</v>
      </c>
      <c r="D12600" s="234" t="s">
        <v>1119</v>
      </c>
    </row>
    <row r="12601" spans="1:4" hidden="1" x14ac:dyDescent="0.35">
      <c r="A12601" s="234" t="s">
        <v>35943</v>
      </c>
      <c r="B12601" s="234" t="s">
        <v>35944</v>
      </c>
      <c r="C12601" s="234" t="s">
        <v>35945</v>
      </c>
      <c r="D12601" s="234" t="s">
        <v>1626</v>
      </c>
    </row>
    <row r="12602" spans="1:4" hidden="1" x14ac:dyDescent="0.35">
      <c r="A12602" s="234" t="s">
        <v>35946</v>
      </c>
      <c r="B12602" s="234" t="s">
        <v>1843</v>
      </c>
      <c r="C12602" s="234" t="s">
        <v>1844</v>
      </c>
      <c r="D12602" s="234" t="s">
        <v>1187</v>
      </c>
    </row>
    <row r="12603" spans="1:4" hidden="1" x14ac:dyDescent="0.35">
      <c r="A12603" s="234" t="s">
        <v>35947</v>
      </c>
      <c r="B12603" s="234" t="s">
        <v>35948</v>
      </c>
      <c r="C12603" s="234" t="s">
        <v>35949</v>
      </c>
      <c r="D12603" s="234" t="s">
        <v>1767</v>
      </c>
    </row>
    <row r="12604" spans="1:4" hidden="1" x14ac:dyDescent="0.35">
      <c r="A12604" s="234" t="s">
        <v>35950</v>
      </c>
      <c r="B12604" s="234" t="s">
        <v>35951</v>
      </c>
      <c r="C12604" s="234" t="s">
        <v>35952</v>
      </c>
      <c r="D12604" s="234" t="s">
        <v>1701</v>
      </c>
    </row>
    <row r="12605" spans="1:4" hidden="1" x14ac:dyDescent="0.35">
      <c r="A12605" s="234" t="s">
        <v>35953</v>
      </c>
      <c r="B12605" s="234" t="s">
        <v>35954</v>
      </c>
      <c r="C12605" s="234" t="s">
        <v>35955</v>
      </c>
      <c r="D12605" s="234" t="s">
        <v>1478</v>
      </c>
    </row>
    <row r="12606" spans="1:4" hidden="1" x14ac:dyDescent="0.35">
      <c r="A12606" s="234" t="s">
        <v>35956</v>
      </c>
      <c r="B12606" s="234" t="s">
        <v>35957</v>
      </c>
      <c r="C12606" s="234" t="s">
        <v>35958</v>
      </c>
      <c r="D12606" s="234" t="s">
        <v>1064</v>
      </c>
    </row>
    <row r="12607" spans="1:4" hidden="1" x14ac:dyDescent="0.35">
      <c r="A12607" s="234" t="s">
        <v>35959</v>
      </c>
      <c r="B12607" s="234" t="s">
        <v>35960</v>
      </c>
      <c r="C12607" s="234" t="s">
        <v>35960</v>
      </c>
      <c r="D12607" s="234" t="s">
        <v>1074</v>
      </c>
    </row>
    <row r="12608" spans="1:4" hidden="1" x14ac:dyDescent="0.35">
      <c r="A12608" s="234" t="s">
        <v>35961</v>
      </c>
      <c r="B12608" s="234" t="s">
        <v>35962</v>
      </c>
      <c r="C12608" s="234" t="s">
        <v>35963</v>
      </c>
      <c r="D12608" s="234" t="s">
        <v>3240</v>
      </c>
    </row>
    <row r="12609" spans="1:4" hidden="1" x14ac:dyDescent="0.35">
      <c r="A12609" s="234" t="s">
        <v>35964</v>
      </c>
      <c r="B12609" s="234" t="s">
        <v>35965</v>
      </c>
      <c r="C12609" s="234" t="s">
        <v>35966</v>
      </c>
      <c r="D12609" s="234" t="s">
        <v>1342</v>
      </c>
    </row>
    <row r="12610" spans="1:4" hidden="1" x14ac:dyDescent="0.35">
      <c r="A12610" s="234" t="s">
        <v>35967</v>
      </c>
      <c r="B12610" s="234" t="s">
        <v>35968</v>
      </c>
      <c r="C12610" s="234" t="s">
        <v>35969</v>
      </c>
      <c r="D12610" s="234" t="s">
        <v>1342</v>
      </c>
    </row>
    <row r="12611" spans="1:4" hidden="1" x14ac:dyDescent="0.35">
      <c r="A12611" s="234" t="s">
        <v>35970</v>
      </c>
      <c r="B12611" s="234" t="s">
        <v>35971</v>
      </c>
      <c r="C12611" s="234" t="s">
        <v>35972</v>
      </c>
      <c r="D12611" s="234" t="s">
        <v>1639</v>
      </c>
    </row>
    <row r="12612" spans="1:4" hidden="1" x14ac:dyDescent="0.35">
      <c r="A12612" s="234" t="s">
        <v>35973</v>
      </c>
      <c r="B12612" s="234" t="s">
        <v>35974</v>
      </c>
      <c r="C12612" s="234" t="s">
        <v>35975</v>
      </c>
      <c r="D12612" s="234" t="s">
        <v>1439</v>
      </c>
    </row>
    <row r="12613" spans="1:4" hidden="1" x14ac:dyDescent="0.35">
      <c r="A12613" s="234" t="s">
        <v>35976</v>
      </c>
      <c r="B12613" s="234" t="s">
        <v>35977</v>
      </c>
      <c r="C12613" s="234" t="s">
        <v>35978</v>
      </c>
      <c r="D12613" s="234" t="s">
        <v>1693</v>
      </c>
    </row>
    <row r="12614" spans="1:4" hidden="1" x14ac:dyDescent="0.35">
      <c r="A12614" s="234" t="s">
        <v>35979</v>
      </c>
      <c r="B12614" s="234" t="s">
        <v>35980</v>
      </c>
      <c r="C12614" s="234" t="s">
        <v>35981</v>
      </c>
      <c r="D12614" s="234" t="s">
        <v>2245</v>
      </c>
    </row>
    <row r="12615" spans="1:4" hidden="1" x14ac:dyDescent="0.35">
      <c r="A12615" s="234" t="s">
        <v>35982</v>
      </c>
      <c r="B12615" s="234" t="s">
        <v>35983</v>
      </c>
      <c r="C12615" s="234" t="s">
        <v>35984</v>
      </c>
      <c r="D12615" s="234" t="s">
        <v>1102</v>
      </c>
    </row>
    <row r="12616" spans="1:4" hidden="1" x14ac:dyDescent="0.35">
      <c r="A12616" s="234" t="s">
        <v>35985</v>
      </c>
      <c r="B12616" s="234" t="s">
        <v>35986</v>
      </c>
      <c r="C12616" s="234" t="s">
        <v>35987</v>
      </c>
      <c r="D12616" s="234" t="s">
        <v>1024</v>
      </c>
    </row>
    <row r="12617" spans="1:4" hidden="1" x14ac:dyDescent="0.35">
      <c r="A12617" s="234" t="s">
        <v>35988</v>
      </c>
      <c r="B12617" s="234" t="s">
        <v>35989</v>
      </c>
      <c r="C12617" s="234" t="s">
        <v>35989</v>
      </c>
      <c r="D12617" s="234" t="s">
        <v>1357</v>
      </c>
    </row>
    <row r="12618" spans="1:4" hidden="1" x14ac:dyDescent="0.35">
      <c r="A12618" s="234" t="s">
        <v>35990</v>
      </c>
      <c r="B12618" s="234" t="s">
        <v>35991</v>
      </c>
      <c r="C12618" s="234" t="s">
        <v>35992</v>
      </c>
      <c r="D12618" s="234" t="s">
        <v>1342</v>
      </c>
    </row>
    <row r="12619" spans="1:4" hidden="1" x14ac:dyDescent="0.35">
      <c r="A12619" s="234" t="s">
        <v>35993</v>
      </c>
      <c r="B12619" s="234" t="s">
        <v>35994</v>
      </c>
      <c r="C12619" s="234" t="s">
        <v>35995</v>
      </c>
      <c r="D12619" s="234" t="s">
        <v>3967</v>
      </c>
    </row>
    <row r="12620" spans="1:4" hidden="1" x14ac:dyDescent="0.35">
      <c r="A12620" s="234" t="s">
        <v>35996</v>
      </c>
      <c r="B12620" s="234" t="s">
        <v>35997</v>
      </c>
      <c r="C12620" s="234" t="s">
        <v>35998</v>
      </c>
      <c r="D12620" s="234" t="s">
        <v>17875</v>
      </c>
    </row>
    <row r="12621" spans="1:4" hidden="1" x14ac:dyDescent="0.35">
      <c r="A12621" s="234" t="s">
        <v>35999</v>
      </c>
      <c r="B12621" s="234" t="s">
        <v>36000</v>
      </c>
      <c r="C12621" s="234" t="s">
        <v>36000</v>
      </c>
      <c r="D12621" s="234" t="s">
        <v>15234</v>
      </c>
    </row>
    <row r="12622" spans="1:4" hidden="1" x14ac:dyDescent="0.35">
      <c r="A12622" s="234" t="s">
        <v>36001</v>
      </c>
      <c r="B12622" s="234" t="s">
        <v>36002</v>
      </c>
      <c r="C12622" s="234" t="s">
        <v>36002</v>
      </c>
      <c r="D12622" s="234" t="s">
        <v>36003</v>
      </c>
    </row>
    <row r="12623" spans="1:4" hidden="1" x14ac:dyDescent="0.35">
      <c r="A12623" s="234" t="s">
        <v>36004</v>
      </c>
      <c r="B12623" s="234" t="s">
        <v>36005</v>
      </c>
      <c r="C12623" s="234" t="s">
        <v>36005</v>
      </c>
      <c r="D12623" s="234" t="s">
        <v>5505</v>
      </c>
    </row>
    <row r="12624" spans="1:4" hidden="1" x14ac:dyDescent="0.35">
      <c r="A12624" s="234" t="s">
        <v>36006</v>
      </c>
      <c r="B12624" s="234" t="s">
        <v>36007</v>
      </c>
      <c r="C12624" s="234" t="s">
        <v>36007</v>
      </c>
      <c r="D12624" s="234" t="s">
        <v>1481</v>
      </c>
    </row>
    <row r="12625" spans="1:4" hidden="1" x14ac:dyDescent="0.35">
      <c r="A12625" s="234" t="s">
        <v>36008</v>
      </c>
      <c r="B12625" s="234" t="s">
        <v>36009</v>
      </c>
      <c r="C12625" s="234" t="s">
        <v>36009</v>
      </c>
      <c r="D12625" s="234" t="s">
        <v>1353</v>
      </c>
    </row>
    <row r="12626" spans="1:4" hidden="1" x14ac:dyDescent="0.35">
      <c r="A12626" s="234" t="s">
        <v>36010</v>
      </c>
      <c r="B12626" s="234" t="s">
        <v>36011</v>
      </c>
      <c r="C12626" s="234" t="s">
        <v>36011</v>
      </c>
      <c r="D12626" s="234" t="s">
        <v>15521</v>
      </c>
    </row>
    <row r="12627" spans="1:4" hidden="1" x14ac:dyDescent="0.35">
      <c r="A12627" s="234" t="s">
        <v>36012</v>
      </c>
      <c r="B12627" s="234" t="s">
        <v>36013</v>
      </c>
      <c r="C12627" s="234" t="s">
        <v>36013</v>
      </c>
      <c r="D12627" s="234" t="s">
        <v>1024</v>
      </c>
    </row>
    <row r="12628" spans="1:4" hidden="1" x14ac:dyDescent="0.35">
      <c r="A12628" s="234" t="s">
        <v>36014</v>
      </c>
      <c r="B12628" s="234" t="s">
        <v>36015</v>
      </c>
      <c r="C12628" s="234" t="s">
        <v>36015</v>
      </c>
      <c r="D12628" s="234" t="s">
        <v>982</v>
      </c>
    </row>
    <row r="12629" spans="1:4" hidden="1" x14ac:dyDescent="0.35">
      <c r="A12629" s="234" t="s">
        <v>36016</v>
      </c>
      <c r="B12629" s="234" t="s">
        <v>36017</v>
      </c>
      <c r="C12629" s="234" t="s">
        <v>36017</v>
      </c>
      <c r="D12629" s="234" t="s">
        <v>2245</v>
      </c>
    </row>
    <row r="12630" spans="1:4" hidden="1" x14ac:dyDescent="0.35">
      <c r="A12630" s="234" t="s">
        <v>36018</v>
      </c>
      <c r="B12630" s="234" t="s">
        <v>36019</v>
      </c>
      <c r="C12630" s="234" t="s">
        <v>36019</v>
      </c>
      <c r="D12630" s="234" t="s">
        <v>6640</v>
      </c>
    </row>
    <row r="12631" spans="1:4" hidden="1" x14ac:dyDescent="0.35">
      <c r="A12631" s="234" t="s">
        <v>36020</v>
      </c>
      <c r="B12631" s="234" t="s">
        <v>36021</v>
      </c>
      <c r="C12631" s="234" t="s">
        <v>36022</v>
      </c>
      <c r="D12631" s="234" t="s">
        <v>1334</v>
      </c>
    </row>
    <row r="12632" spans="1:4" hidden="1" x14ac:dyDescent="0.35">
      <c r="A12632" s="234" t="s">
        <v>36023</v>
      </c>
      <c r="B12632" s="234" t="s">
        <v>36024</v>
      </c>
      <c r="C12632" s="234" t="s">
        <v>36025</v>
      </c>
      <c r="D12632" s="234" t="s">
        <v>1520</v>
      </c>
    </row>
    <row r="12633" spans="1:4" hidden="1" x14ac:dyDescent="0.35">
      <c r="A12633" s="234" t="s">
        <v>36026</v>
      </c>
      <c r="B12633" s="234" t="s">
        <v>36027</v>
      </c>
      <c r="C12633" s="234" t="s">
        <v>36028</v>
      </c>
      <c r="D12633" s="234" t="s">
        <v>1024</v>
      </c>
    </row>
    <row r="12634" spans="1:4" hidden="1" x14ac:dyDescent="0.35">
      <c r="A12634" s="234" t="s">
        <v>36029</v>
      </c>
      <c r="B12634" s="234" t="s">
        <v>36030</v>
      </c>
      <c r="C12634" s="234" t="s">
        <v>36030</v>
      </c>
      <c r="D12634" s="234" t="s">
        <v>4284</v>
      </c>
    </row>
    <row r="12635" spans="1:4" hidden="1" x14ac:dyDescent="0.35">
      <c r="A12635" s="234" t="s">
        <v>36031</v>
      </c>
      <c r="B12635" s="234" t="s">
        <v>36032</v>
      </c>
      <c r="C12635" s="234" t="s">
        <v>36032</v>
      </c>
      <c r="D12635" s="234" t="s">
        <v>1467</v>
      </c>
    </row>
    <row r="12636" spans="1:4" hidden="1" x14ac:dyDescent="0.35">
      <c r="A12636" s="234" t="s">
        <v>36033</v>
      </c>
      <c r="B12636" s="234" t="s">
        <v>36034</v>
      </c>
      <c r="C12636" s="234" t="s">
        <v>36035</v>
      </c>
      <c r="D12636" s="234" t="s">
        <v>1064</v>
      </c>
    </row>
    <row r="12637" spans="1:4" hidden="1" x14ac:dyDescent="0.35">
      <c r="A12637" s="234" t="s">
        <v>36036</v>
      </c>
      <c r="B12637" s="234" t="s">
        <v>36037</v>
      </c>
      <c r="C12637" s="234" t="s">
        <v>36038</v>
      </c>
      <c r="D12637" s="234" t="s">
        <v>2416</v>
      </c>
    </row>
    <row r="12638" spans="1:4" hidden="1" x14ac:dyDescent="0.35">
      <c r="A12638" s="234" t="s">
        <v>36039</v>
      </c>
      <c r="B12638" s="234" t="s">
        <v>36040</v>
      </c>
      <c r="C12638" s="234" t="s">
        <v>36041</v>
      </c>
      <c r="D12638" s="234" t="s">
        <v>2002</v>
      </c>
    </row>
    <row r="12639" spans="1:4" hidden="1" x14ac:dyDescent="0.35">
      <c r="A12639" s="234" t="s">
        <v>36042</v>
      </c>
      <c r="B12639" s="234" t="s">
        <v>24688</v>
      </c>
      <c r="C12639" s="234" t="s">
        <v>36043</v>
      </c>
      <c r="D12639" s="234" t="s">
        <v>1146</v>
      </c>
    </row>
    <row r="12640" spans="1:4" hidden="1" x14ac:dyDescent="0.35">
      <c r="A12640" s="234" t="s">
        <v>36044</v>
      </c>
      <c r="B12640" s="234" t="s">
        <v>36045</v>
      </c>
      <c r="C12640" s="234" t="s">
        <v>36045</v>
      </c>
      <c r="D12640" s="234" t="s">
        <v>36046</v>
      </c>
    </row>
    <row r="12641" spans="1:4" hidden="1" x14ac:dyDescent="0.35">
      <c r="A12641" s="234" t="s">
        <v>36047</v>
      </c>
      <c r="B12641" s="234" t="s">
        <v>36048</v>
      </c>
      <c r="C12641" s="234" t="s">
        <v>36049</v>
      </c>
      <c r="D12641" s="234" t="s">
        <v>1176</v>
      </c>
    </row>
    <row r="12642" spans="1:4" hidden="1" x14ac:dyDescent="0.35">
      <c r="A12642" s="234" t="s">
        <v>36050</v>
      </c>
      <c r="B12642" s="234" t="s">
        <v>36051</v>
      </c>
      <c r="C12642" s="234" t="s">
        <v>36052</v>
      </c>
      <c r="D12642" s="234" t="s">
        <v>1176</v>
      </c>
    </row>
    <row r="12643" spans="1:4" x14ac:dyDescent="0.35">
      <c r="A12643" s="234" t="s">
        <v>36053</v>
      </c>
      <c r="B12643" s="234" t="s">
        <v>36054</v>
      </c>
      <c r="C12643" s="234" t="s">
        <v>36055</v>
      </c>
      <c r="D12643" s="234" t="s">
        <v>1456</v>
      </c>
    </row>
    <row r="12644" spans="1:4" hidden="1" x14ac:dyDescent="0.35">
      <c r="A12644" s="234" t="s">
        <v>36056</v>
      </c>
      <c r="B12644" s="234" t="s">
        <v>36057</v>
      </c>
      <c r="C12644" s="234" t="s">
        <v>36058</v>
      </c>
      <c r="D12644" s="234" t="s">
        <v>1750</v>
      </c>
    </row>
    <row r="12645" spans="1:4" hidden="1" x14ac:dyDescent="0.35">
      <c r="A12645" s="234" t="s">
        <v>36059</v>
      </c>
      <c r="B12645" s="234" t="s">
        <v>36060</v>
      </c>
      <c r="C12645" s="234" t="s">
        <v>36061</v>
      </c>
      <c r="D12645" s="234" t="s">
        <v>1551</v>
      </c>
    </row>
    <row r="12646" spans="1:4" hidden="1" x14ac:dyDescent="0.35">
      <c r="A12646" s="234" t="s">
        <v>36062</v>
      </c>
      <c r="B12646" s="234" t="s">
        <v>36063</v>
      </c>
      <c r="C12646" s="234" t="s">
        <v>36064</v>
      </c>
      <c r="D12646" s="234" t="s">
        <v>1138</v>
      </c>
    </row>
    <row r="12647" spans="1:4" x14ac:dyDescent="0.35">
      <c r="A12647" s="234" t="s">
        <v>36065</v>
      </c>
      <c r="B12647" s="234" t="s">
        <v>36066</v>
      </c>
      <c r="C12647" s="234" t="s">
        <v>36067</v>
      </c>
      <c r="D12647" s="234" t="s">
        <v>1456</v>
      </c>
    </row>
    <row r="12648" spans="1:4" hidden="1" x14ac:dyDescent="0.35">
      <c r="A12648" s="234" t="s">
        <v>36068</v>
      </c>
      <c r="B12648" s="234" t="s">
        <v>36069</v>
      </c>
      <c r="C12648" s="234" t="s">
        <v>36070</v>
      </c>
      <c r="D12648" s="234" t="s">
        <v>1346</v>
      </c>
    </row>
    <row r="12649" spans="1:4" hidden="1" x14ac:dyDescent="0.35">
      <c r="A12649" s="234" t="s">
        <v>36071</v>
      </c>
      <c r="B12649" s="234" t="s">
        <v>36072</v>
      </c>
      <c r="C12649" s="234" t="s">
        <v>36073</v>
      </c>
      <c r="D12649" s="234" t="s">
        <v>4307</v>
      </c>
    </row>
    <row r="12650" spans="1:4" hidden="1" x14ac:dyDescent="0.35">
      <c r="A12650" s="234" t="s">
        <v>36074</v>
      </c>
      <c r="B12650" s="234" t="s">
        <v>1304</v>
      </c>
      <c r="C12650" s="234" t="s">
        <v>1305</v>
      </c>
      <c r="D12650" s="234" t="s">
        <v>1559</v>
      </c>
    </row>
    <row r="12651" spans="1:4" hidden="1" x14ac:dyDescent="0.35">
      <c r="A12651" s="234" t="s">
        <v>36075</v>
      </c>
      <c r="B12651" s="234" t="s">
        <v>36076</v>
      </c>
      <c r="C12651" s="234" t="s">
        <v>36077</v>
      </c>
      <c r="D12651" s="234" t="s">
        <v>4488</v>
      </c>
    </row>
    <row r="12652" spans="1:4" hidden="1" x14ac:dyDescent="0.35">
      <c r="A12652" s="234" t="s">
        <v>36078</v>
      </c>
      <c r="B12652" s="234" t="s">
        <v>36079</v>
      </c>
      <c r="C12652" s="234" t="s">
        <v>36080</v>
      </c>
      <c r="D12652" s="234" t="s">
        <v>1342</v>
      </c>
    </row>
    <row r="12653" spans="1:4" hidden="1" x14ac:dyDescent="0.35">
      <c r="A12653" s="234" t="s">
        <v>36081</v>
      </c>
      <c r="B12653" s="234" t="s">
        <v>36082</v>
      </c>
      <c r="C12653" s="234" t="s">
        <v>36083</v>
      </c>
      <c r="D12653" s="234" t="s">
        <v>1596</v>
      </c>
    </row>
    <row r="12654" spans="1:4" hidden="1" x14ac:dyDescent="0.35">
      <c r="A12654" s="234" t="s">
        <v>36084</v>
      </c>
      <c r="B12654" s="234" t="s">
        <v>36085</v>
      </c>
      <c r="C12654" s="234" t="s">
        <v>36086</v>
      </c>
      <c r="D12654" s="234" t="s">
        <v>1346</v>
      </c>
    </row>
    <row r="12655" spans="1:4" hidden="1" x14ac:dyDescent="0.35">
      <c r="A12655" s="234" t="s">
        <v>36087</v>
      </c>
      <c r="B12655" s="234" t="s">
        <v>36088</v>
      </c>
      <c r="C12655" s="234" t="s">
        <v>36089</v>
      </c>
      <c r="D12655" s="234" t="s">
        <v>2039</v>
      </c>
    </row>
    <row r="12656" spans="1:4" hidden="1" x14ac:dyDescent="0.35">
      <c r="A12656" s="234" t="s">
        <v>36090</v>
      </c>
      <c r="B12656" s="234" t="s">
        <v>36091</v>
      </c>
      <c r="C12656" s="234" t="s">
        <v>36092</v>
      </c>
      <c r="D12656" s="234" t="s">
        <v>1374</v>
      </c>
    </row>
    <row r="12657" spans="1:4" hidden="1" x14ac:dyDescent="0.35">
      <c r="A12657" s="234" t="s">
        <v>36093</v>
      </c>
      <c r="B12657" s="234" t="s">
        <v>36094</v>
      </c>
      <c r="C12657" s="234" t="s">
        <v>36095</v>
      </c>
      <c r="D12657" s="234" t="s">
        <v>1316</v>
      </c>
    </row>
    <row r="12658" spans="1:4" hidden="1" x14ac:dyDescent="0.35">
      <c r="A12658" s="234" t="s">
        <v>36096</v>
      </c>
      <c r="B12658" s="234" t="s">
        <v>36097</v>
      </c>
      <c r="C12658" s="234" t="s">
        <v>36098</v>
      </c>
      <c r="D12658" s="234" t="s">
        <v>1452</v>
      </c>
    </row>
    <row r="12659" spans="1:4" hidden="1" x14ac:dyDescent="0.35">
      <c r="A12659" s="234" t="s">
        <v>36099</v>
      </c>
      <c r="B12659" s="234" t="s">
        <v>36100</v>
      </c>
      <c r="C12659" s="234" t="s">
        <v>36101</v>
      </c>
      <c r="D12659" s="234" t="s">
        <v>1803</v>
      </c>
    </row>
    <row r="12660" spans="1:4" hidden="1" x14ac:dyDescent="0.35">
      <c r="A12660" s="234" t="s">
        <v>36102</v>
      </c>
      <c r="B12660" s="234" t="s">
        <v>36103</v>
      </c>
      <c r="C12660" s="234" t="s">
        <v>36104</v>
      </c>
      <c r="D12660" s="234" t="s">
        <v>974</v>
      </c>
    </row>
    <row r="12661" spans="1:4" hidden="1" x14ac:dyDescent="0.35">
      <c r="A12661" s="234" t="s">
        <v>36105</v>
      </c>
      <c r="B12661" s="234" t="s">
        <v>36106</v>
      </c>
      <c r="C12661" s="234" t="s">
        <v>36107</v>
      </c>
      <c r="D12661" s="234" t="s">
        <v>1064</v>
      </c>
    </row>
    <row r="12662" spans="1:4" hidden="1" x14ac:dyDescent="0.35">
      <c r="A12662" s="234" t="s">
        <v>36108</v>
      </c>
      <c r="B12662" s="234" t="s">
        <v>36109</v>
      </c>
      <c r="C12662" s="234" t="s">
        <v>36109</v>
      </c>
      <c r="D12662" s="234" t="s">
        <v>1176</v>
      </c>
    </row>
    <row r="12663" spans="1:4" hidden="1" x14ac:dyDescent="0.35">
      <c r="A12663" s="234" t="s">
        <v>36110</v>
      </c>
      <c r="B12663" s="234" t="s">
        <v>36111</v>
      </c>
      <c r="C12663" s="234" t="s">
        <v>36112</v>
      </c>
      <c r="D12663" s="234" t="s">
        <v>5808</v>
      </c>
    </row>
    <row r="12664" spans="1:4" hidden="1" x14ac:dyDescent="0.35">
      <c r="A12664" s="234" t="s">
        <v>36113</v>
      </c>
      <c r="B12664" s="234" t="s">
        <v>36114</v>
      </c>
      <c r="C12664" s="234" t="s">
        <v>36115</v>
      </c>
      <c r="D12664" s="234" t="s">
        <v>5850</v>
      </c>
    </row>
    <row r="12665" spans="1:4" hidden="1" x14ac:dyDescent="0.35">
      <c r="A12665" s="234" t="s">
        <v>36116</v>
      </c>
      <c r="B12665" s="234" t="s">
        <v>36117</v>
      </c>
      <c r="C12665" s="234" t="s">
        <v>36118</v>
      </c>
      <c r="D12665" s="234" t="s">
        <v>8474</v>
      </c>
    </row>
    <row r="12666" spans="1:4" hidden="1" x14ac:dyDescent="0.35">
      <c r="A12666" s="234" t="s">
        <v>36119</v>
      </c>
      <c r="B12666" s="234" t="s">
        <v>36120</v>
      </c>
      <c r="C12666" s="234" t="s">
        <v>36121</v>
      </c>
      <c r="D12666" s="234" t="s">
        <v>14697</v>
      </c>
    </row>
    <row r="12667" spans="1:4" hidden="1" x14ac:dyDescent="0.35">
      <c r="A12667" s="234" t="s">
        <v>36122</v>
      </c>
      <c r="B12667" s="234" t="s">
        <v>36123</v>
      </c>
      <c r="C12667" s="234" t="s">
        <v>36124</v>
      </c>
      <c r="D12667" s="234" t="s">
        <v>17044</v>
      </c>
    </row>
    <row r="12668" spans="1:4" hidden="1" x14ac:dyDescent="0.35">
      <c r="A12668" s="234" t="s">
        <v>36125</v>
      </c>
      <c r="B12668" s="234" t="s">
        <v>36126</v>
      </c>
      <c r="C12668" s="234" t="s">
        <v>36127</v>
      </c>
      <c r="D12668" s="234" t="s">
        <v>3152</v>
      </c>
    </row>
    <row r="12669" spans="1:4" hidden="1" x14ac:dyDescent="0.35">
      <c r="A12669" s="234" t="s">
        <v>36128</v>
      </c>
      <c r="B12669" s="234" t="s">
        <v>36129</v>
      </c>
      <c r="C12669" s="234" t="s">
        <v>36130</v>
      </c>
      <c r="D12669" s="234" t="s">
        <v>1051</v>
      </c>
    </row>
    <row r="12670" spans="1:4" hidden="1" x14ac:dyDescent="0.35">
      <c r="A12670" s="234" t="s">
        <v>36131</v>
      </c>
      <c r="B12670" s="234" t="s">
        <v>36132</v>
      </c>
      <c r="C12670" s="234" t="s">
        <v>36133</v>
      </c>
      <c r="D12670" s="234" t="s">
        <v>14659</v>
      </c>
    </row>
    <row r="12671" spans="1:4" hidden="1" x14ac:dyDescent="0.35">
      <c r="A12671" s="234" t="s">
        <v>36134</v>
      </c>
      <c r="B12671" s="234" t="s">
        <v>36135</v>
      </c>
      <c r="C12671" s="234" t="s">
        <v>36136</v>
      </c>
      <c r="D12671" s="234" t="s">
        <v>4004</v>
      </c>
    </row>
    <row r="12672" spans="1:4" hidden="1" x14ac:dyDescent="0.35">
      <c r="A12672" s="234" t="s">
        <v>36137</v>
      </c>
      <c r="B12672" s="234" t="s">
        <v>36138</v>
      </c>
      <c r="C12672" s="234" t="s">
        <v>36139</v>
      </c>
      <c r="D12672" s="234" t="s">
        <v>1664</v>
      </c>
    </row>
    <row r="12673" spans="1:4" hidden="1" x14ac:dyDescent="0.35">
      <c r="A12673" s="234" t="s">
        <v>36140</v>
      </c>
      <c r="B12673" s="234" t="s">
        <v>36141</v>
      </c>
      <c r="C12673" s="234" t="s">
        <v>36142</v>
      </c>
      <c r="D12673" s="234" t="s">
        <v>1807</v>
      </c>
    </row>
    <row r="12674" spans="1:4" hidden="1" x14ac:dyDescent="0.35">
      <c r="A12674" s="234" t="s">
        <v>36143</v>
      </c>
      <c r="B12674" s="234" t="s">
        <v>36144</v>
      </c>
      <c r="C12674" s="234" t="s">
        <v>36145</v>
      </c>
      <c r="D12674" s="234" t="s">
        <v>1478</v>
      </c>
    </row>
    <row r="12675" spans="1:4" hidden="1" x14ac:dyDescent="0.35">
      <c r="A12675" s="234" t="s">
        <v>36146</v>
      </c>
      <c r="B12675" s="234" t="s">
        <v>36147</v>
      </c>
      <c r="C12675" s="234" t="s">
        <v>36148</v>
      </c>
      <c r="D12675" s="234" t="s">
        <v>2409</v>
      </c>
    </row>
    <row r="12676" spans="1:4" hidden="1" x14ac:dyDescent="0.35">
      <c r="A12676" s="234" t="s">
        <v>36149</v>
      </c>
      <c r="B12676" s="234" t="s">
        <v>36150</v>
      </c>
      <c r="C12676" s="234" t="s">
        <v>36151</v>
      </c>
      <c r="D12676" s="234" t="s">
        <v>1013</v>
      </c>
    </row>
    <row r="12677" spans="1:4" hidden="1" x14ac:dyDescent="0.35">
      <c r="A12677" s="234" t="s">
        <v>36152</v>
      </c>
      <c r="B12677" s="234" t="s">
        <v>36153</v>
      </c>
      <c r="C12677" s="234" t="s">
        <v>36154</v>
      </c>
      <c r="D12677" s="234" t="s">
        <v>1082</v>
      </c>
    </row>
    <row r="12678" spans="1:4" hidden="1" x14ac:dyDescent="0.35">
      <c r="A12678" s="234" t="s">
        <v>36155</v>
      </c>
      <c r="B12678" s="234" t="s">
        <v>2388</v>
      </c>
      <c r="C12678" s="234" t="s">
        <v>36156</v>
      </c>
      <c r="D12678" s="234" t="s">
        <v>1316</v>
      </c>
    </row>
    <row r="12679" spans="1:4" hidden="1" x14ac:dyDescent="0.35">
      <c r="A12679" s="234" t="s">
        <v>36157</v>
      </c>
      <c r="B12679" s="234" t="s">
        <v>36158</v>
      </c>
      <c r="C12679" s="234" t="s">
        <v>36159</v>
      </c>
      <c r="D12679" s="234" t="s">
        <v>1463</v>
      </c>
    </row>
    <row r="12680" spans="1:4" hidden="1" x14ac:dyDescent="0.35">
      <c r="A12680" s="234" t="s">
        <v>36160</v>
      </c>
      <c r="B12680" s="234" t="s">
        <v>36161</v>
      </c>
      <c r="C12680" s="234" t="s">
        <v>36162</v>
      </c>
      <c r="D12680" s="234" t="s">
        <v>1082</v>
      </c>
    </row>
    <row r="12681" spans="1:4" hidden="1" x14ac:dyDescent="0.35">
      <c r="A12681" s="234" t="s">
        <v>36163</v>
      </c>
      <c r="B12681" s="234" t="s">
        <v>36164</v>
      </c>
      <c r="C12681" s="234" t="s">
        <v>36165</v>
      </c>
      <c r="D12681" s="234" t="s">
        <v>1082</v>
      </c>
    </row>
    <row r="12682" spans="1:4" hidden="1" x14ac:dyDescent="0.35">
      <c r="A12682" s="234" t="s">
        <v>36166</v>
      </c>
      <c r="B12682" s="234" t="s">
        <v>36167</v>
      </c>
      <c r="C12682" s="234" t="s">
        <v>36168</v>
      </c>
      <c r="D12682" s="234" t="s">
        <v>2439</v>
      </c>
    </row>
    <row r="12683" spans="1:4" hidden="1" x14ac:dyDescent="0.35">
      <c r="A12683" s="234" t="s">
        <v>36169</v>
      </c>
      <c r="B12683" s="234" t="s">
        <v>36170</v>
      </c>
      <c r="C12683" s="234" t="s">
        <v>36171</v>
      </c>
      <c r="D12683" s="234" t="s">
        <v>1082</v>
      </c>
    </row>
    <row r="12684" spans="1:4" hidden="1" x14ac:dyDescent="0.35">
      <c r="A12684" s="234" t="s">
        <v>36172</v>
      </c>
      <c r="B12684" s="234" t="s">
        <v>36173</v>
      </c>
      <c r="C12684" s="234" t="s">
        <v>36174</v>
      </c>
      <c r="D12684" s="234" t="s">
        <v>1359</v>
      </c>
    </row>
    <row r="12685" spans="1:4" hidden="1" x14ac:dyDescent="0.35">
      <c r="A12685" s="234" t="s">
        <v>36175</v>
      </c>
      <c r="B12685" s="234" t="s">
        <v>36176</v>
      </c>
      <c r="C12685" s="234" t="s">
        <v>36177</v>
      </c>
      <c r="D12685" s="234" t="s">
        <v>1686</v>
      </c>
    </row>
    <row r="12686" spans="1:4" hidden="1" x14ac:dyDescent="0.35">
      <c r="A12686" s="234" t="s">
        <v>36178</v>
      </c>
      <c r="B12686" s="234" t="s">
        <v>36179</v>
      </c>
      <c r="C12686" s="234" t="s">
        <v>36180</v>
      </c>
      <c r="D12686" s="234" t="s">
        <v>1112</v>
      </c>
    </row>
    <row r="12687" spans="1:4" hidden="1" x14ac:dyDescent="0.35">
      <c r="A12687" s="234" t="s">
        <v>36181</v>
      </c>
      <c r="B12687" s="234" t="s">
        <v>36182</v>
      </c>
      <c r="C12687" s="234" t="s">
        <v>36183</v>
      </c>
      <c r="D12687" s="234" t="s">
        <v>1589</v>
      </c>
    </row>
    <row r="12688" spans="1:4" hidden="1" x14ac:dyDescent="0.35">
      <c r="A12688" s="234" t="s">
        <v>36184</v>
      </c>
      <c r="B12688" s="234" t="s">
        <v>36185</v>
      </c>
      <c r="C12688" s="234" t="s">
        <v>36186</v>
      </c>
      <c r="D12688" s="234" t="s">
        <v>36187</v>
      </c>
    </row>
    <row r="12689" spans="1:4" hidden="1" x14ac:dyDescent="0.35">
      <c r="A12689" s="234" t="s">
        <v>36188</v>
      </c>
      <c r="B12689" s="234" t="s">
        <v>36189</v>
      </c>
      <c r="C12689" s="234" t="s">
        <v>36190</v>
      </c>
      <c r="D12689" s="234" t="s">
        <v>1330</v>
      </c>
    </row>
    <row r="12690" spans="1:4" hidden="1" x14ac:dyDescent="0.35">
      <c r="A12690" s="234" t="s">
        <v>36191</v>
      </c>
      <c r="B12690" s="234" t="s">
        <v>36192</v>
      </c>
      <c r="C12690" s="234" t="s">
        <v>36193</v>
      </c>
      <c r="D12690" s="234" t="s">
        <v>1138</v>
      </c>
    </row>
    <row r="12691" spans="1:4" hidden="1" x14ac:dyDescent="0.35">
      <c r="A12691" s="234" t="s">
        <v>36194</v>
      </c>
      <c r="B12691" s="234" t="s">
        <v>36195</v>
      </c>
      <c r="C12691" s="234" t="s">
        <v>36196</v>
      </c>
      <c r="D12691" s="234" t="s">
        <v>990</v>
      </c>
    </row>
    <row r="12692" spans="1:4" hidden="1" x14ac:dyDescent="0.35">
      <c r="A12692" s="234" t="s">
        <v>36197</v>
      </c>
      <c r="B12692" s="234" t="s">
        <v>36198</v>
      </c>
      <c r="C12692" s="234" t="s">
        <v>36199</v>
      </c>
      <c r="D12692" s="234" t="s">
        <v>982</v>
      </c>
    </row>
    <row r="12693" spans="1:4" hidden="1" x14ac:dyDescent="0.35">
      <c r="A12693" s="234" t="s">
        <v>36200</v>
      </c>
      <c r="B12693" s="234" t="s">
        <v>36201</v>
      </c>
      <c r="C12693" s="234" t="s">
        <v>36202</v>
      </c>
      <c r="D12693" s="234" t="s">
        <v>982</v>
      </c>
    </row>
    <row r="12694" spans="1:4" hidden="1" x14ac:dyDescent="0.35">
      <c r="A12694" s="234" t="s">
        <v>36203</v>
      </c>
      <c r="B12694" s="234" t="s">
        <v>36204</v>
      </c>
      <c r="C12694" s="234" t="s">
        <v>36205</v>
      </c>
      <c r="D12694" s="234" t="s">
        <v>12496</v>
      </c>
    </row>
    <row r="12695" spans="1:4" hidden="1" x14ac:dyDescent="0.35">
      <c r="A12695" s="234" t="s">
        <v>36206</v>
      </c>
      <c r="B12695" s="234" t="s">
        <v>32732</v>
      </c>
      <c r="C12695" s="234" t="s">
        <v>32732</v>
      </c>
      <c r="D12695" s="234" t="s">
        <v>10862</v>
      </c>
    </row>
    <row r="12696" spans="1:4" hidden="1" x14ac:dyDescent="0.35">
      <c r="A12696" s="234" t="s">
        <v>36207</v>
      </c>
      <c r="B12696" s="234" t="s">
        <v>14263</v>
      </c>
      <c r="C12696" s="234" t="s">
        <v>14264</v>
      </c>
      <c r="D12696" s="234" t="s">
        <v>2110</v>
      </c>
    </row>
    <row r="12697" spans="1:4" hidden="1" x14ac:dyDescent="0.35">
      <c r="A12697" s="234" t="s">
        <v>36208</v>
      </c>
      <c r="B12697" s="234" t="s">
        <v>33970</v>
      </c>
      <c r="C12697" s="234" t="s">
        <v>33971</v>
      </c>
      <c r="D12697" s="234" t="s">
        <v>1098</v>
      </c>
    </row>
    <row r="12698" spans="1:4" hidden="1" x14ac:dyDescent="0.35">
      <c r="A12698" s="234" t="s">
        <v>36209</v>
      </c>
      <c r="B12698" s="234" t="s">
        <v>36210</v>
      </c>
      <c r="C12698" s="234" t="s">
        <v>36211</v>
      </c>
      <c r="D12698" s="234" t="s">
        <v>1572</v>
      </c>
    </row>
    <row r="12699" spans="1:4" hidden="1" x14ac:dyDescent="0.35">
      <c r="A12699" s="234" t="s">
        <v>36212</v>
      </c>
      <c r="B12699" s="234" t="s">
        <v>36213</v>
      </c>
      <c r="C12699" s="234" t="s">
        <v>36214</v>
      </c>
      <c r="D12699" s="234" t="s">
        <v>1973</v>
      </c>
    </row>
    <row r="12700" spans="1:4" hidden="1" x14ac:dyDescent="0.35">
      <c r="A12700" s="234" t="s">
        <v>36215</v>
      </c>
      <c r="B12700" s="234" t="s">
        <v>36216</v>
      </c>
      <c r="C12700" s="234" t="s">
        <v>36217</v>
      </c>
      <c r="D12700" s="234" t="s">
        <v>7299</v>
      </c>
    </row>
    <row r="12701" spans="1:4" hidden="1" x14ac:dyDescent="0.35">
      <c r="A12701" s="234" t="s">
        <v>36218</v>
      </c>
      <c r="B12701" s="234" t="s">
        <v>36219</v>
      </c>
      <c r="C12701" s="234" t="s">
        <v>36220</v>
      </c>
      <c r="D12701" s="234" t="s">
        <v>1176</v>
      </c>
    </row>
    <row r="12702" spans="1:4" hidden="1" x14ac:dyDescent="0.35">
      <c r="A12702" s="234" t="s">
        <v>36221</v>
      </c>
      <c r="B12702" s="234" t="s">
        <v>36222</v>
      </c>
      <c r="C12702" s="234" t="s">
        <v>36223</v>
      </c>
      <c r="D12702" s="234" t="s">
        <v>3728</v>
      </c>
    </row>
    <row r="12703" spans="1:4" hidden="1" x14ac:dyDescent="0.35">
      <c r="A12703" s="234" t="s">
        <v>36224</v>
      </c>
      <c r="B12703" s="234" t="s">
        <v>36225</v>
      </c>
      <c r="C12703" s="234" t="s">
        <v>36226</v>
      </c>
      <c r="D12703" s="234" t="s">
        <v>1346</v>
      </c>
    </row>
    <row r="12704" spans="1:4" hidden="1" x14ac:dyDescent="0.35">
      <c r="A12704" s="234" t="s">
        <v>36227</v>
      </c>
      <c r="B12704" s="234" t="s">
        <v>36228</v>
      </c>
      <c r="C12704" s="234" t="s">
        <v>36229</v>
      </c>
      <c r="D12704" s="234" t="s">
        <v>11492</v>
      </c>
    </row>
    <row r="12705" spans="1:4" hidden="1" x14ac:dyDescent="0.35">
      <c r="A12705" s="234" t="s">
        <v>36230</v>
      </c>
      <c r="B12705" s="234" t="s">
        <v>36231</v>
      </c>
      <c r="C12705" s="234" t="s">
        <v>36232</v>
      </c>
      <c r="D12705" s="234" t="s">
        <v>4824</v>
      </c>
    </row>
    <row r="12706" spans="1:4" hidden="1" x14ac:dyDescent="0.35">
      <c r="A12706" s="234" t="s">
        <v>36233</v>
      </c>
      <c r="B12706" s="234" t="s">
        <v>36234</v>
      </c>
      <c r="C12706" s="234" t="s">
        <v>36235</v>
      </c>
      <c r="D12706" s="234" t="s">
        <v>1346</v>
      </c>
    </row>
    <row r="12707" spans="1:4" hidden="1" x14ac:dyDescent="0.35">
      <c r="A12707" s="234" t="s">
        <v>36236</v>
      </c>
      <c r="B12707" s="234" t="s">
        <v>36237</v>
      </c>
      <c r="C12707" s="234" t="s">
        <v>36238</v>
      </c>
      <c r="D12707" s="234" t="s">
        <v>8112</v>
      </c>
    </row>
    <row r="12708" spans="1:4" x14ac:dyDescent="0.35">
      <c r="A12708" s="234" t="s">
        <v>36239</v>
      </c>
      <c r="B12708" s="234" t="s">
        <v>36240</v>
      </c>
      <c r="C12708" s="234" t="s">
        <v>36241</v>
      </c>
      <c r="D12708" s="234" t="s">
        <v>1456</v>
      </c>
    </row>
    <row r="12709" spans="1:4" hidden="1" x14ac:dyDescent="0.35">
      <c r="A12709" s="234" t="s">
        <v>36242</v>
      </c>
      <c r="B12709" s="234" t="s">
        <v>36243</v>
      </c>
      <c r="C12709" s="234" t="s">
        <v>36244</v>
      </c>
      <c r="D12709" s="234" t="s">
        <v>3948</v>
      </c>
    </row>
    <row r="12710" spans="1:4" hidden="1" x14ac:dyDescent="0.35">
      <c r="A12710" s="234" t="s">
        <v>36245</v>
      </c>
      <c r="B12710" s="234" t="s">
        <v>28827</v>
      </c>
      <c r="C12710" s="234" t="s">
        <v>28828</v>
      </c>
      <c r="D12710" s="234" t="s">
        <v>1381</v>
      </c>
    </row>
    <row r="12711" spans="1:4" hidden="1" x14ac:dyDescent="0.35">
      <c r="A12711" s="234" t="s">
        <v>36246</v>
      </c>
      <c r="B12711" s="234" t="s">
        <v>28830</v>
      </c>
      <c r="C12711" s="234" t="s">
        <v>36247</v>
      </c>
      <c r="D12711" s="234" t="s">
        <v>4934</v>
      </c>
    </row>
    <row r="12712" spans="1:4" hidden="1" x14ac:dyDescent="0.35">
      <c r="A12712" s="234" t="s">
        <v>36248</v>
      </c>
      <c r="B12712" s="234" t="s">
        <v>28816</v>
      </c>
      <c r="C12712" s="234" t="s">
        <v>28817</v>
      </c>
      <c r="D12712" s="234" t="s">
        <v>1520</v>
      </c>
    </row>
    <row r="12713" spans="1:4" hidden="1" x14ac:dyDescent="0.35">
      <c r="A12713" s="234" t="s">
        <v>36249</v>
      </c>
      <c r="B12713" s="234" t="s">
        <v>36250</v>
      </c>
      <c r="C12713" s="234" t="s">
        <v>36251</v>
      </c>
      <c r="D12713" s="234" t="s">
        <v>18433</v>
      </c>
    </row>
    <row r="12714" spans="1:4" hidden="1" x14ac:dyDescent="0.35">
      <c r="A12714" s="234" t="s">
        <v>36252</v>
      </c>
      <c r="B12714" s="234" t="s">
        <v>36253</v>
      </c>
      <c r="C12714" s="234" t="s">
        <v>36253</v>
      </c>
      <c r="D12714" s="234" t="s">
        <v>1280</v>
      </c>
    </row>
    <row r="12715" spans="1:4" hidden="1" x14ac:dyDescent="0.35">
      <c r="A12715" s="234" t="s">
        <v>36254</v>
      </c>
      <c r="B12715" s="234" t="s">
        <v>36255</v>
      </c>
      <c r="C12715" s="234" t="s">
        <v>36256</v>
      </c>
      <c r="D12715" s="234" t="s">
        <v>32166</v>
      </c>
    </row>
    <row r="12716" spans="1:4" hidden="1" x14ac:dyDescent="0.35">
      <c r="A12716" s="234" t="s">
        <v>36257</v>
      </c>
      <c r="B12716" s="234" t="s">
        <v>36258</v>
      </c>
      <c r="C12716" s="234" t="s">
        <v>36258</v>
      </c>
      <c r="D12716" s="234" t="s">
        <v>36259</v>
      </c>
    </row>
    <row r="12717" spans="1:4" hidden="1" x14ac:dyDescent="0.35">
      <c r="A12717" s="234" t="s">
        <v>36260</v>
      </c>
      <c r="B12717" s="234" t="s">
        <v>36261</v>
      </c>
      <c r="C12717" s="234" t="s">
        <v>36262</v>
      </c>
      <c r="D12717" s="234" t="s">
        <v>6112</v>
      </c>
    </row>
    <row r="12718" spans="1:4" hidden="1" x14ac:dyDescent="0.35">
      <c r="A12718" s="234" t="s">
        <v>36263</v>
      </c>
      <c r="B12718" s="234" t="s">
        <v>36264</v>
      </c>
      <c r="C12718" s="234" t="s">
        <v>36265</v>
      </c>
      <c r="D12718" s="234" t="s">
        <v>1754</v>
      </c>
    </row>
    <row r="12719" spans="1:4" hidden="1" x14ac:dyDescent="0.35">
      <c r="A12719" s="234" t="s">
        <v>36266</v>
      </c>
      <c r="B12719" s="234" t="s">
        <v>36267</v>
      </c>
      <c r="C12719" s="234" t="s">
        <v>36267</v>
      </c>
      <c r="D12719" s="234" t="s">
        <v>1803</v>
      </c>
    </row>
    <row r="12720" spans="1:4" hidden="1" x14ac:dyDescent="0.35">
      <c r="A12720" s="234" t="s">
        <v>36268</v>
      </c>
      <c r="B12720" s="234" t="s">
        <v>36269</v>
      </c>
      <c r="C12720" s="234" t="s">
        <v>36270</v>
      </c>
      <c r="D12720" s="234" t="s">
        <v>1342</v>
      </c>
    </row>
    <row r="12721" spans="1:4" hidden="1" x14ac:dyDescent="0.35">
      <c r="A12721" s="234" t="s">
        <v>36271</v>
      </c>
      <c r="B12721" s="234" t="s">
        <v>36272</v>
      </c>
      <c r="C12721" s="234" t="s">
        <v>36273</v>
      </c>
      <c r="D12721" s="234" t="s">
        <v>2336</v>
      </c>
    </row>
    <row r="12722" spans="1:4" hidden="1" x14ac:dyDescent="0.35">
      <c r="A12722" s="234" t="s">
        <v>36274</v>
      </c>
      <c r="B12722" s="234" t="s">
        <v>36275</v>
      </c>
      <c r="C12722" s="234" t="s">
        <v>36276</v>
      </c>
      <c r="D12722" s="234" t="s">
        <v>1855</v>
      </c>
    </row>
    <row r="12723" spans="1:4" hidden="1" x14ac:dyDescent="0.35">
      <c r="A12723" s="234" t="s">
        <v>36277</v>
      </c>
      <c r="B12723" s="234" t="s">
        <v>36278</v>
      </c>
      <c r="C12723" s="234" t="s">
        <v>36279</v>
      </c>
      <c r="D12723" s="234" t="s">
        <v>1357</v>
      </c>
    </row>
    <row r="12724" spans="1:4" hidden="1" x14ac:dyDescent="0.35">
      <c r="A12724" s="234" t="s">
        <v>36280</v>
      </c>
      <c r="B12724" s="234" t="s">
        <v>36281</v>
      </c>
      <c r="C12724" s="234" t="s">
        <v>36282</v>
      </c>
      <c r="D12724" s="234" t="s">
        <v>3240</v>
      </c>
    </row>
    <row r="12725" spans="1:4" hidden="1" x14ac:dyDescent="0.35">
      <c r="A12725" s="234" t="s">
        <v>36283</v>
      </c>
      <c r="B12725" s="234" t="s">
        <v>36284</v>
      </c>
      <c r="C12725" s="234" t="s">
        <v>36284</v>
      </c>
      <c r="D12725" s="234" t="s">
        <v>1280</v>
      </c>
    </row>
    <row r="12726" spans="1:4" hidden="1" x14ac:dyDescent="0.35">
      <c r="A12726" s="234" t="s">
        <v>36285</v>
      </c>
      <c r="B12726" s="234" t="s">
        <v>36286</v>
      </c>
      <c r="C12726" s="234" t="s">
        <v>36287</v>
      </c>
      <c r="D12726" s="234" t="s">
        <v>36288</v>
      </c>
    </row>
    <row r="12727" spans="1:4" hidden="1" x14ac:dyDescent="0.35">
      <c r="A12727" s="234" t="s">
        <v>36289</v>
      </c>
      <c r="B12727" s="234" t="s">
        <v>36290</v>
      </c>
      <c r="C12727" s="234" t="s">
        <v>36291</v>
      </c>
      <c r="D12727" s="234" t="s">
        <v>36292</v>
      </c>
    </row>
    <row r="12728" spans="1:4" hidden="1" x14ac:dyDescent="0.35">
      <c r="A12728" s="234" t="s">
        <v>36293</v>
      </c>
      <c r="B12728" s="234" t="s">
        <v>36294</v>
      </c>
      <c r="C12728" s="234" t="s">
        <v>36295</v>
      </c>
      <c r="D12728" s="234" t="s">
        <v>14811</v>
      </c>
    </row>
    <row r="12729" spans="1:4" hidden="1" x14ac:dyDescent="0.35">
      <c r="A12729" s="234" t="s">
        <v>36296</v>
      </c>
      <c r="B12729" s="234" t="s">
        <v>36297</v>
      </c>
      <c r="C12729" s="234" t="s">
        <v>36298</v>
      </c>
      <c r="D12729" s="234" t="s">
        <v>36299</v>
      </c>
    </row>
    <row r="12730" spans="1:4" hidden="1" x14ac:dyDescent="0.35">
      <c r="A12730" s="234" t="s">
        <v>36300</v>
      </c>
      <c r="B12730" s="234" t="s">
        <v>36301</v>
      </c>
      <c r="C12730" s="234" t="s">
        <v>36302</v>
      </c>
      <c r="D12730" s="234" t="s">
        <v>2491</v>
      </c>
    </row>
    <row r="12731" spans="1:4" hidden="1" x14ac:dyDescent="0.35">
      <c r="A12731" s="234" t="s">
        <v>36303</v>
      </c>
      <c r="B12731" s="234" t="s">
        <v>36304</v>
      </c>
      <c r="C12731" s="234" t="s">
        <v>36305</v>
      </c>
      <c r="D12731" s="234" t="s">
        <v>1176</v>
      </c>
    </row>
    <row r="12732" spans="1:4" hidden="1" x14ac:dyDescent="0.35">
      <c r="A12732" s="234" t="s">
        <v>36306</v>
      </c>
      <c r="B12732" s="234" t="s">
        <v>36307</v>
      </c>
      <c r="C12732" s="234" t="s">
        <v>36308</v>
      </c>
      <c r="D12732" s="234" t="s">
        <v>2591</v>
      </c>
    </row>
    <row r="12733" spans="1:4" x14ac:dyDescent="0.35">
      <c r="A12733" s="234" t="s">
        <v>36309</v>
      </c>
      <c r="B12733" s="234" t="s">
        <v>36310</v>
      </c>
      <c r="C12733" s="234" t="s">
        <v>36311</v>
      </c>
      <c r="D12733" s="234" t="s">
        <v>1456</v>
      </c>
    </row>
    <row r="12734" spans="1:4" hidden="1" x14ac:dyDescent="0.35">
      <c r="A12734" s="234" t="s">
        <v>36312</v>
      </c>
      <c r="B12734" s="234" t="s">
        <v>36313</v>
      </c>
      <c r="C12734" s="234" t="s">
        <v>36314</v>
      </c>
      <c r="D12734" s="234" t="s">
        <v>1510</v>
      </c>
    </row>
    <row r="12735" spans="1:4" hidden="1" x14ac:dyDescent="0.35">
      <c r="A12735" s="234" t="s">
        <v>36315</v>
      </c>
      <c r="B12735" s="234" t="s">
        <v>36316</v>
      </c>
      <c r="C12735" s="234" t="s">
        <v>36317</v>
      </c>
      <c r="D12735" s="234" t="s">
        <v>17950</v>
      </c>
    </row>
    <row r="12736" spans="1:4" hidden="1" x14ac:dyDescent="0.35">
      <c r="A12736" s="234" t="s">
        <v>36318</v>
      </c>
      <c r="B12736" s="234" t="s">
        <v>2112</v>
      </c>
      <c r="C12736" s="234" t="s">
        <v>2113</v>
      </c>
      <c r="D12736" s="234" t="s">
        <v>1061</v>
      </c>
    </row>
    <row r="12737" spans="1:4" hidden="1" x14ac:dyDescent="0.35">
      <c r="A12737" s="234" t="s">
        <v>36319</v>
      </c>
      <c r="B12737" s="234" t="s">
        <v>36320</v>
      </c>
      <c r="C12737" s="234" t="s">
        <v>36321</v>
      </c>
      <c r="D12737" s="234" t="s">
        <v>1061</v>
      </c>
    </row>
    <row r="12738" spans="1:4" hidden="1" x14ac:dyDescent="0.35">
      <c r="A12738" s="234" t="s">
        <v>36322</v>
      </c>
      <c r="B12738" s="234" t="s">
        <v>15992</v>
      </c>
      <c r="C12738" s="234" t="s">
        <v>36323</v>
      </c>
      <c r="D12738" s="234" t="s">
        <v>1061</v>
      </c>
    </row>
    <row r="12739" spans="1:4" hidden="1" x14ac:dyDescent="0.35">
      <c r="A12739" s="234" t="s">
        <v>36324</v>
      </c>
      <c r="B12739" s="234" t="s">
        <v>36325</v>
      </c>
      <c r="C12739" s="234" t="s">
        <v>36326</v>
      </c>
      <c r="D12739" s="234" t="s">
        <v>1061</v>
      </c>
    </row>
    <row r="12740" spans="1:4" hidden="1" x14ac:dyDescent="0.35">
      <c r="A12740" s="234" t="s">
        <v>36327</v>
      </c>
      <c r="B12740" s="234" t="s">
        <v>27631</v>
      </c>
      <c r="C12740" s="234" t="s">
        <v>27632</v>
      </c>
      <c r="D12740" s="234" t="s">
        <v>1061</v>
      </c>
    </row>
    <row r="12741" spans="1:4" hidden="1" x14ac:dyDescent="0.35">
      <c r="A12741" s="234" t="s">
        <v>36328</v>
      </c>
      <c r="B12741" s="234" t="s">
        <v>36329</v>
      </c>
      <c r="C12741" s="234" t="s">
        <v>36330</v>
      </c>
      <c r="D12741" s="234" t="s">
        <v>1061</v>
      </c>
    </row>
    <row r="12742" spans="1:4" hidden="1" x14ac:dyDescent="0.35">
      <c r="A12742" s="234" t="s">
        <v>36331</v>
      </c>
      <c r="B12742" s="234" t="s">
        <v>28438</v>
      </c>
      <c r="C12742" s="234" t="s">
        <v>28439</v>
      </c>
      <c r="D12742" s="234" t="s">
        <v>1061</v>
      </c>
    </row>
    <row r="12743" spans="1:4" hidden="1" x14ac:dyDescent="0.35">
      <c r="A12743" s="234" t="s">
        <v>36332</v>
      </c>
      <c r="B12743" s="234" t="s">
        <v>36333</v>
      </c>
      <c r="C12743" s="234" t="s">
        <v>36334</v>
      </c>
      <c r="D12743" s="234" t="s">
        <v>1127</v>
      </c>
    </row>
    <row r="12744" spans="1:4" hidden="1" x14ac:dyDescent="0.35">
      <c r="A12744" s="234" t="s">
        <v>36335</v>
      </c>
      <c r="B12744" s="234" t="s">
        <v>36336</v>
      </c>
      <c r="C12744" s="234" t="s">
        <v>36337</v>
      </c>
      <c r="D12744" s="234" t="s">
        <v>1176</v>
      </c>
    </row>
    <row r="12745" spans="1:4" hidden="1" x14ac:dyDescent="0.35">
      <c r="A12745" s="234" t="s">
        <v>36338</v>
      </c>
      <c r="B12745" s="234" t="s">
        <v>36339</v>
      </c>
      <c r="C12745" s="234" t="s">
        <v>36340</v>
      </c>
      <c r="D12745" s="234" t="s">
        <v>1316</v>
      </c>
    </row>
    <row r="12746" spans="1:4" hidden="1" x14ac:dyDescent="0.35">
      <c r="A12746" s="234" t="s">
        <v>36341</v>
      </c>
      <c r="B12746" s="234" t="s">
        <v>36342</v>
      </c>
      <c r="C12746" s="234" t="s">
        <v>36343</v>
      </c>
      <c r="D12746" s="234" t="s">
        <v>1064</v>
      </c>
    </row>
    <row r="12747" spans="1:4" hidden="1" x14ac:dyDescent="0.35">
      <c r="A12747" s="234" t="s">
        <v>36344</v>
      </c>
      <c r="B12747" s="234" t="s">
        <v>36345</v>
      </c>
      <c r="C12747" s="234" t="s">
        <v>36346</v>
      </c>
      <c r="D12747" s="234" t="s">
        <v>1064</v>
      </c>
    </row>
    <row r="12748" spans="1:4" hidden="1" x14ac:dyDescent="0.35">
      <c r="A12748" s="234" t="s">
        <v>36347</v>
      </c>
      <c r="B12748" s="234" t="s">
        <v>36348</v>
      </c>
      <c r="C12748" s="234" t="s">
        <v>36349</v>
      </c>
      <c r="D12748" s="234" t="s">
        <v>4569</v>
      </c>
    </row>
    <row r="12749" spans="1:4" hidden="1" x14ac:dyDescent="0.35">
      <c r="A12749" s="234" t="s">
        <v>36350</v>
      </c>
      <c r="B12749" s="234" t="s">
        <v>36351</v>
      </c>
      <c r="C12749" s="234" t="s">
        <v>36352</v>
      </c>
      <c r="D12749" s="234" t="s">
        <v>1381</v>
      </c>
    </row>
    <row r="12750" spans="1:4" hidden="1" x14ac:dyDescent="0.35">
      <c r="A12750" s="234" t="s">
        <v>36353</v>
      </c>
      <c r="B12750" s="234" t="s">
        <v>36354</v>
      </c>
      <c r="C12750" s="234" t="s">
        <v>36355</v>
      </c>
      <c r="D12750" s="234" t="s">
        <v>2162</v>
      </c>
    </row>
    <row r="12751" spans="1:4" hidden="1" x14ac:dyDescent="0.35">
      <c r="A12751" s="234" t="s">
        <v>36356</v>
      </c>
      <c r="B12751" s="234" t="s">
        <v>36357</v>
      </c>
      <c r="C12751" s="234" t="s">
        <v>36358</v>
      </c>
      <c r="D12751" s="234" t="s">
        <v>1467</v>
      </c>
    </row>
    <row r="12752" spans="1:4" hidden="1" x14ac:dyDescent="0.35">
      <c r="A12752" s="234" t="s">
        <v>36359</v>
      </c>
      <c r="B12752" s="234" t="s">
        <v>36360</v>
      </c>
      <c r="C12752" s="234" t="s">
        <v>36361</v>
      </c>
      <c r="D12752" s="234" t="s">
        <v>1463</v>
      </c>
    </row>
    <row r="12753" spans="1:4" hidden="1" x14ac:dyDescent="0.35">
      <c r="A12753" s="234" t="s">
        <v>36362</v>
      </c>
      <c r="B12753" s="234" t="s">
        <v>36363</v>
      </c>
      <c r="C12753" s="234" t="s">
        <v>36363</v>
      </c>
      <c r="D12753" s="234" t="s">
        <v>1420</v>
      </c>
    </row>
    <row r="12754" spans="1:4" hidden="1" x14ac:dyDescent="0.35">
      <c r="A12754" s="234" t="s">
        <v>36364</v>
      </c>
      <c r="B12754" s="234" t="s">
        <v>36365</v>
      </c>
      <c r="C12754" s="234" t="s">
        <v>36366</v>
      </c>
      <c r="D12754" s="234" t="s">
        <v>3325</v>
      </c>
    </row>
    <row r="12755" spans="1:4" hidden="1" x14ac:dyDescent="0.35">
      <c r="A12755" s="234" t="s">
        <v>36367</v>
      </c>
      <c r="B12755" s="234" t="s">
        <v>36368</v>
      </c>
      <c r="C12755" s="234" t="s">
        <v>36369</v>
      </c>
      <c r="D12755" s="234" t="s">
        <v>1935</v>
      </c>
    </row>
    <row r="12756" spans="1:4" hidden="1" x14ac:dyDescent="0.35">
      <c r="A12756" s="234" t="s">
        <v>36370</v>
      </c>
      <c r="B12756" s="234" t="s">
        <v>36371</v>
      </c>
      <c r="C12756" s="234" t="s">
        <v>36372</v>
      </c>
      <c r="D12756" s="234" t="s">
        <v>1194</v>
      </c>
    </row>
    <row r="12757" spans="1:4" hidden="1" x14ac:dyDescent="0.35">
      <c r="A12757" s="234" t="s">
        <v>36373</v>
      </c>
      <c r="B12757" s="234" t="s">
        <v>36374</v>
      </c>
      <c r="C12757" s="234" t="s">
        <v>36374</v>
      </c>
      <c r="D12757" s="234" t="s">
        <v>1024</v>
      </c>
    </row>
    <row r="12758" spans="1:4" hidden="1" x14ac:dyDescent="0.35">
      <c r="A12758" s="234" t="s">
        <v>36375</v>
      </c>
      <c r="B12758" s="234" t="s">
        <v>36376</v>
      </c>
      <c r="C12758" s="234" t="s">
        <v>36377</v>
      </c>
      <c r="D12758" s="234" t="s">
        <v>1064</v>
      </c>
    </row>
    <row r="12759" spans="1:4" hidden="1" x14ac:dyDescent="0.35">
      <c r="A12759" s="234" t="s">
        <v>36378</v>
      </c>
      <c r="B12759" s="234" t="s">
        <v>36379</v>
      </c>
      <c r="C12759" s="234" t="s">
        <v>36380</v>
      </c>
      <c r="D12759" s="234" t="s">
        <v>982</v>
      </c>
    </row>
    <row r="12760" spans="1:4" hidden="1" x14ac:dyDescent="0.35">
      <c r="A12760" s="234" t="s">
        <v>36381</v>
      </c>
      <c r="B12760" s="234" t="s">
        <v>36382</v>
      </c>
      <c r="C12760" s="234" t="s">
        <v>36383</v>
      </c>
      <c r="D12760" s="234" t="s">
        <v>982</v>
      </c>
    </row>
    <row r="12761" spans="1:4" hidden="1" x14ac:dyDescent="0.35">
      <c r="A12761" s="234" t="s">
        <v>36384</v>
      </c>
      <c r="B12761" s="234" t="s">
        <v>36385</v>
      </c>
      <c r="C12761" s="234" t="s">
        <v>36386</v>
      </c>
      <c r="D12761" s="234" t="s">
        <v>1596</v>
      </c>
    </row>
    <row r="12762" spans="1:4" hidden="1" x14ac:dyDescent="0.35">
      <c r="A12762" s="234" t="s">
        <v>36387</v>
      </c>
      <c r="B12762" s="234" t="s">
        <v>36388</v>
      </c>
      <c r="C12762" s="234" t="s">
        <v>36389</v>
      </c>
      <c r="D12762" s="234" t="s">
        <v>2506</v>
      </c>
    </row>
    <row r="12763" spans="1:4" hidden="1" x14ac:dyDescent="0.35">
      <c r="A12763" s="234" t="s">
        <v>36390</v>
      </c>
      <c r="B12763" s="234" t="s">
        <v>36391</v>
      </c>
      <c r="C12763" s="234" t="s">
        <v>36392</v>
      </c>
      <c r="D12763" s="234" t="s">
        <v>4004</v>
      </c>
    </row>
    <row r="12764" spans="1:4" hidden="1" x14ac:dyDescent="0.35">
      <c r="A12764" s="234" t="s">
        <v>36393</v>
      </c>
      <c r="B12764" s="234" t="s">
        <v>36394</v>
      </c>
      <c r="C12764" s="234" t="s">
        <v>36395</v>
      </c>
      <c r="D12764" s="234" t="s">
        <v>1176</v>
      </c>
    </row>
    <row r="12765" spans="1:4" hidden="1" x14ac:dyDescent="0.35">
      <c r="A12765" s="234" t="s">
        <v>36396</v>
      </c>
      <c r="B12765" s="234" t="s">
        <v>27695</v>
      </c>
      <c r="C12765" s="234" t="s">
        <v>27696</v>
      </c>
      <c r="D12765" s="234" t="s">
        <v>27697</v>
      </c>
    </row>
    <row r="12766" spans="1:4" hidden="1" x14ac:dyDescent="0.35">
      <c r="A12766" s="234" t="s">
        <v>36397</v>
      </c>
      <c r="B12766" s="234" t="s">
        <v>36398</v>
      </c>
      <c r="C12766" s="234" t="s">
        <v>36399</v>
      </c>
      <c r="D12766" s="234" t="s">
        <v>978</v>
      </c>
    </row>
    <row r="12767" spans="1:4" hidden="1" x14ac:dyDescent="0.35">
      <c r="A12767" s="234" t="s">
        <v>36400</v>
      </c>
      <c r="B12767" s="234" t="s">
        <v>36401</v>
      </c>
      <c r="C12767" s="234" t="s">
        <v>36402</v>
      </c>
      <c r="D12767" s="234" t="s">
        <v>1138</v>
      </c>
    </row>
    <row r="12768" spans="1:4" hidden="1" x14ac:dyDescent="0.35">
      <c r="A12768" s="234" t="s">
        <v>36403</v>
      </c>
      <c r="B12768" s="234" t="s">
        <v>36404</v>
      </c>
      <c r="C12768" s="234" t="s">
        <v>36405</v>
      </c>
      <c r="D12768" s="234" t="s">
        <v>1064</v>
      </c>
    </row>
    <row r="12769" spans="1:4" hidden="1" x14ac:dyDescent="0.35">
      <c r="A12769" s="234" t="s">
        <v>36406</v>
      </c>
      <c r="B12769" s="234" t="s">
        <v>24366</v>
      </c>
      <c r="C12769" s="234" t="s">
        <v>24367</v>
      </c>
      <c r="D12769" s="234" t="s">
        <v>1074</v>
      </c>
    </row>
    <row r="12770" spans="1:4" hidden="1" x14ac:dyDescent="0.35">
      <c r="A12770" s="234" t="s">
        <v>36407</v>
      </c>
      <c r="B12770" s="234" t="s">
        <v>36408</v>
      </c>
      <c r="C12770" s="234" t="s">
        <v>36409</v>
      </c>
      <c r="D12770" s="234" t="s">
        <v>3009</v>
      </c>
    </row>
    <row r="12771" spans="1:4" hidden="1" x14ac:dyDescent="0.35">
      <c r="A12771" s="234" t="s">
        <v>36410</v>
      </c>
      <c r="B12771" s="234" t="s">
        <v>9992</v>
      </c>
      <c r="C12771" s="234" t="s">
        <v>36411</v>
      </c>
      <c r="D12771" s="234" t="s">
        <v>974</v>
      </c>
    </row>
    <row r="12772" spans="1:4" hidden="1" x14ac:dyDescent="0.35">
      <c r="A12772" s="234" t="s">
        <v>36412</v>
      </c>
      <c r="B12772" s="234" t="s">
        <v>19946</v>
      </c>
      <c r="C12772" s="234" t="s">
        <v>36413</v>
      </c>
      <c r="D12772" s="234" t="s">
        <v>19948</v>
      </c>
    </row>
    <row r="12773" spans="1:4" hidden="1" x14ac:dyDescent="0.35">
      <c r="A12773" s="234" t="s">
        <v>36414</v>
      </c>
      <c r="B12773" s="234" t="s">
        <v>36415</v>
      </c>
      <c r="C12773" s="234" t="s">
        <v>36416</v>
      </c>
      <c r="D12773" s="234" t="s">
        <v>1701</v>
      </c>
    </row>
    <row r="12774" spans="1:4" hidden="1" x14ac:dyDescent="0.35">
      <c r="A12774" s="234" t="s">
        <v>36417</v>
      </c>
      <c r="B12774" s="234" t="s">
        <v>36418</v>
      </c>
      <c r="C12774" s="234" t="s">
        <v>36419</v>
      </c>
      <c r="D12774" s="234" t="s">
        <v>3240</v>
      </c>
    </row>
    <row r="12775" spans="1:4" hidden="1" x14ac:dyDescent="0.35">
      <c r="A12775" s="234" t="s">
        <v>36420</v>
      </c>
      <c r="B12775" s="234" t="s">
        <v>36421</v>
      </c>
      <c r="C12775" s="234" t="s">
        <v>36422</v>
      </c>
      <c r="D12775" s="234" t="s">
        <v>1524</v>
      </c>
    </row>
    <row r="12776" spans="1:4" x14ac:dyDescent="0.35">
      <c r="A12776" s="234" t="s">
        <v>36423</v>
      </c>
      <c r="B12776" s="234" t="s">
        <v>36424</v>
      </c>
      <c r="C12776" s="234" t="s">
        <v>36425</v>
      </c>
      <c r="D12776" s="234" t="s">
        <v>1456</v>
      </c>
    </row>
    <row r="12777" spans="1:4" hidden="1" x14ac:dyDescent="0.35">
      <c r="A12777" s="234" t="s">
        <v>36426</v>
      </c>
      <c r="B12777" s="234" t="s">
        <v>36427</v>
      </c>
      <c r="C12777" s="234" t="s">
        <v>36428</v>
      </c>
      <c r="D12777" s="234" t="s">
        <v>1017</v>
      </c>
    </row>
    <row r="12778" spans="1:4" hidden="1" x14ac:dyDescent="0.35">
      <c r="A12778" s="234" t="s">
        <v>36429</v>
      </c>
      <c r="B12778" s="234" t="s">
        <v>36430</v>
      </c>
      <c r="C12778" s="234" t="s">
        <v>36431</v>
      </c>
      <c r="D12778" s="234" t="s">
        <v>5561</v>
      </c>
    </row>
    <row r="12779" spans="1:4" hidden="1" x14ac:dyDescent="0.35">
      <c r="A12779" s="234" t="s">
        <v>36432</v>
      </c>
      <c r="B12779" s="234" t="s">
        <v>36433</v>
      </c>
      <c r="C12779" s="234" t="s">
        <v>36434</v>
      </c>
      <c r="D12779" s="234" t="s">
        <v>1589</v>
      </c>
    </row>
    <row r="12780" spans="1:4" hidden="1" x14ac:dyDescent="0.35">
      <c r="A12780" s="234" t="s">
        <v>36435</v>
      </c>
      <c r="B12780" s="234" t="s">
        <v>36436</v>
      </c>
      <c r="C12780" s="234" t="s">
        <v>36437</v>
      </c>
      <c r="D12780" s="234" t="s">
        <v>1176</v>
      </c>
    </row>
    <row r="12781" spans="1:4" hidden="1" x14ac:dyDescent="0.35">
      <c r="A12781" s="234" t="s">
        <v>36438</v>
      </c>
      <c r="B12781" s="234" t="s">
        <v>36439</v>
      </c>
      <c r="C12781" s="234" t="s">
        <v>36440</v>
      </c>
      <c r="D12781" s="234" t="s">
        <v>1176</v>
      </c>
    </row>
    <row r="12782" spans="1:4" hidden="1" x14ac:dyDescent="0.35">
      <c r="A12782" s="234" t="s">
        <v>36441</v>
      </c>
      <c r="B12782" s="234" t="s">
        <v>36442</v>
      </c>
      <c r="C12782" s="234" t="s">
        <v>36443</v>
      </c>
      <c r="D12782" s="234" t="s">
        <v>1127</v>
      </c>
    </row>
    <row r="12783" spans="1:4" hidden="1" x14ac:dyDescent="0.35">
      <c r="A12783" s="234" t="s">
        <v>36444</v>
      </c>
      <c r="B12783" s="234" t="s">
        <v>36445</v>
      </c>
      <c r="C12783" s="234" t="s">
        <v>36446</v>
      </c>
      <c r="D12783" s="234" t="s">
        <v>1127</v>
      </c>
    </row>
    <row r="12784" spans="1:4" hidden="1" x14ac:dyDescent="0.35">
      <c r="A12784" s="234" t="s">
        <v>36447</v>
      </c>
      <c r="B12784" s="234" t="s">
        <v>36448</v>
      </c>
      <c r="C12784" s="234" t="s">
        <v>36449</v>
      </c>
      <c r="D12784" s="234" t="s">
        <v>1127</v>
      </c>
    </row>
    <row r="12785" spans="1:4" hidden="1" x14ac:dyDescent="0.35">
      <c r="A12785" s="234" t="s">
        <v>36450</v>
      </c>
      <c r="B12785" s="234" t="s">
        <v>36451</v>
      </c>
      <c r="C12785" s="234" t="s">
        <v>36452</v>
      </c>
      <c r="D12785" s="234" t="s">
        <v>1127</v>
      </c>
    </row>
    <row r="12786" spans="1:4" hidden="1" x14ac:dyDescent="0.35">
      <c r="A12786" s="234" t="s">
        <v>36453</v>
      </c>
      <c r="B12786" s="234" t="s">
        <v>36454</v>
      </c>
      <c r="C12786" s="234" t="s">
        <v>36455</v>
      </c>
      <c r="D12786" s="234" t="s">
        <v>4569</v>
      </c>
    </row>
    <row r="12787" spans="1:4" hidden="1" x14ac:dyDescent="0.35">
      <c r="A12787" s="234" t="s">
        <v>36456</v>
      </c>
      <c r="B12787" s="234" t="s">
        <v>29446</v>
      </c>
      <c r="C12787" s="234" t="s">
        <v>36457</v>
      </c>
      <c r="D12787" s="234" t="s">
        <v>1142</v>
      </c>
    </row>
    <row r="12788" spans="1:4" hidden="1" x14ac:dyDescent="0.35">
      <c r="A12788" s="234" t="s">
        <v>36458</v>
      </c>
      <c r="B12788" s="234" t="s">
        <v>36459</v>
      </c>
      <c r="C12788" s="234" t="s">
        <v>36460</v>
      </c>
      <c r="D12788" s="234" t="s">
        <v>2523</v>
      </c>
    </row>
    <row r="12789" spans="1:4" hidden="1" x14ac:dyDescent="0.35">
      <c r="A12789" s="234" t="s">
        <v>36461</v>
      </c>
      <c r="B12789" s="234" t="s">
        <v>36415</v>
      </c>
      <c r="C12789" s="234" t="s">
        <v>36416</v>
      </c>
      <c r="D12789" s="234" t="s">
        <v>2619</v>
      </c>
    </row>
    <row r="12790" spans="1:4" hidden="1" x14ac:dyDescent="0.35">
      <c r="A12790" s="234" t="s">
        <v>36462</v>
      </c>
      <c r="B12790" s="234" t="s">
        <v>36463</v>
      </c>
      <c r="C12790" s="234" t="s">
        <v>36463</v>
      </c>
      <c r="D12790" s="234" t="s">
        <v>3908</v>
      </c>
    </row>
    <row r="12791" spans="1:4" hidden="1" x14ac:dyDescent="0.35">
      <c r="A12791" s="234" t="s">
        <v>36464</v>
      </c>
      <c r="B12791" s="234" t="s">
        <v>36465</v>
      </c>
      <c r="C12791" s="234" t="s">
        <v>36466</v>
      </c>
      <c r="D12791" s="234" t="s">
        <v>2131</v>
      </c>
    </row>
    <row r="12792" spans="1:4" hidden="1" x14ac:dyDescent="0.35">
      <c r="A12792" s="234" t="s">
        <v>36467</v>
      </c>
      <c r="B12792" s="234" t="s">
        <v>36468</v>
      </c>
      <c r="C12792" s="234" t="s">
        <v>36469</v>
      </c>
      <c r="D12792" s="234" t="s">
        <v>1572</v>
      </c>
    </row>
    <row r="12793" spans="1:4" hidden="1" x14ac:dyDescent="0.35">
      <c r="A12793" s="234" t="s">
        <v>36470</v>
      </c>
      <c r="B12793" s="234" t="s">
        <v>36471</v>
      </c>
      <c r="C12793" s="234" t="s">
        <v>36472</v>
      </c>
      <c r="D12793" s="234" t="s">
        <v>1150</v>
      </c>
    </row>
    <row r="12794" spans="1:4" hidden="1" x14ac:dyDescent="0.35">
      <c r="A12794" s="234" t="s">
        <v>36473</v>
      </c>
      <c r="B12794" s="234" t="s">
        <v>36474</v>
      </c>
      <c r="C12794" s="234" t="s">
        <v>36475</v>
      </c>
      <c r="D12794" s="234" t="s">
        <v>4421</v>
      </c>
    </row>
    <row r="12795" spans="1:4" hidden="1" x14ac:dyDescent="0.35">
      <c r="A12795" s="234" t="s">
        <v>36476</v>
      </c>
      <c r="B12795" s="234" t="s">
        <v>36477</v>
      </c>
      <c r="C12795" s="234" t="s">
        <v>36478</v>
      </c>
      <c r="D12795" s="234" t="s">
        <v>1024</v>
      </c>
    </row>
    <row r="12796" spans="1:4" hidden="1" x14ac:dyDescent="0.35">
      <c r="A12796" s="234" t="s">
        <v>36479</v>
      </c>
      <c r="B12796" s="234" t="s">
        <v>1543</v>
      </c>
      <c r="C12796" s="234" t="s">
        <v>1544</v>
      </c>
      <c r="D12796" s="234" t="s">
        <v>1057</v>
      </c>
    </row>
    <row r="12797" spans="1:4" hidden="1" x14ac:dyDescent="0.35">
      <c r="A12797" s="234" t="s">
        <v>36480</v>
      </c>
      <c r="B12797" s="234" t="s">
        <v>36481</v>
      </c>
      <c r="C12797" s="234" t="s">
        <v>36482</v>
      </c>
      <c r="D12797" s="234" t="s">
        <v>3878</v>
      </c>
    </row>
    <row r="12798" spans="1:4" hidden="1" x14ac:dyDescent="0.35">
      <c r="A12798" s="234" t="s">
        <v>36483</v>
      </c>
      <c r="B12798" s="234" t="s">
        <v>36484</v>
      </c>
      <c r="C12798" s="234" t="s">
        <v>36485</v>
      </c>
      <c r="D12798" s="234" t="s">
        <v>1002</v>
      </c>
    </row>
    <row r="12799" spans="1:4" hidden="1" x14ac:dyDescent="0.35">
      <c r="A12799" s="234" t="s">
        <v>36486</v>
      </c>
      <c r="B12799" s="234" t="s">
        <v>36487</v>
      </c>
      <c r="C12799" s="234" t="s">
        <v>36487</v>
      </c>
      <c r="D12799" s="234" t="s">
        <v>1082</v>
      </c>
    </row>
    <row r="12800" spans="1:4" hidden="1" x14ac:dyDescent="0.35">
      <c r="A12800" s="234" t="s">
        <v>36488</v>
      </c>
      <c r="B12800" s="234" t="s">
        <v>36489</v>
      </c>
      <c r="C12800" s="234" t="s">
        <v>36490</v>
      </c>
      <c r="D12800" s="234" t="s">
        <v>16517</v>
      </c>
    </row>
    <row r="12801" spans="1:4" hidden="1" x14ac:dyDescent="0.35">
      <c r="A12801" s="234" t="s">
        <v>36491</v>
      </c>
      <c r="B12801" s="234" t="s">
        <v>36492</v>
      </c>
      <c r="C12801" s="234" t="s">
        <v>36493</v>
      </c>
      <c r="D12801" s="234" t="s">
        <v>2452</v>
      </c>
    </row>
    <row r="12802" spans="1:4" hidden="1" x14ac:dyDescent="0.35">
      <c r="A12802" s="234" t="s">
        <v>36494</v>
      </c>
      <c r="B12802" s="234" t="s">
        <v>36495</v>
      </c>
      <c r="C12802" s="234" t="s">
        <v>36496</v>
      </c>
      <c r="D12802" s="234" t="s">
        <v>1342</v>
      </c>
    </row>
    <row r="12803" spans="1:4" hidden="1" x14ac:dyDescent="0.35">
      <c r="A12803" s="234" t="s">
        <v>36497</v>
      </c>
      <c r="B12803" s="234" t="s">
        <v>36498</v>
      </c>
      <c r="C12803" s="234" t="s">
        <v>36499</v>
      </c>
      <c r="D12803" s="234" t="s">
        <v>1342</v>
      </c>
    </row>
    <row r="12804" spans="1:4" hidden="1" x14ac:dyDescent="0.35">
      <c r="A12804" s="234" t="s">
        <v>36500</v>
      </c>
      <c r="B12804" s="234" t="s">
        <v>36501</v>
      </c>
      <c r="C12804" s="234" t="s">
        <v>36502</v>
      </c>
      <c r="D12804" s="234" t="s">
        <v>1342</v>
      </c>
    </row>
    <row r="12805" spans="1:4" hidden="1" x14ac:dyDescent="0.35">
      <c r="A12805" s="234" t="s">
        <v>36503</v>
      </c>
      <c r="B12805" s="234" t="s">
        <v>36504</v>
      </c>
      <c r="C12805" s="234" t="s">
        <v>36505</v>
      </c>
      <c r="D12805" s="234" t="s">
        <v>1308</v>
      </c>
    </row>
    <row r="12806" spans="1:4" hidden="1" x14ac:dyDescent="0.35">
      <c r="A12806" s="234" t="s">
        <v>36506</v>
      </c>
      <c r="B12806" s="234" t="s">
        <v>36507</v>
      </c>
      <c r="C12806" s="234" t="s">
        <v>36507</v>
      </c>
      <c r="D12806" s="234" t="s">
        <v>982</v>
      </c>
    </row>
    <row r="12807" spans="1:4" hidden="1" x14ac:dyDescent="0.35">
      <c r="A12807" s="234" t="s">
        <v>36508</v>
      </c>
      <c r="B12807" s="234" t="s">
        <v>36509</v>
      </c>
      <c r="C12807" s="234" t="s">
        <v>36510</v>
      </c>
      <c r="D12807" s="234" t="s">
        <v>2484</v>
      </c>
    </row>
    <row r="12808" spans="1:4" hidden="1" x14ac:dyDescent="0.35">
      <c r="A12808" s="234" t="s">
        <v>36511</v>
      </c>
      <c r="B12808" s="234" t="s">
        <v>36512</v>
      </c>
      <c r="C12808" s="234" t="s">
        <v>36513</v>
      </c>
      <c r="D12808" s="234" t="s">
        <v>1082</v>
      </c>
    </row>
    <row r="12809" spans="1:4" hidden="1" x14ac:dyDescent="0.35">
      <c r="A12809" s="234" t="s">
        <v>36514</v>
      </c>
      <c r="B12809" s="234" t="s">
        <v>36515</v>
      </c>
      <c r="C12809" s="234" t="s">
        <v>36516</v>
      </c>
      <c r="D12809" s="234" t="s">
        <v>1082</v>
      </c>
    </row>
    <row r="12810" spans="1:4" hidden="1" x14ac:dyDescent="0.35">
      <c r="A12810" s="234" t="s">
        <v>36517</v>
      </c>
      <c r="B12810" s="234" t="s">
        <v>36518</v>
      </c>
      <c r="C12810" s="234" t="s">
        <v>36519</v>
      </c>
      <c r="D12810" s="234" t="s">
        <v>1082</v>
      </c>
    </row>
    <row r="12811" spans="1:4" hidden="1" x14ac:dyDescent="0.35">
      <c r="A12811" s="234" t="s">
        <v>36520</v>
      </c>
      <c r="B12811" s="234" t="s">
        <v>36521</v>
      </c>
      <c r="C12811" s="234" t="s">
        <v>36522</v>
      </c>
      <c r="D12811" s="234" t="s">
        <v>11608</v>
      </c>
    </row>
    <row r="12812" spans="1:4" hidden="1" x14ac:dyDescent="0.35">
      <c r="A12812" s="234" t="s">
        <v>36523</v>
      </c>
      <c r="B12812" s="234" t="s">
        <v>36524</v>
      </c>
      <c r="C12812" s="234" t="s">
        <v>36525</v>
      </c>
      <c r="D12812" s="234" t="s">
        <v>3307</v>
      </c>
    </row>
    <row r="12813" spans="1:4" hidden="1" x14ac:dyDescent="0.35">
      <c r="A12813" s="234" t="s">
        <v>36526</v>
      </c>
      <c r="B12813" s="234" t="s">
        <v>36527</v>
      </c>
      <c r="C12813" s="234" t="s">
        <v>36528</v>
      </c>
      <c r="D12813" s="234" t="s">
        <v>1013</v>
      </c>
    </row>
    <row r="12814" spans="1:4" hidden="1" x14ac:dyDescent="0.35">
      <c r="A12814" s="234" t="s">
        <v>36529</v>
      </c>
      <c r="B12814" s="234" t="s">
        <v>36530</v>
      </c>
      <c r="C12814" s="234" t="s">
        <v>36531</v>
      </c>
      <c r="D12814" s="234" t="s">
        <v>1142</v>
      </c>
    </row>
    <row r="12815" spans="1:4" hidden="1" x14ac:dyDescent="0.35">
      <c r="A12815" s="234" t="s">
        <v>36532</v>
      </c>
      <c r="B12815" s="234" t="s">
        <v>36533</v>
      </c>
      <c r="C12815" s="234" t="s">
        <v>36534</v>
      </c>
      <c r="D12815" s="234" t="s">
        <v>1017</v>
      </c>
    </row>
    <row r="12816" spans="1:4" hidden="1" x14ac:dyDescent="0.35">
      <c r="A12816" s="234" t="s">
        <v>36535</v>
      </c>
      <c r="B12816" s="234" t="s">
        <v>36536</v>
      </c>
      <c r="C12816" s="234" t="s">
        <v>36537</v>
      </c>
      <c r="D12816" s="234" t="s">
        <v>2131</v>
      </c>
    </row>
    <row r="12817" spans="1:4" hidden="1" x14ac:dyDescent="0.35">
      <c r="A12817" s="234" t="s">
        <v>36538</v>
      </c>
      <c r="B12817" s="234" t="s">
        <v>36539</v>
      </c>
      <c r="C12817" s="234" t="s">
        <v>36540</v>
      </c>
      <c r="D12817" s="234" t="s">
        <v>2989</v>
      </c>
    </row>
    <row r="12818" spans="1:4" hidden="1" x14ac:dyDescent="0.35">
      <c r="A12818" s="234" t="s">
        <v>36541</v>
      </c>
      <c r="B12818" s="234" t="s">
        <v>36542</v>
      </c>
      <c r="C12818" s="234" t="s">
        <v>36543</v>
      </c>
      <c r="D12818" s="234" t="s">
        <v>4249</v>
      </c>
    </row>
    <row r="12819" spans="1:4" hidden="1" x14ac:dyDescent="0.35">
      <c r="A12819" s="234" t="s">
        <v>36544</v>
      </c>
      <c r="B12819" s="234" t="s">
        <v>36545</v>
      </c>
      <c r="C12819" s="234" t="s">
        <v>36545</v>
      </c>
      <c r="D12819" s="234" t="s">
        <v>1316</v>
      </c>
    </row>
    <row r="12820" spans="1:4" hidden="1" x14ac:dyDescent="0.35">
      <c r="A12820" s="234" t="s">
        <v>36546</v>
      </c>
      <c r="B12820" s="234" t="s">
        <v>36547</v>
      </c>
      <c r="C12820" s="234" t="s">
        <v>36547</v>
      </c>
      <c r="D12820" s="234" t="s">
        <v>1385</v>
      </c>
    </row>
    <row r="12821" spans="1:4" hidden="1" x14ac:dyDescent="0.35">
      <c r="A12821" s="234" t="s">
        <v>36548</v>
      </c>
      <c r="B12821" s="234" t="s">
        <v>36549</v>
      </c>
      <c r="C12821" s="234" t="s">
        <v>36550</v>
      </c>
      <c r="D12821" s="234" t="s">
        <v>1342</v>
      </c>
    </row>
    <row r="12822" spans="1:4" hidden="1" x14ac:dyDescent="0.35">
      <c r="A12822" s="234" t="s">
        <v>36551</v>
      </c>
      <c r="B12822" s="234" t="s">
        <v>36552</v>
      </c>
      <c r="C12822" s="234" t="s">
        <v>36553</v>
      </c>
      <c r="D12822" s="234" t="s">
        <v>1342</v>
      </c>
    </row>
    <row r="12823" spans="1:4" hidden="1" x14ac:dyDescent="0.35">
      <c r="A12823" s="234" t="s">
        <v>36554</v>
      </c>
      <c r="B12823" s="234" t="s">
        <v>36555</v>
      </c>
      <c r="C12823" s="234" t="s">
        <v>36556</v>
      </c>
      <c r="D12823" s="234" t="s">
        <v>1342</v>
      </c>
    </row>
    <row r="12824" spans="1:4" hidden="1" x14ac:dyDescent="0.35">
      <c r="A12824" s="234" t="s">
        <v>36557</v>
      </c>
      <c r="B12824" s="234" t="s">
        <v>36558</v>
      </c>
      <c r="C12824" s="234" t="s">
        <v>36559</v>
      </c>
      <c r="D12824" s="234" t="s">
        <v>1342</v>
      </c>
    </row>
    <row r="12825" spans="1:4" hidden="1" x14ac:dyDescent="0.35">
      <c r="A12825" s="234" t="s">
        <v>36560</v>
      </c>
      <c r="B12825" s="234" t="s">
        <v>36561</v>
      </c>
      <c r="C12825" s="234" t="s">
        <v>36562</v>
      </c>
      <c r="D12825" s="234" t="s">
        <v>1342</v>
      </c>
    </row>
    <row r="12826" spans="1:4" hidden="1" x14ac:dyDescent="0.35">
      <c r="A12826" s="234" t="s">
        <v>36563</v>
      </c>
      <c r="B12826" s="234" t="s">
        <v>36564</v>
      </c>
      <c r="C12826" s="234" t="s">
        <v>36565</v>
      </c>
      <c r="D12826" s="234" t="s">
        <v>2986</v>
      </c>
    </row>
    <row r="12827" spans="1:4" hidden="1" x14ac:dyDescent="0.35">
      <c r="A12827" s="234" t="s">
        <v>36566</v>
      </c>
      <c r="B12827" s="234" t="s">
        <v>1837</v>
      </c>
      <c r="C12827" s="234" t="s">
        <v>2846</v>
      </c>
      <c r="D12827" s="234" t="s">
        <v>986</v>
      </c>
    </row>
    <row r="12828" spans="1:4" hidden="1" x14ac:dyDescent="0.35">
      <c r="A12828" s="234" t="s">
        <v>36567</v>
      </c>
      <c r="B12828" s="234" t="s">
        <v>4671</v>
      </c>
      <c r="C12828" s="234" t="s">
        <v>4671</v>
      </c>
      <c r="D12828" s="234" t="s">
        <v>1596</v>
      </c>
    </row>
    <row r="12829" spans="1:4" hidden="1" x14ac:dyDescent="0.35">
      <c r="A12829" s="234" t="s">
        <v>36568</v>
      </c>
      <c r="B12829" s="234" t="s">
        <v>1346</v>
      </c>
      <c r="C12829" s="234" t="s">
        <v>1346</v>
      </c>
      <c r="D12829" s="234" t="s">
        <v>1346</v>
      </c>
    </row>
    <row r="12830" spans="1:4" hidden="1" x14ac:dyDescent="0.35">
      <c r="A12830" s="234" t="s">
        <v>36569</v>
      </c>
      <c r="B12830" s="234" t="s">
        <v>36570</v>
      </c>
      <c r="C12830" s="234" t="s">
        <v>36570</v>
      </c>
      <c r="D12830" s="234" t="s">
        <v>1342</v>
      </c>
    </row>
    <row r="12831" spans="1:4" hidden="1" x14ac:dyDescent="0.35">
      <c r="A12831" s="234" t="s">
        <v>36571</v>
      </c>
      <c r="B12831" s="234" t="s">
        <v>36572</v>
      </c>
      <c r="C12831" s="234" t="s">
        <v>36573</v>
      </c>
      <c r="D12831" s="234" t="s">
        <v>20011</v>
      </c>
    </row>
    <row r="12832" spans="1:4" hidden="1" x14ac:dyDescent="0.35">
      <c r="A12832" s="234" t="s">
        <v>36574</v>
      </c>
      <c r="B12832" s="234" t="s">
        <v>36575</v>
      </c>
      <c r="C12832" s="234" t="s">
        <v>36576</v>
      </c>
      <c r="D12832" s="234" t="s">
        <v>11130</v>
      </c>
    </row>
    <row r="12833" spans="1:4" hidden="1" x14ac:dyDescent="0.35">
      <c r="A12833" s="234" t="s">
        <v>36577</v>
      </c>
      <c r="B12833" s="234" t="s">
        <v>36578</v>
      </c>
      <c r="C12833" s="234" t="s">
        <v>36579</v>
      </c>
      <c r="D12833" s="234" t="s">
        <v>33270</v>
      </c>
    </row>
    <row r="12834" spans="1:4" hidden="1" x14ac:dyDescent="0.35">
      <c r="A12834" s="234" t="s">
        <v>36580</v>
      </c>
      <c r="B12834" s="234" t="s">
        <v>36581</v>
      </c>
      <c r="C12834" s="234" t="s">
        <v>36582</v>
      </c>
      <c r="D12834" s="234" t="s">
        <v>36583</v>
      </c>
    </row>
    <row r="12835" spans="1:4" hidden="1" x14ac:dyDescent="0.35">
      <c r="A12835" s="234" t="s">
        <v>36584</v>
      </c>
      <c r="B12835" s="234" t="s">
        <v>36585</v>
      </c>
      <c r="C12835" s="234" t="s">
        <v>36586</v>
      </c>
      <c r="D12835" s="234" t="s">
        <v>1308</v>
      </c>
    </row>
    <row r="12836" spans="1:4" hidden="1" x14ac:dyDescent="0.35">
      <c r="A12836" s="234" t="s">
        <v>36587</v>
      </c>
      <c r="B12836" s="234" t="s">
        <v>36588</v>
      </c>
      <c r="C12836" s="234" t="s">
        <v>36589</v>
      </c>
      <c r="D12836" s="234" t="s">
        <v>1478</v>
      </c>
    </row>
    <row r="12837" spans="1:4" hidden="1" x14ac:dyDescent="0.35">
      <c r="A12837" s="234" t="s">
        <v>36590</v>
      </c>
      <c r="B12837" s="234" t="s">
        <v>1042</v>
      </c>
      <c r="C12837" s="234" t="s">
        <v>36591</v>
      </c>
      <c r="D12837" s="234" t="s">
        <v>986</v>
      </c>
    </row>
    <row r="12838" spans="1:4" hidden="1" x14ac:dyDescent="0.35">
      <c r="A12838" s="234" t="s">
        <v>36592</v>
      </c>
      <c r="B12838" s="234" t="s">
        <v>36593</v>
      </c>
      <c r="C12838" s="234" t="s">
        <v>36594</v>
      </c>
      <c r="D12838" s="234" t="s">
        <v>1176</v>
      </c>
    </row>
    <row r="12839" spans="1:4" hidden="1" x14ac:dyDescent="0.35">
      <c r="A12839" s="234" t="s">
        <v>36595</v>
      </c>
      <c r="B12839" s="234" t="s">
        <v>36596</v>
      </c>
      <c r="C12839" s="234" t="s">
        <v>36597</v>
      </c>
      <c r="D12839" s="234" t="s">
        <v>1359</v>
      </c>
    </row>
    <row r="12840" spans="1:4" hidden="1" x14ac:dyDescent="0.35">
      <c r="A12840" s="234" t="s">
        <v>36598</v>
      </c>
      <c r="B12840" s="234" t="s">
        <v>4319</v>
      </c>
      <c r="C12840" s="234" t="s">
        <v>4320</v>
      </c>
      <c r="D12840" s="234" t="s">
        <v>1091</v>
      </c>
    </row>
    <row r="12841" spans="1:4" hidden="1" x14ac:dyDescent="0.35">
      <c r="A12841" s="234" t="s">
        <v>36599</v>
      </c>
      <c r="B12841" s="234" t="s">
        <v>36600</v>
      </c>
      <c r="C12841" s="234" t="s">
        <v>36601</v>
      </c>
      <c r="D12841" s="234" t="s">
        <v>1131</v>
      </c>
    </row>
    <row r="12842" spans="1:4" hidden="1" x14ac:dyDescent="0.35">
      <c r="A12842" s="234" t="s">
        <v>36602</v>
      </c>
      <c r="B12842" s="234" t="s">
        <v>36603</v>
      </c>
      <c r="C12842" s="234" t="s">
        <v>36604</v>
      </c>
      <c r="D12842" s="234" t="s">
        <v>1138</v>
      </c>
    </row>
    <row r="12843" spans="1:4" hidden="1" x14ac:dyDescent="0.35">
      <c r="A12843" s="234" t="s">
        <v>36605</v>
      </c>
      <c r="B12843" s="234" t="s">
        <v>36606</v>
      </c>
      <c r="C12843" s="234" t="s">
        <v>36607</v>
      </c>
      <c r="D12843" s="234" t="s">
        <v>1439</v>
      </c>
    </row>
    <row r="12844" spans="1:4" hidden="1" x14ac:dyDescent="0.35">
      <c r="A12844" s="234" t="s">
        <v>36608</v>
      </c>
      <c r="B12844" s="234" t="s">
        <v>36609</v>
      </c>
      <c r="C12844" s="234" t="s">
        <v>36610</v>
      </c>
      <c r="D12844" s="234" t="s">
        <v>4059</v>
      </c>
    </row>
    <row r="12845" spans="1:4" hidden="1" x14ac:dyDescent="0.35">
      <c r="A12845" s="234" t="s">
        <v>36611</v>
      </c>
      <c r="B12845" s="234" t="s">
        <v>36612</v>
      </c>
      <c r="C12845" s="234" t="s">
        <v>36613</v>
      </c>
      <c r="D12845" s="234" t="s">
        <v>4059</v>
      </c>
    </row>
    <row r="12846" spans="1:4" hidden="1" x14ac:dyDescent="0.35">
      <c r="A12846" s="234" t="s">
        <v>36614</v>
      </c>
      <c r="B12846" s="234" t="s">
        <v>36615</v>
      </c>
      <c r="C12846" s="234" t="s">
        <v>36616</v>
      </c>
      <c r="D12846" s="234" t="s">
        <v>4059</v>
      </c>
    </row>
    <row r="12847" spans="1:4" hidden="1" x14ac:dyDescent="0.35">
      <c r="A12847" s="234" t="s">
        <v>36617</v>
      </c>
      <c r="B12847" s="234" t="s">
        <v>36618</v>
      </c>
      <c r="C12847" s="234" t="s">
        <v>36619</v>
      </c>
      <c r="D12847" s="234" t="s">
        <v>4059</v>
      </c>
    </row>
    <row r="12848" spans="1:4" hidden="1" x14ac:dyDescent="0.35">
      <c r="A12848" s="234" t="s">
        <v>36620</v>
      </c>
      <c r="B12848" s="234" t="s">
        <v>36621</v>
      </c>
      <c r="C12848" s="234" t="s">
        <v>36622</v>
      </c>
      <c r="D12848" s="234" t="s">
        <v>3009</v>
      </c>
    </row>
    <row r="12849" spans="1:4" hidden="1" x14ac:dyDescent="0.35">
      <c r="A12849" s="234" t="s">
        <v>36623</v>
      </c>
      <c r="B12849" s="234" t="s">
        <v>36624</v>
      </c>
      <c r="C12849" s="234" t="s">
        <v>36625</v>
      </c>
      <c r="D12849" s="234" t="s">
        <v>20661</v>
      </c>
    </row>
    <row r="12850" spans="1:4" hidden="1" x14ac:dyDescent="0.35">
      <c r="A12850" s="234" t="s">
        <v>36626</v>
      </c>
      <c r="B12850" s="234" t="s">
        <v>36627</v>
      </c>
      <c r="C12850" s="234" t="s">
        <v>36627</v>
      </c>
      <c r="D12850" s="234" t="s">
        <v>36628</v>
      </c>
    </row>
    <row r="12851" spans="1:4" hidden="1" x14ac:dyDescent="0.35">
      <c r="A12851" s="234" t="s">
        <v>36629</v>
      </c>
      <c r="B12851" s="234" t="s">
        <v>36630</v>
      </c>
      <c r="C12851" s="234" t="s">
        <v>36631</v>
      </c>
      <c r="D12851" s="234" t="s">
        <v>1112</v>
      </c>
    </row>
    <row r="12852" spans="1:4" hidden="1" x14ac:dyDescent="0.35">
      <c r="A12852" s="234" t="s">
        <v>36632</v>
      </c>
      <c r="B12852" s="234" t="s">
        <v>36633</v>
      </c>
      <c r="C12852" s="234" t="s">
        <v>36634</v>
      </c>
      <c r="D12852" s="234" t="s">
        <v>9098</v>
      </c>
    </row>
    <row r="12853" spans="1:4" hidden="1" x14ac:dyDescent="0.35">
      <c r="A12853" s="234" t="s">
        <v>36635</v>
      </c>
      <c r="B12853" s="234" t="s">
        <v>36636</v>
      </c>
      <c r="C12853" s="234" t="s">
        <v>36637</v>
      </c>
      <c r="D12853" s="234" t="s">
        <v>29540</v>
      </c>
    </row>
    <row r="12854" spans="1:4" hidden="1" x14ac:dyDescent="0.35">
      <c r="A12854" s="234" t="s">
        <v>36638</v>
      </c>
      <c r="B12854" s="234" t="s">
        <v>36639</v>
      </c>
      <c r="C12854" s="234" t="s">
        <v>36640</v>
      </c>
      <c r="D12854" s="234" t="s">
        <v>15234</v>
      </c>
    </row>
    <row r="12855" spans="1:4" hidden="1" x14ac:dyDescent="0.35">
      <c r="A12855" s="234" t="s">
        <v>36641</v>
      </c>
      <c r="B12855" s="234" t="s">
        <v>10483</v>
      </c>
      <c r="C12855" s="234" t="s">
        <v>10484</v>
      </c>
      <c r="D12855" s="234" t="s">
        <v>1342</v>
      </c>
    </row>
    <row r="12856" spans="1:4" hidden="1" x14ac:dyDescent="0.35">
      <c r="A12856" s="234" t="s">
        <v>36642</v>
      </c>
      <c r="B12856" s="234" t="s">
        <v>36643</v>
      </c>
      <c r="C12856" s="234" t="s">
        <v>36644</v>
      </c>
      <c r="D12856" s="234" t="s">
        <v>2002</v>
      </c>
    </row>
    <row r="12857" spans="1:4" hidden="1" x14ac:dyDescent="0.35">
      <c r="A12857" s="234" t="s">
        <v>36645</v>
      </c>
      <c r="B12857" s="234" t="s">
        <v>36646</v>
      </c>
      <c r="C12857" s="234" t="s">
        <v>36647</v>
      </c>
      <c r="D12857" s="234" t="s">
        <v>3692</v>
      </c>
    </row>
    <row r="12858" spans="1:4" hidden="1" x14ac:dyDescent="0.35">
      <c r="A12858" s="234" t="s">
        <v>36648</v>
      </c>
      <c r="B12858" s="234" t="s">
        <v>36649</v>
      </c>
      <c r="C12858" s="234" t="s">
        <v>36650</v>
      </c>
      <c r="D12858" s="234" t="s">
        <v>1330</v>
      </c>
    </row>
    <row r="12859" spans="1:4" hidden="1" x14ac:dyDescent="0.35">
      <c r="A12859" s="234" t="s">
        <v>36651</v>
      </c>
      <c r="B12859" s="234" t="s">
        <v>36652</v>
      </c>
      <c r="C12859" s="234" t="s">
        <v>36653</v>
      </c>
      <c r="D12859" s="234" t="s">
        <v>36654</v>
      </c>
    </row>
    <row r="12860" spans="1:4" hidden="1" x14ac:dyDescent="0.35">
      <c r="A12860" s="234" t="s">
        <v>36655</v>
      </c>
      <c r="B12860" s="234" t="s">
        <v>36656</v>
      </c>
      <c r="C12860" s="234" t="s">
        <v>36657</v>
      </c>
      <c r="D12860" s="234" t="s">
        <v>4007</v>
      </c>
    </row>
    <row r="12861" spans="1:4" hidden="1" x14ac:dyDescent="0.35">
      <c r="A12861" s="234" t="s">
        <v>36658</v>
      </c>
      <c r="B12861" s="234" t="s">
        <v>36659</v>
      </c>
      <c r="C12861" s="234" t="s">
        <v>36659</v>
      </c>
      <c r="D12861" s="234" t="s">
        <v>5468</v>
      </c>
    </row>
    <row r="12862" spans="1:4" hidden="1" x14ac:dyDescent="0.35">
      <c r="A12862" s="234" t="s">
        <v>36660</v>
      </c>
      <c r="B12862" s="234" t="s">
        <v>36661</v>
      </c>
      <c r="C12862" s="234" t="s">
        <v>36662</v>
      </c>
      <c r="D12862" s="234" t="s">
        <v>1142</v>
      </c>
    </row>
    <row r="12863" spans="1:4" hidden="1" x14ac:dyDescent="0.35">
      <c r="A12863" s="234" t="s">
        <v>36663</v>
      </c>
      <c r="B12863" s="234" t="s">
        <v>36664</v>
      </c>
      <c r="C12863" s="234" t="s">
        <v>36665</v>
      </c>
      <c r="D12863" s="234" t="s">
        <v>15234</v>
      </c>
    </row>
    <row r="12864" spans="1:4" hidden="1" x14ac:dyDescent="0.35">
      <c r="A12864" s="234" t="s">
        <v>36666</v>
      </c>
      <c r="B12864" s="234" t="s">
        <v>36667</v>
      </c>
      <c r="C12864" s="234" t="s">
        <v>36668</v>
      </c>
      <c r="D12864" s="234" t="s">
        <v>36669</v>
      </c>
    </row>
    <row r="12865" spans="1:4" hidden="1" x14ac:dyDescent="0.35">
      <c r="A12865" s="234" t="s">
        <v>36670</v>
      </c>
      <c r="B12865" s="234" t="s">
        <v>36671</v>
      </c>
      <c r="C12865" s="234" t="s">
        <v>36672</v>
      </c>
      <c r="D12865" s="234" t="s">
        <v>3491</v>
      </c>
    </row>
    <row r="12866" spans="1:4" hidden="1" x14ac:dyDescent="0.35">
      <c r="A12866" s="234" t="s">
        <v>36673</v>
      </c>
      <c r="B12866" s="234" t="s">
        <v>36674</v>
      </c>
      <c r="C12866" s="234" t="s">
        <v>36675</v>
      </c>
      <c r="D12866" s="234" t="s">
        <v>11813</v>
      </c>
    </row>
    <row r="12867" spans="1:4" hidden="1" x14ac:dyDescent="0.35">
      <c r="A12867" s="234" t="s">
        <v>36676</v>
      </c>
      <c r="B12867" s="234" t="s">
        <v>36677</v>
      </c>
      <c r="C12867" s="234" t="s">
        <v>36678</v>
      </c>
      <c r="D12867" s="234" t="s">
        <v>6396</v>
      </c>
    </row>
    <row r="12868" spans="1:4" hidden="1" x14ac:dyDescent="0.35">
      <c r="A12868" s="234" t="s">
        <v>36679</v>
      </c>
      <c r="B12868" s="234" t="s">
        <v>36680</v>
      </c>
      <c r="C12868" s="234" t="s">
        <v>36681</v>
      </c>
      <c r="D12868" s="234" t="s">
        <v>1127</v>
      </c>
    </row>
    <row r="12869" spans="1:4" hidden="1" x14ac:dyDescent="0.35">
      <c r="A12869" s="234" t="s">
        <v>36682</v>
      </c>
      <c r="B12869" s="234" t="s">
        <v>36683</v>
      </c>
      <c r="C12869" s="234" t="s">
        <v>36684</v>
      </c>
      <c r="D12869" s="234" t="s">
        <v>11459</v>
      </c>
    </row>
    <row r="12870" spans="1:4" hidden="1" x14ac:dyDescent="0.35">
      <c r="A12870" s="234" t="s">
        <v>36685</v>
      </c>
      <c r="B12870" s="234" t="s">
        <v>36686</v>
      </c>
      <c r="C12870" s="234" t="s">
        <v>36687</v>
      </c>
      <c r="D12870" s="234" t="s">
        <v>5731</v>
      </c>
    </row>
    <row r="12871" spans="1:4" hidden="1" x14ac:dyDescent="0.35">
      <c r="A12871" s="234" t="s">
        <v>36688</v>
      </c>
      <c r="B12871" s="234" t="s">
        <v>36689</v>
      </c>
      <c r="C12871" s="234" t="s">
        <v>36690</v>
      </c>
      <c r="D12871" s="234" t="s">
        <v>1596</v>
      </c>
    </row>
    <row r="12872" spans="1:4" hidden="1" x14ac:dyDescent="0.35">
      <c r="A12872" s="234" t="s">
        <v>36691</v>
      </c>
      <c r="B12872" s="234" t="s">
        <v>36692</v>
      </c>
      <c r="C12872" s="234" t="s">
        <v>36693</v>
      </c>
      <c r="D12872" s="234" t="s">
        <v>5456</v>
      </c>
    </row>
    <row r="12873" spans="1:4" hidden="1" x14ac:dyDescent="0.35">
      <c r="A12873" s="234" t="s">
        <v>36694</v>
      </c>
      <c r="B12873" s="234" t="s">
        <v>36695</v>
      </c>
      <c r="C12873" s="234" t="s">
        <v>36696</v>
      </c>
      <c r="D12873" s="234" t="s">
        <v>1176</v>
      </c>
    </row>
    <row r="12874" spans="1:4" hidden="1" x14ac:dyDescent="0.35">
      <c r="A12874" s="234" t="s">
        <v>36697</v>
      </c>
      <c r="B12874" s="234" t="s">
        <v>36698</v>
      </c>
      <c r="C12874" s="234" t="s">
        <v>36699</v>
      </c>
      <c r="D12874" s="234" t="s">
        <v>6221</v>
      </c>
    </row>
    <row r="12875" spans="1:4" hidden="1" x14ac:dyDescent="0.35">
      <c r="A12875" s="234" t="s">
        <v>36700</v>
      </c>
      <c r="B12875" s="234" t="s">
        <v>36701</v>
      </c>
      <c r="C12875" s="234" t="s">
        <v>36702</v>
      </c>
      <c r="D12875" s="234" t="s">
        <v>1308</v>
      </c>
    </row>
    <row r="12876" spans="1:4" hidden="1" x14ac:dyDescent="0.35">
      <c r="A12876" s="234" t="s">
        <v>36703</v>
      </c>
      <c r="B12876" s="234" t="s">
        <v>36704</v>
      </c>
      <c r="C12876" s="234" t="s">
        <v>36705</v>
      </c>
      <c r="D12876" s="234" t="s">
        <v>1082</v>
      </c>
    </row>
    <row r="12877" spans="1:4" hidden="1" x14ac:dyDescent="0.35">
      <c r="A12877" s="234" t="s">
        <v>36706</v>
      </c>
      <c r="B12877" s="234" t="s">
        <v>36707</v>
      </c>
      <c r="C12877" s="234" t="s">
        <v>36708</v>
      </c>
      <c r="D12877" s="234" t="s">
        <v>1051</v>
      </c>
    </row>
    <row r="12878" spans="1:4" hidden="1" x14ac:dyDescent="0.35">
      <c r="A12878" s="234" t="s">
        <v>36709</v>
      </c>
      <c r="B12878" s="234" t="s">
        <v>36710</v>
      </c>
      <c r="C12878" s="234" t="s">
        <v>36711</v>
      </c>
      <c r="D12878" s="234" t="s">
        <v>1082</v>
      </c>
    </row>
    <row r="12879" spans="1:4" hidden="1" x14ac:dyDescent="0.35">
      <c r="A12879" s="234" t="s">
        <v>36712</v>
      </c>
      <c r="B12879" s="234" t="s">
        <v>36713</v>
      </c>
      <c r="C12879" s="234" t="s">
        <v>36714</v>
      </c>
      <c r="D12879" s="234" t="s">
        <v>1082</v>
      </c>
    </row>
    <row r="12880" spans="1:4" hidden="1" x14ac:dyDescent="0.35">
      <c r="A12880" s="234" t="s">
        <v>36715</v>
      </c>
      <c r="B12880" s="234" t="s">
        <v>36716</v>
      </c>
      <c r="C12880" s="234" t="s">
        <v>36717</v>
      </c>
      <c r="D12880" s="234" t="s">
        <v>1342</v>
      </c>
    </row>
    <row r="12881" spans="1:4" hidden="1" x14ac:dyDescent="0.35">
      <c r="A12881" s="234" t="s">
        <v>36718</v>
      </c>
      <c r="B12881" s="234" t="s">
        <v>36719</v>
      </c>
      <c r="C12881" s="234" t="s">
        <v>36720</v>
      </c>
      <c r="D12881" s="234" t="s">
        <v>1524</v>
      </c>
    </row>
    <row r="12882" spans="1:4" hidden="1" x14ac:dyDescent="0.35">
      <c r="A12882" s="234" t="s">
        <v>36721</v>
      </c>
      <c r="B12882" s="234" t="s">
        <v>36722</v>
      </c>
      <c r="C12882" s="234" t="s">
        <v>36723</v>
      </c>
      <c r="D12882" s="234" t="s">
        <v>1524</v>
      </c>
    </row>
    <row r="12883" spans="1:4" hidden="1" x14ac:dyDescent="0.35">
      <c r="A12883" s="234" t="s">
        <v>36724</v>
      </c>
      <c r="B12883" s="234" t="s">
        <v>36725</v>
      </c>
      <c r="C12883" s="234" t="s">
        <v>36726</v>
      </c>
      <c r="D12883" s="234" t="s">
        <v>1524</v>
      </c>
    </row>
    <row r="12884" spans="1:4" hidden="1" x14ac:dyDescent="0.35">
      <c r="A12884" s="234" t="s">
        <v>36727</v>
      </c>
      <c r="B12884" s="234" t="s">
        <v>36728</v>
      </c>
      <c r="C12884" s="234" t="s">
        <v>36729</v>
      </c>
      <c r="D12884" s="234" t="s">
        <v>1524</v>
      </c>
    </row>
    <row r="12885" spans="1:4" hidden="1" x14ac:dyDescent="0.35">
      <c r="A12885" s="234" t="s">
        <v>36730</v>
      </c>
      <c r="B12885" s="234" t="s">
        <v>36719</v>
      </c>
      <c r="C12885" s="234" t="s">
        <v>36731</v>
      </c>
      <c r="D12885" s="234" t="s">
        <v>1342</v>
      </c>
    </row>
    <row r="12886" spans="1:4" hidden="1" x14ac:dyDescent="0.35">
      <c r="A12886" s="234" t="s">
        <v>36732</v>
      </c>
      <c r="B12886" s="234" t="s">
        <v>36733</v>
      </c>
      <c r="C12886" s="234" t="s">
        <v>36734</v>
      </c>
      <c r="D12886" s="234" t="s">
        <v>2416</v>
      </c>
    </row>
    <row r="12887" spans="1:4" hidden="1" x14ac:dyDescent="0.35">
      <c r="A12887" s="234" t="s">
        <v>36735</v>
      </c>
      <c r="B12887" s="234" t="s">
        <v>36736</v>
      </c>
      <c r="C12887" s="234" t="s">
        <v>36737</v>
      </c>
      <c r="D12887" s="234" t="s">
        <v>986</v>
      </c>
    </row>
    <row r="12888" spans="1:4" hidden="1" x14ac:dyDescent="0.35">
      <c r="A12888" s="234" t="s">
        <v>36738</v>
      </c>
      <c r="B12888" s="234" t="s">
        <v>36739</v>
      </c>
      <c r="C12888" s="234" t="s">
        <v>36740</v>
      </c>
      <c r="D12888" s="234" t="s">
        <v>1082</v>
      </c>
    </row>
    <row r="12889" spans="1:4" hidden="1" x14ac:dyDescent="0.35">
      <c r="A12889" s="234" t="s">
        <v>36741</v>
      </c>
      <c r="B12889" s="234" t="s">
        <v>36742</v>
      </c>
      <c r="C12889" s="234" t="s">
        <v>36743</v>
      </c>
      <c r="D12889" s="234" t="s">
        <v>1082</v>
      </c>
    </row>
    <row r="12890" spans="1:4" hidden="1" x14ac:dyDescent="0.35">
      <c r="A12890" s="234" t="s">
        <v>36744</v>
      </c>
      <c r="B12890" s="234" t="s">
        <v>36745</v>
      </c>
      <c r="C12890" s="234" t="s">
        <v>36746</v>
      </c>
      <c r="D12890" s="234" t="s">
        <v>1082</v>
      </c>
    </row>
    <row r="12891" spans="1:4" hidden="1" x14ac:dyDescent="0.35">
      <c r="A12891" s="234" t="s">
        <v>36747</v>
      </c>
      <c r="B12891" s="234" t="s">
        <v>36748</v>
      </c>
      <c r="C12891" s="234" t="s">
        <v>36749</v>
      </c>
      <c r="D12891" s="234" t="s">
        <v>5468</v>
      </c>
    </row>
    <row r="12892" spans="1:4" hidden="1" x14ac:dyDescent="0.35">
      <c r="A12892" s="234" t="s">
        <v>36750</v>
      </c>
      <c r="B12892" s="234" t="s">
        <v>36751</v>
      </c>
      <c r="C12892" s="234" t="s">
        <v>36752</v>
      </c>
      <c r="D12892" s="234" t="s">
        <v>1330</v>
      </c>
    </row>
    <row r="12893" spans="1:4" hidden="1" x14ac:dyDescent="0.35">
      <c r="A12893" s="234" t="s">
        <v>36753</v>
      </c>
      <c r="B12893" s="234" t="s">
        <v>36754</v>
      </c>
      <c r="C12893" s="234" t="s">
        <v>25626</v>
      </c>
      <c r="D12893" s="234" t="s">
        <v>1334</v>
      </c>
    </row>
    <row r="12894" spans="1:4" hidden="1" x14ac:dyDescent="0.35">
      <c r="A12894" s="234" t="s">
        <v>36755</v>
      </c>
      <c r="B12894" s="234" t="s">
        <v>36756</v>
      </c>
      <c r="C12894" s="234" t="s">
        <v>36757</v>
      </c>
      <c r="D12894" s="234" t="s">
        <v>5165</v>
      </c>
    </row>
    <row r="12895" spans="1:4" hidden="1" x14ac:dyDescent="0.35">
      <c r="A12895" s="234" t="s">
        <v>36758</v>
      </c>
      <c r="B12895" s="234" t="s">
        <v>36759</v>
      </c>
      <c r="C12895" s="234" t="s">
        <v>36760</v>
      </c>
      <c r="D12895" s="234" t="s">
        <v>1006</v>
      </c>
    </row>
    <row r="12896" spans="1:4" hidden="1" x14ac:dyDescent="0.35">
      <c r="A12896" s="234" t="s">
        <v>36761</v>
      </c>
      <c r="B12896" s="234" t="s">
        <v>36762</v>
      </c>
      <c r="C12896" s="234" t="s">
        <v>36763</v>
      </c>
      <c r="D12896" s="234" t="s">
        <v>1295</v>
      </c>
    </row>
    <row r="12897" spans="1:4" hidden="1" x14ac:dyDescent="0.35">
      <c r="A12897" s="234" t="s">
        <v>36764</v>
      </c>
      <c r="B12897" s="234" t="s">
        <v>25319</v>
      </c>
      <c r="C12897" s="234" t="s">
        <v>36765</v>
      </c>
      <c r="D12897" s="234" t="s">
        <v>1138</v>
      </c>
    </row>
    <row r="12898" spans="1:4" hidden="1" x14ac:dyDescent="0.35">
      <c r="A12898" s="234" t="s">
        <v>36766</v>
      </c>
      <c r="B12898" s="234" t="s">
        <v>36767</v>
      </c>
      <c r="C12898" s="234" t="s">
        <v>36768</v>
      </c>
      <c r="D12898" s="234" t="s">
        <v>10632</v>
      </c>
    </row>
    <row r="12899" spans="1:4" hidden="1" x14ac:dyDescent="0.35">
      <c r="A12899" s="234" t="s">
        <v>36769</v>
      </c>
      <c r="B12899" s="234" t="s">
        <v>36770</v>
      </c>
      <c r="C12899" s="234" t="s">
        <v>36771</v>
      </c>
      <c r="D12899" s="234" t="s">
        <v>1261</v>
      </c>
    </row>
    <row r="12900" spans="1:4" hidden="1" x14ac:dyDescent="0.35">
      <c r="A12900" s="234" t="s">
        <v>36772</v>
      </c>
      <c r="B12900" s="234" t="s">
        <v>36773</v>
      </c>
      <c r="C12900" s="234" t="s">
        <v>24237</v>
      </c>
      <c r="D12900" s="234" t="s">
        <v>1291</v>
      </c>
    </row>
    <row r="12901" spans="1:4" hidden="1" x14ac:dyDescent="0.35">
      <c r="A12901" s="234" t="s">
        <v>36774</v>
      </c>
      <c r="B12901" s="234" t="s">
        <v>36775</v>
      </c>
      <c r="C12901" s="234" t="s">
        <v>36776</v>
      </c>
      <c r="D12901" s="234" t="s">
        <v>1024</v>
      </c>
    </row>
    <row r="12902" spans="1:4" hidden="1" x14ac:dyDescent="0.35">
      <c r="A12902" s="234" t="s">
        <v>36777</v>
      </c>
      <c r="B12902" s="234" t="s">
        <v>36778</v>
      </c>
      <c r="C12902" s="234" t="s">
        <v>36779</v>
      </c>
      <c r="D12902" s="234" t="s">
        <v>1150</v>
      </c>
    </row>
    <row r="12903" spans="1:4" hidden="1" x14ac:dyDescent="0.35">
      <c r="A12903" s="234" t="s">
        <v>36780</v>
      </c>
      <c r="B12903" s="234" t="s">
        <v>36781</v>
      </c>
      <c r="C12903" s="234" t="s">
        <v>36782</v>
      </c>
      <c r="D12903" s="234" t="s">
        <v>2943</v>
      </c>
    </row>
    <row r="12904" spans="1:4" hidden="1" x14ac:dyDescent="0.35">
      <c r="A12904" s="234" t="s">
        <v>36783</v>
      </c>
      <c r="B12904" s="234" t="s">
        <v>36784</v>
      </c>
      <c r="C12904" s="234" t="s">
        <v>36785</v>
      </c>
      <c r="D12904" s="234" t="s">
        <v>1859</v>
      </c>
    </row>
    <row r="12905" spans="1:4" hidden="1" x14ac:dyDescent="0.35">
      <c r="A12905" s="234" t="s">
        <v>36786</v>
      </c>
      <c r="B12905" s="234" t="s">
        <v>36787</v>
      </c>
      <c r="C12905" s="234" t="s">
        <v>36788</v>
      </c>
      <c r="D12905" s="234" t="s">
        <v>1310</v>
      </c>
    </row>
    <row r="12906" spans="1:4" hidden="1" x14ac:dyDescent="0.35">
      <c r="A12906" s="234" t="s">
        <v>36789</v>
      </c>
      <c r="B12906" s="234" t="s">
        <v>36790</v>
      </c>
      <c r="C12906" s="234" t="s">
        <v>36791</v>
      </c>
      <c r="D12906" s="234" t="s">
        <v>1146</v>
      </c>
    </row>
    <row r="12907" spans="1:4" hidden="1" x14ac:dyDescent="0.35">
      <c r="A12907" s="234" t="s">
        <v>36792</v>
      </c>
      <c r="B12907" s="234" t="s">
        <v>36793</v>
      </c>
      <c r="C12907" s="234" t="s">
        <v>36794</v>
      </c>
      <c r="D12907" s="234" t="s">
        <v>1719</v>
      </c>
    </row>
    <row r="12908" spans="1:4" hidden="1" x14ac:dyDescent="0.35">
      <c r="A12908" s="234" t="s">
        <v>36795</v>
      </c>
      <c r="B12908" s="234" t="s">
        <v>36796</v>
      </c>
      <c r="C12908" s="234" t="s">
        <v>36797</v>
      </c>
      <c r="D12908" s="234" t="s">
        <v>2435</v>
      </c>
    </row>
    <row r="12909" spans="1:4" hidden="1" x14ac:dyDescent="0.35">
      <c r="A12909" s="234" t="s">
        <v>36798</v>
      </c>
      <c r="B12909" s="234" t="s">
        <v>36799</v>
      </c>
      <c r="C12909" s="234" t="s">
        <v>36799</v>
      </c>
      <c r="D12909" s="234" t="s">
        <v>1839</v>
      </c>
    </row>
    <row r="12910" spans="1:4" hidden="1" x14ac:dyDescent="0.35">
      <c r="A12910" s="234" t="s">
        <v>36800</v>
      </c>
      <c r="B12910" s="234" t="s">
        <v>36801</v>
      </c>
      <c r="C12910" s="234" t="s">
        <v>36801</v>
      </c>
      <c r="D12910" s="234" t="s">
        <v>1082</v>
      </c>
    </row>
    <row r="12911" spans="1:4" hidden="1" x14ac:dyDescent="0.35">
      <c r="A12911" s="234" t="s">
        <v>36802</v>
      </c>
      <c r="B12911" s="234" t="s">
        <v>36803</v>
      </c>
      <c r="C12911" s="234" t="s">
        <v>36804</v>
      </c>
      <c r="D12911" s="234" t="s">
        <v>1299</v>
      </c>
    </row>
    <row r="12912" spans="1:4" hidden="1" x14ac:dyDescent="0.35">
      <c r="A12912" s="234" t="s">
        <v>36805</v>
      </c>
      <c r="B12912" s="234" t="s">
        <v>1053</v>
      </c>
      <c r="C12912" s="234" t="s">
        <v>1054</v>
      </c>
      <c r="D12912" s="234" t="s">
        <v>1061</v>
      </c>
    </row>
    <row r="12913" spans="1:4" hidden="1" x14ac:dyDescent="0.35">
      <c r="A12913" s="234" t="s">
        <v>36806</v>
      </c>
      <c r="B12913" s="234" t="s">
        <v>1053</v>
      </c>
      <c r="C12913" s="234" t="s">
        <v>1054</v>
      </c>
      <c r="D12913" s="234" t="s">
        <v>2192</v>
      </c>
    </row>
    <row r="12914" spans="1:4" hidden="1" x14ac:dyDescent="0.35">
      <c r="A12914" s="234" t="s">
        <v>36807</v>
      </c>
      <c r="B12914" s="234" t="s">
        <v>36808</v>
      </c>
      <c r="C12914" s="234" t="s">
        <v>36809</v>
      </c>
      <c r="D12914" s="234" t="s">
        <v>1807</v>
      </c>
    </row>
    <row r="12915" spans="1:4" hidden="1" x14ac:dyDescent="0.35">
      <c r="A12915" s="234" t="s">
        <v>36810</v>
      </c>
      <c r="B12915" s="234" t="s">
        <v>36811</v>
      </c>
      <c r="C12915" s="234" t="s">
        <v>36812</v>
      </c>
      <c r="D12915" s="234" t="s">
        <v>1359</v>
      </c>
    </row>
    <row r="12916" spans="1:4" hidden="1" x14ac:dyDescent="0.35">
      <c r="A12916" s="234" t="s">
        <v>36813</v>
      </c>
      <c r="B12916" s="234" t="s">
        <v>26236</v>
      </c>
      <c r="C12916" s="234" t="s">
        <v>36814</v>
      </c>
      <c r="D12916" s="234" t="s">
        <v>1102</v>
      </c>
    </row>
    <row r="12917" spans="1:4" hidden="1" x14ac:dyDescent="0.35">
      <c r="A12917" s="234" t="s">
        <v>36815</v>
      </c>
      <c r="B12917" s="234" t="s">
        <v>36816</v>
      </c>
      <c r="C12917" s="234" t="s">
        <v>36817</v>
      </c>
      <c r="D12917" s="234" t="s">
        <v>1138</v>
      </c>
    </row>
    <row r="12918" spans="1:4" hidden="1" x14ac:dyDescent="0.35">
      <c r="A12918" s="234" t="s">
        <v>36818</v>
      </c>
      <c r="B12918" s="234" t="s">
        <v>36819</v>
      </c>
      <c r="C12918" s="234" t="s">
        <v>36820</v>
      </c>
      <c r="D12918" s="234" t="s">
        <v>2809</v>
      </c>
    </row>
    <row r="12919" spans="1:4" hidden="1" x14ac:dyDescent="0.35">
      <c r="A12919" s="234" t="s">
        <v>36821</v>
      </c>
      <c r="B12919" s="234" t="s">
        <v>36822</v>
      </c>
      <c r="C12919" s="234" t="s">
        <v>36823</v>
      </c>
      <c r="D12919" s="234" t="s">
        <v>1091</v>
      </c>
    </row>
    <row r="12920" spans="1:4" hidden="1" x14ac:dyDescent="0.35">
      <c r="A12920" s="234" t="s">
        <v>36824</v>
      </c>
      <c r="B12920" s="234" t="s">
        <v>36825</v>
      </c>
      <c r="C12920" s="234" t="s">
        <v>36826</v>
      </c>
      <c r="D12920" s="234" t="s">
        <v>1024</v>
      </c>
    </row>
    <row r="12921" spans="1:4" hidden="1" x14ac:dyDescent="0.35">
      <c r="A12921" s="234" t="s">
        <v>36827</v>
      </c>
      <c r="B12921" s="234" t="s">
        <v>36828</v>
      </c>
      <c r="C12921" s="234" t="s">
        <v>36829</v>
      </c>
      <c r="D12921" s="234" t="s">
        <v>1024</v>
      </c>
    </row>
    <row r="12922" spans="1:4" hidden="1" x14ac:dyDescent="0.35">
      <c r="A12922" s="234" t="s">
        <v>36830</v>
      </c>
      <c r="B12922" s="234" t="s">
        <v>36831</v>
      </c>
      <c r="C12922" s="234" t="s">
        <v>36832</v>
      </c>
      <c r="D12922" s="234" t="s">
        <v>1316</v>
      </c>
    </row>
    <row r="12923" spans="1:4" hidden="1" x14ac:dyDescent="0.35">
      <c r="A12923" s="234" t="s">
        <v>36833</v>
      </c>
      <c r="B12923" s="234" t="s">
        <v>36834</v>
      </c>
      <c r="C12923" s="234" t="s">
        <v>36835</v>
      </c>
      <c r="D12923" s="234" t="s">
        <v>1138</v>
      </c>
    </row>
    <row r="12924" spans="1:4" hidden="1" x14ac:dyDescent="0.35">
      <c r="A12924" s="234" t="s">
        <v>36836</v>
      </c>
      <c r="B12924" s="234" t="s">
        <v>36837</v>
      </c>
      <c r="C12924" s="234" t="s">
        <v>36838</v>
      </c>
      <c r="D12924" s="234" t="s">
        <v>1142</v>
      </c>
    </row>
    <row r="12925" spans="1:4" hidden="1" x14ac:dyDescent="0.35">
      <c r="A12925" s="234" t="s">
        <v>36839</v>
      </c>
      <c r="B12925" s="234" t="s">
        <v>36840</v>
      </c>
      <c r="C12925" s="234" t="s">
        <v>36841</v>
      </c>
      <c r="D12925" s="234" t="s">
        <v>1150</v>
      </c>
    </row>
    <row r="12926" spans="1:4" hidden="1" x14ac:dyDescent="0.35">
      <c r="A12926" s="234" t="s">
        <v>36842</v>
      </c>
      <c r="B12926" s="234" t="s">
        <v>36843</v>
      </c>
      <c r="C12926" s="234" t="s">
        <v>36844</v>
      </c>
      <c r="D12926" s="234" t="s">
        <v>4914</v>
      </c>
    </row>
    <row r="12927" spans="1:4" hidden="1" x14ac:dyDescent="0.35">
      <c r="A12927" s="234" t="s">
        <v>36845</v>
      </c>
      <c r="B12927" s="234" t="s">
        <v>36846</v>
      </c>
      <c r="C12927" s="234" t="s">
        <v>36847</v>
      </c>
      <c r="D12927" s="234" t="s">
        <v>1082</v>
      </c>
    </row>
    <row r="12928" spans="1:4" hidden="1" x14ac:dyDescent="0.35">
      <c r="A12928" s="234" t="s">
        <v>36848</v>
      </c>
      <c r="B12928" s="234" t="s">
        <v>2174</v>
      </c>
      <c r="C12928" s="234" t="s">
        <v>2175</v>
      </c>
      <c r="D12928" s="234" t="s">
        <v>2839</v>
      </c>
    </row>
    <row r="12929" spans="1:4" hidden="1" x14ac:dyDescent="0.35">
      <c r="A12929" s="234" t="s">
        <v>36849</v>
      </c>
      <c r="B12929" s="234" t="s">
        <v>36850</v>
      </c>
      <c r="C12929" s="234" t="s">
        <v>36851</v>
      </c>
      <c r="D12929" s="234" t="s">
        <v>1353</v>
      </c>
    </row>
    <row r="12930" spans="1:4" hidden="1" x14ac:dyDescent="0.35">
      <c r="A12930" s="234" t="s">
        <v>36852</v>
      </c>
      <c r="B12930" s="234" t="s">
        <v>36853</v>
      </c>
      <c r="C12930" s="234" t="s">
        <v>36854</v>
      </c>
      <c r="D12930" s="234" t="s">
        <v>1603</v>
      </c>
    </row>
    <row r="12931" spans="1:4" hidden="1" x14ac:dyDescent="0.35">
      <c r="A12931" s="234" t="s">
        <v>36855</v>
      </c>
      <c r="B12931" s="234" t="s">
        <v>36856</v>
      </c>
      <c r="C12931" s="234" t="s">
        <v>36857</v>
      </c>
      <c r="D12931" s="234" t="s">
        <v>1572</v>
      </c>
    </row>
    <row r="12932" spans="1:4" hidden="1" x14ac:dyDescent="0.35">
      <c r="A12932" s="234" t="s">
        <v>36858</v>
      </c>
      <c r="B12932" s="234" t="s">
        <v>36859</v>
      </c>
      <c r="C12932" s="234" t="s">
        <v>36860</v>
      </c>
      <c r="D12932" s="234" t="s">
        <v>2110</v>
      </c>
    </row>
    <row r="12933" spans="1:4" hidden="1" x14ac:dyDescent="0.35">
      <c r="A12933" s="234" t="s">
        <v>36861</v>
      </c>
      <c r="B12933" s="234" t="s">
        <v>36862</v>
      </c>
      <c r="C12933" s="234" t="s">
        <v>36863</v>
      </c>
      <c r="D12933" s="234" t="s">
        <v>2809</v>
      </c>
    </row>
    <row r="12934" spans="1:4" hidden="1" x14ac:dyDescent="0.35">
      <c r="A12934" s="234" t="s">
        <v>36864</v>
      </c>
      <c r="B12934" s="234" t="s">
        <v>36865</v>
      </c>
      <c r="C12934" s="234" t="s">
        <v>36866</v>
      </c>
      <c r="D12934" s="234" t="s">
        <v>2220</v>
      </c>
    </row>
    <row r="12935" spans="1:4" hidden="1" x14ac:dyDescent="0.35">
      <c r="A12935" s="234" t="s">
        <v>36867</v>
      </c>
      <c r="B12935" s="234" t="s">
        <v>36868</v>
      </c>
      <c r="C12935" s="234" t="s">
        <v>36869</v>
      </c>
      <c r="D12935" s="234" t="s">
        <v>5596</v>
      </c>
    </row>
    <row r="12936" spans="1:4" hidden="1" x14ac:dyDescent="0.35">
      <c r="A12936" s="234" t="s">
        <v>36870</v>
      </c>
      <c r="B12936" s="234" t="s">
        <v>36871</v>
      </c>
      <c r="C12936" s="234" t="s">
        <v>36872</v>
      </c>
      <c r="D12936" s="234" t="s">
        <v>13554</v>
      </c>
    </row>
    <row r="12937" spans="1:4" hidden="1" x14ac:dyDescent="0.35">
      <c r="A12937" s="234" t="s">
        <v>36873</v>
      </c>
      <c r="B12937" s="234" t="s">
        <v>36874</v>
      </c>
      <c r="C12937" s="234" t="s">
        <v>36875</v>
      </c>
      <c r="D12937" s="234" t="s">
        <v>16461</v>
      </c>
    </row>
    <row r="12938" spans="1:4" hidden="1" x14ac:dyDescent="0.35">
      <c r="A12938" s="234" t="s">
        <v>36876</v>
      </c>
      <c r="B12938" s="234" t="s">
        <v>36877</v>
      </c>
      <c r="C12938" s="234" t="s">
        <v>36878</v>
      </c>
      <c r="D12938" s="234" t="s">
        <v>1488</v>
      </c>
    </row>
    <row r="12939" spans="1:4" hidden="1" x14ac:dyDescent="0.35">
      <c r="A12939" s="234" t="s">
        <v>36879</v>
      </c>
      <c r="B12939" s="234" t="s">
        <v>36880</v>
      </c>
      <c r="C12939" s="234" t="s">
        <v>36881</v>
      </c>
      <c r="D12939" s="234" t="s">
        <v>8446</v>
      </c>
    </row>
    <row r="12940" spans="1:4" hidden="1" x14ac:dyDescent="0.35">
      <c r="A12940" s="234" t="s">
        <v>36882</v>
      </c>
      <c r="B12940" s="234" t="s">
        <v>36883</v>
      </c>
      <c r="C12940" s="234" t="s">
        <v>36884</v>
      </c>
      <c r="D12940" s="234" t="s">
        <v>5271</v>
      </c>
    </row>
    <row r="12941" spans="1:4" hidden="1" x14ac:dyDescent="0.35">
      <c r="A12941" s="234" t="s">
        <v>36885</v>
      </c>
      <c r="B12941" s="234" t="s">
        <v>36886</v>
      </c>
      <c r="C12941" s="234" t="s">
        <v>36887</v>
      </c>
      <c r="D12941" s="234" t="s">
        <v>23250</v>
      </c>
    </row>
    <row r="12942" spans="1:4" hidden="1" x14ac:dyDescent="0.35">
      <c r="A12942" s="234" t="s">
        <v>36888</v>
      </c>
      <c r="B12942" s="234" t="s">
        <v>36889</v>
      </c>
      <c r="C12942" s="234" t="s">
        <v>36890</v>
      </c>
      <c r="D12942" s="234" t="s">
        <v>24802</v>
      </c>
    </row>
    <row r="12943" spans="1:4" hidden="1" x14ac:dyDescent="0.35">
      <c r="A12943" s="234" t="s">
        <v>36891</v>
      </c>
      <c r="B12943" s="234" t="s">
        <v>36892</v>
      </c>
      <c r="C12943" s="234" t="s">
        <v>36893</v>
      </c>
      <c r="D12943" s="234" t="s">
        <v>24815</v>
      </c>
    </row>
    <row r="12944" spans="1:4" hidden="1" x14ac:dyDescent="0.35">
      <c r="A12944" s="234" t="s">
        <v>36894</v>
      </c>
      <c r="B12944" s="234" t="s">
        <v>36895</v>
      </c>
      <c r="C12944" s="234" t="s">
        <v>36896</v>
      </c>
      <c r="D12944" s="234" t="s">
        <v>11459</v>
      </c>
    </row>
    <row r="12945" spans="1:4" hidden="1" x14ac:dyDescent="0.35">
      <c r="A12945" s="234" t="s">
        <v>36897</v>
      </c>
      <c r="B12945" s="234" t="s">
        <v>36898</v>
      </c>
      <c r="C12945" s="234" t="s">
        <v>36899</v>
      </c>
      <c r="D12945" s="234" t="s">
        <v>12259</v>
      </c>
    </row>
    <row r="12946" spans="1:4" hidden="1" x14ac:dyDescent="0.35">
      <c r="A12946" s="234" t="s">
        <v>36900</v>
      </c>
      <c r="B12946" s="234" t="s">
        <v>36901</v>
      </c>
      <c r="C12946" s="234" t="s">
        <v>36902</v>
      </c>
      <c r="D12946" s="234" t="s">
        <v>11608</v>
      </c>
    </row>
    <row r="12947" spans="1:4" hidden="1" x14ac:dyDescent="0.35">
      <c r="A12947" s="234" t="s">
        <v>36903</v>
      </c>
      <c r="B12947" s="234" t="s">
        <v>36904</v>
      </c>
      <c r="C12947" s="234" t="s">
        <v>36905</v>
      </c>
      <c r="D12947" s="234" t="s">
        <v>9098</v>
      </c>
    </row>
    <row r="12948" spans="1:4" hidden="1" x14ac:dyDescent="0.35">
      <c r="A12948" s="234" t="s">
        <v>36906</v>
      </c>
      <c r="B12948" s="234" t="s">
        <v>36907</v>
      </c>
      <c r="C12948" s="234" t="s">
        <v>36908</v>
      </c>
      <c r="D12948" s="234" t="s">
        <v>1142</v>
      </c>
    </row>
    <row r="12949" spans="1:4" hidden="1" x14ac:dyDescent="0.35">
      <c r="A12949" s="234" t="s">
        <v>36909</v>
      </c>
      <c r="B12949" s="234" t="s">
        <v>36910</v>
      </c>
      <c r="C12949" s="234" t="s">
        <v>36911</v>
      </c>
      <c r="D12949" s="234" t="s">
        <v>2081</v>
      </c>
    </row>
    <row r="12950" spans="1:4" hidden="1" x14ac:dyDescent="0.35">
      <c r="A12950" s="234" t="s">
        <v>36912</v>
      </c>
      <c r="B12950" s="234" t="s">
        <v>36913</v>
      </c>
      <c r="C12950" s="234" t="s">
        <v>36914</v>
      </c>
      <c r="D12950" s="234" t="s">
        <v>2506</v>
      </c>
    </row>
    <row r="12951" spans="1:4" hidden="1" x14ac:dyDescent="0.35">
      <c r="A12951" s="234" t="s">
        <v>36915</v>
      </c>
      <c r="B12951" s="234" t="s">
        <v>8890</v>
      </c>
      <c r="C12951" s="234" t="s">
        <v>8891</v>
      </c>
      <c r="D12951" s="234" t="s">
        <v>978</v>
      </c>
    </row>
    <row r="12952" spans="1:4" hidden="1" x14ac:dyDescent="0.35">
      <c r="A12952" s="234" t="s">
        <v>36916</v>
      </c>
      <c r="B12952" s="234" t="s">
        <v>36917</v>
      </c>
      <c r="C12952" s="234" t="s">
        <v>36918</v>
      </c>
      <c r="D12952" s="234" t="s">
        <v>1353</v>
      </c>
    </row>
    <row r="12953" spans="1:4" hidden="1" x14ac:dyDescent="0.35">
      <c r="A12953" s="234" t="s">
        <v>36919</v>
      </c>
      <c r="B12953" s="234" t="s">
        <v>36920</v>
      </c>
      <c r="C12953" s="234" t="s">
        <v>36921</v>
      </c>
      <c r="D12953" s="234" t="s">
        <v>1353</v>
      </c>
    </row>
    <row r="12954" spans="1:4" hidden="1" x14ac:dyDescent="0.35">
      <c r="A12954" s="234" t="s">
        <v>36922</v>
      </c>
      <c r="B12954" s="234" t="s">
        <v>36923</v>
      </c>
      <c r="C12954" s="234" t="s">
        <v>36924</v>
      </c>
      <c r="D12954" s="234" t="s">
        <v>1385</v>
      </c>
    </row>
    <row r="12955" spans="1:4" hidden="1" x14ac:dyDescent="0.35">
      <c r="A12955" s="234" t="s">
        <v>36925</v>
      </c>
      <c r="B12955" s="234" t="s">
        <v>36926</v>
      </c>
      <c r="C12955" s="234" t="s">
        <v>36927</v>
      </c>
      <c r="D12955" s="234" t="s">
        <v>1146</v>
      </c>
    </row>
    <row r="12956" spans="1:4" hidden="1" x14ac:dyDescent="0.35">
      <c r="A12956" s="234" t="s">
        <v>36928</v>
      </c>
      <c r="B12956" s="234" t="s">
        <v>36929</v>
      </c>
      <c r="C12956" s="234" t="s">
        <v>36930</v>
      </c>
      <c r="D12956" s="234" t="s">
        <v>1150</v>
      </c>
    </row>
    <row r="12957" spans="1:4" hidden="1" x14ac:dyDescent="0.35">
      <c r="A12957" s="234" t="s">
        <v>36931</v>
      </c>
      <c r="B12957" s="234" t="s">
        <v>36932</v>
      </c>
      <c r="C12957" s="234" t="s">
        <v>36933</v>
      </c>
      <c r="D12957" s="234" t="s">
        <v>1138</v>
      </c>
    </row>
    <row r="12958" spans="1:4" hidden="1" x14ac:dyDescent="0.35">
      <c r="A12958" s="234" t="s">
        <v>36934</v>
      </c>
      <c r="B12958" s="234" t="s">
        <v>36935</v>
      </c>
      <c r="C12958" s="234" t="s">
        <v>36936</v>
      </c>
      <c r="D12958" s="234" t="s">
        <v>1463</v>
      </c>
    </row>
    <row r="12959" spans="1:4" hidden="1" x14ac:dyDescent="0.35">
      <c r="A12959" s="234" t="s">
        <v>36937</v>
      </c>
      <c r="B12959" s="234" t="s">
        <v>36938</v>
      </c>
      <c r="C12959" s="234" t="s">
        <v>36939</v>
      </c>
      <c r="D12959" s="234" t="s">
        <v>1463</v>
      </c>
    </row>
    <row r="12960" spans="1:4" hidden="1" x14ac:dyDescent="0.35">
      <c r="A12960" s="234" t="s">
        <v>36940</v>
      </c>
      <c r="B12960" s="234" t="s">
        <v>36941</v>
      </c>
      <c r="C12960" s="234" t="s">
        <v>36942</v>
      </c>
      <c r="D12960" s="234" t="s">
        <v>17162</v>
      </c>
    </row>
    <row r="12961" spans="1:4" hidden="1" x14ac:dyDescent="0.35">
      <c r="A12961" s="234" t="s">
        <v>36943</v>
      </c>
      <c r="B12961" s="234" t="s">
        <v>36944</v>
      </c>
      <c r="C12961" s="234" t="s">
        <v>36945</v>
      </c>
      <c r="D12961" s="234" t="s">
        <v>994</v>
      </c>
    </row>
    <row r="12962" spans="1:4" hidden="1" x14ac:dyDescent="0.35">
      <c r="A12962" s="234" t="s">
        <v>36946</v>
      </c>
      <c r="B12962" s="234" t="s">
        <v>36947</v>
      </c>
      <c r="C12962" s="234" t="s">
        <v>36948</v>
      </c>
      <c r="D12962" s="234" t="s">
        <v>8058</v>
      </c>
    </row>
    <row r="12963" spans="1:4" hidden="1" x14ac:dyDescent="0.35">
      <c r="A12963" s="234" t="s">
        <v>36949</v>
      </c>
      <c r="B12963" s="234" t="s">
        <v>36950</v>
      </c>
      <c r="C12963" s="234" t="s">
        <v>36951</v>
      </c>
      <c r="D12963" s="234" t="s">
        <v>2110</v>
      </c>
    </row>
    <row r="12964" spans="1:4" hidden="1" x14ac:dyDescent="0.35">
      <c r="A12964" s="234" t="s">
        <v>36952</v>
      </c>
      <c r="B12964" s="234" t="s">
        <v>36953</v>
      </c>
      <c r="C12964" s="234" t="s">
        <v>36953</v>
      </c>
      <c r="D12964" s="234" t="s">
        <v>1767</v>
      </c>
    </row>
    <row r="12965" spans="1:4" hidden="1" x14ac:dyDescent="0.35">
      <c r="A12965" s="234" t="s">
        <v>36954</v>
      </c>
      <c r="B12965" s="234" t="s">
        <v>36955</v>
      </c>
      <c r="C12965" s="234" t="s">
        <v>36956</v>
      </c>
      <c r="D12965" s="234" t="s">
        <v>1216</v>
      </c>
    </row>
    <row r="12966" spans="1:4" hidden="1" x14ac:dyDescent="0.35">
      <c r="A12966" s="234" t="s">
        <v>36957</v>
      </c>
      <c r="B12966" s="234" t="s">
        <v>36958</v>
      </c>
      <c r="C12966" s="234" t="s">
        <v>36958</v>
      </c>
      <c r="D12966" s="234" t="s">
        <v>1613</v>
      </c>
    </row>
    <row r="12967" spans="1:4" hidden="1" x14ac:dyDescent="0.35">
      <c r="A12967" s="234" t="s">
        <v>36959</v>
      </c>
      <c r="B12967" s="234" t="s">
        <v>36960</v>
      </c>
      <c r="C12967" s="234" t="s">
        <v>36961</v>
      </c>
      <c r="D12967" s="234" t="s">
        <v>1589</v>
      </c>
    </row>
    <row r="12968" spans="1:4" hidden="1" x14ac:dyDescent="0.35">
      <c r="A12968" s="234" t="s">
        <v>36962</v>
      </c>
      <c r="B12968" s="234" t="s">
        <v>36963</v>
      </c>
      <c r="C12968" s="234" t="s">
        <v>36964</v>
      </c>
      <c r="D12968" s="234" t="s">
        <v>1127</v>
      </c>
    </row>
    <row r="12969" spans="1:4" hidden="1" x14ac:dyDescent="0.35">
      <c r="A12969" s="234" t="s">
        <v>36965</v>
      </c>
      <c r="B12969" s="234" t="s">
        <v>36966</v>
      </c>
      <c r="C12969" s="234" t="s">
        <v>36967</v>
      </c>
      <c r="D12969" s="234" t="s">
        <v>1127</v>
      </c>
    </row>
    <row r="12970" spans="1:4" hidden="1" x14ac:dyDescent="0.35">
      <c r="A12970" s="234" t="s">
        <v>36968</v>
      </c>
      <c r="B12970" s="234" t="s">
        <v>36969</v>
      </c>
      <c r="C12970" s="234" t="s">
        <v>36970</v>
      </c>
      <c r="D12970" s="234" t="s">
        <v>1261</v>
      </c>
    </row>
    <row r="12971" spans="1:4" hidden="1" x14ac:dyDescent="0.35">
      <c r="A12971" s="234" t="s">
        <v>36971</v>
      </c>
      <c r="B12971" s="234" t="s">
        <v>36972</v>
      </c>
      <c r="C12971" s="234" t="s">
        <v>26541</v>
      </c>
      <c r="D12971" s="234" t="s">
        <v>4824</v>
      </c>
    </row>
    <row r="12972" spans="1:4" hidden="1" x14ac:dyDescent="0.35">
      <c r="A12972" s="234" t="s">
        <v>36973</v>
      </c>
      <c r="B12972" s="234" t="s">
        <v>36974</v>
      </c>
      <c r="C12972" s="234" t="s">
        <v>36975</v>
      </c>
      <c r="D12972" s="234" t="s">
        <v>1474</v>
      </c>
    </row>
    <row r="12973" spans="1:4" hidden="1" x14ac:dyDescent="0.35">
      <c r="A12973" s="234" t="s">
        <v>36976</v>
      </c>
      <c r="B12973" s="234" t="s">
        <v>1053</v>
      </c>
      <c r="C12973" s="234" t="s">
        <v>1054</v>
      </c>
      <c r="D12973" s="234" t="s">
        <v>2495</v>
      </c>
    </row>
    <row r="12974" spans="1:4" hidden="1" x14ac:dyDescent="0.35">
      <c r="A12974" s="234" t="s">
        <v>36977</v>
      </c>
      <c r="B12974" s="234" t="s">
        <v>15603</v>
      </c>
      <c r="C12974" s="234" t="s">
        <v>15604</v>
      </c>
      <c r="D12974" s="234" t="s">
        <v>1051</v>
      </c>
    </row>
    <row r="12975" spans="1:4" hidden="1" x14ac:dyDescent="0.35">
      <c r="A12975" s="234" t="s">
        <v>36978</v>
      </c>
      <c r="B12975" s="234" t="s">
        <v>36979</v>
      </c>
      <c r="C12975" s="234" t="s">
        <v>36979</v>
      </c>
      <c r="D12975" s="234" t="s">
        <v>2523</v>
      </c>
    </row>
    <row r="12976" spans="1:4" hidden="1" x14ac:dyDescent="0.35">
      <c r="A12976" s="234" t="s">
        <v>36980</v>
      </c>
      <c r="B12976" s="234" t="s">
        <v>36981</v>
      </c>
      <c r="C12976" s="234" t="s">
        <v>36981</v>
      </c>
      <c r="D12976" s="234" t="s">
        <v>2523</v>
      </c>
    </row>
    <row r="12977" spans="1:4" hidden="1" x14ac:dyDescent="0.35">
      <c r="A12977" s="234" t="s">
        <v>36982</v>
      </c>
      <c r="B12977" s="234" t="s">
        <v>36983</v>
      </c>
      <c r="C12977" s="234" t="s">
        <v>36984</v>
      </c>
      <c r="D12977" s="234" t="s">
        <v>1119</v>
      </c>
    </row>
    <row r="12978" spans="1:4" hidden="1" x14ac:dyDescent="0.35">
      <c r="A12978" s="234" t="s">
        <v>36985</v>
      </c>
      <c r="B12978" s="234" t="s">
        <v>36986</v>
      </c>
      <c r="C12978" s="234" t="s">
        <v>36987</v>
      </c>
      <c r="D12978" s="234" t="s">
        <v>1478</v>
      </c>
    </row>
    <row r="12979" spans="1:4" hidden="1" x14ac:dyDescent="0.35">
      <c r="A12979" s="234" t="s">
        <v>36988</v>
      </c>
      <c r="B12979" s="234" t="s">
        <v>36989</v>
      </c>
      <c r="C12979" s="234" t="s">
        <v>36990</v>
      </c>
      <c r="D12979" s="234" t="s">
        <v>1194</v>
      </c>
    </row>
    <row r="12980" spans="1:4" hidden="1" x14ac:dyDescent="0.35">
      <c r="A12980" s="234" t="s">
        <v>36991</v>
      </c>
      <c r="B12980" s="234" t="s">
        <v>36992</v>
      </c>
      <c r="C12980" s="234" t="s">
        <v>36993</v>
      </c>
      <c r="D12980" s="234" t="s">
        <v>1187</v>
      </c>
    </row>
    <row r="12981" spans="1:4" hidden="1" x14ac:dyDescent="0.35">
      <c r="A12981" s="234" t="s">
        <v>36994</v>
      </c>
      <c r="B12981" s="234" t="s">
        <v>36995</v>
      </c>
      <c r="C12981" s="234" t="s">
        <v>36996</v>
      </c>
      <c r="D12981" s="234" t="s">
        <v>2220</v>
      </c>
    </row>
    <row r="12982" spans="1:4" hidden="1" x14ac:dyDescent="0.35">
      <c r="A12982" s="234" t="s">
        <v>36997</v>
      </c>
      <c r="B12982" s="234" t="s">
        <v>36998</v>
      </c>
      <c r="C12982" s="234" t="s">
        <v>36999</v>
      </c>
      <c r="D12982" s="234" t="s">
        <v>1194</v>
      </c>
    </row>
    <row r="12983" spans="1:4" hidden="1" x14ac:dyDescent="0.35">
      <c r="A12983" s="234" t="s">
        <v>37000</v>
      </c>
      <c r="B12983" s="234" t="s">
        <v>37001</v>
      </c>
      <c r="C12983" s="234" t="s">
        <v>37002</v>
      </c>
      <c r="D12983" s="234" t="s">
        <v>1463</v>
      </c>
    </row>
    <row r="12984" spans="1:4" hidden="1" x14ac:dyDescent="0.35">
      <c r="A12984" s="234" t="s">
        <v>37003</v>
      </c>
      <c r="B12984" s="234" t="s">
        <v>37004</v>
      </c>
      <c r="C12984" s="234" t="s">
        <v>37005</v>
      </c>
      <c r="D12984" s="234" t="s">
        <v>2809</v>
      </c>
    </row>
    <row r="12985" spans="1:4" hidden="1" x14ac:dyDescent="0.35">
      <c r="A12985" s="234" t="s">
        <v>37006</v>
      </c>
      <c r="B12985" s="234" t="s">
        <v>37007</v>
      </c>
      <c r="C12985" s="234" t="s">
        <v>37008</v>
      </c>
      <c r="D12985" s="234" t="s">
        <v>1082</v>
      </c>
    </row>
    <row r="12986" spans="1:4" hidden="1" x14ac:dyDescent="0.35">
      <c r="A12986" s="234" t="s">
        <v>37009</v>
      </c>
      <c r="B12986" s="234" t="s">
        <v>37010</v>
      </c>
      <c r="C12986" s="234" t="s">
        <v>37011</v>
      </c>
      <c r="D12986" s="234" t="s">
        <v>2591</v>
      </c>
    </row>
    <row r="12987" spans="1:4" hidden="1" x14ac:dyDescent="0.35">
      <c r="A12987" s="234" t="s">
        <v>37012</v>
      </c>
      <c r="B12987" s="234" t="s">
        <v>37013</v>
      </c>
      <c r="C12987" s="234" t="s">
        <v>37014</v>
      </c>
      <c r="D12987" s="234" t="s">
        <v>37015</v>
      </c>
    </row>
    <row r="12988" spans="1:4" hidden="1" x14ac:dyDescent="0.35">
      <c r="A12988" s="234" t="s">
        <v>37016</v>
      </c>
      <c r="B12988" s="234" t="s">
        <v>37017</v>
      </c>
      <c r="C12988" s="234" t="s">
        <v>37018</v>
      </c>
      <c r="D12988" s="234" t="s">
        <v>1261</v>
      </c>
    </row>
    <row r="12989" spans="1:4" hidden="1" x14ac:dyDescent="0.35">
      <c r="A12989" s="234" t="s">
        <v>37019</v>
      </c>
      <c r="B12989" s="234" t="s">
        <v>37020</v>
      </c>
      <c r="C12989" s="234" t="s">
        <v>37021</v>
      </c>
      <c r="D12989" s="234" t="s">
        <v>3034</v>
      </c>
    </row>
    <row r="12990" spans="1:4" hidden="1" x14ac:dyDescent="0.35">
      <c r="A12990" s="234" t="s">
        <v>37022</v>
      </c>
      <c r="B12990" s="234" t="s">
        <v>37023</v>
      </c>
      <c r="C12990" s="234" t="s">
        <v>37023</v>
      </c>
      <c r="D12990" s="234" t="s">
        <v>12557</v>
      </c>
    </row>
    <row r="12991" spans="1:4" hidden="1" x14ac:dyDescent="0.35">
      <c r="A12991" s="234" t="s">
        <v>37024</v>
      </c>
      <c r="B12991" s="234" t="s">
        <v>37025</v>
      </c>
      <c r="C12991" s="234" t="s">
        <v>37025</v>
      </c>
      <c r="D12991" s="234" t="s">
        <v>7299</v>
      </c>
    </row>
    <row r="12992" spans="1:4" hidden="1" x14ac:dyDescent="0.35">
      <c r="A12992" s="234" t="s">
        <v>37026</v>
      </c>
      <c r="B12992" s="234" t="s">
        <v>37027</v>
      </c>
      <c r="C12992" s="234" t="s">
        <v>37027</v>
      </c>
      <c r="D12992" s="234" t="s">
        <v>1123</v>
      </c>
    </row>
    <row r="12993" spans="1:4" hidden="1" x14ac:dyDescent="0.35">
      <c r="A12993" s="234" t="s">
        <v>37028</v>
      </c>
      <c r="B12993" s="234" t="s">
        <v>37029</v>
      </c>
      <c r="C12993" s="234" t="s">
        <v>37030</v>
      </c>
      <c r="D12993" s="234" t="s">
        <v>1334</v>
      </c>
    </row>
    <row r="12994" spans="1:4" hidden="1" x14ac:dyDescent="0.35">
      <c r="A12994" s="234" t="s">
        <v>37031</v>
      </c>
      <c r="B12994" s="234" t="s">
        <v>37032</v>
      </c>
      <c r="C12994" s="234" t="s">
        <v>37033</v>
      </c>
      <c r="D12994" s="234" t="s">
        <v>5808</v>
      </c>
    </row>
    <row r="12995" spans="1:4" hidden="1" x14ac:dyDescent="0.35">
      <c r="A12995" s="234" t="s">
        <v>37034</v>
      </c>
      <c r="B12995" s="234" t="s">
        <v>37035</v>
      </c>
      <c r="C12995" s="234" t="s">
        <v>37035</v>
      </c>
      <c r="D12995" s="234" t="s">
        <v>1719</v>
      </c>
    </row>
    <row r="12996" spans="1:4" hidden="1" x14ac:dyDescent="0.35">
      <c r="A12996" s="234" t="s">
        <v>37036</v>
      </c>
      <c r="B12996" s="234" t="s">
        <v>37037</v>
      </c>
      <c r="C12996" s="234" t="s">
        <v>37038</v>
      </c>
      <c r="D12996" s="234" t="s">
        <v>1082</v>
      </c>
    </row>
    <row r="12997" spans="1:4" hidden="1" x14ac:dyDescent="0.35">
      <c r="A12997" s="234" t="s">
        <v>37039</v>
      </c>
      <c r="B12997" s="234" t="s">
        <v>1059</v>
      </c>
      <c r="C12997" s="234" t="s">
        <v>1060</v>
      </c>
      <c r="D12997" s="234" t="s">
        <v>1224</v>
      </c>
    </row>
    <row r="12998" spans="1:4" hidden="1" x14ac:dyDescent="0.35">
      <c r="A12998" s="234" t="s">
        <v>37040</v>
      </c>
      <c r="B12998" s="234" t="s">
        <v>1059</v>
      </c>
      <c r="C12998" s="234" t="s">
        <v>1060</v>
      </c>
      <c r="D12998" s="234" t="s">
        <v>2669</v>
      </c>
    </row>
    <row r="12999" spans="1:4" hidden="1" x14ac:dyDescent="0.35">
      <c r="A12999" s="234" t="s">
        <v>37041</v>
      </c>
      <c r="B12999" s="234" t="s">
        <v>37042</v>
      </c>
      <c r="C12999" s="234" t="s">
        <v>37043</v>
      </c>
      <c r="D12999" s="234" t="s">
        <v>2523</v>
      </c>
    </row>
    <row r="13000" spans="1:4" hidden="1" x14ac:dyDescent="0.35">
      <c r="A13000" s="234" t="s">
        <v>37044</v>
      </c>
      <c r="B13000" s="234" t="s">
        <v>37045</v>
      </c>
      <c r="C13000" s="234" t="s">
        <v>37046</v>
      </c>
      <c r="D13000" s="234" t="s">
        <v>11463</v>
      </c>
    </row>
    <row r="13001" spans="1:4" hidden="1" x14ac:dyDescent="0.35">
      <c r="A13001" s="234" t="s">
        <v>37047</v>
      </c>
      <c r="B13001" s="234" t="s">
        <v>37048</v>
      </c>
      <c r="C13001" s="234" t="s">
        <v>37049</v>
      </c>
      <c r="D13001" s="234" t="s">
        <v>2310</v>
      </c>
    </row>
    <row r="13002" spans="1:4" hidden="1" x14ac:dyDescent="0.35">
      <c r="A13002" s="234" t="s">
        <v>37050</v>
      </c>
      <c r="B13002" s="234" t="s">
        <v>37051</v>
      </c>
      <c r="C13002" s="234" t="s">
        <v>37052</v>
      </c>
      <c r="D13002" s="234" t="s">
        <v>2937</v>
      </c>
    </row>
    <row r="13003" spans="1:4" hidden="1" x14ac:dyDescent="0.35">
      <c r="A13003" s="234" t="s">
        <v>37053</v>
      </c>
      <c r="B13003" s="234" t="s">
        <v>37054</v>
      </c>
      <c r="C13003" s="234" t="s">
        <v>37055</v>
      </c>
      <c r="D13003" s="234" t="s">
        <v>1357</v>
      </c>
    </row>
    <row r="13004" spans="1:4" hidden="1" x14ac:dyDescent="0.35">
      <c r="A13004" s="234" t="s">
        <v>37056</v>
      </c>
      <c r="B13004" s="234" t="s">
        <v>37057</v>
      </c>
      <c r="C13004" s="234" t="s">
        <v>37058</v>
      </c>
      <c r="D13004" s="234" t="s">
        <v>17344</v>
      </c>
    </row>
    <row r="13005" spans="1:4" hidden="1" x14ac:dyDescent="0.35">
      <c r="A13005" s="234" t="s">
        <v>37059</v>
      </c>
      <c r="B13005" s="234" t="s">
        <v>37060</v>
      </c>
      <c r="C13005" s="234" t="s">
        <v>37061</v>
      </c>
      <c r="D13005" s="234" t="s">
        <v>1302</v>
      </c>
    </row>
    <row r="13006" spans="1:4" hidden="1" x14ac:dyDescent="0.35">
      <c r="A13006" s="234" t="s">
        <v>37062</v>
      </c>
      <c r="B13006" s="234" t="s">
        <v>37063</v>
      </c>
      <c r="C13006" s="234" t="s">
        <v>37064</v>
      </c>
      <c r="D13006" s="234" t="s">
        <v>5203</v>
      </c>
    </row>
    <row r="13007" spans="1:4" hidden="1" x14ac:dyDescent="0.35">
      <c r="A13007" s="234" t="s">
        <v>37065</v>
      </c>
      <c r="B13007" s="234" t="s">
        <v>37066</v>
      </c>
      <c r="C13007" s="234" t="s">
        <v>37067</v>
      </c>
      <c r="D13007" s="234" t="s">
        <v>5812</v>
      </c>
    </row>
    <row r="13008" spans="1:4" hidden="1" x14ac:dyDescent="0.35">
      <c r="A13008" s="234" t="s">
        <v>37068</v>
      </c>
      <c r="B13008" s="234" t="s">
        <v>37069</v>
      </c>
      <c r="C13008" s="234" t="s">
        <v>37070</v>
      </c>
      <c r="D13008" s="234" t="s">
        <v>6172</v>
      </c>
    </row>
    <row r="13009" spans="1:4" hidden="1" x14ac:dyDescent="0.35">
      <c r="A13009" s="234" t="s">
        <v>37071</v>
      </c>
      <c r="B13009" s="234" t="s">
        <v>37072</v>
      </c>
      <c r="C13009" s="234" t="s">
        <v>37073</v>
      </c>
      <c r="D13009" s="234" t="s">
        <v>1064</v>
      </c>
    </row>
    <row r="13010" spans="1:4" hidden="1" x14ac:dyDescent="0.35">
      <c r="A13010" s="234" t="s">
        <v>37074</v>
      </c>
      <c r="B13010" s="234" t="s">
        <v>35075</v>
      </c>
      <c r="C13010" s="234" t="s">
        <v>37075</v>
      </c>
      <c r="D13010" s="234" t="s">
        <v>6112</v>
      </c>
    </row>
    <row r="13011" spans="1:4" hidden="1" x14ac:dyDescent="0.35">
      <c r="A13011" s="234" t="s">
        <v>37076</v>
      </c>
      <c r="B13011" s="234" t="s">
        <v>37077</v>
      </c>
      <c r="C13011" s="234" t="s">
        <v>37078</v>
      </c>
      <c r="D13011" s="234" t="s">
        <v>1123</v>
      </c>
    </row>
    <row r="13012" spans="1:4" hidden="1" x14ac:dyDescent="0.35">
      <c r="A13012" s="234" t="s">
        <v>37079</v>
      </c>
      <c r="B13012" s="234" t="s">
        <v>37080</v>
      </c>
      <c r="C13012" s="234" t="s">
        <v>37081</v>
      </c>
      <c r="D13012" s="234" t="s">
        <v>1551</v>
      </c>
    </row>
    <row r="13013" spans="1:4" hidden="1" x14ac:dyDescent="0.35">
      <c r="A13013" s="234" t="s">
        <v>37082</v>
      </c>
      <c r="B13013" s="234" t="s">
        <v>37083</v>
      </c>
      <c r="C13013" s="234" t="s">
        <v>37084</v>
      </c>
      <c r="D13013" s="234" t="s">
        <v>1238</v>
      </c>
    </row>
    <row r="13014" spans="1:4" hidden="1" x14ac:dyDescent="0.35">
      <c r="A13014" s="234" t="s">
        <v>37085</v>
      </c>
      <c r="B13014" s="234" t="s">
        <v>37086</v>
      </c>
      <c r="C13014" s="234" t="s">
        <v>37086</v>
      </c>
      <c r="D13014" s="234" t="s">
        <v>7969</v>
      </c>
    </row>
    <row r="13015" spans="1:4" hidden="1" x14ac:dyDescent="0.35">
      <c r="A13015" s="234" t="s">
        <v>37087</v>
      </c>
      <c r="B13015" s="234" t="s">
        <v>37088</v>
      </c>
      <c r="C13015" s="234" t="s">
        <v>37089</v>
      </c>
      <c r="D13015" s="234" t="s">
        <v>1138</v>
      </c>
    </row>
    <row r="13016" spans="1:4" hidden="1" x14ac:dyDescent="0.35">
      <c r="A13016" s="234" t="s">
        <v>37090</v>
      </c>
      <c r="B13016" s="234" t="s">
        <v>37091</v>
      </c>
      <c r="C13016" s="234" t="s">
        <v>37092</v>
      </c>
      <c r="D13016" s="234" t="s">
        <v>2435</v>
      </c>
    </row>
    <row r="13017" spans="1:4" hidden="1" x14ac:dyDescent="0.35">
      <c r="A13017" s="234" t="s">
        <v>37093</v>
      </c>
      <c r="B13017" s="234" t="s">
        <v>37094</v>
      </c>
      <c r="C13017" s="234" t="s">
        <v>37095</v>
      </c>
      <c r="D13017" s="234" t="s">
        <v>986</v>
      </c>
    </row>
    <row r="13018" spans="1:4" hidden="1" x14ac:dyDescent="0.35">
      <c r="A13018" s="234" t="s">
        <v>37096</v>
      </c>
      <c r="B13018" s="234" t="s">
        <v>37097</v>
      </c>
      <c r="C13018" s="234" t="s">
        <v>37098</v>
      </c>
      <c r="D13018" s="234" t="s">
        <v>986</v>
      </c>
    </row>
    <row r="13019" spans="1:4" hidden="1" x14ac:dyDescent="0.35">
      <c r="A13019" s="234" t="s">
        <v>37099</v>
      </c>
      <c r="B13019" s="234" t="s">
        <v>37100</v>
      </c>
      <c r="C13019" s="234" t="s">
        <v>37101</v>
      </c>
      <c r="D13019" s="234" t="s">
        <v>8112</v>
      </c>
    </row>
    <row r="13020" spans="1:4" hidden="1" x14ac:dyDescent="0.35">
      <c r="A13020" s="234" t="s">
        <v>37102</v>
      </c>
      <c r="B13020" s="234" t="s">
        <v>37103</v>
      </c>
      <c r="C13020" s="234" t="s">
        <v>37104</v>
      </c>
      <c r="D13020" s="234" t="s">
        <v>3342</v>
      </c>
    </row>
    <row r="13021" spans="1:4" hidden="1" x14ac:dyDescent="0.35">
      <c r="A13021" s="234" t="s">
        <v>37105</v>
      </c>
      <c r="B13021" s="234" t="s">
        <v>37106</v>
      </c>
      <c r="C13021" s="234" t="s">
        <v>37107</v>
      </c>
      <c r="D13021" s="234" t="s">
        <v>1299</v>
      </c>
    </row>
    <row r="13022" spans="1:4" hidden="1" x14ac:dyDescent="0.35">
      <c r="A13022" s="234" t="s">
        <v>37108</v>
      </c>
      <c r="B13022" s="234" t="s">
        <v>37109</v>
      </c>
      <c r="C13022" s="234" t="s">
        <v>2149</v>
      </c>
      <c r="D13022" s="234" t="s">
        <v>1261</v>
      </c>
    </row>
    <row r="13023" spans="1:4" hidden="1" x14ac:dyDescent="0.35">
      <c r="A13023" s="234" t="s">
        <v>37110</v>
      </c>
      <c r="B13023" s="234" t="s">
        <v>1228</v>
      </c>
      <c r="C13023" s="234" t="s">
        <v>3997</v>
      </c>
      <c r="D13023" s="234" t="s">
        <v>1070</v>
      </c>
    </row>
    <row r="13024" spans="1:4" hidden="1" x14ac:dyDescent="0.35">
      <c r="A13024" s="234" t="s">
        <v>37111</v>
      </c>
      <c r="B13024" s="234" t="s">
        <v>1539</v>
      </c>
      <c r="C13024" s="234" t="s">
        <v>1540</v>
      </c>
      <c r="D13024" s="234" t="s">
        <v>1070</v>
      </c>
    </row>
    <row r="13025" spans="1:4" hidden="1" x14ac:dyDescent="0.35">
      <c r="A13025" s="234" t="s">
        <v>37112</v>
      </c>
      <c r="B13025" s="234" t="s">
        <v>26578</v>
      </c>
      <c r="C13025" s="234" t="s">
        <v>37113</v>
      </c>
      <c r="D13025" s="234" t="s">
        <v>37114</v>
      </c>
    </row>
    <row r="13026" spans="1:4" hidden="1" x14ac:dyDescent="0.35">
      <c r="A13026" s="234" t="s">
        <v>37115</v>
      </c>
      <c r="B13026" s="234" t="s">
        <v>37116</v>
      </c>
      <c r="C13026" s="234" t="s">
        <v>37117</v>
      </c>
      <c r="D13026" s="234" t="s">
        <v>1102</v>
      </c>
    </row>
    <row r="13027" spans="1:4" hidden="1" x14ac:dyDescent="0.35">
      <c r="A13027" s="234" t="s">
        <v>37118</v>
      </c>
      <c r="B13027" s="234" t="s">
        <v>1837</v>
      </c>
      <c r="C13027" s="234" t="s">
        <v>1226</v>
      </c>
      <c r="D13027" s="234" t="s">
        <v>1051</v>
      </c>
    </row>
    <row r="13028" spans="1:4" hidden="1" x14ac:dyDescent="0.35">
      <c r="A13028" s="234" t="s">
        <v>37119</v>
      </c>
      <c r="B13028" s="234" t="s">
        <v>1228</v>
      </c>
      <c r="C13028" s="234" t="s">
        <v>1229</v>
      </c>
      <c r="D13028" s="234" t="s">
        <v>1051</v>
      </c>
    </row>
    <row r="13029" spans="1:4" hidden="1" x14ac:dyDescent="0.35">
      <c r="A13029" s="234" t="s">
        <v>37120</v>
      </c>
      <c r="B13029" s="234" t="s">
        <v>2824</v>
      </c>
      <c r="C13029" s="234" t="s">
        <v>2825</v>
      </c>
      <c r="D13029" s="234" t="s">
        <v>1051</v>
      </c>
    </row>
    <row r="13030" spans="1:4" hidden="1" x14ac:dyDescent="0.35">
      <c r="A13030" s="234" t="s">
        <v>37121</v>
      </c>
      <c r="B13030" s="234" t="s">
        <v>37122</v>
      </c>
      <c r="C13030" s="234" t="s">
        <v>37123</v>
      </c>
      <c r="D13030" s="234" t="s">
        <v>1112</v>
      </c>
    </row>
    <row r="13031" spans="1:4" hidden="1" x14ac:dyDescent="0.35">
      <c r="A13031" s="234" t="s">
        <v>37124</v>
      </c>
      <c r="B13031" s="234" t="s">
        <v>19377</v>
      </c>
      <c r="C13031" s="234" t="s">
        <v>19378</v>
      </c>
      <c r="D13031" s="234" t="s">
        <v>1051</v>
      </c>
    </row>
    <row r="13032" spans="1:4" hidden="1" x14ac:dyDescent="0.35">
      <c r="A13032" s="234" t="s">
        <v>37125</v>
      </c>
      <c r="B13032" s="234" t="s">
        <v>37126</v>
      </c>
      <c r="C13032" s="234" t="s">
        <v>37127</v>
      </c>
      <c r="D13032" s="234" t="s">
        <v>1176</v>
      </c>
    </row>
    <row r="13033" spans="1:4" hidden="1" x14ac:dyDescent="0.35">
      <c r="A13033" s="234" t="s">
        <v>37128</v>
      </c>
      <c r="B13033" s="234" t="s">
        <v>37129</v>
      </c>
      <c r="C13033" s="234" t="s">
        <v>37130</v>
      </c>
      <c r="D13033" s="234" t="s">
        <v>1127</v>
      </c>
    </row>
    <row r="13034" spans="1:4" hidden="1" x14ac:dyDescent="0.35">
      <c r="A13034" s="234" t="s">
        <v>37131</v>
      </c>
      <c r="B13034" s="234" t="s">
        <v>37132</v>
      </c>
      <c r="C13034" s="234" t="s">
        <v>37133</v>
      </c>
      <c r="D13034" s="234" t="s">
        <v>1176</v>
      </c>
    </row>
    <row r="13035" spans="1:4" hidden="1" x14ac:dyDescent="0.35">
      <c r="A13035" s="234" t="s">
        <v>37134</v>
      </c>
      <c r="B13035" s="234" t="s">
        <v>37135</v>
      </c>
      <c r="C13035" s="234" t="s">
        <v>37136</v>
      </c>
      <c r="D13035" s="234" t="s">
        <v>1201</v>
      </c>
    </row>
    <row r="13036" spans="1:4" hidden="1" x14ac:dyDescent="0.35">
      <c r="A13036" s="234" t="s">
        <v>37137</v>
      </c>
      <c r="B13036" s="234" t="s">
        <v>37138</v>
      </c>
      <c r="C13036" s="234" t="s">
        <v>37139</v>
      </c>
      <c r="D13036" s="234" t="s">
        <v>1123</v>
      </c>
    </row>
    <row r="13037" spans="1:4" hidden="1" x14ac:dyDescent="0.35">
      <c r="A13037" s="234" t="s">
        <v>37140</v>
      </c>
      <c r="B13037" s="234" t="s">
        <v>2160</v>
      </c>
      <c r="C13037" s="234" t="s">
        <v>2161</v>
      </c>
      <c r="D13037" s="234" t="s">
        <v>1150</v>
      </c>
    </row>
    <row r="13038" spans="1:4" hidden="1" x14ac:dyDescent="0.35">
      <c r="A13038" s="234" t="s">
        <v>37141</v>
      </c>
      <c r="B13038" s="234" t="s">
        <v>37142</v>
      </c>
      <c r="C13038" s="234" t="s">
        <v>37143</v>
      </c>
      <c r="D13038" s="234" t="s">
        <v>1723</v>
      </c>
    </row>
    <row r="13039" spans="1:4" hidden="1" x14ac:dyDescent="0.35">
      <c r="A13039" s="234" t="s">
        <v>37144</v>
      </c>
      <c r="B13039" s="234" t="s">
        <v>37145</v>
      </c>
      <c r="C13039" s="234" t="s">
        <v>37146</v>
      </c>
      <c r="D13039" s="234" t="s">
        <v>1613</v>
      </c>
    </row>
    <row r="13040" spans="1:4" hidden="1" x14ac:dyDescent="0.35">
      <c r="A13040" s="234" t="s">
        <v>37147</v>
      </c>
      <c r="B13040" s="234" t="s">
        <v>37148</v>
      </c>
      <c r="C13040" s="234" t="s">
        <v>37149</v>
      </c>
      <c r="D13040" s="234" t="s">
        <v>5077</v>
      </c>
    </row>
    <row r="13041" spans="1:4" hidden="1" x14ac:dyDescent="0.35">
      <c r="A13041" s="234" t="s">
        <v>37150</v>
      </c>
      <c r="B13041" s="234" t="s">
        <v>37151</v>
      </c>
      <c r="C13041" s="234" t="s">
        <v>37152</v>
      </c>
      <c r="D13041" s="234" t="s">
        <v>1032</v>
      </c>
    </row>
    <row r="13042" spans="1:4" hidden="1" x14ac:dyDescent="0.35">
      <c r="A13042" s="234" t="s">
        <v>37153</v>
      </c>
      <c r="B13042" s="234" t="s">
        <v>37154</v>
      </c>
      <c r="C13042" s="234" t="s">
        <v>37155</v>
      </c>
      <c r="D13042" s="234" t="s">
        <v>1064</v>
      </c>
    </row>
    <row r="13043" spans="1:4" hidden="1" x14ac:dyDescent="0.35">
      <c r="A13043" s="234" t="s">
        <v>37156</v>
      </c>
      <c r="B13043" s="234" t="s">
        <v>37157</v>
      </c>
      <c r="C13043" s="234" t="s">
        <v>37158</v>
      </c>
      <c r="D13043" s="234" t="s">
        <v>1064</v>
      </c>
    </row>
    <row r="13044" spans="1:4" hidden="1" x14ac:dyDescent="0.35">
      <c r="A13044" s="234" t="s">
        <v>37159</v>
      </c>
      <c r="B13044" s="234" t="s">
        <v>37160</v>
      </c>
      <c r="C13044" s="234" t="s">
        <v>37161</v>
      </c>
      <c r="D13044" s="234" t="s">
        <v>1613</v>
      </c>
    </row>
    <row r="13045" spans="1:4" hidden="1" x14ac:dyDescent="0.35">
      <c r="A13045" s="234" t="s">
        <v>37162</v>
      </c>
      <c r="B13045" s="234" t="s">
        <v>37163</v>
      </c>
      <c r="C13045" s="234" t="s">
        <v>37164</v>
      </c>
      <c r="D13045" s="234" t="s">
        <v>1342</v>
      </c>
    </row>
    <row r="13046" spans="1:4" hidden="1" x14ac:dyDescent="0.35">
      <c r="A13046" s="234" t="s">
        <v>37165</v>
      </c>
      <c r="B13046" s="234" t="s">
        <v>37166</v>
      </c>
      <c r="C13046" s="234" t="s">
        <v>37167</v>
      </c>
      <c r="D13046" s="234" t="s">
        <v>4717</v>
      </c>
    </row>
    <row r="13047" spans="1:4" hidden="1" x14ac:dyDescent="0.35">
      <c r="A13047" s="234" t="s">
        <v>37168</v>
      </c>
      <c r="B13047" s="234" t="s">
        <v>37169</v>
      </c>
      <c r="C13047" s="234" t="s">
        <v>37170</v>
      </c>
      <c r="D13047" s="234" t="s">
        <v>1520</v>
      </c>
    </row>
    <row r="13048" spans="1:4" hidden="1" x14ac:dyDescent="0.35">
      <c r="A13048" s="234" t="s">
        <v>37171</v>
      </c>
      <c r="B13048" s="234" t="s">
        <v>37172</v>
      </c>
      <c r="C13048" s="234" t="s">
        <v>37173</v>
      </c>
      <c r="D13048" s="234" t="s">
        <v>4717</v>
      </c>
    </row>
    <row r="13049" spans="1:4" hidden="1" x14ac:dyDescent="0.35">
      <c r="A13049" s="234" t="s">
        <v>37174</v>
      </c>
      <c r="B13049" s="234" t="s">
        <v>37175</v>
      </c>
      <c r="C13049" s="234" t="s">
        <v>37176</v>
      </c>
      <c r="D13049" s="234" t="s">
        <v>3948</v>
      </c>
    </row>
    <row r="13050" spans="1:4" hidden="1" x14ac:dyDescent="0.35">
      <c r="A13050" s="234" t="s">
        <v>37177</v>
      </c>
      <c r="B13050" s="234" t="s">
        <v>37178</v>
      </c>
      <c r="C13050" s="234" t="s">
        <v>37179</v>
      </c>
      <c r="D13050" s="234" t="s">
        <v>1346</v>
      </c>
    </row>
    <row r="13051" spans="1:4" hidden="1" x14ac:dyDescent="0.35">
      <c r="A13051" s="234" t="s">
        <v>37180</v>
      </c>
      <c r="B13051" s="234" t="s">
        <v>37181</v>
      </c>
      <c r="C13051" s="234" t="s">
        <v>37182</v>
      </c>
      <c r="D13051" s="234" t="s">
        <v>1024</v>
      </c>
    </row>
    <row r="13052" spans="1:4" hidden="1" x14ac:dyDescent="0.35">
      <c r="A13052" s="234" t="s">
        <v>37183</v>
      </c>
      <c r="B13052" s="234" t="s">
        <v>37184</v>
      </c>
      <c r="C13052" s="234" t="s">
        <v>37185</v>
      </c>
      <c r="D13052" s="234" t="s">
        <v>1342</v>
      </c>
    </row>
    <row r="13053" spans="1:4" hidden="1" x14ac:dyDescent="0.35">
      <c r="A13053" s="234" t="s">
        <v>37186</v>
      </c>
      <c r="B13053" s="234" t="s">
        <v>37187</v>
      </c>
      <c r="C13053" s="234" t="s">
        <v>37188</v>
      </c>
      <c r="D13053" s="234" t="s">
        <v>1596</v>
      </c>
    </row>
    <row r="13054" spans="1:4" hidden="1" x14ac:dyDescent="0.35">
      <c r="A13054" s="234" t="s">
        <v>37189</v>
      </c>
      <c r="B13054" s="234" t="s">
        <v>37190</v>
      </c>
      <c r="C13054" s="234" t="s">
        <v>37191</v>
      </c>
      <c r="D13054" s="234" t="s">
        <v>1251</v>
      </c>
    </row>
    <row r="13055" spans="1:4" hidden="1" x14ac:dyDescent="0.35">
      <c r="A13055" s="234" t="s">
        <v>37192</v>
      </c>
      <c r="B13055" s="234" t="s">
        <v>37193</v>
      </c>
      <c r="C13055" s="234" t="s">
        <v>37194</v>
      </c>
      <c r="D13055" s="234" t="s">
        <v>1064</v>
      </c>
    </row>
    <row r="13056" spans="1:4" hidden="1" x14ac:dyDescent="0.35">
      <c r="A13056" s="234" t="s">
        <v>37195</v>
      </c>
      <c r="B13056" s="234" t="s">
        <v>1837</v>
      </c>
      <c r="C13056" s="234" t="s">
        <v>1226</v>
      </c>
      <c r="D13056" s="234" t="s">
        <v>1064</v>
      </c>
    </row>
    <row r="13057" spans="1:4" hidden="1" x14ac:dyDescent="0.35">
      <c r="A13057" s="234" t="s">
        <v>37196</v>
      </c>
      <c r="B13057" s="234" t="s">
        <v>1837</v>
      </c>
      <c r="C13057" s="234" t="s">
        <v>1226</v>
      </c>
      <c r="D13057" s="234" t="s">
        <v>1068</v>
      </c>
    </row>
    <row r="13058" spans="1:4" hidden="1" x14ac:dyDescent="0.35">
      <c r="A13058" s="234" t="s">
        <v>37197</v>
      </c>
      <c r="B13058" s="234" t="s">
        <v>1228</v>
      </c>
      <c r="C13058" s="234" t="s">
        <v>1229</v>
      </c>
      <c r="D13058" s="234" t="s">
        <v>1064</v>
      </c>
    </row>
    <row r="13059" spans="1:4" hidden="1" x14ac:dyDescent="0.35">
      <c r="A13059" s="234" t="s">
        <v>37198</v>
      </c>
      <c r="B13059" s="234" t="s">
        <v>37199</v>
      </c>
      <c r="C13059" s="234" t="s">
        <v>37200</v>
      </c>
      <c r="D13059" s="234" t="s">
        <v>1261</v>
      </c>
    </row>
    <row r="13060" spans="1:4" hidden="1" x14ac:dyDescent="0.35">
      <c r="A13060" s="234" t="s">
        <v>37201</v>
      </c>
      <c r="B13060" s="234" t="s">
        <v>37202</v>
      </c>
      <c r="C13060" s="234" t="s">
        <v>37203</v>
      </c>
      <c r="D13060" s="234" t="s">
        <v>1467</v>
      </c>
    </row>
    <row r="13061" spans="1:4" hidden="1" x14ac:dyDescent="0.35">
      <c r="A13061" s="234" t="s">
        <v>37204</v>
      </c>
      <c r="B13061" s="234" t="s">
        <v>37205</v>
      </c>
      <c r="C13061" s="234" t="s">
        <v>37206</v>
      </c>
      <c r="D13061" s="234" t="s">
        <v>2558</v>
      </c>
    </row>
    <row r="13062" spans="1:4" hidden="1" x14ac:dyDescent="0.35">
      <c r="A13062" s="234" t="s">
        <v>37207</v>
      </c>
      <c r="B13062" s="234" t="s">
        <v>37208</v>
      </c>
      <c r="C13062" s="234" t="s">
        <v>37209</v>
      </c>
      <c r="D13062" s="234" t="s">
        <v>2983</v>
      </c>
    </row>
    <row r="13063" spans="1:4" hidden="1" x14ac:dyDescent="0.35">
      <c r="A13063" s="234" t="s">
        <v>37210</v>
      </c>
      <c r="B13063" s="234" t="s">
        <v>37211</v>
      </c>
      <c r="C13063" s="234" t="s">
        <v>37211</v>
      </c>
      <c r="D13063" s="234" t="s">
        <v>9823</v>
      </c>
    </row>
    <row r="13064" spans="1:4" hidden="1" x14ac:dyDescent="0.35">
      <c r="A13064" s="234" t="s">
        <v>37212</v>
      </c>
      <c r="B13064" s="234" t="s">
        <v>37213</v>
      </c>
      <c r="C13064" s="234" t="s">
        <v>37214</v>
      </c>
      <c r="D13064" s="234" t="s">
        <v>1127</v>
      </c>
    </row>
    <row r="13065" spans="1:4" hidden="1" x14ac:dyDescent="0.35">
      <c r="A13065" s="234" t="s">
        <v>37215</v>
      </c>
      <c r="B13065" s="234" t="s">
        <v>37216</v>
      </c>
      <c r="C13065" s="234" t="s">
        <v>37217</v>
      </c>
      <c r="D13065" s="234" t="s">
        <v>13024</v>
      </c>
    </row>
    <row r="13066" spans="1:4" hidden="1" x14ac:dyDescent="0.35">
      <c r="A13066" s="234" t="s">
        <v>37218</v>
      </c>
      <c r="B13066" s="234" t="s">
        <v>37219</v>
      </c>
      <c r="C13066" s="234" t="s">
        <v>37220</v>
      </c>
      <c r="D13066" s="234" t="s">
        <v>1807</v>
      </c>
    </row>
    <row r="13067" spans="1:4" hidden="1" x14ac:dyDescent="0.35">
      <c r="A13067" s="234" t="s">
        <v>37221</v>
      </c>
      <c r="B13067" s="234" t="s">
        <v>37222</v>
      </c>
      <c r="C13067" s="234" t="s">
        <v>37223</v>
      </c>
      <c r="D13067" s="234" t="s">
        <v>2192</v>
      </c>
    </row>
    <row r="13068" spans="1:4" hidden="1" x14ac:dyDescent="0.35">
      <c r="A13068" s="234" t="s">
        <v>37224</v>
      </c>
      <c r="B13068" s="234" t="s">
        <v>10064</v>
      </c>
      <c r="C13068" s="234" t="s">
        <v>10065</v>
      </c>
      <c r="D13068" s="234" t="s">
        <v>5451</v>
      </c>
    </row>
    <row r="13069" spans="1:4" hidden="1" x14ac:dyDescent="0.35">
      <c r="A13069" s="234" t="s">
        <v>37225</v>
      </c>
      <c r="B13069" s="234" t="s">
        <v>37226</v>
      </c>
      <c r="C13069" s="234" t="s">
        <v>37227</v>
      </c>
      <c r="D13069" s="234" t="s">
        <v>4934</v>
      </c>
    </row>
    <row r="13070" spans="1:4" hidden="1" x14ac:dyDescent="0.35">
      <c r="A13070" s="234" t="s">
        <v>37228</v>
      </c>
      <c r="B13070" s="234" t="s">
        <v>37229</v>
      </c>
      <c r="C13070" s="234" t="s">
        <v>37230</v>
      </c>
      <c r="D13070" s="234" t="s">
        <v>1396</v>
      </c>
    </row>
    <row r="13071" spans="1:4" hidden="1" x14ac:dyDescent="0.35">
      <c r="A13071" s="234" t="s">
        <v>37231</v>
      </c>
      <c r="B13071" s="234" t="s">
        <v>3994</v>
      </c>
      <c r="C13071" s="234" t="s">
        <v>37232</v>
      </c>
      <c r="D13071" s="234" t="s">
        <v>1359</v>
      </c>
    </row>
    <row r="13072" spans="1:4" hidden="1" x14ac:dyDescent="0.35">
      <c r="A13072" s="234" t="s">
        <v>37233</v>
      </c>
      <c r="B13072" s="234" t="s">
        <v>37234</v>
      </c>
      <c r="C13072" s="234" t="s">
        <v>37234</v>
      </c>
      <c r="D13072" s="234" t="s">
        <v>6640</v>
      </c>
    </row>
    <row r="13073" spans="1:4" hidden="1" x14ac:dyDescent="0.35">
      <c r="A13073" s="234" t="s">
        <v>37235</v>
      </c>
      <c r="B13073" s="234" t="s">
        <v>37236</v>
      </c>
      <c r="C13073" s="234" t="s">
        <v>37236</v>
      </c>
      <c r="D13073" s="234" t="s">
        <v>6640</v>
      </c>
    </row>
    <row r="13074" spans="1:4" hidden="1" x14ac:dyDescent="0.35">
      <c r="A13074" s="234" t="s">
        <v>37237</v>
      </c>
      <c r="B13074" s="234" t="s">
        <v>37238</v>
      </c>
      <c r="C13074" s="234" t="s">
        <v>37239</v>
      </c>
      <c r="D13074" s="234" t="s">
        <v>1779</v>
      </c>
    </row>
    <row r="13075" spans="1:4" hidden="1" x14ac:dyDescent="0.35">
      <c r="A13075" s="234" t="s">
        <v>37240</v>
      </c>
      <c r="B13075" s="234" t="s">
        <v>37241</v>
      </c>
      <c r="C13075" s="234" t="s">
        <v>37242</v>
      </c>
      <c r="D13075" s="234" t="s">
        <v>1316</v>
      </c>
    </row>
    <row r="13076" spans="1:4" hidden="1" x14ac:dyDescent="0.35">
      <c r="A13076" s="234" t="s">
        <v>37243</v>
      </c>
      <c r="B13076" s="234" t="s">
        <v>5216</v>
      </c>
      <c r="C13076" s="234" t="s">
        <v>5217</v>
      </c>
      <c r="D13076" s="234" t="s">
        <v>1295</v>
      </c>
    </row>
    <row r="13077" spans="1:4" hidden="1" x14ac:dyDescent="0.35">
      <c r="A13077" s="234" t="s">
        <v>37244</v>
      </c>
      <c r="B13077" s="234" t="s">
        <v>37245</v>
      </c>
      <c r="C13077" s="234" t="s">
        <v>37246</v>
      </c>
      <c r="D13077" s="234" t="s">
        <v>3659</v>
      </c>
    </row>
    <row r="13078" spans="1:4" hidden="1" x14ac:dyDescent="0.35">
      <c r="A13078" s="234" t="s">
        <v>37247</v>
      </c>
      <c r="B13078" s="234" t="s">
        <v>37248</v>
      </c>
      <c r="C13078" s="234" t="s">
        <v>37249</v>
      </c>
      <c r="D13078" s="234" t="s">
        <v>3659</v>
      </c>
    </row>
    <row r="13079" spans="1:4" hidden="1" x14ac:dyDescent="0.35">
      <c r="A13079" s="234" t="s">
        <v>37250</v>
      </c>
      <c r="B13079" s="234" t="s">
        <v>4874</v>
      </c>
      <c r="C13079" s="234" t="s">
        <v>4875</v>
      </c>
      <c r="D13079" s="234" t="s">
        <v>1295</v>
      </c>
    </row>
    <row r="13080" spans="1:4" hidden="1" x14ac:dyDescent="0.35">
      <c r="A13080" s="234" t="s">
        <v>37251</v>
      </c>
      <c r="B13080" s="234" t="s">
        <v>37252</v>
      </c>
      <c r="C13080" s="234" t="s">
        <v>37253</v>
      </c>
      <c r="D13080" s="234" t="s">
        <v>2100</v>
      </c>
    </row>
    <row r="13081" spans="1:4" hidden="1" x14ac:dyDescent="0.35">
      <c r="A13081" s="234" t="s">
        <v>37254</v>
      </c>
      <c r="B13081" s="234" t="s">
        <v>37255</v>
      </c>
      <c r="C13081" s="234" t="s">
        <v>37256</v>
      </c>
      <c r="D13081" s="234" t="s">
        <v>36003</v>
      </c>
    </row>
    <row r="13082" spans="1:4" hidden="1" x14ac:dyDescent="0.35">
      <c r="A13082" s="234" t="s">
        <v>37257</v>
      </c>
      <c r="B13082" s="234" t="s">
        <v>37258</v>
      </c>
      <c r="C13082" s="234" t="s">
        <v>37259</v>
      </c>
      <c r="D13082" s="234" t="s">
        <v>2245</v>
      </c>
    </row>
    <row r="13083" spans="1:4" hidden="1" x14ac:dyDescent="0.35">
      <c r="A13083" s="234" t="s">
        <v>37260</v>
      </c>
      <c r="B13083" s="234" t="s">
        <v>37261</v>
      </c>
      <c r="C13083" s="234" t="s">
        <v>37261</v>
      </c>
      <c r="D13083" s="234" t="s">
        <v>1112</v>
      </c>
    </row>
    <row r="13084" spans="1:4" hidden="1" x14ac:dyDescent="0.35">
      <c r="A13084" s="234" t="s">
        <v>37262</v>
      </c>
      <c r="B13084" s="234" t="s">
        <v>37263</v>
      </c>
      <c r="C13084" s="234" t="s">
        <v>37263</v>
      </c>
      <c r="D13084" s="234" t="s">
        <v>1342</v>
      </c>
    </row>
    <row r="13085" spans="1:4" hidden="1" x14ac:dyDescent="0.35">
      <c r="A13085" s="234" t="s">
        <v>37264</v>
      </c>
      <c r="B13085" s="234" t="s">
        <v>37265</v>
      </c>
      <c r="C13085" s="234" t="s">
        <v>37266</v>
      </c>
      <c r="D13085" s="234" t="s">
        <v>1024</v>
      </c>
    </row>
    <row r="13086" spans="1:4" hidden="1" x14ac:dyDescent="0.35">
      <c r="A13086" s="234" t="s">
        <v>37267</v>
      </c>
      <c r="B13086" s="234" t="s">
        <v>37268</v>
      </c>
      <c r="C13086" s="234" t="s">
        <v>37268</v>
      </c>
      <c r="D13086" s="234" t="s">
        <v>1280</v>
      </c>
    </row>
    <row r="13087" spans="1:4" hidden="1" x14ac:dyDescent="0.35">
      <c r="A13087" s="234" t="s">
        <v>37269</v>
      </c>
      <c r="B13087" s="234" t="s">
        <v>14517</v>
      </c>
      <c r="C13087" s="234" t="s">
        <v>37270</v>
      </c>
      <c r="D13087" s="234" t="s">
        <v>3057</v>
      </c>
    </row>
    <row r="13088" spans="1:4" hidden="1" x14ac:dyDescent="0.35">
      <c r="A13088" s="234" t="s">
        <v>37271</v>
      </c>
      <c r="B13088" s="234" t="s">
        <v>37272</v>
      </c>
      <c r="C13088" s="234" t="s">
        <v>37273</v>
      </c>
      <c r="D13088" s="234" t="s">
        <v>1524</v>
      </c>
    </row>
    <row r="13089" spans="1:4" hidden="1" x14ac:dyDescent="0.35">
      <c r="A13089" s="234" t="s">
        <v>37274</v>
      </c>
      <c r="B13089" s="234" t="s">
        <v>37275</v>
      </c>
      <c r="C13089" s="234" t="s">
        <v>37276</v>
      </c>
      <c r="D13089" s="234" t="s">
        <v>3057</v>
      </c>
    </row>
    <row r="13090" spans="1:4" hidden="1" x14ac:dyDescent="0.35">
      <c r="A13090" s="234" t="s">
        <v>37277</v>
      </c>
      <c r="B13090" s="234" t="s">
        <v>37278</v>
      </c>
      <c r="C13090" s="234" t="s">
        <v>37279</v>
      </c>
      <c r="D13090" s="234" t="s">
        <v>1308</v>
      </c>
    </row>
    <row r="13091" spans="1:4" hidden="1" x14ac:dyDescent="0.35">
      <c r="A13091" s="234" t="s">
        <v>37280</v>
      </c>
      <c r="B13091" s="234" t="s">
        <v>2174</v>
      </c>
      <c r="C13091" s="234" t="s">
        <v>2175</v>
      </c>
      <c r="D13091" s="234" t="s">
        <v>1730</v>
      </c>
    </row>
    <row r="13092" spans="1:4" hidden="1" x14ac:dyDescent="0.35">
      <c r="A13092" s="234" t="s">
        <v>37281</v>
      </c>
      <c r="B13092" s="234" t="s">
        <v>37282</v>
      </c>
      <c r="C13092" s="234" t="s">
        <v>37283</v>
      </c>
      <c r="D13092" s="234" t="s">
        <v>2220</v>
      </c>
    </row>
    <row r="13093" spans="1:4" hidden="1" x14ac:dyDescent="0.35">
      <c r="A13093" s="234" t="s">
        <v>37284</v>
      </c>
      <c r="B13093" s="234" t="s">
        <v>37285</v>
      </c>
      <c r="C13093" s="234" t="s">
        <v>37286</v>
      </c>
      <c r="D13093" s="234" t="s">
        <v>1308</v>
      </c>
    </row>
    <row r="13094" spans="1:4" hidden="1" x14ac:dyDescent="0.35">
      <c r="A13094" s="234" t="s">
        <v>37287</v>
      </c>
      <c r="B13094" s="234" t="s">
        <v>37288</v>
      </c>
      <c r="C13094" s="234" t="s">
        <v>37289</v>
      </c>
      <c r="D13094" s="234" t="s">
        <v>2409</v>
      </c>
    </row>
    <row r="13095" spans="1:4" hidden="1" x14ac:dyDescent="0.35">
      <c r="A13095" s="234" t="s">
        <v>37290</v>
      </c>
      <c r="B13095" s="234" t="s">
        <v>37291</v>
      </c>
      <c r="C13095" s="234" t="s">
        <v>37292</v>
      </c>
      <c r="D13095" s="234" t="s">
        <v>5069</v>
      </c>
    </row>
    <row r="13096" spans="1:4" hidden="1" x14ac:dyDescent="0.35">
      <c r="A13096" s="234" t="s">
        <v>37293</v>
      </c>
      <c r="B13096" s="234" t="s">
        <v>37294</v>
      </c>
      <c r="C13096" s="234" t="s">
        <v>37295</v>
      </c>
      <c r="D13096" s="234" t="s">
        <v>1024</v>
      </c>
    </row>
    <row r="13097" spans="1:4" hidden="1" x14ac:dyDescent="0.35">
      <c r="A13097" s="234" t="s">
        <v>37296</v>
      </c>
      <c r="B13097" s="234" t="s">
        <v>37297</v>
      </c>
      <c r="C13097" s="234" t="s">
        <v>37298</v>
      </c>
      <c r="D13097" s="234" t="s">
        <v>6112</v>
      </c>
    </row>
    <row r="13098" spans="1:4" hidden="1" x14ac:dyDescent="0.35">
      <c r="A13098" s="234" t="s">
        <v>37299</v>
      </c>
      <c r="B13098" s="234" t="s">
        <v>37300</v>
      </c>
      <c r="C13098" s="234" t="s">
        <v>37301</v>
      </c>
      <c r="D13098" s="234" t="s">
        <v>1551</v>
      </c>
    </row>
    <row r="13099" spans="1:4" hidden="1" x14ac:dyDescent="0.35">
      <c r="A13099" s="234" t="s">
        <v>37302</v>
      </c>
      <c r="B13099" s="234" t="s">
        <v>37303</v>
      </c>
      <c r="C13099" s="234" t="s">
        <v>37304</v>
      </c>
      <c r="D13099" s="234" t="s">
        <v>15314</v>
      </c>
    </row>
    <row r="13100" spans="1:4" hidden="1" x14ac:dyDescent="0.35">
      <c r="A13100" s="234" t="s">
        <v>37305</v>
      </c>
      <c r="B13100" s="234" t="s">
        <v>687</v>
      </c>
      <c r="C13100" s="234" t="s">
        <v>687</v>
      </c>
      <c r="D13100" s="234" t="s">
        <v>2452</v>
      </c>
    </row>
    <row r="13101" spans="1:4" hidden="1" x14ac:dyDescent="0.35">
      <c r="A13101" s="234" t="s">
        <v>37306</v>
      </c>
      <c r="B13101" s="234" t="s">
        <v>37307</v>
      </c>
      <c r="C13101" s="234" t="s">
        <v>37308</v>
      </c>
      <c r="D13101" s="234" t="s">
        <v>1596</v>
      </c>
    </row>
    <row r="13102" spans="1:4" hidden="1" x14ac:dyDescent="0.35">
      <c r="A13102" s="234" t="s">
        <v>37309</v>
      </c>
      <c r="B13102" s="234" t="s">
        <v>37310</v>
      </c>
      <c r="C13102" s="234" t="s">
        <v>37311</v>
      </c>
      <c r="D13102" s="234" t="s">
        <v>4934</v>
      </c>
    </row>
    <row r="13103" spans="1:4" hidden="1" x14ac:dyDescent="0.35">
      <c r="A13103" s="234" t="s">
        <v>37312</v>
      </c>
      <c r="B13103" s="234" t="s">
        <v>37313</v>
      </c>
      <c r="C13103" s="234" t="s">
        <v>37314</v>
      </c>
      <c r="D13103" s="234" t="s">
        <v>1596</v>
      </c>
    </row>
    <row r="13104" spans="1:4" hidden="1" x14ac:dyDescent="0.35">
      <c r="A13104" s="234" t="s">
        <v>37315</v>
      </c>
      <c r="B13104" s="234" t="s">
        <v>37316</v>
      </c>
      <c r="C13104" s="234" t="s">
        <v>37317</v>
      </c>
      <c r="D13104" s="234" t="s">
        <v>1596</v>
      </c>
    </row>
    <row r="13105" spans="1:4" hidden="1" x14ac:dyDescent="0.35">
      <c r="A13105" s="234" t="s">
        <v>37318</v>
      </c>
      <c r="B13105" s="234" t="s">
        <v>37319</v>
      </c>
      <c r="C13105" s="234" t="s">
        <v>37320</v>
      </c>
      <c r="D13105" s="234" t="s">
        <v>1596</v>
      </c>
    </row>
    <row r="13106" spans="1:4" hidden="1" x14ac:dyDescent="0.35">
      <c r="A13106" s="234" t="s">
        <v>37321</v>
      </c>
      <c r="B13106" s="234" t="s">
        <v>37322</v>
      </c>
      <c r="C13106" s="234" t="s">
        <v>37323</v>
      </c>
      <c r="D13106" s="234" t="s">
        <v>1342</v>
      </c>
    </row>
    <row r="13107" spans="1:4" hidden="1" x14ac:dyDescent="0.35">
      <c r="A13107" s="234" t="s">
        <v>37324</v>
      </c>
      <c r="B13107" s="234" t="s">
        <v>37325</v>
      </c>
      <c r="C13107" s="234" t="s">
        <v>37326</v>
      </c>
      <c r="D13107" s="234" t="s">
        <v>2192</v>
      </c>
    </row>
    <row r="13108" spans="1:4" hidden="1" x14ac:dyDescent="0.35">
      <c r="A13108" s="234" t="s">
        <v>37327</v>
      </c>
      <c r="B13108" s="234" t="s">
        <v>37328</v>
      </c>
      <c r="C13108" s="234" t="s">
        <v>37329</v>
      </c>
      <c r="D13108" s="234" t="s">
        <v>2265</v>
      </c>
    </row>
    <row r="13109" spans="1:4" hidden="1" x14ac:dyDescent="0.35">
      <c r="A13109" s="234" t="s">
        <v>37330</v>
      </c>
      <c r="B13109" s="234" t="s">
        <v>37331</v>
      </c>
      <c r="C13109" s="234" t="s">
        <v>37332</v>
      </c>
      <c r="D13109" s="234" t="s">
        <v>3469</v>
      </c>
    </row>
    <row r="13110" spans="1:4" hidden="1" x14ac:dyDescent="0.35">
      <c r="A13110" s="234" t="s">
        <v>37333</v>
      </c>
      <c r="B13110" s="234" t="s">
        <v>1539</v>
      </c>
      <c r="C13110" s="234" t="s">
        <v>1540</v>
      </c>
      <c r="D13110" s="234" t="s">
        <v>1061</v>
      </c>
    </row>
    <row r="13111" spans="1:4" hidden="1" x14ac:dyDescent="0.35">
      <c r="A13111" s="234" t="s">
        <v>37334</v>
      </c>
      <c r="B13111" s="234" t="s">
        <v>37335</v>
      </c>
      <c r="C13111" s="234" t="s">
        <v>37336</v>
      </c>
      <c r="D13111" s="234" t="s">
        <v>11185</v>
      </c>
    </row>
    <row r="13112" spans="1:4" hidden="1" x14ac:dyDescent="0.35">
      <c r="A13112" s="234" t="s">
        <v>37337</v>
      </c>
      <c r="B13112" s="234" t="s">
        <v>37338</v>
      </c>
      <c r="C13112" s="234" t="s">
        <v>37339</v>
      </c>
      <c r="D13112" s="234" t="s">
        <v>1596</v>
      </c>
    </row>
    <row r="13113" spans="1:4" hidden="1" x14ac:dyDescent="0.35">
      <c r="A13113" s="234" t="s">
        <v>37340</v>
      </c>
      <c r="B13113" s="234" t="s">
        <v>10064</v>
      </c>
      <c r="C13113" s="234" t="s">
        <v>10065</v>
      </c>
      <c r="D13113" s="234" t="s">
        <v>1238</v>
      </c>
    </row>
    <row r="13114" spans="1:4" hidden="1" x14ac:dyDescent="0.35">
      <c r="A13114" s="234" t="s">
        <v>37341</v>
      </c>
      <c r="B13114" s="234" t="s">
        <v>10064</v>
      </c>
      <c r="C13114" s="234" t="s">
        <v>10065</v>
      </c>
      <c r="D13114" s="234" t="s">
        <v>2452</v>
      </c>
    </row>
    <row r="13115" spans="1:4" hidden="1" x14ac:dyDescent="0.35">
      <c r="A13115" s="234" t="s">
        <v>37342</v>
      </c>
      <c r="B13115" s="234" t="s">
        <v>2441</v>
      </c>
      <c r="C13115" s="234" t="s">
        <v>37343</v>
      </c>
      <c r="D13115" s="234" t="s">
        <v>4085</v>
      </c>
    </row>
    <row r="13116" spans="1:4" hidden="1" x14ac:dyDescent="0.35">
      <c r="A13116" s="234" t="s">
        <v>37344</v>
      </c>
      <c r="B13116" s="234" t="s">
        <v>37345</v>
      </c>
      <c r="C13116" s="234" t="s">
        <v>37346</v>
      </c>
      <c r="D13116" s="234" t="s">
        <v>1051</v>
      </c>
    </row>
    <row r="13117" spans="1:4" hidden="1" x14ac:dyDescent="0.35">
      <c r="A13117" s="234" t="s">
        <v>37347</v>
      </c>
      <c r="B13117" s="234" t="s">
        <v>37348</v>
      </c>
      <c r="C13117" s="234" t="s">
        <v>37349</v>
      </c>
      <c r="D13117" s="234" t="s">
        <v>2002</v>
      </c>
    </row>
    <row r="13118" spans="1:4" hidden="1" x14ac:dyDescent="0.35">
      <c r="A13118" s="234" t="s">
        <v>37350</v>
      </c>
      <c r="B13118" s="234" t="s">
        <v>3271</v>
      </c>
      <c r="C13118" s="234" t="s">
        <v>3272</v>
      </c>
      <c r="D13118" s="234" t="s">
        <v>2002</v>
      </c>
    </row>
    <row r="13119" spans="1:4" hidden="1" x14ac:dyDescent="0.35">
      <c r="A13119" s="234" t="s">
        <v>37351</v>
      </c>
      <c r="B13119" s="234" t="s">
        <v>3767</v>
      </c>
      <c r="C13119" s="234" t="s">
        <v>3768</v>
      </c>
      <c r="D13119" s="234" t="s">
        <v>2002</v>
      </c>
    </row>
    <row r="13120" spans="1:4" hidden="1" x14ac:dyDescent="0.35">
      <c r="A13120" s="234" t="s">
        <v>37352</v>
      </c>
      <c r="B13120" s="234" t="s">
        <v>37353</v>
      </c>
      <c r="C13120" s="234" t="s">
        <v>37354</v>
      </c>
      <c r="D13120" s="234" t="s">
        <v>1261</v>
      </c>
    </row>
    <row r="13121" spans="1:4" hidden="1" x14ac:dyDescent="0.35">
      <c r="A13121" s="234" t="s">
        <v>37355</v>
      </c>
      <c r="B13121" s="234" t="s">
        <v>37356</v>
      </c>
      <c r="C13121" s="234" t="s">
        <v>37356</v>
      </c>
      <c r="D13121" s="234" t="s">
        <v>2416</v>
      </c>
    </row>
    <row r="13122" spans="1:4" hidden="1" x14ac:dyDescent="0.35">
      <c r="A13122" s="234" t="s">
        <v>37357</v>
      </c>
      <c r="B13122" s="234" t="s">
        <v>37358</v>
      </c>
      <c r="C13122" s="234" t="s">
        <v>1423</v>
      </c>
      <c r="D13122" s="234" t="s">
        <v>1142</v>
      </c>
    </row>
    <row r="13123" spans="1:4" hidden="1" x14ac:dyDescent="0.35">
      <c r="A13123" s="234" t="s">
        <v>37359</v>
      </c>
      <c r="B13123" s="234" t="s">
        <v>33947</v>
      </c>
      <c r="C13123" s="234" t="s">
        <v>33948</v>
      </c>
      <c r="D13123" s="234" t="s">
        <v>1342</v>
      </c>
    </row>
    <row r="13124" spans="1:4" hidden="1" x14ac:dyDescent="0.35">
      <c r="A13124" s="234" t="s">
        <v>37360</v>
      </c>
      <c r="B13124" s="234" t="s">
        <v>24191</v>
      </c>
      <c r="C13124" s="234" t="s">
        <v>24192</v>
      </c>
      <c r="D13124" s="234" t="s">
        <v>1091</v>
      </c>
    </row>
    <row r="13125" spans="1:4" hidden="1" x14ac:dyDescent="0.35">
      <c r="A13125" s="234" t="s">
        <v>37361</v>
      </c>
      <c r="B13125" s="234" t="s">
        <v>37362</v>
      </c>
      <c r="C13125" s="234" t="s">
        <v>24195</v>
      </c>
      <c r="D13125" s="234" t="s">
        <v>6640</v>
      </c>
    </row>
    <row r="13126" spans="1:4" hidden="1" x14ac:dyDescent="0.35">
      <c r="A13126" s="234" t="s">
        <v>37363</v>
      </c>
      <c r="B13126" s="234" t="s">
        <v>37364</v>
      </c>
      <c r="C13126" s="234" t="s">
        <v>24198</v>
      </c>
      <c r="D13126" s="234" t="s">
        <v>1138</v>
      </c>
    </row>
    <row r="13127" spans="1:4" hidden="1" x14ac:dyDescent="0.35">
      <c r="A13127" s="234" t="s">
        <v>37365</v>
      </c>
      <c r="B13127" s="234" t="s">
        <v>37366</v>
      </c>
      <c r="C13127" s="234" t="s">
        <v>24201</v>
      </c>
      <c r="D13127" s="234" t="s">
        <v>1024</v>
      </c>
    </row>
    <row r="13128" spans="1:4" hidden="1" x14ac:dyDescent="0.35">
      <c r="A13128" s="234" t="s">
        <v>37367</v>
      </c>
      <c r="B13128" s="234" t="s">
        <v>37368</v>
      </c>
      <c r="C13128" s="234" t="s">
        <v>24204</v>
      </c>
      <c r="D13128" s="234" t="s">
        <v>1150</v>
      </c>
    </row>
    <row r="13129" spans="1:4" hidden="1" x14ac:dyDescent="0.35">
      <c r="A13129" s="234" t="s">
        <v>37369</v>
      </c>
      <c r="B13129" s="234" t="s">
        <v>21264</v>
      </c>
      <c r="C13129" s="234" t="s">
        <v>21265</v>
      </c>
      <c r="D13129" s="234" t="s">
        <v>1142</v>
      </c>
    </row>
    <row r="13130" spans="1:4" hidden="1" x14ac:dyDescent="0.35">
      <c r="A13130" s="234" t="s">
        <v>37370</v>
      </c>
      <c r="B13130" s="234" t="s">
        <v>37371</v>
      </c>
      <c r="C13130" s="234" t="s">
        <v>37371</v>
      </c>
      <c r="D13130" s="234" t="s">
        <v>1064</v>
      </c>
    </row>
    <row r="13131" spans="1:4" hidden="1" x14ac:dyDescent="0.35">
      <c r="A13131" s="234" t="s">
        <v>37372</v>
      </c>
      <c r="B13131" s="234" t="s">
        <v>37373</v>
      </c>
      <c r="C13131" s="234" t="s">
        <v>37374</v>
      </c>
      <c r="D13131" s="234" t="s">
        <v>1112</v>
      </c>
    </row>
    <row r="13132" spans="1:4" hidden="1" x14ac:dyDescent="0.35">
      <c r="A13132" s="234" t="s">
        <v>37375</v>
      </c>
      <c r="B13132" s="234" t="s">
        <v>37376</v>
      </c>
      <c r="C13132" s="234" t="s">
        <v>37377</v>
      </c>
      <c r="D13132" s="234" t="s">
        <v>4451</v>
      </c>
    </row>
    <row r="13133" spans="1:4" hidden="1" x14ac:dyDescent="0.35">
      <c r="A13133" s="234" t="s">
        <v>37378</v>
      </c>
      <c r="B13133" s="234" t="s">
        <v>1042</v>
      </c>
      <c r="C13133" s="234" t="s">
        <v>11402</v>
      </c>
      <c r="D13133" s="234" t="s">
        <v>1977</v>
      </c>
    </row>
    <row r="13134" spans="1:4" hidden="1" x14ac:dyDescent="0.35">
      <c r="A13134" s="234" t="s">
        <v>37379</v>
      </c>
      <c r="B13134" s="234" t="s">
        <v>1042</v>
      </c>
      <c r="C13134" s="234" t="s">
        <v>4901</v>
      </c>
      <c r="D13134" s="234" t="s">
        <v>1474</v>
      </c>
    </row>
    <row r="13135" spans="1:4" hidden="1" x14ac:dyDescent="0.35">
      <c r="A13135" s="234" t="s">
        <v>37380</v>
      </c>
      <c r="B13135" s="234" t="s">
        <v>37381</v>
      </c>
      <c r="C13135" s="234" t="s">
        <v>37382</v>
      </c>
      <c r="D13135" s="234" t="s">
        <v>2452</v>
      </c>
    </row>
    <row r="13136" spans="1:4" hidden="1" x14ac:dyDescent="0.35">
      <c r="A13136" s="234" t="s">
        <v>37383</v>
      </c>
      <c r="B13136" s="234" t="s">
        <v>37384</v>
      </c>
      <c r="C13136" s="234" t="s">
        <v>37384</v>
      </c>
      <c r="D13136" s="234" t="s">
        <v>3679</v>
      </c>
    </row>
    <row r="13137" spans="1:4" hidden="1" x14ac:dyDescent="0.35">
      <c r="A13137" s="234" t="s">
        <v>37385</v>
      </c>
      <c r="B13137" s="234" t="s">
        <v>1053</v>
      </c>
      <c r="C13137" s="234" t="s">
        <v>1054</v>
      </c>
      <c r="D13137" s="234" t="s">
        <v>1102</v>
      </c>
    </row>
    <row r="13138" spans="1:4" hidden="1" x14ac:dyDescent="0.35">
      <c r="A13138" s="234" t="s">
        <v>37386</v>
      </c>
      <c r="B13138" s="234" t="s">
        <v>37387</v>
      </c>
      <c r="C13138" s="234" t="s">
        <v>37388</v>
      </c>
      <c r="D13138" s="234" t="s">
        <v>2110</v>
      </c>
    </row>
    <row r="13139" spans="1:4" hidden="1" x14ac:dyDescent="0.35">
      <c r="A13139" s="234" t="s">
        <v>37389</v>
      </c>
      <c r="B13139" s="234" t="s">
        <v>37390</v>
      </c>
      <c r="C13139" s="234" t="s">
        <v>37390</v>
      </c>
      <c r="D13139" s="234" t="s">
        <v>1295</v>
      </c>
    </row>
    <row r="13140" spans="1:4" hidden="1" x14ac:dyDescent="0.35">
      <c r="A13140" s="234" t="s">
        <v>37391</v>
      </c>
      <c r="B13140" s="234" t="s">
        <v>37392</v>
      </c>
      <c r="C13140" s="234" t="s">
        <v>37393</v>
      </c>
      <c r="D13140" s="234" t="s">
        <v>986</v>
      </c>
    </row>
    <row r="13141" spans="1:4" hidden="1" x14ac:dyDescent="0.35">
      <c r="A13141" s="234" t="s">
        <v>37394</v>
      </c>
      <c r="B13141" s="234" t="s">
        <v>37395</v>
      </c>
      <c r="C13141" s="234" t="s">
        <v>37396</v>
      </c>
      <c r="D13141" s="234" t="s">
        <v>1127</v>
      </c>
    </row>
    <row r="13142" spans="1:4" hidden="1" x14ac:dyDescent="0.35">
      <c r="A13142" s="234" t="s">
        <v>37397</v>
      </c>
      <c r="B13142" s="234" t="s">
        <v>37398</v>
      </c>
      <c r="C13142" s="234" t="s">
        <v>37399</v>
      </c>
      <c r="D13142" s="234" t="s">
        <v>1392</v>
      </c>
    </row>
    <row r="13143" spans="1:4" hidden="1" x14ac:dyDescent="0.35">
      <c r="A13143" s="234" t="s">
        <v>37400</v>
      </c>
      <c r="B13143" s="234" t="s">
        <v>37401</v>
      </c>
      <c r="C13143" s="234" t="s">
        <v>37402</v>
      </c>
      <c r="D13143" s="234" t="s">
        <v>2314</v>
      </c>
    </row>
    <row r="13144" spans="1:4" hidden="1" x14ac:dyDescent="0.35">
      <c r="A13144" s="234" t="s">
        <v>37403</v>
      </c>
      <c r="B13144" s="234" t="s">
        <v>37404</v>
      </c>
      <c r="C13144" s="234" t="s">
        <v>37404</v>
      </c>
      <c r="D13144" s="234" t="s">
        <v>1024</v>
      </c>
    </row>
    <row r="13145" spans="1:4" hidden="1" x14ac:dyDescent="0.35">
      <c r="A13145" s="234" t="s">
        <v>37405</v>
      </c>
      <c r="B13145" s="234" t="s">
        <v>37406</v>
      </c>
      <c r="C13145" s="234" t="s">
        <v>37407</v>
      </c>
      <c r="D13145" s="234" t="s">
        <v>2088</v>
      </c>
    </row>
    <row r="13146" spans="1:4" hidden="1" x14ac:dyDescent="0.35">
      <c r="A13146" s="234" t="s">
        <v>37408</v>
      </c>
      <c r="B13146" s="234" t="s">
        <v>37409</v>
      </c>
      <c r="C13146" s="234" t="s">
        <v>37409</v>
      </c>
      <c r="D13146" s="234" t="s">
        <v>8715</v>
      </c>
    </row>
    <row r="13147" spans="1:4" hidden="1" x14ac:dyDescent="0.35">
      <c r="A13147" s="234" t="s">
        <v>37410</v>
      </c>
      <c r="B13147" s="234" t="s">
        <v>37411</v>
      </c>
      <c r="C13147" s="234" t="s">
        <v>37412</v>
      </c>
      <c r="D13147" s="234" t="s">
        <v>1176</v>
      </c>
    </row>
    <row r="13148" spans="1:4" hidden="1" x14ac:dyDescent="0.35">
      <c r="A13148" s="234" t="s">
        <v>37413</v>
      </c>
      <c r="B13148" s="234" t="s">
        <v>37414</v>
      </c>
      <c r="C13148" s="234" t="s">
        <v>37415</v>
      </c>
      <c r="D13148" s="234" t="s">
        <v>6907</v>
      </c>
    </row>
    <row r="13149" spans="1:4" hidden="1" x14ac:dyDescent="0.35">
      <c r="A13149" s="234" t="s">
        <v>37416</v>
      </c>
      <c r="B13149" s="234" t="s">
        <v>2824</v>
      </c>
      <c r="C13149" s="234" t="s">
        <v>2825</v>
      </c>
      <c r="D13149" s="234" t="s">
        <v>1176</v>
      </c>
    </row>
    <row r="13150" spans="1:4" hidden="1" x14ac:dyDescent="0.35">
      <c r="A13150" s="234" t="s">
        <v>37417</v>
      </c>
      <c r="B13150" s="234" t="s">
        <v>37418</v>
      </c>
      <c r="C13150" s="234" t="s">
        <v>37419</v>
      </c>
      <c r="D13150" s="234" t="s">
        <v>17875</v>
      </c>
    </row>
    <row r="13151" spans="1:4" hidden="1" x14ac:dyDescent="0.35">
      <c r="A13151" s="234" t="s">
        <v>37420</v>
      </c>
      <c r="B13151" s="234" t="s">
        <v>37421</v>
      </c>
      <c r="C13151" s="234" t="s">
        <v>37422</v>
      </c>
      <c r="D13151" s="234" t="s">
        <v>2088</v>
      </c>
    </row>
    <row r="13152" spans="1:4" hidden="1" x14ac:dyDescent="0.35">
      <c r="A13152" s="234" t="s">
        <v>37423</v>
      </c>
      <c r="B13152" s="234" t="s">
        <v>23552</v>
      </c>
      <c r="C13152" s="234" t="s">
        <v>37424</v>
      </c>
      <c r="D13152" s="234" t="s">
        <v>1280</v>
      </c>
    </row>
    <row r="13153" spans="1:4" hidden="1" x14ac:dyDescent="0.35">
      <c r="A13153" s="234" t="s">
        <v>37425</v>
      </c>
      <c r="B13153" s="234" t="s">
        <v>37426</v>
      </c>
      <c r="C13153" s="234" t="s">
        <v>37427</v>
      </c>
      <c r="D13153" s="234" t="s">
        <v>1280</v>
      </c>
    </row>
    <row r="13154" spans="1:4" hidden="1" x14ac:dyDescent="0.35">
      <c r="A13154" s="234" t="s">
        <v>37428</v>
      </c>
      <c r="B13154" s="234" t="s">
        <v>37429</v>
      </c>
      <c r="C13154" s="234" t="s">
        <v>37430</v>
      </c>
      <c r="D13154" s="234" t="s">
        <v>18137</v>
      </c>
    </row>
    <row r="13155" spans="1:4" hidden="1" x14ac:dyDescent="0.35">
      <c r="A13155" s="234" t="s">
        <v>37431</v>
      </c>
      <c r="B13155" s="234" t="s">
        <v>37432</v>
      </c>
      <c r="C13155" s="234" t="s">
        <v>37433</v>
      </c>
      <c r="D13155" s="234" t="s">
        <v>2393</v>
      </c>
    </row>
    <row r="13156" spans="1:4" hidden="1" x14ac:dyDescent="0.35">
      <c r="A13156" s="234" t="s">
        <v>37434</v>
      </c>
      <c r="B13156" s="234" t="s">
        <v>37435</v>
      </c>
      <c r="C13156" s="234" t="s">
        <v>37436</v>
      </c>
      <c r="D13156" s="234" t="s">
        <v>1032</v>
      </c>
    </row>
    <row r="13157" spans="1:4" hidden="1" x14ac:dyDescent="0.35">
      <c r="A13157" s="234" t="s">
        <v>37437</v>
      </c>
      <c r="B13157" s="234" t="s">
        <v>37438</v>
      </c>
      <c r="C13157" s="234" t="s">
        <v>3520</v>
      </c>
      <c r="D13157" s="234" t="s">
        <v>26527</v>
      </c>
    </row>
    <row r="13158" spans="1:4" hidden="1" x14ac:dyDescent="0.35">
      <c r="A13158" s="234" t="s">
        <v>37439</v>
      </c>
      <c r="B13158" s="234" t="s">
        <v>37440</v>
      </c>
      <c r="C13158" s="234" t="s">
        <v>34940</v>
      </c>
      <c r="D13158" s="234" t="s">
        <v>1596</v>
      </c>
    </row>
    <row r="13159" spans="1:4" hidden="1" x14ac:dyDescent="0.35">
      <c r="A13159" s="234" t="s">
        <v>37441</v>
      </c>
      <c r="B13159" s="234" t="s">
        <v>37442</v>
      </c>
      <c r="C13159" s="234" t="s">
        <v>37442</v>
      </c>
      <c r="D13159" s="234" t="s">
        <v>1467</v>
      </c>
    </row>
    <row r="13160" spans="1:4" hidden="1" x14ac:dyDescent="0.35">
      <c r="A13160" s="234" t="s">
        <v>37443</v>
      </c>
      <c r="B13160" s="234" t="s">
        <v>37444</v>
      </c>
      <c r="C13160" s="234" t="s">
        <v>37445</v>
      </c>
      <c r="D13160" s="234" t="s">
        <v>3325</v>
      </c>
    </row>
    <row r="13161" spans="1:4" hidden="1" x14ac:dyDescent="0.35">
      <c r="A13161" s="234" t="s">
        <v>37446</v>
      </c>
      <c r="B13161" s="234" t="s">
        <v>37447</v>
      </c>
      <c r="C13161" s="234" t="s">
        <v>37448</v>
      </c>
      <c r="D13161" s="234" t="s">
        <v>6112</v>
      </c>
    </row>
    <row r="13162" spans="1:4" hidden="1" x14ac:dyDescent="0.35">
      <c r="A13162" s="234" t="s">
        <v>37449</v>
      </c>
      <c r="B13162" s="234" t="s">
        <v>37450</v>
      </c>
      <c r="C13162" s="234" t="s">
        <v>37451</v>
      </c>
      <c r="D13162" s="234" t="s">
        <v>1925</v>
      </c>
    </row>
    <row r="13163" spans="1:4" hidden="1" x14ac:dyDescent="0.35">
      <c r="A13163" s="234" t="s">
        <v>37452</v>
      </c>
      <c r="B13163" s="234" t="s">
        <v>21254</v>
      </c>
      <c r="C13163" s="234" t="s">
        <v>21255</v>
      </c>
      <c r="D13163" s="234" t="s">
        <v>14188</v>
      </c>
    </row>
    <row r="13164" spans="1:4" hidden="1" x14ac:dyDescent="0.35">
      <c r="A13164" s="234" t="s">
        <v>37453</v>
      </c>
      <c r="B13164" s="234" t="s">
        <v>37454</v>
      </c>
      <c r="C13164" s="234" t="s">
        <v>37455</v>
      </c>
      <c r="D13164" s="234" t="s">
        <v>1138</v>
      </c>
    </row>
    <row r="13165" spans="1:4" hidden="1" x14ac:dyDescent="0.35">
      <c r="A13165" s="234" t="s">
        <v>37456</v>
      </c>
      <c r="B13165" s="234" t="s">
        <v>37457</v>
      </c>
      <c r="C13165" s="234" t="s">
        <v>37458</v>
      </c>
      <c r="D13165" s="234" t="s">
        <v>17875</v>
      </c>
    </row>
    <row r="13166" spans="1:4" hidden="1" x14ac:dyDescent="0.35">
      <c r="A13166" s="234" t="s">
        <v>37459</v>
      </c>
      <c r="B13166" s="234" t="s">
        <v>37460</v>
      </c>
      <c r="C13166" s="234" t="s">
        <v>37461</v>
      </c>
      <c r="D13166" s="234" t="s">
        <v>17875</v>
      </c>
    </row>
    <row r="13167" spans="1:4" hidden="1" x14ac:dyDescent="0.35">
      <c r="A13167" s="234" t="s">
        <v>37462</v>
      </c>
      <c r="B13167" s="234" t="s">
        <v>37463</v>
      </c>
      <c r="C13167" s="234" t="s">
        <v>37464</v>
      </c>
      <c r="D13167" s="234" t="s">
        <v>13210</v>
      </c>
    </row>
    <row r="13168" spans="1:4" hidden="1" x14ac:dyDescent="0.35">
      <c r="A13168" s="234" t="s">
        <v>37465</v>
      </c>
      <c r="B13168" s="234" t="s">
        <v>37466</v>
      </c>
      <c r="C13168" s="234" t="s">
        <v>37467</v>
      </c>
      <c r="D13168" s="234" t="s">
        <v>6286</v>
      </c>
    </row>
    <row r="13169" spans="1:4" hidden="1" x14ac:dyDescent="0.35">
      <c r="A13169" s="234" t="s">
        <v>37468</v>
      </c>
      <c r="B13169" s="234" t="s">
        <v>19805</v>
      </c>
      <c r="C13169" s="234" t="s">
        <v>19805</v>
      </c>
      <c r="D13169" s="234" t="s">
        <v>1261</v>
      </c>
    </row>
    <row r="13170" spans="1:4" hidden="1" x14ac:dyDescent="0.35">
      <c r="A13170" s="234" t="s">
        <v>37469</v>
      </c>
      <c r="B13170" s="234" t="s">
        <v>37470</v>
      </c>
      <c r="C13170" s="234" t="s">
        <v>37471</v>
      </c>
      <c r="D13170" s="234" t="s">
        <v>1131</v>
      </c>
    </row>
    <row r="13171" spans="1:4" hidden="1" x14ac:dyDescent="0.35">
      <c r="A13171" s="234" t="s">
        <v>37472</v>
      </c>
      <c r="B13171" s="234" t="s">
        <v>1053</v>
      </c>
      <c r="C13171" s="234" t="s">
        <v>1054</v>
      </c>
      <c r="D13171" s="234" t="s">
        <v>1280</v>
      </c>
    </row>
    <row r="13172" spans="1:4" hidden="1" x14ac:dyDescent="0.35">
      <c r="A13172" s="234" t="s">
        <v>37473</v>
      </c>
      <c r="B13172" s="234" t="s">
        <v>37474</v>
      </c>
      <c r="C13172" s="234" t="s">
        <v>37475</v>
      </c>
      <c r="D13172" s="234" t="s">
        <v>1385</v>
      </c>
    </row>
    <row r="13173" spans="1:4" hidden="1" x14ac:dyDescent="0.35">
      <c r="A13173" s="234" t="s">
        <v>37476</v>
      </c>
      <c r="B13173" s="234" t="s">
        <v>37477</v>
      </c>
      <c r="C13173" s="234" t="s">
        <v>37478</v>
      </c>
      <c r="D13173" s="234" t="s">
        <v>1112</v>
      </c>
    </row>
    <row r="13174" spans="1:4" hidden="1" x14ac:dyDescent="0.35">
      <c r="A13174" s="234" t="s">
        <v>37479</v>
      </c>
      <c r="B13174" s="234" t="s">
        <v>37480</v>
      </c>
      <c r="C13174" s="234" t="s">
        <v>37481</v>
      </c>
      <c r="D13174" s="234" t="s">
        <v>9121</v>
      </c>
    </row>
    <row r="13175" spans="1:4" hidden="1" x14ac:dyDescent="0.35">
      <c r="A13175" s="234" t="s">
        <v>37482</v>
      </c>
      <c r="B13175" s="234" t="s">
        <v>37483</v>
      </c>
      <c r="C13175" s="234" t="s">
        <v>37484</v>
      </c>
      <c r="D13175" s="234" t="s">
        <v>1807</v>
      </c>
    </row>
    <row r="13176" spans="1:4" hidden="1" x14ac:dyDescent="0.35">
      <c r="A13176" s="234" t="s">
        <v>37485</v>
      </c>
      <c r="B13176" s="234" t="s">
        <v>37486</v>
      </c>
      <c r="C13176" s="234" t="s">
        <v>37487</v>
      </c>
      <c r="D13176" s="234" t="s">
        <v>8112</v>
      </c>
    </row>
    <row r="13177" spans="1:4" hidden="1" x14ac:dyDescent="0.35">
      <c r="A13177" s="234" t="s">
        <v>37488</v>
      </c>
      <c r="B13177" s="234" t="s">
        <v>37489</v>
      </c>
      <c r="C13177" s="234" t="s">
        <v>37490</v>
      </c>
      <c r="D13177" s="234" t="s">
        <v>5451</v>
      </c>
    </row>
    <row r="13178" spans="1:4" hidden="1" x14ac:dyDescent="0.35">
      <c r="A13178" s="234" t="s">
        <v>37491</v>
      </c>
      <c r="B13178" s="234" t="s">
        <v>37492</v>
      </c>
      <c r="C13178" s="234" t="s">
        <v>37493</v>
      </c>
      <c r="D13178" s="234" t="s">
        <v>1385</v>
      </c>
    </row>
    <row r="13179" spans="1:4" hidden="1" x14ac:dyDescent="0.35">
      <c r="A13179" s="234" t="s">
        <v>37494</v>
      </c>
      <c r="B13179" s="234" t="s">
        <v>37495</v>
      </c>
      <c r="C13179" s="234" t="s">
        <v>37496</v>
      </c>
      <c r="D13179" s="234" t="s">
        <v>3034</v>
      </c>
    </row>
    <row r="13180" spans="1:4" hidden="1" x14ac:dyDescent="0.35">
      <c r="A13180" s="234" t="s">
        <v>37497</v>
      </c>
      <c r="B13180" s="234" t="s">
        <v>37498</v>
      </c>
      <c r="C13180" s="234" t="s">
        <v>37499</v>
      </c>
      <c r="D13180" s="234" t="s">
        <v>1123</v>
      </c>
    </row>
    <row r="13181" spans="1:4" hidden="1" x14ac:dyDescent="0.35">
      <c r="A13181" s="234" t="s">
        <v>37500</v>
      </c>
      <c r="B13181" s="234" t="s">
        <v>23552</v>
      </c>
      <c r="C13181" s="234" t="s">
        <v>6885</v>
      </c>
      <c r="D13181" s="234" t="s">
        <v>2192</v>
      </c>
    </row>
    <row r="13182" spans="1:4" hidden="1" x14ac:dyDescent="0.35">
      <c r="A13182" s="234" t="s">
        <v>37501</v>
      </c>
      <c r="B13182" s="234" t="s">
        <v>37502</v>
      </c>
      <c r="C13182" s="234" t="s">
        <v>37503</v>
      </c>
      <c r="D13182" s="234" t="s">
        <v>15003</v>
      </c>
    </row>
    <row r="13183" spans="1:4" hidden="1" x14ac:dyDescent="0.35">
      <c r="A13183" s="234" t="s">
        <v>37504</v>
      </c>
      <c r="B13183" s="234" t="s">
        <v>37505</v>
      </c>
      <c r="C13183" s="234" t="s">
        <v>37505</v>
      </c>
      <c r="D13183" s="234" t="s">
        <v>2523</v>
      </c>
    </row>
    <row r="13184" spans="1:4" hidden="1" x14ac:dyDescent="0.35">
      <c r="A13184" s="234" t="s">
        <v>37506</v>
      </c>
      <c r="B13184" s="234" t="s">
        <v>37507</v>
      </c>
      <c r="C13184" s="234" t="s">
        <v>37508</v>
      </c>
      <c r="D13184" s="234" t="s">
        <v>1767</v>
      </c>
    </row>
    <row r="13185" spans="1:4" hidden="1" x14ac:dyDescent="0.35">
      <c r="A13185" s="234" t="s">
        <v>37509</v>
      </c>
      <c r="B13185" s="234" t="s">
        <v>6229</v>
      </c>
      <c r="C13185" s="234" t="s">
        <v>6230</v>
      </c>
      <c r="D13185" s="234" t="s">
        <v>4249</v>
      </c>
    </row>
    <row r="13186" spans="1:4" hidden="1" x14ac:dyDescent="0.35">
      <c r="A13186" s="234" t="s">
        <v>37510</v>
      </c>
      <c r="B13186" s="234" t="s">
        <v>2019</v>
      </c>
      <c r="C13186" s="234" t="s">
        <v>2020</v>
      </c>
      <c r="D13186" s="234" t="s">
        <v>1247</v>
      </c>
    </row>
    <row r="13187" spans="1:4" hidden="1" x14ac:dyDescent="0.35">
      <c r="A13187" s="234" t="s">
        <v>37511</v>
      </c>
      <c r="B13187" s="234" t="s">
        <v>37512</v>
      </c>
      <c r="C13187" s="234" t="s">
        <v>37513</v>
      </c>
      <c r="D13187" s="234" t="s">
        <v>1251</v>
      </c>
    </row>
    <row r="13188" spans="1:4" hidden="1" x14ac:dyDescent="0.35">
      <c r="A13188" s="234" t="s">
        <v>37514</v>
      </c>
      <c r="B13188" s="234" t="s">
        <v>29918</v>
      </c>
      <c r="C13188" s="234" t="s">
        <v>29919</v>
      </c>
      <c r="D13188" s="234" t="s">
        <v>3967</v>
      </c>
    </row>
    <row r="13189" spans="1:4" hidden="1" x14ac:dyDescent="0.35">
      <c r="A13189" s="234" t="s">
        <v>37515</v>
      </c>
      <c r="B13189" s="234" t="s">
        <v>37516</v>
      </c>
      <c r="C13189" s="234" t="s">
        <v>37517</v>
      </c>
      <c r="D13189" s="234" t="s">
        <v>2558</v>
      </c>
    </row>
    <row r="13190" spans="1:4" hidden="1" x14ac:dyDescent="0.35">
      <c r="A13190" s="234" t="s">
        <v>37518</v>
      </c>
      <c r="B13190" s="234" t="s">
        <v>3926</v>
      </c>
      <c r="C13190" s="234" t="s">
        <v>3927</v>
      </c>
      <c r="D13190" s="234" t="s">
        <v>2562</v>
      </c>
    </row>
    <row r="13191" spans="1:4" hidden="1" x14ac:dyDescent="0.35">
      <c r="A13191" s="234" t="s">
        <v>37519</v>
      </c>
      <c r="B13191" s="234" t="s">
        <v>37520</v>
      </c>
      <c r="C13191" s="234" t="s">
        <v>37521</v>
      </c>
      <c r="D13191" s="234" t="s">
        <v>17099</v>
      </c>
    </row>
    <row r="13192" spans="1:4" hidden="1" x14ac:dyDescent="0.35">
      <c r="A13192" s="234" t="s">
        <v>37522</v>
      </c>
      <c r="B13192" s="234" t="s">
        <v>37523</v>
      </c>
      <c r="C13192" s="234" t="s">
        <v>37524</v>
      </c>
      <c r="D13192" s="234" t="s">
        <v>2084</v>
      </c>
    </row>
    <row r="13193" spans="1:4" hidden="1" x14ac:dyDescent="0.35">
      <c r="A13193" s="234" t="s">
        <v>37525</v>
      </c>
      <c r="B13193" s="234" t="s">
        <v>37526</v>
      </c>
      <c r="C13193" s="234" t="s">
        <v>37527</v>
      </c>
      <c r="D13193" s="234" t="s">
        <v>1664</v>
      </c>
    </row>
    <row r="13194" spans="1:4" hidden="1" x14ac:dyDescent="0.35">
      <c r="A13194" s="234" t="s">
        <v>37528</v>
      </c>
      <c r="B13194" s="234" t="s">
        <v>37529</v>
      </c>
      <c r="C13194" s="234" t="s">
        <v>37530</v>
      </c>
      <c r="D13194" s="234" t="s">
        <v>1127</v>
      </c>
    </row>
    <row r="13195" spans="1:4" hidden="1" x14ac:dyDescent="0.35">
      <c r="A13195" s="234" t="s">
        <v>37531</v>
      </c>
      <c r="B13195" s="234" t="s">
        <v>37532</v>
      </c>
      <c r="C13195" s="234" t="s">
        <v>37533</v>
      </c>
      <c r="D13195" s="234" t="s">
        <v>1131</v>
      </c>
    </row>
    <row r="13196" spans="1:4" hidden="1" x14ac:dyDescent="0.35">
      <c r="A13196" s="234" t="s">
        <v>37534</v>
      </c>
      <c r="B13196" s="234" t="s">
        <v>37535</v>
      </c>
      <c r="C13196" s="234" t="s">
        <v>37536</v>
      </c>
      <c r="D13196" s="234" t="s">
        <v>2162</v>
      </c>
    </row>
    <row r="13197" spans="1:4" hidden="1" x14ac:dyDescent="0.35">
      <c r="A13197" s="234" t="s">
        <v>37537</v>
      </c>
      <c r="B13197" s="234" t="s">
        <v>4874</v>
      </c>
      <c r="C13197" s="234" t="s">
        <v>4875</v>
      </c>
      <c r="D13197" s="234" t="s">
        <v>1064</v>
      </c>
    </row>
    <row r="13198" spans="1:4" hidden="1" x14ac:dyDescent="0.35">
      <c r="A13198" s="234" t="s">
        <v>37538</v>
      </c>
      <c r="B13198" s="234" t="s">
        <v>37539</v>
      </c>
      <c r="C13198" s="234" t="s">
        <v>37540</v>
      </c>
      <c r="D13198" s="234" t="s">
        <v>1589</v>
      </c>
    </row>
    <row r="13199" spans="1:4" hidden="1" x14ac:dyDescent="0.35">
      <c r="A13199" s="234" t="s">
        <v>37541</v>
      </c>
      <c r="B13199" s="234" t="s">
        <v>37542</v>
      </c>
      <c r="C13199" s="234" t="s">
        <v>37543</v>
      </c>
      <c r="D13199" s="234" t="s">
        <v>1374</v>
      </c>
    </row>
    <row r="13200" spans="1:4" hidden="1" x14ac:dyDescent="0.35">
      <c r="A13200" s="234" t="s">
        <v>37544</v>
      </c>
      <c r="B13200" s="234" t="s">
        <v>37545</v>
      </c>
      <c r="C13200" s="234" t="s">
        <v>37546</v>
      </c>
      <c r="D13200" s="234" t="s">
        <v>2416</v>
      </c>
    </row>
    <row r="13201" spans="1:4" hidden="1" x14ac:dyDescent="0.35">
      <c r="A13201" s="234" t="s">
        <v>37547</v>
      </c>
      <c r="B13201" s="234" t="s">
        <v>37548</v>
      </c>
      <c r="C13201" s="234" t="s">
        <v>37549</v>
      </c>
      <c r="D13201" s="234" t="s">
        <v>6640</v>
      </c>
    </row>
    <row r="13202" spans="1:4" hidden="1" x14ac:dyDescent="0.35">
      <c r="A13202" s="234" t="s">
        <v>37550</v>
      </c>
      <c r="B13202" s="234" t="s">
        <v>37551</v>
      </c>
      <c r="C13202" s="234" t="s">
        <v>37552</v>
      </c>
      <c r="D13202" s="234" t="s">
        <v>1138</v>
      </c>
    </row>
    <row r="13203" spans="1:4" hidden="1" x14ac:dyDescent="0.35">
      <c r="A13203" s="234" t="s">
        <v>37553</v>
      </c>
      <c r="B13203" s="234" t="s">
        <v>37554</v>
      </c>
      <c r="C13203" s="234" t="s">
        <v>37555</v>
      </c>
      <c r="D13203" s="234" t="s">
        <v>1150</v>
      </c>
    </row>
    <row r="13204" spans="1:4" hidden="1" x14ac:dyDescent="0.35">
      <c r="A13204" s="234" t="s">
        <v>37556</v>
      </c>
      <c r="B13204" s="234" t="s">
        <v>37557</v>
      </c>
      <c r="C13204" s="234" t="s">
        <v>37558</v>
      </c>
      <c r="D13204" s="234" t="s">
        <v>1142</v>
      </c>
    </row>
    <row r="13205" spans="1:4" hidden="1" x14ac:dyDescent="0.35">
      <c r="A13205" s="234" t="s">
        <v>37559</v>
      </c>
      <c r="B13205" s="234" t="s">
        <v>37560</v>
      </c>
      <c r="C13205" s="234" t="s">
        <v>37561</v>
      </c>
      <c r="D13205" s="234" t="s">
        <v>1064</v>
      </c>
    </row>
    <row r="13206" spans="1:4" hidden="1" x14ac:dyDescent="0.35">
      <c r="A13206" s="234" t="s">
        <v>37562</v>
      </c>
      <c r="B13206" s="234" t="s">
        <v>37563</v>
      </c>
      <c r="C13206" s="234" t="s">
        <v>37564</v>
      </c>
      <c r="D13206" s="234" t="s">
        <v>3829</v>
      </c>
    </row>
    <row r="13207" spans="1:4" hidden="1" x14ac:dyDescent="0.35">
      <c r="A13207" s="234" t="s">
        <v>37565</v>
      </c>
      <c r="B13207" s="234" t="s">
        <v>37566</v>
      </c>
      <c r="C13207" s="234" t="s">
        <v>37567</v>
      </c>
      <c r="D13207" s="234" t="s">
        <v>1150</v>
      </c>
    </row>
    <row r="13208" spans="1:4" hidden="1" x14ac:dyDescent="0.35">
      <c r="A13208" s="234" t="s">
        <v>37568</v>
      </c>
      <c r="B13208" s="234" t="s">
        <v>37569</v>
      </c>
      <c r="C13208" s="234" t="s">
        <v>37570</v>
      </c>
      <c r="D13208" s="234" t="s">
        <v>1142</v>
      </c>
    </row>
    <row r="13209" spans="1:4" hidden="1" x14ac:dyDescent="0.35">
      <c r="A13209" s="234" t="s">
        <v>37571</v>
      </c>
      <c r="B13209" s="234" t="s">
        <v>37572</v>
      </c>
      <c r="C13209" s="234" t="s">
        <v>37573</v>
      </c>
      <c r="D13209" s="234" t="s">
        <v>974</v>
      </c>
    </row>
    <row r="13210" spans="1:4" hidden="1" x14ac:dyDescent="0.35">
      <c r="A13210" s="234" t="s">
        <v>37574</v>
      </c>
      <c r="B13210" s="234" t="s">
        <v>37575</v>
      </c>
      <c r="C13210" s="234" t="s">
        <v>37576</v>
      </c>
      <c r="D13210" s="234" t="s">
        <v>1146</v>
      </c>
    </row>
    <row r="13211" spans="1:4" hidden="1" x14ac:dyDescent="0.35">
      <c r="A13211" s="234" t="s">
        <v>37577</v>
      </c>
      <c r="B13211" s="234" t="s">
        <v>37578</v>
      </c>
      <c r="C13211" s="234" t="s">
        <v>37579</v>
      </c>
      <c r="D13211" s="234" t="s">
        <v>1295</v>
      </c>
    </row>
    <row r="13212" spans="1:4" hidden="1" x14ac:dyDescent="0.35">
      <c r="A13212" s="234" t="s">
        <v>37580</v>
      </c>
      <c r="B13212" s="234" t="s">
        <v>37581</v>
      </c>
      <c r="C13212" s="234" t="s">
        <v>37582</v>
      </c>
      <c r="D13212" s="234" t="s">
        <v>1013</v>
      </c>
    </row>
    <row r="13213" spans="1:4" hidden="1" x14ac:dyDescent="0.35">
      <c r="A13213" s="234" t="s">
        <v>37583</v>
      </c>
      <c r="B13213" s="234" t="s">
        <v>37584</v>
      </c>
      <c r="C13213" s="234" t="s">
        <v>37585</v>
      </c>
      <c r="D13213" s="234" t="s">
        <v>2943</v>
      </c>
    </row>
    <row r="13214" spans="1:4" hidden="1" x14ac:dyDescent="0.35">
      <c r="A13214" s="234" t="s">
        <v>37586</v>
      </c>
      <c r="B13214" s="234" t="s">
        <v>37587</v>
      </c>
      <c r="C13214" s="234" t="s">
        <v>37588</v>
      </c>
      <c r="D13214" s="234" t="s">
        <v>20258</v>
      </c>
    </row>
    <row r="13215" spans="1:4" hidden="1" x14ac:dyDescent="0.35">
      <c r="A13215" s="234" t="s">
        <v>37589</v>
      </c>
      <c r="B13215" s="234" t="s">
        <v>37590</v>
      </c>
      <c r="C13215" s="234" t="s">
        <v>37590</v>
      </c>
      <c r="D13215" s="234" t="s">
        <v>1342</v>
      </c>
    </row>
    <row r="13216" spans="1:4" hidden="1" x14ac:dyDescent="0.35">
      <c r="A13216" s="234" t="s">
        <v>37591</v>
      </c>
      <c r="B13216" s="234" t="s">
        <v>37592</v>
      </c>
      <c r="C13216" s="234" t="s">
        <v>37592</v>
      </c>
      <c r="D13216" s="234" t="s">
        <v>1024</v>
      </c>
    </row>
    <row r="13217" spans="1:4" hidden="1" x14ac:dyDescent="0.35">
      <c r="A13217" s="234" t="s">
        <v>37593</v>
      </c>
      <c r="B13217" s="234" t="s">
        <v>37594</v>
      </c>
      <c r="C13217" s="234" t="s">
        <v>37595</v>
      </c>
      <c r="D13217" s="234" t="s">
        <v>2162</v>
      </c>
    </row>
    <row r="13218" spans="1:4" hidden="1" x14ac:dyDescent="0.35">
      <c r="A13218" s="234" t="s">
        <v>37596</v>
      </c>
      <c r="B13218" s="234" t="s">
        <v>37597</v>
      </c>
      <c r="C13218" s="234" t="s">
        <v>37598</v>
      </c>
      <c r="D13218" s="234" t="s">
        <v>14231</v>
      </c>
    </row>
    <row r="13219" spans="1:4" hidden="1" x14ac:dyDescent="0.35">
      <c r="A13219" s="234" t="s">
        <v>37599</v>
      </c>
      <c r="B13219" s="234" t="s">
        <v>37600</v>
      </c>
      <c r="C13219" s="234" t="s">
        <v>37601</v>
      </c>
      <c r="D13219" s="234" t="s">
        <v>8098</v>
      </c>
    </row>
    <row r="13220" spans="1:4" hidden="1" x14ac:dyDescent="0.35">
      <c r="A13220" s="234" t="s">
        <v>37602</v>
      </c>
      <c r="B13220" s="234" t="s">
        <v>37603</v>
      </c>
      <c r="C13220" s="234" t="s">
        <v>37604</v>
      </c>
      <c r="D13220" s="234" t="s">
        <v>3728</v>
      </c>
    </row>
    <row r="13221" spans="1:4" hidden="1" x14ac:dyDescent="0.35">
      <c r="A13221" s="234" t="s">
        <v>37605</v>
      </c>
      <c r="B13221" s="234" t="s">
        <v>37606</v>
      </c>
      <c r="C13221" s="234" t="s">
        <v>37607</v>
      </c>
      <c r="D13221" s="234" t="s">
        <v>1142</v>
      </c>
    </row>
    <row r="13222" spans="1:4" hidden="1" x14ac:dyDescent="0.35">
      <c r="A13222" s="234" t="s">
        <v>37608</v>
      </c>
      <c r="B13222" s="234" t="s">
        <v>37609</v>
      </c>
      <c r="C13222" s="234" t="s">
        <v>37610</v>
      </c>
      <c r="D13222" s="234" t="s">
        <v>1146</v>
      </c>
    </row>
    <row r="13223" spans="1:4" hidden="1" x14ac:dyDescent="0.35">
      <c r="A13223" s="234" t="s">
        <v>37611</v>
      </c>
      <c r="B13223" s="234" t="s">
        <v>37612</v>
      </c>
      <c r="C13223" s="234" t="s">
        <v>37613</v>
      </c>
      <c r="D13223" s="234" t="s">
        <v>1463</v>
      </c>
    </row>
    <row r="13224" spans="1:4" hidden="1" x14ac:dyDescent="0.35">
      <c r="A13224" s="234" t="s">
        <v>37614</v>
      </c>
      <c r="B13224" s="234" t="s">
        <v>37615</v>
      </c>
      <c r="C13224" s="234" t="s">
        <v>37616</v>
      </c>
      <c r="D13224" s="234" t="s">
        <v>1024</v>
      </c>
    </row>
    <row r="13225" spans="1:4" hidden="1" x14ac:dyDescent="0.35">
      <c r="A13225" s="234" t="s">
        <v>37617</v>
      </c>
      <c r="B13225" s="234" t="s">
        <v>37618</v>
      </c>
      <c r="C13225" s="234" t="s">
        <v>37619</v>
      </c>
      <c r="D13225" s="234" t="s">
        <v>1142</v>
      </c>
    </row>
    <row r="13226" spans="1:4" hidden="1" x14ac:dyDescent="0.35">
      <c r="A13226" s="234" t="s">
        <v>37620</v>
      </c>
      <c r="B13226" s="234" t="s">
        <v>37621</v>
      </c>
      <c r="C13226" s="234" t="s">
        <v>37622</v>
      </c>
      <c r="D13226" s="234" t="s">
        <v>1150</v>
      </c>
    </row>
    <row r="13227" spans="1:4" hidden="1" x14ac:dyDescent="0.35">
      <c r="A13227" s="234" t="s">
        <v>37623</v>
      </c>
      <c r="B13227" s="234" t="s">
        <v>37624</v>
      </c>
      <c r="C13227" s="234" t="s">
        <v>37625</v>
      </c>
      <c r="D13227" s="234" t="s">
        <v>1138</v>
      </c>
    </row>
    <row r="13228" spans="1:4" hidden="1" x14ac:dyDescent="0.35">
      <c r="A13228" s="234" t="s">
        <v>37626</v>
      </c>
      <c r="B13228" s="234" t="s">
        <v>37627</v>
      </c>
      <c r="C13228" s="234" t="s">
        <v>37628</v>
      </c>
      <c r="D13228" s="234" t="s">
        <v>1074</v>
      </c>
    </row>
    <row r="13229" spans="1:4" hidden="1" x14ac:dyDescent="0.35">
      <c r="A13229" s="234" t="s">
        <v>37629</v>
      </c>
      <c r="B13229" s="234" t="s">
        <v>37630</v>
      </c>
      <c r="C13229" s="234" t="s">
        <v>37631</v>
      </c>
      <c r="D13229" s="234" t="s">
        <v>1697</v>
      </c>
    </row>
    <row r="13230" spans="1:4" hidden="1" x14ac:dyDescent="0.35">
      <c r="A13230" s="234" t="s">
        <v>37632</v>
      </c>
      <c r="B13230" s="234" t="s">
        <v>37633</v>
      </c>
      <c r="C13230" s="234" t="s">
        <v>37634</v>
      </c>
      <c r="D13230" s="234" t="s">
        <v>1127</v>
      </c>
    </row>
    <row r="13231" spans="1:4" hidden="1" x14ac:dyDescent="0.35">
      <c r="A13231" s="234" t="s">
        <v>37635</v>
      </c>
      <c r="B13231" s="234" t="s">
        <v>37636</v>
      </c>
      <c r="C13231" s="234" t="s">
        <v>37637</v>
      </c>
      <c r="D13231" s="234" t="s">
        <v>1127</v>
      </c>
    </row>
    <row r="13232" spans="1:4" hidden="1" x14ac:dyDescent="0.35">
      <c r="A13232" s="234" t="s">
        <v>37638</v>
      </c>
      <c r="B13232" s="234" t="s">
        <v>1539</v>
      </c>
      <c r="C13232" s="234" t="s">
        <v>1540</v>
      </c>
      <c r="D13232" s="234" t="s">
        <v>2002</v>
      </c>
    </row>
    <row r="13233" spans="1:4" hidden="1" x14ac:dyDescent="0.35">
      <c r="A13233" s="234" t="s">
        <v>37639</v>
      </c>
      <c r="B13233" s="234" t="s">
        <v>37640</v>
      </c>
      <c r="C13233" s="234" t="s">
        <v>37641</v>
      </c>
      <c r="D13233" s="234" t="s">
        <v>1142</v>
      </c>
    </row>
    <row r="13234" spans="1:4" hidden="1" x14ac:dyDescent="0.35">
      <c r="A13234" s="234" t="s">
        <v>37642</v>
      </c>
      <c r="B13234" s="234" t="s">
        <v>37643</v>
      </c>
      <c r="C13234" s="234" t="s">
        <v>37644</v>
      </c>
      <c r="D13234" s="234" t="s">
        <v>2131</v>
      </c>
    </row>
    <row r="13235" spans="1:4" hidden="1" x14ac:dyDescent="0.35">
      <c r="A13235" s="234" t="s">
        <v>37645</v>
      </c>
      <c r="B13235" s="234" t="s">
        <v>1304</v>
      </c>
      <c r="C13235" s="234" t="s">
        <v>1305</v>
      </c>
      <c r="D13235" s="234" t="s">
        <v>998</v>
      </c>
    </row>
    <row r="13236" spans="1:4" hidden="1" x14ac:dyDescent="0.35">
      <c r="A13236" s="234" t="s">
        <v>37646</v>
      </c>
      <c r="B13236" s="234" t="s">
        <v>1304</v>
      </c>
      <c r="C13236" s="234" t="s">
        <v>1305</v>
      </c>
      <c r="D13236" s="234" t="s">
        <v>1499</v>
      </c>
    </row>
    <row r="13237" spans="1:4" hidden="1" x14ac:dyDescent="0.35">
      <c r="A13237" s="234" t="s">
        <v>37647</v>
      </c>
      <c r="B13237" s="234" t="s">
        <v>1304</v>
      </c>
      <c r="C13237" s="234" t="s">
        <v>1305</v>
      </c>
      <c r="D13237" s="234" t="s">
        <v>1719</v>
      </c>
    </row>
    <row r="13238" spans="1:4" hidden="1" x14ac:dyDescent="0.35">
      <c r="A13238" s="234" t="s">
        <v>37648</v>
      </c>
      <c r="B13238" s="234" t="s">
        <v>1304</v>
      </c>
      <c r="C13238" s="234" t="s">
        <v>1305</v>
      </c>
      <c r="D13238" s="234" t="s">
        <v>1051</v>
      </c>
    </row>
    <row r="13239" spans="1:4" hidden="1" x14ac:dyDescent="0.35">
      <c r="A13239" s="234" t="s">
        <v>37649</v>
      </c>
      <c r="B13239" s="234" t="s">
        <v>37650</v>
      </c>
      <c r="C13239" s="234" t="s">
        <v>37651</v>
      </c>
      <c r="D13239" s="234" t="s">
        <v>1342</v>
      </c>
    </row>
    <row r="13240" spans="1:4" hidden="1" x14ac:dyDescent="0.35">
      <c r="A13240" s="234" t="s">
        <v>37652</v>
      </c>
      <c r="B13240" s="234" t="s">
        <v>37653</v>
      </c>
      <c r="C13240" s="234" t="s">
        <v>37654</v>
      </c>
      <c r="D13240" s="234" t="s">
        <v>3948</v>
      </c>
    </row>
    <row r="13241" spans="1:4" hidden="1" x14ac:dyDescent="0.35">
      <c r="A13241" s="234" t="s">
        <v>37655</v>
      </c>
      <c r="B13241" s="234" t="s">
        <v>37656</v>
      </c>
      <c r="C13241" s="234" t="s">
        <v>37657</v>
      </c>
      <c r="D13241" s="234" t="s">
        <v>37658</v>
      </c>
    </row>
    <row r="13242" spans="1:4" hidden="1" x14ac:dyDescent="0.35">
      <c r="A13242" s="234" t="s">
        <v>37659</v>
      </c>
      <c r="B13242" s="234" t="s">
        <v>37660</v>
      </c>
      <c r="C13242" s="234" t="s">
        <v>37661</v>
      </c>
      <c r="D13242" s="234" t="s">
        <v>1381</v>
      </c>
    </row>
    <row r="13243" spans="1:4" hidden="1" x14ac:dyDescent="0.35">
      <c r="A13243" s="234" t="s">
        <v>37662</v>
      </c>
      <c r="B13243" s="234" t="s">
        <v>37663</v>
      </c>
      <c r="C13243" s="234" t="s">
        <v>37663</v>
      </c>
      <c r="D13243" s="234" t="s">
        <v>1082</v>
      </c>
    </row>
    <row r="13244" spans="1:4" hidden="1" x14ac:dyDescent="0.35">
      <c r="A13244" s="234" t="s">
        <v>37664</v>
      </c>
      <c r="B13244" s="234" t="s">
        <v>37665</v>
      </c>
      <c r="C13244" s="234" t="s">
        <v>37666</v>
      </c>
      <c r="D13244" s="234" t="s">
        <v>35761</v>
      </c>
    </row>
    <row r="13245" spans="1:4" hidden="1" x14ac:dyDescent="0.35">
      <c r="A13245" s="234" t="s">
        <v>37667</v>
      </c>
      <c r="B13245" s="234" t="s">
        <v>37668</v>
      </c>
      <c r="C13245" s="234" t="s">
        <v>37669</v>
      </c>
      <c r="D13245" s="234" t="s">
        <v>7129</v>
      </c>
    </row>
    <row r="13246" spans="1:4" hidden="1" x14ac:dyDescent="0.35">
      <c r="A13246" s="234" t="s">
        <v>37670</v>
      </c>
      <c r="B13246" s="234" t="s">
        <v>37671</v>
      </c>
      <c r="C13246" s="234" t="s">
        <v>37672</v>
      </c>
      <c r="D13246" s="234" t="s">
        <v>986</v>
      </c>
    </row>
    <row r="13247" spans="1:4" hidden="1" x14ac:dyDescent="0.35">
      <c r="A13247" s="234" t="s">
        <v>37673</v>
      </c>
      <c r="B13247" s="234" t="s">
        <v>37674</v>
      </c>
      <c r="C13247" s="234" t="s">
        <v>37675</v>
      </c>
      <c r="D13247" s="234" t="s">
        <v>1119</v>
      </c>
    </row>
    <row r="13248" spans="1:4" hidden="1" x14ac:dyDescent="0.35">
      <c r="A13248" s="234" t="s">
        <v>37676</v>
      </c>
      <c r="B13248" s="234" t="s">
        <v>37677</v>
      </c>
      <c r="C13248" s="234" t="s">
        <v>37678</v>
      </c>
      <c r="D13248" s="234" t="s">
        <v>1859</v>
      </c>
    </row>
    <row r="13249" spans="1:4" hidden="1" x14ac:dyDescent="0.35">
      <c r="A13249" s="234" t="s">
        <v>37679</v>
      </c>
      <c r="B13249" s="234" t="s">
        <v>37680</v>
      </c>
      <c r="C13249" s="234" t="s">
        <v>37681</v>
      </c>
      <c r="D13249" s="234" t="s">
        <v>1138</v>
      </c>
    </row>
    <row r="13250" spans="1:4" hidden="1" x14ac:dyDescent="0.35">
      <c r="A13250" s="234" t="s">
        <v>37682</v>
      </c>
      <c r="B13250" s="234" t="s">
        <v>37683</v>
      </c>
      <c r="C13250" s="234" t="s">
        <v>37684</v>
      </c>
      <c r="D13250" s="234" t="s">
        <v>1102</v>
      </c>
    </row>
    <row r="13251" spans="1:4" hidden="1" x14ac:dyDescent="0.35">
      <c r="A13251" s="234" t="s">
        <v>37685</v>
      </c>
      <c r="B13251" s="234" t="s">
        <v>37686</v>
      </c>
      <c r="C13251" s="234" t="s">
        <v>37687</v>
      </c>
      <c r="D13251" s="234" t="s">
        <v>2575</v>
      </c>
    </row>
    <row r="13252" spans="1:4" hidden="1" x14ac:dyDescent="0.35">
      <c r="A13252" s="234" t="s">
        <v>37688</v>
      </c>
      <c r="B13252" s="234" t="s">
        <v>37689</v>
      </c>
      <c r="C13252" s="234" t="s">
        <v>37690</v>
      </c>
      <c r="D13252" s="234" t="s">
        <v>1201</v>
      </c>
    </row>
    <row r="13253" spans="1:4" hidden="1" x14ac:dyDescent="0.35">
      <c r="A13253" s="234" t="s">
        <v>37691</v>
      </c>
      <c r="B13253" s="234" t="s">
        <v>37692</v>
      </c>
      <c r="C13253" s="234" t="s">
        <v>37693</v>
      </c>
      <c r="D13253" s="234" t="s">
        <v>1036</v>
      </c>
    </row>
    <row r="13254" spans="1:4" hidden="1" x14ac:dyDescent="0.35">
      <c r="A13254" s="234" t="s">
        <v>37694</v>
      </c>
      <c r="B13254" s="234" t="s">
        <v>37695</v>
      </c>
      <c r="C13254" s="234" t="s">
        <v>37696</v>
      </c>
      <c r="D13254" s="234" t="s">
        <v>1320</v>
      </c>
    </row>
    <row r="13255" spans="1:4" hidden="1" x14ac:dyDescent="0.35">
      <c r="A13255" s="234" t="s">
        <v>37697</v>
      </c>
      <c r="B13255" s="234" t="s">
        <v>37698</v>
      </c>
      <c r="C13255" s="234" t="s">
        <v>37699</v>
      </c>
      <c r="D13255" s="234" t="s">
        <v>1024</v>
      </c>
    </row>
    <row r="13256" spans="1:4" hidden="1" x14ac:dyDescent="0.35">
      <c r="A13256" s="234" t="s">
        <v>37700</v>
      </c>
      <c r="B13256" s="234" t="s">
        <v>3067</v>
      </c>
      <c r="C13256" s="234" t="s">
        <v>3068</v>
      </c>
      <c r="D13256" s="234" t="s">
        <v>4085</v>
      </c>
    </row>
    <row r="13257" spans="1:4" hidden="1" x14ac:dyDescent="0.35">
      <c r="A13257" s="234" t="s">
        <v>37701</v>
      </c>
      <c r="B13257" s="234" t="s">
        <v>2112</v>
      </c>
      <c r="C13257" s="234" t="s">
        <v>2113</v>
      </c>
      <c r="D13257" s="234" t="s">
        <v>4085</v>
      </c>
    </row>
    <row r="13258" spans="1:4" x14ac:dyDescent="0.35">
      <c r="A13258" s="234" t="s">
        <v>37702</v>
      </c>
      <c r="B13258" s="234" t="s">
        <v>37703</v>
      </c>
      <c r="C13258" s="234" t="s">
        <v>37704</v>
      </c>
      <c r="D13258" s="234" t="s">
        <v>1456</v>
      </c>
    </row>
    <row r="13259" spans="1:4" hidden="1" x14ac:dyDescent="0.35">
      <c r="A13259" s="234" t="s">
        <v>37705</v>
      </c>
      <c r="B13259" s="234" t="s">
        <v>37706</v>
      </c>
      <c r="C13259" s="234" t="s">
        <v>37706</v>
      </c>
      <c r="D13259" s="234" t="s">
        <v>1127</v>
      </c>
    </row>
    <row r="13260" spans="1:4" hidden="1" x14ac:dyDescent="0.35">
      <c r="A13260" s="234" t="s">
        <v>37707</v>
      </c>
      <c r="B13260" s="234" t="s">
        <v>37708</v>
      </c>
      <c r="C13260" s="234" t="s">
        <v>37709</v>
      </c>
      <c r="D13260" s="234" t="s">
        <v>1082</v>
      </c>
    </row>
    <row r="13261" spans="1:4" hidden="1" x14ac:dyDescent="0.35">
      <c r="A13261" s="234" t="s">
        <v>37710</v>
      </c>
      <c r="B13261" s="234" t="s">
        <v>37711</v>
      </c>
      <c r="C13261" s="234" t="s">
        <v>37712</v>
      </c>
      <c r="D13261" s="234" t="s">
        <v>1082</v>
      </c>
    </row>
    <row r="13262" spans="1:4" hidden="1" x14ac:dyDescent="0.35">
      <c r="A13262" s="234" t="s">
        <v>37713</v>
      </c>
      <c r="B13262" s="234" t="s">
        <v>37714</v>
      </c>
      <c r="C13262" s="234" t="s">
        <v>37714</v>
      </c>
      <c r="D13262" s="234" t="s">
        <v>1036</v>
      </c>
    </row>
    <row r="13263" spans="1:4" hidden="1" x14ac:dyDescent="0.35">
      <c r="A13263" s="234" t="s">
        <v>37715</v>
      </c>
      <c r="B13263" s="234" t="s">
        <v>37716</v>
      </c>
      <c r="C13263" s="234" t="s">
        <v>37716</v>
      </c>
      <c r="D13263" s="234" t="s">
        <v>1342</v>
      </c>
    </row>
    <row r="13264" spans="1:4" hidden="1" x14ac:dyDescent="0.35">
      <c r="A13264" s="234" t="s">
        <v>37717</v>
      </c>
      <c r="B13264" s="234" t="s">
        <v>37718</v>
      </c>
      <c r="C13264" s="234" t="s">
        <v>37719</v>
      </c>
      <c r="D13264" s="234" t="s">
        <v>2069</v>
      </c>
    </row>
    <row r="13265" spans="1:4" hidden="1" x14ac:dyDescent="0.35">
      <c r="A13265" s="234" t="s">
        <v>37720</v>
      </c>
      <c r="B13265" s="234" t="s">
        <v>37721</v>
      </c>
      <c r="C13265" s="234" t="s">
        <v>37722</v>
      </c>
      <c r="D13265" s="234" t="s">
        <v>1142</v>
      </c>
    </row>
    <row r="13266" spans="1:4" hidden="1" x14ac:dyDescent="0.35">
      <c r="A13266" s="234" t="s">
        <v>37723</v>
      </c>
      <c r="B13266" s="234" t="s">
        <v>37724</v>
      </c>
      <c r="C13266" s="234" t="s">
        <v>37725</v>
      </c>
      <c r="D13266" s="234" t="s">
        <v>1127</v>
      </c>
    </row>
    <row r="13267" spans="1:4" hidden="1" x14ac:dyDescent="0.35">
      <c r="A13267" s="234" t="s">
        <v>37726</v>
      </c>
      <c r="B13267" s="234" t="s">
        <v>37727</v>
      </c>
      <c r="C13267" s="234" t="s">
        <v>37728</v>
      </c>
      <c r="D13267" s="234" t="s">
        <v>1138</v>
      </c>
    </row>
    <row r="13268" spans="1:4" hidden="1" x14ac:dyDescent="0.35">
      <c r="A13268" s="234" t="s">
        <v>37729</v>
      </c>
      <c r="B13268" s="234" t="s">
        <v>37730</v>
      </c>
      <c r="C13268" s="234" t="s">
        <v>37731</v>
      </c>
      <c r="D13268" s="234" t="s">
        <v>1572</v>
      </c>
    </row>
    <row r="13269" spans="1:4" hidden="1" x14ac:dyDescent="0.35">
      <c r="A13269" s="234" t="s">
        <v>37732</v>
      </c>
      <c r="B13269" s="234" t="s">
        <v>37733</v>
      </c>
      <c r="C13269" s="234" t="s">
        <v>37734</v>
      </c>
      <c r="D13269" s="234" t="s">
        <v>1342</v>
      </c>
    </row>
    <row r="13270" spans="1:4" hidden="1" x14ac:dyDescent="0.35">
      <c r="A13270" s="234" t="s">
        <v>37735</v>
      </c>
      <c r="B13270" s="234" t="s">
        <v>37736</v>
      </c>
      <c r="C13270" s="234" t="s">
        <v>37737</v>
      </c>
      <c r="D13270" s="234" t="s">
        <v>1127</v>
      </c>
    </row>
    <row r="13271" spans="1:4" hidden="1" x14ac:dyDescent="0.35">
      <c r="A13271" s="234" t="s">
        <v>37738</v>
      </c>
      <c r="B13271" s="234" t="s">
        <v>37739</v>
      </c>
      <c r="C13271" s="234" t="s">
        <v>37740</v>
      </c>
      <c r="D13271" s="234" t="s">
        <v>1127</v>
      </c>
    </row>
    <row r="13272" spans="1:4" hidden="1" x14ac:dyDescent="0.35">
      <c r="A13272" s="234" t="s">
        <v>37741</v>
      </c>
      <c r="B13272" s="234" t="s">
        <v>37742</v>
      </c>
      <c r="C13272" s="234" t="s">
        <v>37743</v>
      </c>
      <c r="D13272" s="234" t="s">
        <v>17958</v>
      </c>
    </row>
    <row r="13273" spans="1:4" hidden="1" x14ac:dyDescent="0.35">
      <c r="A13273" s="234" t="s">
        <v>37744</v>
      </c>
      <c r="B13273" s="234" t="s">
        <v>37745</v>
      </c>
      <c r="C13273" s="234" t="s">
        <v>37746</v>
      </c>
      <c r="D13273" s="234" t="s">
        <v>1420</v>
      </c>
    </row>
    <row r="13274" spans="1:4" hidden="1" x14ac:dyDescent="0.35">
      <c r="A13274" s="234" t="s">
        <v>37747</v>
      </c>
      <c r="B13274" s="234" t="s">
        <v>1164</v>
      </c>
      <c r="C13274" s="234" t="s">
        <v>37748</v>
      </c>
      <c r="D13274" s="234" t="s">
        <v>1146</v>
      </c>
    </row>
    <row r="13275" spans="1:4" hidden="1" x14ac:dyDescent="0.35">
      <c r="A13275" s="234" t="s">
        <v>37749</v>
      </c>
      <c r="B13275" s="234" t="s">
        <v>37750</v>
      </c>
      <c r="C13275" s="234" t="s">
        <v>37751</v>
      </c>
      <c r="D13275" s="234" t="s">
        <v>1098</v>
      </c>
    </row>
    <row r="13276" spans="1:4" hidden="1" x14ac:dyDescent="0.35">
      <c r="A13276" s="234" t="s">
        <v>37752</v>
      </c>
      <c r="B13276" s="234" t="s">
        <v>37753</v>
      </c>
      <c r="C13276" s="234" t="s">
        <v>37754</v>
      </c>
      <c r="D13276" s="234" t="s">
        <v>13729</v>
      </c>
    </row>
    <row r="13277" spans="1:4" hidden="1" x14ac:dyDescent="0.35">
      <c r="A13277" s="234" t="s">
        <v>37755</v>
      </c>
      <c r="B13277" s="234" t="s">
        <v>37756</v>
      </c>
      <c r="C13277" s="234" t="s">
        <v>37757</v>
      </c>
      <c r="D13277" s="234" t="s">
        <v>5565</v>
      </c>
    </row>
    <row r="13278" spans="1:4" hidden="1" x14ac:dyDescent="0.35">
      <c r="A13278" s="234" t="s">
        <v>37758</v>
      </c>
      <c r="B13278" s="234" t="s">
        <v>37759</v>
      </c>
      <c r="C13278" s="234" t="s">
        <v>37760</v>
      </c>
      <c r="D13278" s="234" t="s">
        <v>2081</v>
      </c>
    </row>
    <row r="13279" spans="1:4" hidden="1" x14ac:dyDescent="0.35">
      <c r="A13279" s="234" t="s">
        <v>37761</v>
      </c>
      <c r="B13279" s="234" t="s">
        <v>37762</v>
      </c>
      <c r="C13279" s="234" t="s">
        <v>37763</v>
      </c>
      <c r="D13279" s="234" t="s">
        <v>2467</v>
      </c>
    </row>
    <row r="13280" spans="1:4" hidden="1" x14ac:dyDescent="0.35">
      <c r="A13280" s="234" t="s">
        <v>37764</v>
      </c>
      <c r="B13280" s="234" t="s">
        <v>37765</v>
      </c>
      <c r="C13280" s="234" t="s">
        <v>37766</v>
      </c>
      <c r="D13280" s="234" t="s">
        <v>1074</v>
      </c>
    </row>
    <row r="13281" spans="1:4" hidden="1" x14ac:dyDescent="0.35">
      <c r="A13281" s="234" t="s">
        <v>37767</v>
      </c>
      <c r="B13281" s="234" t="s">
        <v>4358</v>
      </c>
      <c r="C13281" s="234" t="s">
        <v>4359</v>
      </c>
      <c r="D13281" s="234" t="s">
        <v>1302</v>
      </c>
    </row>
    <row r="13282" spans="1:4" hidden="1" x14ac:dyDescent="0.35">
      <c r="A13282" s="234" t="s">
        <v>37768</v>
      </c>
      <c r="B13282" s="234" t="s">
        <v>4453</v>
      </c>
      <c r="C13282" s="234" t="s">
        <v>4454</v>
      </c>
      <c r="D13282" s="234" t="s">
        <v>1302</v>
      </c>
    </row>
    <row r="13283" spans="1:4" hidden="1" x14ac:dyDescent="0.35">
      <c r="A13283" s="234" t="s">
        <v>37769</v>
      </c>
      <c r="B13283" s="234" t="s">
        <v>37770</v>
      </c>
      <c r="C13283" s="234" t="s">
        <v>37770</v>
      </c>
      <c r="D13283" s="234" t="s">
        <v>1064</v>
      </c>
    </row>
    <row r="13284" spans="1:4" hidden="1" x14ac:dyDescent="0.35">
      <c r="A13284" s="234" t="s">
        <v>37771</v>
      </c>
      <c r="B13284" s="234" t="s">
        <v>37772</v>
      </c>
      <c r="C13284" s="234" t="s">
        <v>37772</v>
      </c>
      <c r="D13284" s="234" t="s">
        <v>1074</v>
      </c>
    </row>
    <row r="13285" spans="1:4" hidden="1" x14ac:dyDescent="0.35">
      <c r="A13285" s="234" t="s">
        <v>37773</v>
      </c>
      <c r="B13285" s="234" t="s">
        <v>37774</v>
      </c>
      <c r="C13285" s="234" t="s">
        <v>37774</v>
      </c>
      <c r="D13285" s="234" t="s">
        <v>3009</v>
      </c>
    </row>
    <row r="13286" spans="1:4" hidden="1" x14ac:dyDescent="0.35">
      <c r="A13286" s="234" t="s">
        <v>37775</v>
      </c>
      <c r="B13286" s="234" t="s">
        <v>6141</v>
      </c>
      <c r="C13286" s="234" t="s">
        <v>37776</v>
      </c>
      <c r="D13286" s="234" t="s">
        <v>1057</v>
      </c>
    </row>
    <row r="13287" spans="1:4" hidden="1" x14ac:dyDescent="0.35">
      <c r="A13287" s="234" t="s">
        <v>37777</v>
      </c>
      <c r="B13287" s="234" t="s">
        <v>37778</v>
      </c>
      <c r="C13287" s="234" t="s">
        <v>37779</v>
      </c>
      <c r="D13287" s="234" t="s">
        <v>3342</v>
      </c>
    </row>
    <row r="13288" spans="1:4" hidden="1" x14ac:dyDescent="0.35">
      <c r="A13288" s="234" t="s">
        <v>37780</v>
      </c>
      <c r="B13288" s="234" t="s">
        <v>37781</v>
      </c>
      <c r="C13288" s="234" t="s">
        <v>37782</v>
      </c>
      <c r="D13288" s="234" t="s">
        <v>1102</v>
      </c>
    </row>
    <row r="13289" spans="1:4" hidden="1" x14ac:dyDescent="0.35">
      <c r="A13289" s="234" t="s">
        <v>37783</v>
      </c>
      <c r="B13289" s="234" t="s">
        <v>26035</v>
      </c>
      <c r="C13289" s="234" t="s">
        <v>10012</v>
      </c>
      <c r="D13289" s="234" t="s">
        <v>2192</v>
      </c>
    </row>
    <row r="13290" spans="1:4" hidden="1" x14ac:dyDescent="0.35">
      <c r="A13290" s="234" t="s">
        <v>37784</v>
      </c>
      <c r="B13290" s="234" t="s">
        <v>1053</v>
      </c>
      <c r="C13290" s="234" t="s">
        <v>1054</v>
      </c>
      <c r="D13290" s="234" t="s">
        <v>4307</v>
      </c>
    </row>
    <row r="13291" spans="1:4" hidden="1" x14ac:dyDescent="0.35">
      <c r="A13291" s="234" t="s">
        <v>37785</v>
      </c>
      <c r="B13291" s="234" t="s">
        <v>37786</v>
      </c>
      <c r="C13291" s="234" t="s">
        <v>37786</v>
      </c>
      <c r="D13291" s="234" t="s">
        <v>2495</v>
      </c>
    </row>
    <row r="13292" spans="1:4" hidden="1" x14ac:dyDescent="0.35">
      <c r="A13292" s="234" t="s">
        <v>37787</v>
      </c>
      <c r="B13292" s="234" t="s">
        <v>37788</v>
      </c>
      <c r="C13292" s="234" t="s">
        <v>37788</v>
      </c>
      <c r="D13292" s="234" t="s">
        <v>2523</v>
      </c>
    </row>
    <row r="13293" spans="1:4" hidden="1" x14ac:dyDescent="0.35">
      <c r="A13293" s="234" t="s">
        <v>37789</v>
      </c>
      <c r="B13293" s="234" t="s">
        <v>1059</v>
      </c>
      <c r="C13293" s="234" t="s">
        <v>1060</v>
      </c>
      <c r="D13293" s="234" t="s">
        <v>1201</v>
      </c>
    </row>
    <row r="13294" spans="1:4" hidden="1" x14ac:dyDescent="0.35">
      <c r="A13294" s="234" t="s">
        <v>37790</v>
      </c>
      <c r="B13294" s="234" t="s">
        <v>37791</v>
      </c>
      <c r="C13294" s="234" t="s">
        <v>37792</v>
      </c>
      <c r="D13294" s="234" t="s">
        <v>2495</v>
      </c>
    </row>
    <row r="13295" spans="1:4" hidden="1" x14ac:dyDescent="0.35">
      <c r="A13295" s="234" t="s">
        <v>37793</v>
      </c>
      <c r="B13295" s="234" t="s">
        <v>5453</v>
      </c>
      <c r="C13295" s="234" t="s">
        <v>5454</v>
      </c>
      <c r="D13295" s="234" t="s">
        <v>1070</v>
      </c>
    </row>
    <row r="13296" spans="1:4" hidden="1" x14ac:dyDescent="0.35">
      <c r="A13296" s="234" t="s">
        <v>37794</v>
      </c>
      <c r="B13296" s="234" t="s">
        <v>2121</v>
      </c>
      <c r="C13296" s="234" t="s">
        <v>2122</v>
      </c>
      <c r="D13296" s="234" t="s">
        <v>1280</v>
      </c>
    </row>
    <row r="13297" spans="1:4" hidden="1" x14ac:dyDescent="0.35">
      <c r="A13297" s="234" t="s">
        <v>37795</v>
      </c>
      <c r="B13297" s="234" t="s">
        <v>37796</v>
      </c>
      <c r="C13297" s="234" t="s">
        <v>37797</v>
      </c>
      <c r="D13297" s="234" t="s">
        <v>1024</v>
      </c>
    </row>
    <row r="13298" spans="1:4" hidden="1" x14ac:dyDescent="0.35">
      <c r="A13298" s="234" t="s">
        <v>37798</v>
      </c>
      <c r="B13298" s="234" t="s">
        <v>37799</v>
      </c>
      <c r="C13298" s="234" t="s">
        <v>37799</v>
      </c>
      <c r="D13298" s="234" t="s">
        <v>1807</v>
      </c>
    </row>
    <row r="13299" spans="1:4" hidden="1" x14ac:dyDescent="0.35">
      <c r="A13299" s="234" t="s">
        <v>37800</v>
      </c>
      <c r="B13299" s="234" t="s">
        <v>37801</v>
      </c>
      <c r="C13299" s="234" t="s">
        <v>37802</v>
      </c>
      <c r="D13299" s="234" t="s">
        <v>1082</v>
      </c>
    </row>
    <row r="13300" spans="1:4" hidden="1" x14ac:dyDescent="0.35">
      <c r="A13300" s="234" t="s">
        <v>37803</v>
      </c>
      <c r="B13300" s="234" t="s">
        <v>37804</v>
      </c>
      <c r="C13300" s="234" t="s">
        <v>37805</v>
      </c>
      <c r="D13300" s="234" t="s">
        <v>3948</v>
      </c>
    </row>
    <row r="13301" spans="1:4" hidden="1" x14ac:dyDescent="0.35">
      <c r="A13301" s="234" t="s">
        <v>37806</v>
      </c>
      <c r="B13301" s="234" t="s">
        <v>37807</v>
      </c>
      <c r="C13301" s="234" t="s">
        <v>37808</v>
      </c>
      <c r="D13301" s="234" t="s">
        <v>4352</v>
      </c>
    </row>
    <row r="13302" spans="1:4" x14ac:dyDescent="0.35">
      <c r="A13302" s="234" t="s">
        <v>37809</v>
      </c>
      <c r="B13302" s="234" t="s">
        <v>37810</v>
      </c>
      <c r="C13302" s="234" t="s">
        <v>37811</v>
      </c>
      <c r="D13302" s="234" t="s">
        <v>1456</v>
      </c>
    </row>
    <row r="13303" spans="1:4" hidden="1" x14ac:dyDescent="0.35">
      <c r="A13303" s="234" t="s">
        <v>37812</v>
      </c>
      <c r="B13303" s="234" t="s">
        <v>37813</v>
      </c>
      <c r="C13303" s="234" t="s">
        <v>37814</v>
      </c>
      <c r="D13303" s="234" t="s">
        <v>1082</v>
      </c>
    </row>
    <row r="13304" spans="1:4" hidden="1" x14ac:dyDescent="0.35">
      <c r="A13304" s="234" t="s">
        <v>37815</v>
      </c>
      <c r="B13304" s="234" t="s">
        <v>37816</v>
      </c>
      <c r="C13304" s="234" t="s">
        <v>37817</v>
      </c>
      <c r="D13304" s="234" t="s">
        <v>5009</v>
      </c>
    </row>
    <row r="13305" spans="1:4" hidden="1" x14ac:dyDescent="0.35">
      <c r="A13305" s="234" t="s">
        <v>37818</v>
      </c>
      <c r="B13305" s="234" t="s">
        <v>37819</v>
      </c>
      <c r="C13305" s="234" t="s">
        <v>37820</v>
      </c>
      <c r="D13305" s="234" t="s">
        <v>21185</v>
      </c>
    </row>
    <row r="13306" spans="1:4" hidden="1" x14ac:dyDescent="0.35">
      <c r="A13306" s="234" t="s">
        <v>37821</v>
      </c>
      <c r="B13306" s="234" t="s">
        <v>37822</v>
      </c>
      <c r="C13306" s="234" t="s">
        <v>37823</v>
      </c>
      <c r="D13306" s="234" t="s">
        <v>15435</v>
      </c>
    </row>
    <row r="13307" spans="1:4" hidden="1" x14ac:dyDescent="0.35">
      <c r="A13307" s="234" t="s">
        <v>37824</v>
      </c>
      <c r="B13307" s="234" t="s">
        <v>37825</v>
      </c>
      <c r="C13307" s="234" t="s">
        <v>37826</v>
      </c>
      <c r="D13307" s="234" t="s">
        <v>1024</v>
      </c>
    </row>
    <row r="13308" spans="1:4" hidden="1" x14ac:dyDescent="0.35">
      <c r="A13308" s="234" t="s">
        <v>37827</v>
      </c>
      <c r="B13308" s="234" t="s">
        <v>37828</v>
      </c>
      <c r="C13308" s="234" t="s">
        <v>37829</v>
      </c>
      <c r="D13308" s="234" t="s">
        <v>1201</v>
      </c>
    </row>
    <row r="13309" spans="1:4" hidden="1" x14ac:dyDescent="0.35">
      <c r="A13309" s="234" t="s">
        <v>37830</v>
      </c>
      <c r="B13309" s="234" t="s">
        <v>37831</v>
      </c>
      <c r="C13309" s="234" t="s">
        <v>37831</v>
      </c>
      <c r="D13309" s="234" t="s">
        <v>1036</v>
      </c>
    </row>
    <row r="13310" spans="1:4" hidden="1" x14ac:dyDescent="0.35">
      <c r="A13310" s="234" t="s">
        <v>37832</v>
      </c>
      <c r="B13310" s="234" t="s">
        <v>37833</v>
      </c>
      <c r="C13310" s="234" t="s">
        <v>37833</v>
      </c>
      <c r="D13310" s="234" t="s">
        <v>4893</v>
      </c>
    </row>
    <row r="13311" spans="1:4" hidden="1" x14ac:dyDescent="0.35">
      <c r="A13311" s="234" t="s">
        <v>37834</v>
      </c>
      <c r="B13311" s="234" t="s">
        <v>37835</v>
      </c>
      <c r="C13311" s="234" t="s">
        <v>37836</v>
      </c>
      <c r="D13311" s="234" t="s">
        <v>1316</v>
      </c>
    </row>
    <row r="13312" spans="1:4" hidden="1" x14ac:dyDescent="0.35">
      <c r="A13312" s="234" t="s">
        <v>37837</v>
      </c>
      <c r="B13312" s="234" t="s">
        <v>37838</v>
      </c>
      <c r="C13312" s="234" t="s">
        <v>37839</v>
      </c>
      <c r="D13312" s="234" t="s">
        <v>1138</v>
      </c>
    </row>
    <row r="13313" spans="1:4" hidden="1" x14ac:dyDescent="0.35">
      <c r="A13313" s="234" t="s">
        <v>37840</v>
      </c>
      <c r="B13313" s="234" t="s">
        <v>37841</v>
      </c>
      <c r="C13313" s="234" t="s">
        <v>37842</v>
      </c>
      <c r="D13313" s="234" t="s">
        <v>5456</v>
      </c>
    </row>
    <row r="13314" spans="1:4" hidden="1" x14ac:dyDescent="0.35">
      <c r="A13314" s="234" t="s">
        <v>37843</v>
      </c>
      <c r="B13314" s="234" t="s">
        <v>37844</v>
      </c>
      <c r="C13314" s="234" t="s">
        <v>37845</v>
      </c>
      <c r="D13314" s="234" t="s">
        <v>2002</v>
      </c>
    </row>
    <row r="13315" spans="1:4" hidden="1" x14ac:dyDescent="0.35">
      <c r="A13315" s="234" t="s">
        <v>37846</v>
      </c>
      <c r="B13315" s="234" t="s">
        <v>37847</v>
      </c>
      <c r="C13315" s="234" t="s">
        <v>37848</v>
      </c>
      <c r="D13315" s="234" t="s">
        <v>5565</v>
      </c>
    </row>
    <row r="13316" spans="1:4" hidden="1" x14ac:dyDescent="0.35">
      <c r="A13316" s="234" t="s">
        <v>37849</v>
      </c>
      <c r="B13316" s="234" t="s">
        <v>37850</v>
      </c>
      <c r="C13316" s="234" t="s">
        <v>37851</v>
      </c>
      <c r="D13316" s="234" t="s">
        <v>2002</v>
      </c>
    </row>
    <row r="13317" spans="1:4" hidden="1" x14ac:dyDescent="0.35">
      <c r="A13317" s="234" t="s">
        <v>37852</v>
      </c>
      <c r="B13317" s="234" t="s">
        <v>37853</v>
      </c>
      <c r="C13317" s="234" t="s">
        <v>37854</v>
      </c>
      <c r="D13317" s="234" t="s">
        <v>1524</v>
      </c>
    </row>
    <row r="13318" spans="1:4" hidden="1" x14ac:dyDescent="0.35">
      <c r="A13318" s="234" t="s">
        <v>37855</v>
      </c>
      <c r="B13318" s="234" t="s">
        <v>37856</v>
      </c>
      <c r="C13318" s="234" t="s">
        <v>37857</v>
      </c>
      <c r="D13318" s="234" t="s">
        <v>1524</v>
      </c>
    </row>
    <row r="13319" spans="1:4" hidden="1" x14ac:dyDescent="0.35">
      <c r="A13319" s="234" t="s">
        <v>37858</v>
      </c>
      <c r="B13319" s="234" t="s">
        <v>37859</v>
      </c>
      <c r="C13319" s="234" t="s">
        <v>37860</v>
      </c>
      <c r="D13319" s="234" t="s">
        <v>1024</v>
      </c>
    </row>
    <row r="13320" spans="1:4" hidden="1" x14ac:dyDescent="0.35">
      <c r="A13320" s="234" t="s">
        <v>37861</v>
      </c>
      <c r="B13320" s="234" t="s">
        <v>37862</v>
      </c>
      <c r="C13320" s="234" t="s">
        <v>37863</v>
      </c>
      <c r="D13320" s="234" t="s">
        <v>1524</v>
      </c>
    </row>
    <row r="13321" spans="1:4" hidden="1" x14ac:dyDescent="0.35">
      <c r="A13321" s="234" t="s">
        <v>37864</v>
      </c>
      <c r="B13321" s="234" t="s">
        <v>37865</v>
      </c>
      <c r="C13321" s="234" t="s">
        <v>37866</v>
      </c>
      <c r="D13321" s="234" t="s">
        <v>2365</v>
      </c>
    </row>
    <row r="13322" spans="1:4" hidden="1" x14ac:dyDescent="0.35">
      <c r="A13322" s="234" t="s">
        <v>37867</v>
      </c>
      <c r="B13322" s="234" t="s">
        <v>37868</v>
      </c>
      <c r="C13322" s="234" t="s">
        <v>37869</v>
      </c>
      <c r="D13322" s="234" t="s">
        <v>2002</v>
      </c>
    </row>
    <row r="13323" spans="1:4" hidden="1" x14ac:dyDescent="0.35">
      <c r="A13323" s="234" t="s">
        <v>37870</v>
      </c>
      <c r="B13323" s="234" t="s">
        <v>1634</v>
      </c>
      <c r="C13323" s="234" t="s">
        <v>1635</v>
      </c>
      <c r="D13323" s="234" t="s">
        <v>1138</v>
      </c>
    </row>
    <row r="13324" spans="1:4" hidden="1" x14ac:dyDescent="0.35">
      <c r="A13324" s="234" t="s">
        <v>37871</v>
      </c>
      <c r="B13324" s="234" t="s">
        <v>3994</v>
      </c>
      <c r="C13324" s="234" t="s">
        <v>3995</v>
      </c>
      <c r="D13324" s="234" t="s">
        <v>2669</v>
      </c>
    </row>
    <row r="13325" spans="1:4" hidden="1" x14ac:dyDescent="0.35">
      <c r="A13325" s="234" t="s">
        <v>37872</v>
      </c>
      <c r="B13325" s="234" t="s">
        <v>37873</v>
      </c>
      <c r="C13325" s="234" t="s">
        <v>37874</v>
      </c>
      <c r="D13325" s="234" t="s">
        <v>2110</v>
      </c>
    </row>
    <row r="13326" spans="1:4" x14ac:dyDescent="0.35">
      <c r="A13326" s="234" t="s">
        <v>37875</v>
      </c>
      <c r="B13326" s="234" t="s">
        <v>37876</v>
      </c>
      <c r="C13326" s="234" t="s">
        <v>37877</v>
      </c>
      <c r="D13326" s="234" t="s">
        <v>1456</v>
      </c>
    </row>
    <row r="13327" spans="1:4" hidden="1" x14ac:dyDescent="0.35">
      <c r="A13327" s="234" t="s">
        <v>37878</v>
      </c>
      <c r="B13327" s="234" t="s">
        <v>37879</v>
      </c>
      <c r="C13327" s="234" t="s">
        <v>37880</v>
      </c>
      <c r="D13327" s="234" t="s">
        <v>1024</v>
      </c>
    </row>
    <row r="13328" spans="1:4" hidden="1" x14ac:dyDescent="0.35">
      <c r="A13328" s="234" t="s">
        <v>37881</v>
      </c>
      <c r="B13328" s="234" t="s">
        <v>37882</v>
      </c>
      <c r="C13328" s="234" t="s">
        <v>36817</v>
      </c>
      <c r="D13328" s="234" t="s">
        <v>1138</v>
      </c>
    </row>
    <row r="13329" spans="1:4" hidden="1" x14ac:dyDescent="0.35">
      <c r="A13329" s="234" t="s">
        <v>37883</v>
      </c>
      <c r="B13329" s="234" t="s">
        <v>37884</v>
      </c>
      <c r="C13329" s="234" t="s">
        <v>37885</v>
      </c>
      <c r="D13329" s="234" t="s">
        <v>9872</v>
      </c>
    </row>
    <row r="13330" spans="1:4" hidden="1" x14ac:dyDescent="0.35">
      <c r="A13330" s="234" t="s">
        <v>37886</v>
      </c>
      <c r="B13330" s="234" t="s">
        <v>37887</v>
      </c>
      <c r="C13330" s="234" t="s">
        <v>37888</v>
      </c>
      <c r="D13330" s="234" t="s">
        <v>1291</v>
      </c>
    </row>
    <row r="13331" spans="1:4" hidden="1" x14ac:dyDescent="0.35">
      <c r="A13331" s="234" t="s">
        <v>37889</v>
      </c>
      <c r="B13331" s="234" t="s">
        <v>37890</v>
      </c>
      <c r="C13331" s="234" t="s">
        <v>37891</v>
      </c>
      <c r="D13331" s="234" t="s">
        <v>1295</v>
      </c>
    </row>
    <row r="13332" spans="1:4" hidden="1" x14ac:dyDescent="0.35">
      <c r="A13332" s="234" t="s">
        <v>37892</v>
      </c>
      <c r="B13332" s="234" t="s">
        <v>37893</v>
      </c>
      <c r="C13332" s="234" t="s">
        <v>37894</v>
      </c>
      <c r="D13332" s="234" t="s">
        <v>1119</v>
      </c>
    </row>
    <row r="13333" spans="1:4" hidden="1" x14ac:dyDescent="0.35">
      <c r="A13333" s="234" t="s">
        <v>37895</v>
      </c>
      <c r="B13333" s="234" t="s">
        <v>37896</v>
      </c>
      <c r="C13333" s="234" t="s">
        <v>37897</v>
      </c>
      <c r="D13333" s="234" t="s">
        <v>1524</v>
      </c>
    </row>
    <row r="13334" spans="1:4" hidden="1" x14ac:dyDescent="0.35">
      <c r="A13334" s="234" t="s">
        <v>37898</v>
      </c>
      <c r="B13334" s="234" t="s">
        <v>37899</v>
      </c>
      <c r="C13334" s="234" t="s">
        <v>37900</v>
      </c>
      <c r="D13334" s="234" t="s">
        <v>3692</v>
      </c>
    </row>
    <row r="13335" spans="1:4" hidden="1" x14ac:dyDescent="0.35">
      <c r="A13335" s="234" t="s">
        <v>37901</v>
      </c>
      <c r="B13335" s="234" t="s">
        <v>37902</v>
      </c>
      <c r="C13335" s="234" t="s">
        <v>37903</v>
      </c>
      <c r="D13335" s="234" t="s">
        <v>1308</v>
      </c>
    </row>
    <row r="13336" spans="1:4" hidden="1" x14ac:dyDescent="0.35">
      <c r="A13336" s="234" t="s">
        <v>37904</v>
      </c>
      <c r="B13336" s="234" t="s">
        <v>37905</v>
      </c>
      <c r="C13336" s="234" t="s">
        <v>37906</v>
      </c>
      <c r="D13336" s="234" t="s">
        <v>1855</v>
      </c>
    </row>
    <row r="13337" spans="1:4" hidden="1" x14ac:dyDescent="0.35">
      <c r="A13337" s="234" t="s">
        <v>37907</v>
      </c>
      <c r="B13337" s="234" t="s">
        <v>37908</v>
      </c>
      <c r="C13337" s="234" t="s">
        <v>37909</v>
      </c>
      <c r="D13337" s="234" t="s">
        <v>2199</v>
      </c>
    </row>
    <row r="13338" spans="1:4" hidden="1" x14ac:dyDescent="0.35">
      <c r="A13338" s="234" t="s">
        <v>37910</v>
      </c>
      <c r="B13338" s="234" t="s">
        <v>37911</v>
      </c>
      <c r="C13338" s="234" t="s">
        <v>37912</v>
      </c>
      <c r="D13338" s="234" t="s">
        <v>7059</v>
      </c>
    </row>
    <row r="13339" spans="1:4" hidden="1" x14ac:dyDescent="0.35">
      <c r="A13339" s="234" t="s">
        <v>37913</v>
      </c>
      <c r="B13339" s="234" t="s">
        <v>37914</v>
      </c>
      <c r="C13339" s="234" t="s">
        <v>37915</v>
      </c>
      <c r="D13339" s="234" t="s">
        <v>1524</v>
      </c>
    </row>
    <row r="13340" spans="1:4" hidden="1" x14ac:dyDescent="0.35">
      <c r="A13340" s="234" t="s">
        <v>37916</v>
      </c>
      <c r="B13340" s="234" t="s">
        <v>37917</v>
      </c>
      <c r="C13340" s="234" t="s">
        <v>37918</v>
      </c>
      <c r="D13340" s="234" t="s">
        <v>1142</v>
      </c>
    </row>
    <row r="13341" spans="1:4" hidden="1" x14ac:dyDescent="0.35">
      <c r="A13341" s="234" t="s">
        <v>37919</v>
      </c>
      <c r="B13341" s="234" t="s">
        <v>37920</v>
      </c>
      <c r="C13341" s="234" t="s">
        <v>37921</v>
      </c>
      <c r="D13341" s="234" t="s">
        <v>1142</v>
      </c>
    </row>
    <row r="13342" spans="1:4" hidden="1" x14ac:dyDescent="0.35">
      <c r="A13342" s="234" t="s">
        <v>37922</v>
      </c>
      <c r="B13342" s="234" t="s">
        <v>34583</v>
      </c>
      <c r="C13342" s="234" t="s">
        <v>37923</v>
      </c>
      <c r="D13342" s="234" t="s">
        <v>1176</v>
      </c>
    </row>
    <row r="13343" spans="1:4" hidden="1" x14ac:dyDescent="0.35">
      <c r="A13343" s="234" t="s">
        <v>37924</v>
      </c>
      <c r="B13343" s="234" t="s">
        <v>37925</v>
      </c>
      <c r="C13343" s="234" t="s">
        <v>37926</v>
      </c>
      <c r="D13343" s="234" t="s">
        <v>1551</v>
      </c>
    </row>
    <row r="13344" spans="1:4" hidden="1" x14ac:dyDescent="0.35">
      <c r="A13344" s="234" t="s">
        <v>37927</v>
      </c>
      <c r="B13344" s="234" t="s">
        <v>37928</v>
      </c>
      <c r="C13344" s="234" t="s">
        <v>37929</v>
      </c>
      <c r="D13344" s="234" t="s">
        <v>1528</v>
      </c>
    </row>
    <row r="13345" spans="1:4" hidden="1" x14ac:dyDescent="0.35">
      <c r="A13345" s="234" t="s">
        <v>37930</v>
      </c>
      <c r="B13345" s="234" t="s">
        <v>37931</v>
      </c>
      <c r="C13345" s="234" t="s">
        <v>37932</v>
      </c>
      <c r="D13345" s="234" t="s">
        <v>1346</v>
      </c>
    </row>
    <row r="13346" spans="1:4" hidden="1" x14ac:dyDescent="0.35">
      <c r="A13346" s="234" t="s">
        <v>37933</v>
      </c>
      <c r="B13346" s="234" t="s">
        <v>37934</v>
      </c>
      <c r="C13346" s="234" t="s">
        <v>37935</v>
      </c>
      <c r="D13346" s="234" t="s">
        <v>5694</v>
      </c>
    </row>
    <row r="13347" spans="1:4" hidden="1" x14ac:dyDescent="0.35">
      <c r="A13347" s="234" t="s">
        <v>37936</v>
      </c>
      <c r="B13347" s="234" t="s">
        <v>37937</v>
      </c>
      <c r="C13347" s="234" t="s">
        <v>37938</v>
      </c>
      <c r="D13347" s="234" t="s">
        <v>1686</v>
      </c>
    </row>
    <row r="13348" spans="1:4" hidden="1" x14ac:dyDescent="0.35">
      <c r="A13348" s="234" t="s">
        <v>37939</v>
      </c>
      <c r="B13348" s="234" t="s">
        <v>37940</v>
      </c>
      <c r="C13348" s="234" t="s">
        <v>37941</v>
      </c>
      <c r="D13348" s="234" t="s">
        <v>1693</v>
      </c>
    </row>
    <row r="13349" spans="1:4" hidden="1" x14ac:dyDescent="0.35">
      <c r="A13349" s="234" t="s">
        <v>37942</v>
      </c>
      <c r="B13349" s="234" t="s">
        <v>37943</v>
      </c>
      <c r="C13349" s="234" t="s">
        <v>37944</v>
      </c>
      <c r="D13349" s="234" t="s">
        <v>1855</v>
      </c>
    </row>
    <row r="13350" spans="1:4" hidden="1" x14ac:dyDescent="0.35">
      <c r="A13350" s="234" t="s">
        <v>37945</v>
      </c>
      <c r="B13350" s="234" t="s">
        <v>37946</v>
      </c>
      <c r="C13350" s="234" t="s">
        <v>3136</v>
      </c>
      <c r="D13350" s="234" t="s">
        <v>1024</v>
      </c>
    </row>
    <row r="13351" spans="1:4" hidden="1" x14ac:dyDescent="0.35">
      <c r="A13351" s="234" t="s">
        <v>37947</v>
      </c>
      <c r="B13351" s="234" t="s">
        <v>37948</v>
      </c>
      <c r="C13351" s="234" t="s">
        <v>37949</v>
      </c>
      <c r="D13351" s="234" t="s">
        <v>1291</v>
      </c>
    </row>
    <row r="13352" spans="1:4" hidden="1" x14ac:dyDescent="0.35">
      <c r="A13352" s="234" t="s">
        <v>37950</v>
      </c>
      <c r="B13352" s="234" t="s">
        <v>37951</v>
      </c>
      <c r="C13352" s="234" t="s">
        <v>37952</v>
      </c>
      <c r="D13352" s="234" t="s">
        <v>9716</v>
      </c>
    </row>
    <row r="13353" spans="1:4" hidden="1" x14ac:dyDescent="0.35">
      <c r="A13353" s="234" t="s">
        <v>37953</v>
      </c>
      <c r="B13353" s="234" t="s">
        <v>37954</v>
      </c>
      <c r="C13353" s="234" t="s">
        <v>37955</v>
      </c>
      <c r="D13353" s="234" t="s">
        <v>15003</v>
      </c>
    </row>
    <row r="13354" spans="1:4" hidden="1" x14ac:dyDescent="0.35">
      <c r="A13354" s="234" t="s">
        <v>37956</v>
      </c>
      <c r="B13354" s="234" t="s">
        <v>37957</v>
      </c>
      <c r="C13354" s="234" t="s">
        <v>37958</v>
      </c>
      <c r="D13354" s="234" t="s">
        <v>1112</v>
      </c>
    </row>
    <row r="13355" spans="1:4" hidden="1" x14ac:dyDescent="0.35">
      <c r="A13355" s="234" t="s">
        <v>37959</v>
      </c>
      <c r="B13355" s="234" t="s">
        <v>37960</v>
      </c>
      <c r="C13355" s="234" t="s">
        <v>37961</v>
      </c>
      <c r="D13355" s="234" t="s">
        <v>3057</v>
      </c>
    </row>
    <row r="13356" spans="1:4" hidden="1" x14ac:dyDescent="0.35">
      <c r="A13356" s="234" t="s">
        <v>37962</v>
      </c>
      <c r="B13356" s="234" t="s">
        <v>37963</v>
      </c>
      <c r="C13356" s="234" t="s">
        <v>37964</v>
      </c>
      <c r="D13356" s="234" t="s">
        <v>1091</v>
      </c>
    </row>
    <row r="13357" spans="1:4" hidden="1" x14ac:dyDescent="0.35">
      <c r="A13357" s="234" t="s">
        <v>37965</v>
      </c>
      <c r="B13357" s="234" t="s">
        <v>37966</v>
      </c>
      <c r="C13357" s="234" t="s">
        <v>37967</v>
      </c>
      <c r="D13357" s="234" t="s">
        <v>1024</v>
      </c>
    </row>
    <row r="13358" spans="1:4" hidden="1" x14ac:dyDescent="0.35">
      <c r="A13358" s="234" t="s">
        <v>37968</v>
      </c>
      <c r="B13358" s="234" t="s">
        <v>37969</v>
      </c>
      <c r="C13358" s="234" t="s">
        <v>37970</v>
      </c>
      <c r="D13358" s="234" t="s">
        <v>1701</v>
      </c>
    </row>
    <row r="13359" spans="1:4" hidden="1" x14ac:dyDescent="0.35">
      <c r="A13359" s="234" t="s">
        <v>37971</v>
      </c>
      <c r="B13359" s="234" t="s">
        <v>37972</v>
      </c>
      <c r="C13359" s="234" t="s">
        <v>37973</v>
      </c>
      <c r="D13359" s="234" t="s">
        <v>1112</v>
      </c>
    </row>
    <row r="13360" spans="1:4" hidden="1" x14ac:dyDescent="0.35">
      <c r="A13360" s="234" t="s">
        <v>37974</v>
      </c>
      <c r="B13360" s="234" t="s">
        <v>37975</v>
      </c>
      <c r="C13360" s="234" t="s">
        <v>37976</v>
      </c>
      <c r="D13360" s="234" t="s">
        <v>3240</v>
      </c>
    </row>
    <row r="13361" spans="1:4" hidden="1" x14ac:dyDescent="0.35">
      <c r="A13361" s="234" t="s">
        <v>37977</v>
      </c>
      <c r="B13361" s="234" t="s">
        <v>37978</v>
      </c>
      <c r="C13361" s="234" t="s">
        <v>37979</v>
      </c>
      <c r="D13361" s="234" t="s">
        <v>1330</v>
      </c>
    </row>
    <row r="13362" spans="1:4" hidden="1" x14ac:dyDescent="0.35">
      <c r="A13362" s="234" t="s">
        <v>37980</v>
      </c>
      <c r="B13362" s="234" t="s">
        <v>37981</v>
      </c>
      <c r="C13362" s="234" t="s">
        <v>37982</v>
      </c>
      <c r="D13362" s="234" t="s">
        <v>4224</v>
      </c>
    </row>
    <row r="13363" spans="1:4" hidden="1" x14ac:dyDescent="0.35">
      <c r="A13363" s="234" t="s">
        <v>37983</v>
      </c>
      <c r="B13363" s="234" t="s">
        <v>37984</v>
      </c>
      <c r="C13363" s="234" t="s">
        <v>37985</v>
      </c>
      <c r="D13363" s="234" t="s">
        <v>1082</v>
      </c>
    </row>
    <row r="13364" spans="1:4" hidden="1" x14ac:dyDescent="0.35">
      <c r="A13364" s="234" t="s">
        <v>37986</v>
      </c>
      <c r="B13364" s="234" t="s">
        <v>37987</v>
      </c>
      <c r="C13364" s="234" t="s">
        <v>37988</v>
      </c>
      <c r="D13364" s="234" t="s">
        <v>37989</v>
      </c>
    </row>
    <row r="13365" spans="1:4" hidden="1" x14ac:dyDescent="0.35">
      <c r="A13365" s="234" t="s">
        <v>37990</v>
      </c>
      <c r="B13365" s="234" t="s">
        <v>37991</v>
      </c>
      <c r="C13365" s="234" t="s">
        <v>37992</v>
      </c>
      <c r="D13365" s="234" t="s">
        <v>1855</v>
      </c>
    </row>
    <row r="13366" spans="1:4" hidden="1" x14ac:dyDescent="0.35">
      <c r="A13366" s="234" t="s">
        <v>37993</v>
      </c>
      <c r="B13366" s="234" t="s">
        <v>37994</v>
      </c>
      <c r="C13366" s="234" t="s">
        <v>37994</v>
      </c>
      <c r="D13366" s="234" t="s">
        <v>982</v>
      </c>
    </row>
    <row r="13367" spans="1:4" hidden="1" x14ac:dyDescent="0.35">
      <c r="A13367" s="234" t="s">
        <v>37995</v>
      </c>
      <c r="B13367" s="234" t="s">
        <v>37996</v>
      </c>
      <c r="C13367" s="234" t="s">
        <v>37997</v>
      </c>
      <c r="D13367" s="234" t="s">
        <v>1572</v>
      </c>
    </row>
    <row r="13368" spans="1:4" hidden="1" x14ac:dyDescent="0.35">
      <c r="A13368" s="234" t="s">
        <v>37998</v>
      </c>
      <c r="B13368" s="234" t="s">
        <v>37999</v>
      </c>
      <c r="C13368" s="234" t="s">
        <v>38000</v>
      </c>
      <c r="D13368" s="234" t="s">
        <v>3610</v>
      </c>
    </row>
    <row r="13369" spans="1:4" hidden="1" x14ac:dyDescent="0.35">
      <c r="A13369" s="234" t="s">
        <v>38001</v>
      </c>
      <c r="B13369" s="234" t="s">
        <v>38002</v>
      </c>
      <c r="C13369" s="234" t="s">
        <v>38003</v>
      </c>
      <c r="D13369" s="234" t="s">
        <v>1701</v>
      </c>
    </row>
    <row r="13370" spans="1:4" hidden="1" x14ac:dyDescent="0.35">
      <c r="A13370" s="234" t="s">
        <v>38004</v>
      </c>
      <c r="B13370" s="234" t="s">
        <v>38005</v>
      </c>
      <c r="C13370" s="234" t="s">
        <v>38006</v>
      </c>
      <c r="D13370" s="234" t="s">
        <v>4502</v>
      </c>
    </row>
    <row r="13371" spans="1:4" hidden="1" x14ac:dyDescent="0.35">
      <c r="A13371" s="234" t="s">
        <v>38007</v>
      </c>
      <c r="B13371" s="234" t="s">
        <v>38008</v>
      </c>
      <c r="C13371" s="234" t="s">
        <v>38009</v>
      </c>
      <c r="D13371" s="234" t="s">
        <v>3240</v>
      </c>
    </row>
    <row r="13372" spans="1:4" hidden="1" x14ac:dyDescent="0.35">
      <c r="A13372" s="234" t="s">
        <v>38010</v>
      </c>
      <c r="B13372" s="234" t="s">
        <v>38011</v>
      </c>
      <c r="C13372" s="234" t="s">
        <v>38012</v>
      </c>
      <c r="D13372" s="234" t="s">
        <v>1024</v>
      </c>
    </row>
    <row r="13373" spans="1:4" hidden="1" x14ac:dyDescent="0.35">
      <c r="A13373" s="234" t="s">
        <v>38013</v>
      </c>
      <c r="B13373" s="234" t="s">
        <v>38014</v>
      </c>
      <c r="C13373" s="234" t="s">
        <v>38015</v>
      </c>
      <c r="D13373" s="234" t="s">
        <v>1520</v>
      </c>
    </row>
    <row r="13374" spans="1:4" hidden="1" x14ac:dyDescent="0.35">
      <c r="A13374" s="234" t="s">
        <v>38016</v>
      </c>
      <c r="B13374" s="234" t="s">
        <v>38017</v>
      </c>
      <c r="C13374" s="234" t="s">
        <v>38018</v>
      </c>
      <c r="D13374" s="234" t="s">
        <v>1316</v>
      </c>
    </row>
    <row r="13375" spans="1:4" hidden="1" x14ac:dyDescent="0.35">
      <c r="A13375" s="234" t="s">
        <v>38019</v>
      </c>
      <c r="B13375" s="234" t="s">
        <v>38020</v>
      </c>
      <c r="C13375" s="234" t="s">
        <v>38021</v>
      </c>
      <c r="D13375" s="234" t="s">
        <v>1127</v>
      </c>
    </row>
    <row r="13376" spans="1:4" hidden="1" x14ac:dyDescent="0.35">
      <c r="A13376" s="234" t="s">
        <v>38022</v>
      </c>
      <c r="B13376" s="234" t="s">
        <v>38023</v>
      </c>
      <c r="C13376" s="234" t="s">
        <v>38024</v>
      </c>
      <c r="D13376" s="234" t="s">
        <v>1127</v>
      </c>
    </row>
    <row r="13377" spans="1:4" hidden="1" x14ac:dyDescent="0.35">
      <c r="A13377" s="234" t="s">
        <v>38025</v>
      </c>
      <c r="B13377" s="234" t="s">
        <v>38026</v>
      </c>
      <c r="C13377" s="234" t="s">
        <v>38027</v>
      </c>
      <c r="D13377" s="234" t="s">
        <v>2199</v>
      </c>
    </row>
    <row r="13378" spans="1:4" hidden="1" x14ac:dyDescent="0.35">
      <c r="A13378" s="234" t="s">
        <v>38028</v>
      </c>
      <c r="B13378" s="234" t="s">
        <v>38029</v>
      </c>
      <c r="C13378" s="234" t="s">
        <v>38029</v>
      </c>
      <c r="D13378" s="234" t="s">
        <v>2523</v>
      </c>
    </row>
    <row r="13379" spans="1:4" hidden="1" x14ac:dyDescent="0.35">
      <c r="A13379" s="234" t="s">
        <v>38030</v>
      </c>
      <c r="B13379" s="234" t="s">
        <v>38031</v>
      </c>
      <c r="C13379" s="234" t="s">
        <v>38032</v>
      </c>
      <c r="D13379" s="234" t="s">
        <v>1119</v>
      </c>
    </row>
    <row r="13380" spans="1:4" hidden="1" x14ac:dyDescent="0.35">
      <c r="A13380" s="234" t="s">
        <v>38033</v>
      </c>
      <c r="B13380" s="234" t="s">
        <v>38034</v>
      </c>
      <c r="C13380" s="234" t="s">
        <v>38035</v>
      </c>
      <c r="D13380" s="234" t="s">
        <v>1119</v>
      </c>
    </row>
    <row r="13381" spans="1:4" hidden="1" x14ac:dyDescent="0.35">
      <c r="A13381" s="234" t="s">
        <v>38036</v>
      </c>
      <c r="B13381" s="234" t="s">
        <v>38037</v>
      </c>
      <c r="C13381" s="234" t="s">
        <v>38038</v>
      </c>
      <c r="D13381" s="234" t="s">
        <v>1082</v>
      </c>
    </row>
    <row r="13382" spans="1:4" x14ac:dyDescent="0.35">
      <c r="A13382" s="234" t="s">
        <v>38039</v>
      </c>
      <c r="B13382" s="234" t="s">
        <v>12959</v>
      </c>
      <c r="C13382" s="234" t="s">
        <v>4099</v>
      </c>
      <c r="D13382" s="234" t="s">
        <v>1456</v>
      </c>
    </row>
    <row r="13383" spans="1:4" hidden="1" x14ac:dyDescent="0.35">
      <c r="A13383" s="234" t="s">
        <v>38040</v>
      </c>
      <c r="B13383" s="234" t="s">
        <v>38041</v>
      </c>
      <c r="C13383" s="234" t="s">
        <v>38042</v>
      </c>
      <c r="D13383" s="234" t="s">
        <v>1467</v>
      </c>
    </row>
    <row r="13384" spans="1:4" hidden="1" x14ac:dyDescent="0.35">
      <c r="A13384" s="234" t="s">
        <v>38043</v>
      </c>
      <c r="B13384" s="234" t="s">
        <v>38044</v>
      </c>
      <c r="C13384" s="234" t="s">
        <v>38045</v>
      </c>
      <c r="D13384" s="234" t="s">
        <v>3728</v>
      </c>
    </row>
    <row r="13385" spans="1:4" hidden="1" x14ac:dyDescent="0.35">
      <c r="A13385" s="234" t="s">
        <v>38046</v>
      </c>
      <c r="B13385" s="234" t="s">
        <v>38047</v>
      </c>
      <c r="C13385" s="234" t="s">
        <v>38048</v>
      </c>
      <c r="D13385" s="234" t="s">
        <v>13210</v>
      </c>
    </row>
    <row r="13386" spans="1:4" hidden="1" x14ac:dyDescent="0.35">
      <c r="A13386" s="234" t="s">
        <v>38049</v>
      </c>
      <c r="B13386" s="234" t="s">
        <v>38050</v>
      </c>
      <c r="C13386" s="234" t="s">
        <v>38051</v>
      </c>
      <c r="D13386" s="234" t="s">
        <v>2558</v>
      </c>
    </row>
    <row r="13387" spans="1:4" hidden="1" x14ac:dyDescent="0.35">
      <c r="A13387" s="234" t="s">
        <v>38052</v>
      </c>
      <c r="B13387" s="234" t="s">
        <v>38053</v>
      </c>
      <c r="C13387" s="234" t="s">
        <v>38054</v>
      </c>
      <c r="D13387" s="234" t="s">
        <v>2558</v>
      </c>
    </row>
    <row r="13388" spans="1:4" hidden="1" x14ac:dyDescent="0.35">
      <c r="A13388" s="234" t="s">
        <v>38055</v>
      </c>
      <c r="B13388" s="234" t="s">
        <v>38056</v>
      </c>
      <c r="C13388" s="234" t="s">
        <v>38057</v>
      </c>
      <c r="D13388" s="234" t="s">
        <v>17044</v>
      </c>
    </row>
    <row r="13389" spans="1:4" hidden="1" x14ac:dyDescent="0.35">
      <c r="A13389" s="234" t="s">
        <v>38058</v>
      </c>
      <c r="B13389" s="234" t="s">
        <v>38059</v>
      </c>
      <c r="C13389" s="234" t="s">
        <v>38060</v>
      </c>
      <c r="D13389" s="234" t="s">
        <v>8122</v>
      </c>
    </row>
    <row r="13390" spans="1:4" hidden="1" x14ac:dyDescent="0.35">
      <c r="A13390" s="234" t="s">
        <v>38061</v>
      </c>
      <c r="B13390" s="234" t="s">
        <v>38062</v>
      </c>
      <c r="C13390" s="234" t="s">
        <v>38063</v>
      </c>
      <c r="D13390" s="234" t="s">
        <v>1127</v>
      </c>
    </row>
    <row r="13391" spans="1:4" hidden="1" x14ac:dyDescent="0.35">
      <c r="A13391" s="234" t="s">
        <v>38064</v>
      </c>
      <c r="B13391" s="234" t="s">
        <v>17858</v>
      </c>
      <c r="C13391" s="234" t="s">
        <v>17858</v>
      </c>
      <c r="D13391" s="234" t="s">
        <v>2124</v>
      </c>
    </row>
    <row r="13392" spans="1:4" hidden="1" x14ac:dyDescent="0.35">
      <c r="A13392" s="234" t="s">
        <v>38065</v>
      </c>
      <c r="B13392" s="234" t="s">
        <v>9865</v>
      </c>
      <c r="C13392" s="234" t="s">
        <v>38066</v>
      </c>
      <c r="D13392" s="234" t="s">
        <v>1176</v>
      </c>
    </row>
    <row r="13393" spans="1:4" hidden="1" x14ac:dyDescent="0.35">
      <c r="A13393" s="234" t="s">
        <v>38067</v>
      </c>
      <c r="B13393" s="234" t="s">
        <v>38068</v>
      </c>
      <c r="C13393" s="234" t="s">
        <v>38069</v>
      </c>
      <c r="D13393" s="234" t="s">
        <v>1299</v>
      </c>
    </row>
    <row r="13394" spans="1:4" hidden="1" x14ac:dyDescent="0.35">
      <c r="A13394" s="234" t="s">
        <v>38070</v>
      </c>
      <c r="B13394" s="234" t="s">
        <v>38071</v>
      </c>
      <c r="C13394" s="234" t="s">
        <v>38072</v>
      </c>
      <c r="D13394" s="234" t="s">
        <v>1330</v>
      </c>
    </row>
    <row r="13395" spans="1:4" hidden="1" x14ac:dyDescent="0.35">
      <c r="A13395" s="234" t="s">
        <v>38073</v>
      </c>
      <c r="B13395" s="234" t="s">
        <v>38074</v>
      </c>
      <c r="C13395" s="234" t="s">
        <v>38075</v>
      </c>
      <c r="D13395" s="234" t="s">
        <v>1463</v>
      </c>
    </row>
    <row r="13396" spans="1:4" hidden="1" x14ac:dyDescent="0.35">
      <c r="A13396" s="234" t="s">
        <v>38076</v>
      </c>
      <c r="B13396" s="234" t="s">
        <v>16857</v>
      </c>
      <c r="C13396" s="234" t="s">
        <v>16858</v>
      </c>
      <c r="D13396" s="234" t="s">
        <v>1091</v>
      </c>
    </row>
    <row r="13397" spans="1:4" hidden="1" x14ac:dyDescent="0.35">
      <c r="A13397" s="234" t="s">
        <v>38077</v>
      </c>
      <c r="B13397" s="234" t="s">
        <v>38078</v>
      </c>
      <c r="C13397" s="234" t="s">
        <v>38079</v>
      </c>
      <c r="D13397" s="234" t="s">
        <v>1381</v>
      </c>
    </row>
    <row r="13398" spans="1:4" hidden="1" x14ac:dyDescent="0.35">
      <c r="A13398" s="234" t="s">
        <v>38080</v>
      </c>
      <c r="B13398" s="234" t="s">
        <v>38081</v>
      </c>
      <c r="C13398" s="234" t="s">
        <v>38082</v>
      </c>
      <c r="D13398" s="234" t="s">
        <v>2591</v>
      </c>
    </row>
    <row r="13399" spans="1:4" hidden="1" x14ac:dyDescent="0.35">
      <c r="A13399" s="234" t="s">
        <v>38083</v>
      </c>
      <c r="B13399" s="234" t="s">
        <v>2160</v>
      </c>
      <c r="C13399" s="234" t="s">
        <v>2161</v>
      </c>
      <c r="D13399" s="234" t="s">
        <v>5431</v>
      </c>
    </row>
    <row r="13400" spans="1:4" hidden="1" x14ac:dyDescent="0.35">
      <c r="A13400" s="234" t="s">
        <v>38084</v>
      </c>
      <c r="B13400" s="234" t="s">
        <v>38085</v>
      </c>
      <c r="C13400" s="234" t="s">
        <v>38086</v>
      </c>
      <c r="D13400" s="234" t="s">
        <v>1251</v>
      </c>
    </row>
    <row r="13401" spans="1:4" hidden="1" x14ac:dyDescent="0.35">
      <c r="A13401" s="234" t="s">
        <v>38087</v>
      </c>
      <c r="B13401" s="234" t="s">
        <v>38088</v>
      </c>
      <c r="C13401" s="234" t="s">
        <v>38089</v>
      </c>
      <c r="D13401" s="234" t="s">
        <v>1247</v>
      </c>
    </row>
    <row r="13402" spans="1:4" hidden="1" x14ac:dyDescent="0.35">
      <c r="A13402" s="234" t="s">
        <v>38090</v>
      </c>
      <c r="B13402" s="234" t="s">
        <v>38091</v>
      </c>
      <c r="C13402" s="234" t="s">
        <v>38092</v>
      </c>
      <c r="D13402" s="234" t="s">
        <v>2081</v>
      </c>
    </row>
    <row r="13403" spans="1:4" hidden="1" x14ac:dyDescent="0.35">
      <c r="A13403" s="234" t="s">
        <v>38093</v>
      </c>
      <c r="B13403" s="234" t="s">
        <v>38094</v>
      </c>
      <c r="C13403" s="234" t="s">
        <v>38095</v>
      </c>
      <c r="D13403" s="234" t="s">
        <v>1247</v>
      </c>
    </row>
    <row r="13404" spans="1:4" hidden="1" x14ac:dyDescent="0.35">
      <c r="A13404" s="234" t="s">
        <v>38096</v>
      </c>
      <c r="B13404" s="234" t="s">
        <v>38097</v>
      </c>
      <c r="C13404" s="234" t="s">
        <v>38098</v>
      </c>
      <c r="D13404" s="234" t="s">
        <v>1176</v>
      </c>
    </row>
    <row r="13405" spans="1:4" hidden="1" x14ac:dyDescent="0.35">
      <c r="A13405" s="234" t="s">
        <v>38099</v>
      </c>
      <c r="B13405" s="234" t="s">
        <v>38100</v>
      </c>
      <c r="C13405" s="234" t="s">
        <v>38101</v>
      </c>
      <c r="D13405" s="234" t="s">
        <v>1176</v>
      </c>
    </row>
    <row r="13406" spans="1:4" hidden="1" x14ac:dyDescent="0.35">
      <c r="A13406" s="234" t="s">
        <v>38102</v>
      </c>
      <c r="B13406" s="234" t="s">
        <v>38103</v>
      </c>
      <c r="C13406" s="234" t="s">
        <v>38104</v>
      </c>
      <c r="D13406" s="234" t="s">
        <v>1024</v>
      </c>
    </row>
    <row r="13407" spans="1:4" hidden="1" x14ac:dyDescent="0.35">
      <c r="A13407" s="234" t="s">
        <v>38105</v>
      </c>
      <c r="B13407" s="234" t="s">
        <v>38106</v>
      </c>
      <c r="C13407" s="234" t="s">
        <v>38107</v>
      </c>
      <c r="D13407" s="234" t="s">
        <v>1082</v>
      </c>
    </row>
    <row r="13408" spans="1:4" hidden="1" x14ac:dyDescent="0.35">
      <c r="A13408" s="234" t="s">
        <v>38108</v>
      </c>
      <c r="B13408" s="234" t="s">
        <v>38109</v>
      </c>
      <c r="C13408" s="234" t="s">
        <v>38110</v>
      </c>
      <c r="D13408" s="234" t="s">
        <v>1261</v>
      </c>
    </row>
    <row r="13409" spans="1:4" hidden="1" x14ac:dyDescent="0.35">
      <c r="A13409" s="234" t="s">
        <v>38111</v>
      </c>
      <c r="B13409" s="234" t="s">
        <v>38112</v>
      </c>
      <c r="C13409" s="234" t="s">
        <v>38113</v>
      </c>
      <c r="D13409" s="234" t="s">
        <v>1261</v>
      </c>
    </row>
    <row r="13410" spans="1:4" hidden="1" x14ac:dyDescent="0.35">
      <c r="A13410" s="234" t="s">
        <v>38114</v>
      </c>
      <c r="B13410" s="234" t="s">
        <v>38115</v>
      </c>
      <c r="C13410" s="234" t="s">
        <v>38116</v>
      </c>
      <c r="D13410" s="234" t="s">
        <v>1308</v>
      </c>
    </row>
    <row r="13411" spans="1:4" hidden="1" x14ac:dyDescent="0.35">
      <c r="A13411" s="234" t="s">
        <v>38117</v>
      </c>
      <c r="B13411" s="234" t="s">
        <v>38118</v>
      </c>
      <c r="C13411" s="234" t="s">
        <v>38119</v>
      </c>
      <c r="D13411" s="234" t="s">
        <v>1127</v>
      </c>
    </row>
    <row r="13412" spans="1:4" hidden="1" x14ac:dyDescent="0.35">
      <c r="A13412" s="234" t="s">
        <v>38120</v>
      </c>
      <c r="B13412" s="234" t="s">
        <v>38121</v>
      </c>
      <c r="C13412" s="234" t="s">
        <v>38122</v>
      </c>
      <c r="D13412" s="234" t="s">
        <v>1091</v>
      </c>
    </row>
    <row r="13413" spans="1:4" hidden="1" x14ac:dyDescent="0.35">
      <c r="A13413" s="234" t="s">
        <v>38123</v>
      </c>
      <c r="B13413" s="234" t="s">
        <v>38124</v>
      </c>
      <c r="C13413" s="234" t="s">
        <v>38125</v>
      </c>
      <c r="D13413" s="234" t="s">
        <v>3469</v>
      </c>
    </row>
    <row r="13414" spans="1:4" hidden="1" x14ac:dyDescent="0.35">
      <c r="A13414" s="234" t="s">
        <v>38126</v>
      </c>
      <c r="B13414" s="234" t="s">
        <v>38127</v>
      </c>
      <c r="C13414" s="234" t="s">
        <v>38128</v>
      </c>
      <c r="D13414" s="234" t="s">
        <v>1127</v>
      </c>
    </row>
    <row r="13415" spans="1:4" hidden="1" x14ac:dyDescent="0.35">
      <c r="A13415" s="234" t="s">
        <v>38129</v>
      </c>
      <c r="B13415" s="234" t="s">
        <v>38130</v>
      </c>
      <c r="C13415" s="234" t="s">
        <v>38130</v>
      </c>
      <c r="D13415" s="234" t="s">
        <v>1051</v>
      </c>
    </row>
    <row r="13416" spans="1:4" hidden="1" x14ac:dyDescent="0.35">
      <c r="A13416" s="234" t="s">
        <v>38131</v>
      </c>
      <c r="B13416" s="234" t="s">
        <v>38132</v>
      </c>
      <c r="C13416" s="234" t="s">
        <v>38132</v>
      </c>
      <c r="D13416" s="234" t="s">
        <v>14231</v>
      </c>
    </row>
    <row r="13417" spans="1:4" hidden="1" x14ac:dyDescent="0.35">
      <c r="A13417" s="234" t="s">
        <v>38133</v>
      </c>
      <c r="B13417" s="234" t="s">
        <v>38134</v>
      </c>
      <c r="C13417" s="234" t="s">
        <v>38134</v>
      </c>
      <c r="D13417" s="234" t="s">
        <v>3452</v>
      </c>
    </row>
    <row r="13418" spans="1:4" hidden="1" x14ac:dyDescent="0.35">
      <c r="A13418" s="234" t="s">
        <v>38135</v>
      </c>
      <c r="B13418" s="234" t="s">
        <v>38136</v>
      </c>
      <c r="C13418" s="234" t="s">
        <v>38136</v>
      </c>
      <c r="D13418" s="234" t="s">
        <v>1779</v>
      </c>
    </row>
    <row r="13419" spans="1:4" hidden="1" x14ac:dyDescent="0.35">
      <c r="A13419" s="234" t="s">
        <v>38137</v>
      </c>
      <c r="B13419" s="234" t="s">
        <v>38138</v>
      </c>
      <c r="C13419" s="234" t="s">
        <v>38139</v>
      </c>
      <c r="D13419" s="234" t="s">
        <v>1478</v>
      </c>
    </row>
    <row r="13420" spans="1:4" hidden="1" x14ac:dyDescent="0.35">
      <c r="A13420" s="234" t="s">
        <v>38140</v>
      </c>
      <c r="B13420" s="234" t="s">
        <v>38141</v>
      </c>
      <c r="C13420" s="234" t="s">
        <v>38142</v>
      </c>
      <c r="D13420" s="234" t="s">
        <v>1280</v>
      </c>
    </row>
    <row r="13421" spans="1:4" hidden="1" x14ac:dyDescent="0.35">
      <c r="A13421" s="234" t="s">
        <v>38143</v>
      </c>
      <c r="B13421" s="234" t="s">
        <v>38144</v>
      </c>
      <c r="C13421" s="234" t="s">
        <v>38145</v>
      </c>
      <c r="D13421" s="234" t="s">
        <v>2495</v>
      </c>
    </row>
    <row r="13422" spans="1:4" hidden="1" x14ac:dyDescent="0.35">
      <c r="A13422" s="234" t="s">
        <v>38146</v>
      </c>
      <c r="B13422" s="234" t="s">
        <v>38147</v>
      </c>
      <c r="C13422" s="234" t="s">
        <v>38148</v>
      </c>
      <c r="D13422" s="234" t="s">
        <v>9098</v>
      </c>
    </row>
    <row r="13423" spans="1:4" hidden="1" x14ac:dyDescent="0.35">
      <c r="A13423" s="234" t="s">
        <v>38149</v>
      </c>
      <c r="B13423" s="234" t="s">
        <v>38150</v>
      </c>
      <c r="C13423" s="234" t="s">
        <v>38151</v>
      </c>
      <c r="D13423" s="234" t="s">
        <v>2523</v>
      </c>
    </row>
    <row r="13424" spans="1:4" hidden="1" x14ac:dyDescent="0.35">
      <c r="A13424" s="234" t="s">
        <v>38152</v>
      </c>
      <c r="B13424" s="234" t="s">
        <v>2174</v>
      </c>
      <c r="C13424" s="234" t="s">
        <v>2175</v>
      </c>
      <c r="D13424" s="234" t="s">
        <v>4369</v>
      </c>
    </row>
    <row r="13425" spans="1:4" hidden="1" x14ac:dyDescent="0.35">
      <c r="A13425" s="234" t="s">
        <v>38153</v>
      </c>
      <c r="B13425" s="234" t="s">
        <v>38154</v>
      </c>
      <c r="C13425" s="234" t="s">
        <v>38155</v>
      </c>
      <c r="D13425" s="234" t="s">
        <v>2192</v>
      </c>
    </row>
    <row r="13426" spans="1:4" hidden="1" x14ac:dyDescent="0.35">
      <c r="A13426" s="234" t="s">
        <v>38156</v>
      </c>
      <c r="B13426" s="234" t="s">
        <v>38157</v>
      </c>
      <c r="C13426" s="234" t="s">
        <v>38158</v>
      </c>
      <c r="D13426" s="234" t="s">
        <v>2261</v>
      </c>
    </row>
    <row r="13427" spans="1:4" hidden="1" x14ac:dyDescent="0.35">
      <c r="A13427" s="234" t="s">
        <v>38159</v>
      </c>
      <c r="B13427" s="234" t="s">
        <v>38160</v>
      </c>
      <c r="C13427" s="234" t="s">
        <v>38161</v>
      </c>
      <c r="D13427" s="234" t="s">
        <v>1334</v>
      </c>
    </row>
    <row r="13428" spans="1:4" hidden="1" x14ac:dyDescent="0.35">
      <c r="A13428" s="234" t="s">
        <v>38162</v>
      </c>
      <c r="B13428" s="234" t="s">
        <v>38163</v>
      </c>
      <c r="C13428" s="234" t="s">
        <v>38164</v>
      </c>
      <c r="D13428" s="234" t="s">
        <v>1338</v>
      </c>
    </row>
    <row r="13429" spans="1:4" hidden="1" x14ac:dyDescent="0.35">
      <c r="A13429" s="234" t="s">
        <v>38165</v>
      </c>
      <c r="B13429" s="234" t="s">
        <v>38166</v>
      </c>
      <c r="C13429" s="234" t="s">
        <v>38167</v>
      </c>
      <c r="D13429" s="234" t="s">
        <v>3240</v>
      </c>
    </row>
    <row r="13430" spans="1:4" hidden="1" x14ac:dyDescent="0.35">
      <c r="A13430" s="234" t="s">
        <v>38168</v>
      </c>
      <c r="B13430" s="234" t="s">
        <v>38169</v>
      </c>
      <c r="C13430" s="234" t="s">
        <v>38170</v>
      </c>
      <c r="D13430" s="234" t="s">
        <v>1381</v>
      </c>
    </row>
    <row r="13431" spans="1:4" x14ac:dyDescent="0.35">
      <c r="A13431" s="234" t="s">
        <v>38171</v>
      </c>
      <c r="B13431" s="234" t="s">
        <v>38172</v>
      </c>
      <c r="C13431" s="234" t="s">
        <v>38173</v>
      </c>
      <c r="D13431" s="234" t="s">
        <v>1456</v>
      </c>
    </row>
    <row r="13432" spans="1:4" hidden="1" x14ac:dyDescent="0.35">
      <c r="A13432" s="234" t="s">
        <v>38174</v>
      </c>
      <c r="B13432" s="234" t="s">
        <v>38175</v>
      </c>
      <c r="C13432" s="234" t="s">
        <v>38176</v>
      </c>
      <c r="D13432" s="234" t="s">
        <v>9121</v>
      </c>
    </row>
    <row r="13433" spans="1:4" hidden="1" x14ac:dyDescent="0.35">
      <c r="A13433" s="234" t="s">
        <v>38177</v>
      </c>
      <c r="B13433" s="234" t="s">
        <v>38178</v>
      </c>
      <c r="C13433" s="234" t="s">
        <v>38179</v>
      </c>
      <c r="D13433" s="234" t="s">
        <v>1172</v>
      </c>
    </row>
    <row r="13434" spans="1:4" hidden="1" x14ac:dyDescent="0.35">
      <c r="A13434" s="234" t="s">
        <v>38180</v>
      </c>
      <c r="B13434" s="234" t="s">
        <v>21254</v>
      </c>
      <c r="C13434" s="234" t="s">
        <v>21255</v>
      </c>
      <c r="D13434" s="234" t="s">
        <v>6213</v>
      </c>
    </row>
    <row r="13435" spans="1:4" hidden="1" x14ac:dyDescent="0.35">
      <c r="A13435" s="234" t="s">
        <v>38181</v>
      </c>
      <c r="B13435" s="234" t="s">
        <v>38182</v>
      </c>
      <c r="C13435" s="234" t="s">
        <v>38183</v>
      </c>
      <c r="D13435" s="234" t="s">
        <v>1295</v>
      </c>
    </row>
    <row r="13436" spans="1:4" hidden="1" x14ac:dyDescent="0.35">
      <c r="A13436" s="234" t="s">
        <v>38184</v>
      </c>
      <c r="B13436" s="234" t="s">
        <v>38185</v>
      </c>
      <c r="C13436" s="234" t="s">
        <v>38186</v>
      </c>
      <c r="D13436" s="234" t="s">
        <v>1295</v>
      </c>
    </row>
    <row r="13437" spans="1:4" hidden="1" x14ac:dyDescent="0.35">
      <c r="A13437" s="234" t="s">
        <v>38187</v>
      </c>
      <c r="B13437" s="234" t="s">
        <v>38188</v>
      </c>
      <c r="C13437" s="234" t="s">
        <v>38189</v>
      </c>
      <c r="D13437" s="234" t="s">
        <v>986</v>
      </c>
    </row>
    <row r="13438" spans="1:4" hidden="1" x14ac:dyDescent="0.35">
      <c r="A13438" s="234" t="s">
        <v>38190</v>
      </c>
      <c r="B13438" s="234" t="s">
        <v>38191</v>
      </c>
      <c r="C13438" s="234" t="s">
        <v>38192</v>
      </c>
      <c r="D13438" s="234" t="s">
        <v>3152</v>
      </c>
    </row>
    <row r="13439" spans="1:4" hidden="1" x14ac:dyDescent="0.35">
      <c r="A13439" s="234" t="s">
        <v>38193</v>
      </c>
      <c r="B13439" s="234" t="s">
        <v>38188</v>
      </c>
      <c r="C13439" s="234" t="s">
        <v>38194</v>
      </c>
      <c r="D13439" s="234" t="s">
        <v>986</v>
      </c>
    </row>
    <row r="13440" spans="1:4" hidden="1" x14ac:dyDescent="0.35">
      <c r="A13440" s="234" t="s">
        <v>38195</v>
      </c>
      <c r="B13440" s="234" t="s">
        <v>38196</v>
      </c>
      <c r="C13440" s="234" t="s">
        <v>38197</v>
      </c>
      <c r="D13440" s="234" t="s">
        <v>1474</v>
      </c>
    </row>
    <row r="13441" spans="1:4" hidden="1" x14ac:dyDescent="0.35">
      <c r="A13441" s="234" t="s">
        <v>38198</v>
      </c>
      <c r="B13441" s="234" t="s">
        <v>38199</v>
      </c>
      <c r="C13441" s="234" t="s">
        <v>38199</v>
      </c>
      <c r="D13441" s="234" t="s">
        <v>2523</v>
      </c>
    </row>
    <row r="13442" spans="1:4" hidden="1" x14ac:dyDescent="0.35">
      <c r="A13442" s="234" t="s">
        <v>38200</v>
      </c>
      <c r="B13442" s="234" t="s">
        <v>38201</v>
      </c>
      <c r="C13442" s="234" t="s">
        <v>38202</v>
      </c>
      <c r="D13442" s="234" t="s">
        <v>1119</v>
      </c>
    </row>
    <row r="13443" spans="1:4" hidden="1" x14ac:dyDescent="0.35">
      <c r="A13443" s="234" t="s">
        <v>38203</v>
      </c>
      <c r="B13443" s="234" t="s">
        <v>38204</v>
      </c>
      <c r="C13443" s="234" t="s">
        <v>38205</v>
      </c>
      <c r="D13443" s="234" t="s">
        <v>1697</v>
      </c>
    </row>
    <row r="13444" spans="1:4" hidden="1" x14ac:dyDescent="0.35">
      <c r="A13444" s="234" t="s">
        <v>38206</v>
      </c>
      <c r="B13444" s="234" t="s">
        <v>38207</v>
      </c>
      <c r="C13444" s="234" t="s">
        <v>38208</v>
      </c>
      <c r="D13444" s="234" t="s">
        <v>1024</v>
      </c>
    </row>
    <row r="13445" spans="1:4" hidden="1" x14ac:dyDescent="0.35">
      <c r="A13445" s="234" t="s">
        <v>38209</v>
      </c>
      <c r="B13445" s="234" t="s">
        <v>38210</v>
      </c>
      <c r="C13445" s="234" t="s">
        <v>38211</v>
      </c>
      <c r="D13445" s="234" t="s">
        <v>1639</v>
      </c>
    </row>
    <row r="13446" spans="1:4" hidden="1" x14ac:dyDescent="0.35">
      <c r="A13446" s="234" t="s">
        <v>38212</v>
      </c>
      <c r="B13446" s="234" t="s">
        <v>38213</v>
      </c>
      <c r="C13446" s="234" t="s">
        <v>38214</v>
      </c>
      <c r="D13446" s="234" t="s">
        <v>10160</v>
      </c>
    </row>
    <row r="13447" spans="1:4" hidden="1" x14ac:dyDescent="0.35">
      <c r="A13447" s="234" t="s">
        <v>38215</v>
      </c>
      <c r="B13447" s="234" t="s">
        <v>38216</v>
      </c>
      <c r="C13447" s="234" t="s">
        <v>38217</v>
      </c>
      <c r="D13447" s="234" t="s">
        <v>1359</v>
      </c>
    </row>
    <row r="13448" spans="1:4" hidden="1" x14ac:dyDescent="0.35">
      <c r="A13448" s="234" t="s">
        <v>38218</v>
      </c>
      <c r="B13448" s="234" t="s">
        <v>38219</v>
      </c>
      <c r="C13448" s="234" t="s">
        <v>38220</v>
      </c>
      <c r="D13448" s="234" t="s">
        <v>4613</v>
      </c>
    </row>
    <row r="13449" spans="1:4" hidden="1" x14ac:dyDescent="0.35">
      <c r="A13449" s="234" t="s">
        <v>38221</v>
      </c>
      <c r="B13449" s="234" t="s">
        <v>38222</v>
      </c>
      <c r="C13449" s="234" t="s">
        <v>38223</v>
      </c>
      <c r="D13449" s="234" t="s">
        <v>14158</v>
      </c>
    </row>
    <row r="13450" spans="1:4" hidden="1" x14ac:dyDescent="0.35">
      <c r="A13450" s="234" t="s">
        <v>38224</v>
      </c>
      <c r="B13450" s="234" t="s">
        <v>38225</v>
      </c>
      <c r="C13450" s="234" t="s">
        <v>38226</v>
      </c>
      <c r="D13450" s="234" t="s">
        <v>15822</v>
      </c>
    </row>
    <row r="13451" spans="1:4" hidden="1" x14ac:dyDescent="0.35">
      <c r="A13451" s="234" t="s">
        <v>38227</v>
      </c>
      <c r="B13451" s="234" t="s">
        <v>38228</v>
      </c>
      <c r="C13451" s="234" t="s">
        <v>38229</v>
      </c>
      <c r="D13451" s="234" t="s">
        <v>17780</v>
      </c>
    </row>
    <row r="13452" spans="1:4" hidden="1" x14ac:dyDescent="0.35">
      <c r="A13452" s="234" t="s">
        <v>38230</v>
      </c>
      <c r="B13452" s="234" t="s">
        <v>38231</v>
      </c>
      <c r="C13452" s="234" t="s">
        <v>38232</v>
      </c>
      <c r="D13452" s="234" t="s">
        <v>13558</v>
      </c>
    </row>
    <row r="13453" spans="1:4" hidden="1" x14ac:dyDescent="0.35">
      <c r="A13453" s="234" t="s">
        <v>38233</v>
      </c>
      <c r="B13453" s="234" t="s">
        <v>38234</v>
      </c>
      <c r="C13453" s="234" t="s">
        <v>38235</v>
      </c>
      <c r="D13453" s="234" t="s">
        <v>23494</v>
      </c>
    </row>
    <row r="13454" spans="1:4" hidden="1" x14ac:dyDescent="0.35">
      <c r="A13454" s="234" t="s">
        <v>38236</v>
      </c>
      <c r="B13454" s="234" t="s">
        <v>38237</v>
      </c>
      <c r="C13454" s="234" t="s">
        <v>38238</v>
      </c>
      <c r="D13454" s="234" t="s">
        <v>38239</v>
      </c>
    </row>
    <row r="13455" spans="1:4" hidden="1" x14ac:dyDescent="0.35">
      <c r="A13455" s="234" t="s">
        <v>38240</v>
      </c>
      <c r="B13455" s="234" t="s">
        <v>38241</v>
      </c>
      <c r="C13455" s="234" t="s">
        <v>38242</v>
      </c>
      <c r="D13455" s="234" t="s">
        <v>6620</v>
      </c>
    </row>
    <row r="13456" spans="1:4" hidden="1" x14ac:dyDescent="0.35">
      <c r="A13456" s="234" t="s">
        <v>38243</v>
      </c>
      <c r="B13456" s="234" t="s">
        <v>38244</v>
      </c>
      <c r="C13456" s="234" t="s">
        <v>38245</v>
      </c>
      <c r="D13456" s="234" t="s">
        <v>25021</v>
      </c>
    </row>
    <row r="13457" spans="1:4" hidden="1" x14ac:dyDescent="0.35">
      <c r="A13457" s="234" t="s">
        <v>38246</v>
      </c>
      <c r="B13457" s="234" t="s">
        <v>38247</v>
      </c>
      <c r="C13457" s="234" t="s">
        <v>38248</v>
      </c>
      <c r="D13457" s="234" t="s">
        <v>38249</v>
      </c>
    </row>
    <row r="13458" spans="1:4" hidden="1" x14ac:dyDescent="0.35">
      <c r="A13458" s="234" t="s">
        <v>38250</v>
      </c>
      <c r="B13458" s="234" t="s">
        <v>38251</v>
      </c>
      <c r="C13458" s="234" t="s">
        <v>38252</v>
      </c>
      <c r="D13458" s="234" t="s">
        <v>29315</v>
      </c>
    </row>
    <row r="13459" spans="1:4" hidden="1" x14ac:dyDescent="0.35">
      <c r="A13459" s="234" t="s">
        <v>38253</v>
      </c>
      <c r="B13459" s="234" t="s">
        <v>38254</v>
      </c>
      <c r="C13459" s="234" t="s">
        <v>38255</v>
      </c>
      <c r="D13459" s="234" t="s">
        <v>1342</v>
      </c>
    </row>
    <row r="13460" spans="1:4" hidden="1" x14ac:dyDescent="0.35">
      <c r="A13460" s="234" t="s">
        <v>38256</v>
      </c>
      <c r="B13460" s="234" t="s">
        <v>38257</v>
      </c>
      <c r="C13460" s="234" t="s">
        <v>38258</v>
      </c>
      <c r="D13460" s="234" t="s">
        <v>1024</v>
      </c>
    </row>
    <row r="13461" spans="1:4" hidden="1" x14ac:dyDescent="0.35">
      <c r="A13461" s="234" t="s">
        <v>38259</v>
      </c>
      <c r="B13461" s="234" t="s">
        <v>38260</v>
      </c>
      <c r="C13461" s="234" t="s">
        <v>38260</v>
      </c>
      <c r="D13461" s="234" t="s">
        <v>1061</v>
      </c>
    </row>
    <row r="13462" spans="1:4" hidden="1" x14ac:dyDescent="0.35">
      <c r="A13462" s="234" t="s">
        <v>38261</v>
      </c>
      <c r="B13462" s="234" t="s">
        <v>38262</v>
      </c>
      <c r="C13462" s="234" t="s">
        <v>38262</v>
      </c>
      <c r="D13462" s="234" t="s">
        <v>1064</v>
      </c>
    </row>
    <row r="13463" spans="1:4" hidden="1" x14ac:dyDescent="0.35">
      <c r="A13463" s="234" t="s">
        <v>38263</v>
      </c>
      <c r="B13463" s="234" t="s">
        <v>38264</v>
      </c>
      <c r="C13463" s="234" t="s">
        <v>38264</v>
      </c>
      <c r="D13463" s="234" t="s">
        <v>1064</v>
      </c>
    </row>
    <row r="13464" spans="1:4" hidden="1" x14ac:dyDescent="0.35">
      <c r="A13464" s="234" t="s">
        <v>38265</v>
      </c>
      <c r="B13464" s="234" t="s">
        <v>38266</v>
      </c>
      <c r="C13464" s="234" t="s">
        <v>38266</v>
      </c>
      <c r="D13464" s="234" t="s">
        <v>2310</v>
      </c>
    </row>
    <row r="13465" spans="1:4" hidden="1" x14ac:dyDescent="0.35">
      <c r="A13465" s="234" t="s">
        <v>38267</v>
      </c>
      <c r="B13465" s="234" t="s">
        <v>38268</v>
      </c>
      <c r="C13465" s="234" t="s">
        <v>38268</v>
      </c>
      <c r="D13465" s="234" t="s">
        <v>3307</v>
      </c>
    </row>
    <row r="13466" spans="1:4" hidden="1" x14ac:dyDescent="0.35">
      <c r="A13466" s="234" t="s">
        <v>38269</v>
      </c>
      <c r="B13466" s="234" t="s">
        <v>38270</v>
      </c>
      <c r="C13466" s="234" t="s">
        <v>38271</v>
      </c>
      <c r="D13466" s="234" t="s">
        <v>1176</v>
      </c>
    </row>
    <row r="13467" spans="1:4" hidden="1" x14ac:dyDescent="0.35">
      <c r="A13467" s="234" t="s">
        <v>38272</v>
      </c>
      <c r="B13467" s="234" t="s">
        <v>38273</v>
      </c>
      <c r="C13467" s="234" t="s">
        <v>38274</v>
      </c>
      <c r="D13467" s="234" t="s">
        <v>1639</v>
      </c>
    </row>
    <row r="13468" spans="1:4" hidden="1" x14ac:dyDescent="0.35">
      <c r="A13468" s="234" t="s">
        <v>38275</v>
      </c>
      <c r="B13468" s="234" t="s">
        <v>38276</v>
      </c>
      <c r="C13468" s="234" t="s">
        <v>38277</v>
      </c>
      <c r="D13468" s="234" t="s">
        <v>994</v>
      </c>
    </row>
    <row r="13469" spans="1:4" hidden="1" x14ac:dyDescent="0.35">
      <c r="A13469" s="234" t="s">
        <v>38278</v>
      </c>
      <c r="B13469" s="234" t="s">
        <v>38279</v>
      </c>
      <c r="C13469" s="234" t="s">
        <v>38280</v>
      </c>
      <c r="D13469" s="234" t="s">
        <v>3948</v>
      </c>
    </row>
    <row r="13470" spans="1:4" hidden="1" x14ac:dyDescent="0.35">
      <c r="A13470" s="234" t="s">
        <v>38281</v>
      </c>
      <c r="B13470" s="234" t="s">
        <v>38282</v>
      </c>
      <c r="C13470" s="234" t="s">
        <v>38283</v>
      </c>
      <c r="D13470" s="234" t="s">
        <v>19618</v>
      </c>
    </row>
    <row r="13471" spans="1:4" hidden="1" x14ac:dyDescent="0.35">
      <c r="A13471" s="234" t="s">
        <v>38284</v>
      </c>
      <c r="B13471" s="234" t="s">
        <v>38285</v>
      </c>
      <c r="C13471" s="234" t="s">
        <v>38286</v>
      </c>
      <c r="D13471" s="234" t="s">
        <v>11981</v>
      </c>
    </row>
    <row r="13472" spans="1:4" hidden="1" x14ac:dyDescent="0.35">
      <c r="A13472" s="234" t="s">
        <v>38287</v>
      </c>
      <c r="B13472" s="234" t="s">
        <v>38288</v>
      </c>
      <c r="C13472" s="234" t="s">
        <v>38289</v>
      </c>
      <c r="D13472" s="234" t="s">
        <v>17966</v>
      </c>
    </row>
    <row r="13473" spans="1:4" hidden="1" x14ac:dyDescent="0.35">
      <c r="A13473" s="234" t="s">
        <v>38290</v>
      </c>
      <c r="B13473" s="234" t="s">
        <v>38291</v>
      </c>
      <c r="C13473" s="234" t="s">
        <v>38292</v>
      </c>
      <c r="D13473" s="234" t="s">
        <v>7129</v>
      </c>
    </row>
    <row r="13474" spans="1:4" hidden="1" x14ac:dyDescent="0.35">
      <c r="A13474" s="234" t="s">
        <v>38293</v>
      </c>
      <c r="B13474" s="234" t="s">
        <v>38294</v>
      </c>
      <c r="C13474" s="234" t="s">
        <v>38295</v>
      </c>
      <c r="D13474" s="234" t="s">
        <v>17958</v>
      </c>
    </row>
    <row r="13475" spans="1:4" hidden="1" x14ac:dyDescent="0.35">
      <c r="A13475" s="234" t="s">
        <v>38296</v>
      </c>
      <c r="B13475" s="234" t="s">
        <v>2174</v>
      </c>
      <c r="C13475" s="234" t="s">
        <v>2175</v>
      </c>
      <c r="D13475" s="234" t="s">
        <v>1127</v>
      </c>
    </row>
    <row r="13476" spans="1:4" hidden="1" x14ac:dyDescent="0.35">
      <c r="A13476" s="234" t="s">
        <v>38297</v>
      </c>
      <c r="B13476" s="234" t="s">
        <v>38298</v>
      </c>
      <c r="C13476" s="234" t="s">
        <v>38299</v>
      </c>
      <c r="D13476" s="234" t="s">
        <v>25028</v>
      </c>
    </row>
    <row r="13477" spans="1:4" hidden="1" x14ac:dyDescent="0.35">
      <c r="A13477" s="234" t="s">
        <v>38300</v>
      </c>
      <c r="B13477" s="234" t="s">
        <v>38301</v>
      </c>
      <c r="C13477" s="234" t="s">
        <v>38302</v>
      </c>
      <c r="D13477" s="234" t="s">
        <v>7401</v>
      </c>
    </row>
    <row r="13478" spans="1:4" hidden="1" x14ac:dyDescent="0.35">
      <c r="A13478" s="234" t="s">
        <v>38303</v>
      </c>
      <c r="B13478" s="234" t="s">
        <v>38304</v>
      </c>
      <c r="C13478" s="234" t="s">
        <v>38305</v>
      </c>
      <c r="D13478" s="234" t="s">
        <v>13923</v>
      </c>
    </row>
    <row r="13479" spans="1:4" hidden="1" x14ac:dyDescent="0.35">
      <c r="A13479" s="234" t="s">
        <v>38306</v>
      </c>
      <c r="B13479" s="234" t="s">
        <v>38307</v>
      </c>
      <c r="C13479" s="234" t="s">
        <v>38308</v>
      </c>
      <c r="D13479" s="234" t="s">
        <v>2039</v>
      </c>
    </row>
    <row r="13480" spans="1:4" hidden="1" x14ac:dyDescent="0.35">
      <c r="A13480" s="234" t="s">
        <v>38309</v>
      </c>
      <c r="B13480" s="234" t="s">
        <v>38310</v>
      </c>
      <c r="C13480" s="234" t="s">
        <v>38311</v>
      </c>
      <c r="D13480" s="234" t="s">
        <v>22657</v>
      </c>
    </row>
    <row r="13481" spans="1:4" hidden="1" x14ac:dyDescent="0.35">
      <c r="A13481" s="234" t="s">
        <v>38312</v>
      </c>
      <c r="B13481" s="234" t="s">
        <v>38313</v>
      </c>
      <c r="C13481" s="234" t="s">
        <v>38314</v>
      </c>
      <c r="D13481" s="234" t="s">
        <v>5569</v>
      </c>
    </row>
    <row r="13482" spans="1:4" hidden="1" x14ac:dyDescent="0.35">
      <c r="A13482" s="234" t="s">
        <v>38315</v>
      </c>
      <c r="B13482" s="234" t="s">
        <v>38316</v>
      </c>
      <c r="C13482" s="234" t="s">
        <v>38317</v>
      </c>
      <c r="D13482" s="234" t="s">
        <v>23221</v>
      </c>
    </row>
    <row r="13483" spans="1:4" hidden="1" x14ac:dyDescent="0.35">
      <c r="A13483" s="234" t="s">
        <v>38318</v>
      </c>
      <c r="B13483" s="234" t="s">
        <v>38319</v>
      </c>
      <c r="C13483" s="234" t="s">
        <v>38320</v>
      </c>
      <c r="D13483" s="234" t="s">
        <v>6388</v>
      </c>
    </row>
    <row r="13484" spans="1:4" hidden="1" x14ac:dyDescent="0.35">
      <c r="A13484" s="234" t="s">
        <v>38321</v>
      </c>
      <c r="B13484" s="234" t="s">
        <v>38322</v>
      </c>
      <c r="C13484" s="234" t="s">
        <v>38323</v>
      </c>
      <c r="D13484" s="234" t="s">
        <v>38324</v>
      </c>
    </row>
    <row r="13485" spans="1:4" hidden="1" x14ac:dyDescent="0.35">
      <c r="A13485" s="234" t="s">
        <v>38325</v>
      </c>
      <c r="B13485" s="234" t="s">
        <v>38326</v>
      </c>
      <c r="C13485" s="234" t="s">
        <v>38327</v>
      </c>
      <c r="D13485" s="234" t="s">
        <v>9186</v>
      </c>
    </row>
    <row r="13486" spans="1:4" hidden="1" x14ac:dyDescent="0.35">
      <c r="A13486" s="234" t="s">
        <v>38328</v>
      </c>
      <c r="B13486" s="234" t="s">
        <v>38329</v>
      </c>
      <c r="C13486" s="234" t="s">
        <v>38330</v>
      </c>
      <c r="D13486" s="234" t="s">
        <v>10703</v>
      </c>
    </row>
    <row r="13487" spans="1:4" hidden="1" x14ac:dyDescent="0.35">
      <c r="A13487" s="234" t="s">
        <v>38331</v>
      </c>
      <c r="B13487" s="234" t="s">
        <v>38332</v>
      </c>
      <c r="C13487" s="234" t="s">
        <v>38333</v>
      </c>
      <c r="D13487" s="234" t="s">
        <v>7115</v>
      </c>
    </row>
    <row r="13488" spans="1:4" hidden="1" x14ac:dyDescent="0.35">
      <c r="A13488" s="234" t="s">
        <v>38334</v>
      </c>
      <c r="B13488" s="234" t="s">
        <v>38335</v>
      </c>
      <c r="C13488" s="234" t="s">
        <v>38336</v>
      </c>
      <c r="D13488" s="234" t="s">
        <v>1024</v>
      </c>
    </row>
    <row r="13489" spans="1:4" hidden="1" x14ac:dyDescent="0.35">
      <c r="A13489" s="234" t="s">
        <v>38337</v>
      </c>
      <c r="B13489" s="234" t="s">
        <v>9764</v>
      </c>
      <c r="C13489" s="234" t="s">
        <v>38338</v>
      </c>
      <c r="D13489" s="234" t="s">
        <v>2639</v>
      </c>
    </row>
    <row r="13490" spans="1:4" hidden="1" x14ac:dyDescent="0.35">
      <c r="A13490" s="234" t="s">
        <v>38339</v>
      </c>
      <c r="B13490" s="234" t="s">
        <v>38340</v>
      </c>
      <c r="C13490" s="234" t="s">
        <v>38341</v>
      </c>
      <c r="D13490" s="234" t="s">
        <v>1017</v>
      </c>
    </row>
    <row r="13491" spans="1:4" hidden="1" x14ac:dyDescent="0.35">
      <c r="A13491" s="234" t="s">
        <v>38342</v>
      </c>
      <c r="B13491" s="234" t="s">
        <v>38343</v>
      </c>
      <c r="C13491" s="234" t="s">
        <v>38344</v>
      </c>
      <c r="D13491" s="234" t="s">
        <v>1596</v>
      </c>
    </row>
    <row r="13492" spans="1:4" hidden="1" x14ac:dyDescent="0.35">
      <c r="A13492" s="234" t="s">
        <v>38345</v>
      </c>
      <c r="B13492" s="234" t="s">
        <v>38346</v>
      </c>
      <c r="C13492" s="234" t="s">
        <v>38347</v>
      </c>
      <c r="D13492" s="234" t="s">
        <v>1342</v>
      </c>
    </row>
    <row r="13493" spans="1:4" hidden="1" x14ac:dyDescent="0.35">
      <c r="A13493" s="234" t="s">
        <v>38348</v>
      </c>
      <c r="B13493" s="234" t="s">
        <v>38349</v>
      </c>
      <c r="C13493" s="234" t="s">
        <v>38350</v>
      </c>
      <c r="D13493" s="234" t="s">
        <v>1701</v>
      </c>
    </row>
    <row r="13494" spans="1:4" hidden="1" x14ac:dyDescent="0.35">
      <c r="A13494" s="234" t="s">
        <v>38351</v>
      </c>
      <c r="B13494" s="234" t="s">
        <v>38352</v>
      </c>
      <c r="C13494" s="234" t="s">
        <v>38353</v>
      </c>
      <c r="D13494" s="234" t="s">
        <v>1017</v>
      </c>
    </row>
    <row r="13495" spans="1:4" hidden="1" x14ac:dyDescent="0.35">
      <c r="A13495" s="234" t="s">
        <v>38354</v>
      </c>
      <c r="B13495" s="234" t="s">
        <v>38355</v>
      </c>
      <c r="C13495" s="234" t="s">
        <v>38356</v>
      </c>
      <c r="D13495" s="234" t="s">
        <v>2704</v>
      </c>
    </row>
    <row r="13496" spans="1:4" hidden="1" x14ac:dyDescent="0.35">
      <c r="A13496" s="234" t="s">
        <v>38357</v>
      </c>
      <c r="B13496" s="234" t="s">
        <v>38358</v>
      </c>
      <c r="C13496" s="234" t="s">
        <v>38359</v>
      </c>
      <c r="D13496" s="234" t="s">
        <v>5133</v>
      </c>
    </row>
    <row r="13497" spans="1:4" hidden="1" x14ac:dyDescent="0.35">
      <c r="A13497" s="234" t="s">
        <v>38360</v>
      </c>
      <c r="B13497" s="234" t="s">
        <v>38361</v>
      </c>
      <c r="C13497" s="234" t="s">
        <v>38361</v>
      </c>
      <c r="D13497" s="234" t="s">
        <v>1024</v>
      </c>
    </row>
    <row r="13498" spans="1:4" hidden="1" x14ac:dyDescent="0.35">
      <c r="A13498" s="234" t="s">
        <v>38362</v>
      </c>
      <c r="B13498" s="234" t="s">
        <v>38363</v>
      </c>
      <c r="C13498" s="234" t="s">
        <v>38363</v>
      </c>
      <c r="D13498" s="234" t="s">
        <v>1082</v>
      </c>
    </row>
    <row r="13499" spans="1:4" hidden="1" x14ac:dyDescent="0.35">
      <c r="A13499" s="234" t="s">
        <v>38364</v>
      </c>
      <c r="B13499" s="234" t="s">
        <v>38365</v>
      </c>
      <c r="C13499" s="234" t="s">
        <v>38366</v>
      </c>
      <c r="D13499" s="234" t="s">
        <v>1176</v>
      </c>
    </row>
    <row r="13500" spans="1:4" hidden="1" x14ac:dyDescent="0.35">
      <c r="A13500" s="234" t="s">
        <v>38367</v>
      </c>
      <c r="B13500" s="234" t="s">
        <v>38368</v>
      </c>
      <c r="C13500" s="234" t="s">
        <v>38368</v>
      </c>
      <c r="D13500" s="234" t="s">
        <v>4774</v>
      </c>
    </row>
    <row r="13501" spans="1:4" hidden="1" x14ac:dyDescent="0.35">
      <c r="A13501" s="234" t="s">
        <v>38369</v>
      </c>
      <c r="B13501" s="234" t="s">
        <v>38370</v>
      </c>
      <c r="C13501" s="234" t="s">
        <v>38371</v>
      </c>
      <c r="D13501" s="234" t="s">
        <v>978</v>
      </c>
    </row>
    <row r="13502" spans="1:4" hidden="1" x14ac:dyDescent="0.35">
      <c r="A13502" s="234" t="s">
        <v>38372</v>
      </c>
      <c r="B13502" s="234" t="s">
        <v>38373</v>
      </c>
      <c r="C13502" s="234" t="s">
        <v>38374</v>
      </c>
      <c r="D13502" s="234" t="s">
        <v>978</v>
      </c>
    </row>
    <row r="13503" spans="1:4" hidden="1" x14ac:dyDescent="0.35">
      <c r="A13503" s="234" t="s">
        <v>38375</v>
      </c>
      <c r="B13503" s="234" t="s">
        <v>38376</v>
      </c>
      <c r="C13503" s="234" t="s">
        <v>14652</v>
      </c>
      <c r="D13503" s="234" t="s">
        <v>1176</v>
      </c>
    </row>
    <row r="13504" spans="1:4" hidden="1" x14ac:dyDescent="0.35">
      <c r="A13504" s="234" t="s">
        <v>38377</v>
      </c>
      <c r="B13504" s="234" t="s">
        <v>38378</v>
      </c>
      <c r="C13504" s="234" t="s">
        <v>38379</v>
      </c>
      <c r="D13504" s="234" t="s">
        <v>1057</v>
      </c>
    </row>
    <row r="13505" spans="1:4" hidden="1" x14ac:dyDescent="0.35">
      <c r="A13505" s="234" t="s">
        <v>38380</v>
      </c>
      <c r="B13505" s="234" t="s">
        <v>38381</v>
      </c>
      <c r="C13505" s="234" t="s">
        <v>38382</v>
      </c>
      <c r="D13505" s="234" t="s">
        <v>1082</v>
      </c>
    </row>
    <row r="13506" spans="1:4" hidden="1" x14ac:dyDescent="0.35">
      <c r="A13506" s="234" t="s">
        <v>38383</v>
      </c>
      <c r="B13506" s="234" t="s">
        <v>38384</v>
      </c>
      <c r="C13506" s="234" t="s">
        <v>38385</v>
      </c>
      <c r="D13506" s="234" t="s">
        <v>4488</v>
      </c>
    </row>
    <row r="13507" spans="1:4" hidden="1" x14ac:dyDescent="0.35">
      <c r="A13507" s="234" t="s">
        <v>38386</v>
      </c>
      <c r="B13507" s="234" t="s">
        <v>38387</v>
      </c>
      <c r="C13507" s="234" t="s">
        <v>38388</v>
      </c>
      <c r="D13507" s="234" t="s">
        <v>1176</v>
      </c>
    </row>
    <row r="13508" spans="1:4" hidden="1" x14ac:dyDescent="0.35">
      <c r="A13508" s="234" t="s">
        <v>38389</v>
      </c>
      <c r="B13508" s="234" t="s">
        <v>38390</v>
      </c>
      <c r="C13508" s="234" t="s">
        <v>38391</v>
      </c>
      <c r="D13508" s="234" t="s">
        <v>1176</v>
      </c>
    </row>
    <row r="13509" spans="1:4" hidden="1" x14ac:dyDescent="0.35">
      <c r="A13509" s="234" t="s">
        <v>38392</v>
      </c>
      <c r="B13509" s="234" t="s">
        <v>38393</v>
      </c>
      <c r="C13509" s="234" t="s">
        <v>38393</v>
      </c>
      <c r="D13509" s="234" t="s">
        <v>1499</v>
      </c>
    </row>
    <row r="13510" spans="1:4" hidden="1" x14ac:dyDescent="0.35">
      <c r="A13510" s="234" t="s">
        <v>38394</v>
      </c>
      <c r="B13510" s="234" t="s">
        <v>26770</v>
      </c>
      <c r="C13510" s="234" t="s">
        <v>26768</v>
      </c>
      <c r="D13510" s="234" t="s">
        <v>4104</v>
      </c>
    </row>
    <row r="13511" spans="1:4" hidden="1" x14ac:dyDescent="0.35">
      <c r="A13511" s="234" t="s">
        <v>38395</v>
      </c>
      <c r="B13511" s="234" t="s">
        <v>38396</v>
      </c>
      <c r="C13511" s="234" t="s">
        <v>38396</v>
      </c>
      <c r="D13511" s="234" t="s">
        <v>1299</v>
      </c>
    </row>
    <row r="13512" spans="1:4" hidden="1" x14ac:dyDescent="0.35">
      <c r="A13512" s="234" t="s">
        <v>38397</v>
      </c>
      <c r="B13512" s="234" t="s">
        <v>38398</v>
      </c>
      <c r="C13512" s="234" t="s">
        <v>38399</v>
      </c>
      <c r="D13512" s="234" t="s">
        <v>2907</v>
      </c>
    </row>
    <row r="13513" spans="1:4" hidden="1" x14ac:dyDescent="0.35">
      <c r="A13513" s="234" t="s">
        <v>38400</v>
      </c>
      <c r="B13513" s="234" t="s">
        <v>38401</v>
      </c>
      <c r="C13513" s="234" t="s">
        <v>38402</v>
      </c>
      <c r="D13513" s="234" t="s">
        <v>1353</v>
      </c>
    </row>
    <row r="13514" spans="1:4" hidden="1" x14ac:dyDescent="0.35">
      <c r="A13514" s="234" t="s">
        <v>38403</v>
      </c>
      <c r="B13514" s="234" t="s">
        <v>38404</v>
      </c>
      <c r="C13514" s="234" t="s">
        <v>38405</v>
      </c>
      <c r="D13514" s="234" t="s">
        <v>4717</v>
      </c>
    </row>
    <row r="13515" spans="1:4" hidden="1" x14ac:dyDescent="0.35">
      <c r="A13515" s="234" t="s">
        <v>38406</v>
      </c>
      <c r="B13515" s="234" t="s">
        <v>38407</v>
      </c>
      <c r="C13515" s="234" t="s">
        <v>38408</v>
      </c>
      <c r="D13515" s="234" t="s">
        <v>3307</v>
      </c>
    </row>
    <row r="13516" spans="1:4" hidden="1" x14ac:dyDescent="0.35">
      <c r="A13516" s="234" t="s">
        <v>38409</v>
      </c>
      <c r="B13516" s="234" t="s">
        <v>38410</v>
      </c>
      <c r="C13516" s="234" t="s">
        <v>38411</v>
      </c>
      <c r="D13516" s="234" t="s">
        <v>1051</v>
      </c>
    </row>
    <row r="13517" spans="1:4" hidden="1" x14ac:dyDescent="0.35">
      <c r="A13517" s="234" t="s">
        <v>38412</v>
      </c>
      <c r="B13517" s="234" t="s">
        <v>38413</v>
      </c>
      <c r="C13517" s="234" t="s">
        <v>38413</v>
      </c>
      <c r="D13517" s="234" t="s">
        <v>1478</v>
      </c>
    </row>
    <row r="13518" spans="1:4" hidden="1" x14ac:dyDescent="0.35">
      <c r="A13518" s="234" t="s">
        <v>38414</v>
      </c>
      <c r="B13518" s="234" t="s">
        <v>38415</v>
      </c>
      <c r="C13518" s="234" t="s">
        <v>38415</v>
      </c>
      <c r="D13518" s="234" t="s">
        <v>2943</v>
      </c>
    </row>
    <row r="13519" spans="1:4" hidden="1" x14ac:dyDescent="0.35">
      <c r="A13519" s="234" t="s">
        <v>38416</v>
      </c>
      <c r="B13519" s="234" t="s">
        <v>38417</v>
      </c>
      <c r="C13519" s="234" t="s">
        <v>38417</v>
      </c>
      <c r="D13519" s="234" t="s">
        <v>1187</v>
      </c>
    </row>
    <row r="13520" spans="1:4" hidden="1" x14ac:dyDescent="0.35">
      <c r="A13520" s="234" t="s">
        <v>38418</v>
      </c>
      <c r="B13520" s="234" t="s">
        <v>38419</v>
      </c>
      <c r="C13520" s="234" t="s">
        <v>38419</v>
      </c>
      <c r="D13520" s="234" t="s">
        <v>1112</v>
      </c>
    </row>
    <row r="13521" spans="1:4" hidden="1" x14ac:dyDescent="0.35">
      <c r="A13521" s="234" t="s">
        <v>38420</v>
      </c>
      <c r="B13521" s="234" t="s">
        <v>38421</v>
      </c>
      <c r="C13521" s="234" t="s">
        <v>38421</v>
      </c>
      <c r="D13521" s="234" t="s">
        <v>2369</v>
      </c>
    </row>
    <row r="13522" spans="1:4" hidden="1" x14ac:dyDescent="0.35">
      <c r="A13522" s="234" t="s">
        <v>38422</v>
      </c>
      <c r="B13522" s="234" t="s">
        <v>38423</v>
      </c>
      <c r="C13522" s="234" t="s">
        <v>38424</v>
      </c>
      <c r="D13522" s="234" t="s">
        <v>5850</v>
      </c>
    </row>
    <row r="13523" spans="1:4" hidden="1" x14ac:dyDescent="0.35">
      <c r="A13523" s="234" t="s">
        <v>38425</v>
      </c>
      <c r="B13523" s="234" t="s">
        <v>38426</v>
      </c>
      <c r="C13523" s="234" t="s">
        <v>38427</v>
      </c>
      <c r="D13523" s="234" t="s">
        <v>1589</v>
      </c>
    </row>
    <row r="13524" spans="1:4" hidden="1" x14ac:dyDescent="0.35">
      <c r="A13524" s="234" t="s">
        <v>38428</v>
      </c>
      <c r="B13524" s="234" t="s">
        <v>38429</v>
      </c>
      <c r="C13524" s="234" t="s">
        <v>38430</v>
      </c>
      <c r="D13524" s="234" t="s">
        <v>1510</v>
      </c>
    </row>
    <row r="13525" spans="1:4" hidden="1" x14ac:dyDescent="0.35">
      <c r="A13525" s="234" t="s">
        <v>38431</v>
      </c>
      <c r="B13525" s="234" t="s">
        <v>38432</v>
      </c>
      <c r="C13525" s="234" t="s">
        <v>38433</v>
      </c>
      <c r="D13525" s="234" t="s">
        <v>1589</v>
      </c>
    </row>
    <row r="13526" spans="1:4" hidden="1" x14ac:dyDescent="0.35">
      <c r="A13526" s="234" t="s">
        <v>38434</v>
      </c>
      <c r="B13526" s="234" t="s">
        <v>38435</v>
      </c>
      <c r="C13526" s="234" t="s">
        <v>38436</v>
      </c>
      <c r="D13526" s="234" t="s">
        <v>2100</v>
      </c>
    </row>
    <row r="13527" spans="1:4" hidden="1" x14ac:dyDescent="0.35">
      <c r="A13527" s="234" t="s">
        <v>38437</v>
      </c>
      <c r="B13527" s="234" t="s">
        <v>38438</v>
      </c>
      <c r="C13527" s="234" t="s">
        <v>38439</v>
      </c>
      <c r="D13527" s="234" t="s">
        <v>1017</v>
      </c>
    </row>
    <row r="13528" spans="1:4" hidden="1" x14ac:dyDescent="0.35">
      <c r="A13528" s="234" t="s">
        <v>38440</v>
      </c>
      <c r="B13528" s="234" t="s">
        <v>22199</v>
      </c>
      <c r="C13528" s="234" t="s">
        <v>38441</v>
      </c>
      <c r="D13528" s="234" t="s">
        <v>1024</v>
      </c>
    </row>
    <row r="13529" spans="1:4" hidden="1" x14ac:dyDescent="0.35">
      <c r="A13529" s="234" t="s">
        <v>38442</v>
      </c>
      <c r="B13529" s="234" t="s">
        <v>22204</v>
      </c>
      <c r="C13529" s="234" t="s">
        <v>38443</v>
      </c>
      <c r="D13529" s="234" t="s">
        <v>1767</v>
      </c>
    </row>
    <row r="13530" spans="1:4" hidden="1" x14ac:dyDescent="0.35">
      <c r="A13530" s="234" t="s">
        <v>38444</v>
      </c>
      <c r="B13530" s="234" t="s">
        <v>38445</v>
      </c>
      <c r="C13530" s="234" t="s">
        <v>38446</v>
      </c>
      <c r="D13530" s="234" t="s">
        <v>3325</v>
      </c>
    </row>
    <row r="13531" spans="1:4" hidden="1" x14ac:dyDescent="0.35">
      <c r="A13531" s="234" t="s">
        <v>38447</v>
      </c>
      <c r="B13531" s="234" t="s">
        <v>38448</v>
      </c>
      <c r="C13531" s="234" t="s">
        <v>38449</v>
      </c>
      <c r="D13531" s="234" t="s">
        <v>3104</v>
      </c>
    </row>
    <row r="13532" spans="1:4" hidden="1" x14ac:dyDescent="0.35">
      <c r="A13532" s="234" t="s">
        <v>38450</v>
      </c>
      <c r="B13532" s="234" t="s">
        <v>38451</v>
      </c>
      <c r="C13532" s="234" t="s">
        <v>38452</v>
      </c>
      <c r="D13532" s="234" t="s">
        <v>10305</v>
      </c>
    </row>
    <row r="13533" spans="1:4" hidden="1" x14ac:dyDescent="0.35">
      <c r="A13533" s="234" t="s">
        <v>38453</v>
      </c>
      <c r="B13533" s="234" t="s">
        <v>38454</v>
      </c>
      <c r="C13533" s="234" t="s">
        <v>38455</v>
      </c>
      <c r="D13533" s="234" t="s">
        <v>25894</v>
      </c>
    </row>
    <row r="13534" spans="1:4" hidden="1" x14ac:dyDescent="0.35">
      <c r="A13534" s="234" t="s">
        <v>38456</v>
      </c>
      <c r="B13534" s="234" t="s">
        <v>38457</v>
      </c>
      <c r="C13534" s="234" t="s">
        <v>38457</v>
      </c>
      <c r="D13534" s="234" t="s">
        <v>1596</v>
      </c>
    </row>
    <row r="13535" spans="1:4" hidden="1" x14ac:dyDescent="0.35">
      <c r="A13535" s="234" t="s">
        <v>38458</v>
      </c>
      <c r="B13535" s="234" t="s">
        <v>38459</v>
      </c>
      <c r="C13535" s="234" t="s">
        <v>38460</v>
      </c>
      <c r="D13535" s="234" t="s">
        <v>4345</v>
      </c>
    </row>
    <row r="13536" spans="1:4" hidden="1" x14ac:dyDescent="0.35">
      <c r="A13536" s="234" t="s">
        <v>38461</v>
      </c>
      <c r="B13536" s="234" t="s">
        <v>38462</v>
      </c>
      <c r="C13536" s="234" t="s">
        <v>38463</v>
      </c>
      <c r="D13536" s="234" t="s">
        <v>1686</v>
      </c>
    </row>
    <row r="13537" spans="1:4" hidden="1" x14ac:dyDescent="0.35">
      <c r="A13537" s="234" t="s">
        <v>38464</v>
      </c>
      <c r="B13537" s="234" t="s">
        <v>38465</v>
      </c>
      <c r="C13537" s="234" t="s">
        <v>38466</v>
      </c>
      <c r="D13537" s="234" t="s">
        <v>1082</v>
      </c>
    </row>
    <row r="13538" spans="1:4" hidden="1" x14ac:dyDescent="0.35">
      <c r="A13538" s="234" t="s">
        <v>38467</v>
      </c>
      <c r="B13538" s="234" t="s">
        <v>38468</v>
      </c>
      <c r="C13538" s="234" t="s">
        <v>38469</v>
      </c>
      <c r="D13538" s="234" t="s">
        <v>1082</v>
      </c>
    </row>
    <row r="13539" spans="1:4" hidden="1" x14ac:dyDescent="0.35">
      <c r="A13539" s="234" t="s">
        <v>38470</v>
      </c>
      <c r="B13539" s="234" t="s">
        <v>38471</v>
      </c>
      <c r="C13539" s="234" t="s">
        <v>38472</v>
      </c>
      <c r="D13539" s="234" t="s">
        <v>1082</v>
      </c>
    </row>
    <row r="13540" spans="1:4" hidden="1" x14ac:dyDescent="0.35">
      <c r="A13540" s="234" t="s">
        <v>38473</v>
      </c>
      <c r="B13540" s="234" t="s">
        <v>38474</v>
      </c>
      <c r="C13540" s="234" t="s">
        <v>38475</v>
      </c>
      <c r="D13540" s="234" t="s">
        <v>1082</v>
      </c>
    </row>
    <row r="13541" spans="1:4" hidden="1" x14ac:dyDescent="0.35">
      <c r="A13541" s="234" t="s">
        <v>38476</v>
      </c>
      <c r="B13541" s="234" t="s">
        <v>38477</v>
      </c>
      <c r="C13541" s="234" t="s">
        <v>38478</v>
      </c>
      <c r="D13541" s="234" t="s">
        <v>1082</v>
      </c>
    </row>
    <row r="13542" spans="1:4" hidden="1" x14ac:dyDescent="0.35">
      <c r="A13542" s="234" t="s">
        <v>38479</v>
      </c>
      <c r="B13542" s="234" t="s">
        <v>38480</v>
      </c>
      <c r="C13542" s="234" t="s">
        <v>38481</v>
      </c>
      <c r="D13542" s="234" t="s">
        <v>1686</v>
      </c>
    </row>
    <row r="13543" spans="1:4" hidden="1" x14ac:dyDescent="0.35">
      <c r="A13543" s="234" t="s">
        <v>38482</v>
      </c>
      <c r="B13543" s="234" t="s">
        <v>37516</v>
      </c>
      <c r="C13543" s="234" t="s">
        <v>37517</v>
      </c>
      <c r="D13543" s="234" t="s">
        <v>2558</v>
      </c>
    </row>
    <row r="13544" spans="1:4" hidden="1" x14ac:dyDescent="0.35">
      <c r="A13544" s="234" t="s">
        <v>38483</v>
      </c>
      <c r="B13544" s="234" t="s">
        <v>38484</v>
      </c>
      <c r="C13544" s="234" t="s">
        <v>38485</v>
      </c>
      <c r="D13544" s="234" t="s">
        <v>1138</v>
      </c>
    </row>
    <row r="13545" spans="1:4" hidden="1" x14ac:dyDescent="0.35">
      <c r="A13545" s="234" t="s">
        <v>38486</v>
      </c>
      <c r="B13545" s="234" t="s">
        <v>38487</v>
      </c>
      <c r="C13545" s="234" t="s">
        <v>38488</v>
      </c>
      <c r="D13545" s="234" t="s">
        <v>6981</v>
      </c>
    </row>
    <row r="13546" spans="1:4" hidden="1" x14ac:dyDescent="0.35">
      <c r="A13546" s="234" t="s">
        <v>38489</v>
      </c>
      <c r="B13546" s="234" t="s">
        <v>38490</v>
      </c>
      <c r="C13546" s="234" t="s">
        <v>38491</v>
      </c>
      <c r="D13546" s="234" t="s">
        <v>38492</v>
      </c>
    </row>
    <row r="13547" spans="1:4" hidden="1" x14ac:dyDescent="0.35">
      <c r="A13547" s="234" t="s">
        <v>38493</v>
      </c>
      <c r="B13547" s="234" t="s">
        <v>38494</v>
      </c>
      <c r="C13547" s="234" t="s">
        <v>38495</v>
      </c>
      <c r="D13547" s="234" t="s">
        <v>1172</v>
      </c>
    </row>
    <row r="13548" spans="1:4" hidden="1" x14ac:dyDescent="0.35">
      <c r="A13548" s="234" t="s">
        <v>38496</v>
      </c>
      <c r="B13548" s="234" t="s">
        <v>23742</v>
      </c>
      <c r="C13548" s="234" t="s">
        <v>23743</v>
      </c>
      <c r="D13548" s="234" t="s">
        <v>2100</v>
      </c>
    </row>
    <row r="13549" spans="1:4" hidden="1" x14ac:dyDescent="0.35">
      <c r="A13549" s="234" t="s">
        <v>38497</v>
      </c>
      <c r="B13549" s="234" t="s">
        <v>8168</v>
      </c>
      <c r="C13549" s="234" t="s">
        <v>8169</v>
      </c>
      <c r="D13549" s="234" t="s">
        <v>6112</v>
      </c>
    </row>
    <row r="13550" spans="1:4" hidden="1" x14ac:dyDescent="0.35">
      <c r="A13550" s="234" t="s">
        <v>38498</v>
      </c>
      <c r="B13550" s="234" t="s">
        <v>38499</v>
      </c>
      <c r="C13550" s="234" t="s">
        <v>38500</v>
      </c>
      <c r="D13550" s="234" t="s">
        <v>2506</v>
      </c>
    </row>
    <row r="13551" spans="1:4" hidden="1" x14ac:dyDescent="0.35">
      <c r="A13551" s="234" t="s">
        <v>38501</v>
      </c>
      <c r="B13551" s="234" t="s">
        <v>14861</v>
      </c>
      <c r="C13551" s="234" t="s">
        <v>14862</v>
      </c>
      <c r="D13551" s="234" t="s">
        <v>2682</v>
      </c>
    </row>
    <row r="13552" spans="1:4" hidden="1" x14ac:dyDescent="0.35">
      <c r="A13552" s="234" t="s">
        <v>38502</v>
      </c>
      <c r="B13552" s="234" t="s">
        <v>38503</v>
      </c>
      <c r="C13552" s="234" t="s">
        <v>38504</v>
      </c>
      <c r="D13552" s="234" t="s">
        <v>1119</v>
      </c>
    </row>
    <row r="13553" spans="1:4" hidden="1" x14ac:dyDescent="0.35">
      <c r="A13553" s="234" t="s">
        <v>38505</v>
      </c>
      <c r="B13553" s="234" t="s">
        <v>38506</v>
      </c>
      <c r="C13553" s="234" t="s">
        <v>38507</v>
      </c>
      <c r="D13553" s="234" t="s">
        <v>2162</v>
      </c>
    </row>
    <row r="13554" spans="1:4" hidden="1" x14ac:dyDescent="0.35">
      <c r="A13554" s="234" t="s">
        <v>38508</v>
      </c>
      <c r="B13554" s="234" t="s">
        <v>38509</v>
      </c>
      <c r="C13554" s="234" t="s">
        <v>38510</v>
      </c>
      <c r="D13554" s="234" t="s">
        <v>7689</v>
      </c>
    </row>
    <row r="13555" spans="1:4" hidden="1" x14ac:dyDescent="0.35">
      <c r="A13555" s="234" t="s">
        <v>38511</v>
      </c>
      <c r="B13555" s="234" t="s">
        <v>38512</v>
      </c>
      <c r="C13555" s="234" t="s">
        <v>38513</v>
      </c>
      <c r="D13555" s="234" t="s">
        <v>1051</v>
      </c>
    </row>
    <row r="13556" spans="1:4" hidden="1" x14ac:dyDescent="0.35">
      <c r="A13556" s="234" t="s">
        <v>38514</v>
      </c>
      <c r="B13556" s="234" t="s">
        <v>38515</v>
      </c>
      <c r="C13556" s="234" t="s">
        <v>38516</v>
      </c>
      <c r="D13556" s="234" t="s">
        <v>982</v>
      </c>
    </row>
    <row r="13557" spans="1:4" hidden="1" x14ac:dyDescent="0.35">
      <c r="A13557" s="234" t="s">
        <v>38517</v>
      </c>
      <c r="B13557" s="234" t="s">
        <v>38518</v>
      </c>
      <c r="C13557" s="234" t="s">
        <v>38519</v>
      </c>
      <c r="D13557" s="234" t="s">
        <v>17099</v>
      </c>
    </row>
    <row r="13558" spans="1:4" hidden="1" x14ac:dyDescent="0.35">
      <c r="A13558" s="234" t="s">
        <v>38520</v>
      </c>
      <c r="B13558" s="234" t="s">
        <v>38521</v>
      </c>
      <c r="C13558" s="234" t="s">
        <v>38522</v>
      </c>
      <c r="D13558" s="234" t="s">
        <v>1385</v>
      </c>
    </row>
    <row r="13559" spans="1:4" hidden="1" x14ac:dyDescent="0.35">
      <c r="A13559" s="234" t="s">
        <v>38523</v>
      </c>
      <c r="B13559" s="234" t="s">
        <v>38524</v>
      </c>
      <c r="C13559" s="234" t="s">
        <v>38525</v>
      </c>
      <c r="D13559" s="234" t="s">
        <v>1308</v>
      </c>
    </row>
    <row r="13560" spans="1:4" hidden="1" x14ac:dyDescent="0.35">
      <c r="A13560" s="234" t="s">
        <v>38526</v>
      </c>
      <c r="B13560" s="234" t="s">
        <v>38527</v>
      </c>
      <c r="C13560" s="234" t="s">
        <v>38528</v>
      </c>
      <c r="D13560" s="234" t="s">
        <v>38529</v>
      </c>
    </row>
    <row r="13561" spans="1:4" hidden="1" x14ac:dyDescent="0.35">
      <c r="A13561" s="234" t="s">
        <v>38530</v>
      </c>
      <c r="B13561" s="234" t="s">
        <v>38531</v>
      </c>
      <c r="C13561" s="234" t="s">
        <v>38532</v>
      </c>
      <c r="D13561" s="234" t="s">
        <v>1209</v>
      </c>
    </row>
    <row r="13562" spans="1:4" hidden="1" x14ac:dyDescent="0.35">
      <c r="A13562" s="234" t="s">
        <v>38533</v>
      </c>
      <c r="B13562" s="234" t="s">
        <v>38534</v>
      </c>
      <c r="C13562" s="234" t="s">
        <v>38535</v>
      </c>
      <c r="D13562" s="234" t="s">
        <v>4934</v>
      </c>
    </row>
    <row r="13563" spans="1:4" hidden="1" x14ac:dyDescent="0.35">
      <c r="A13563" s="234" t="s">
        <v>38536</v>
      </c>
      <c r="B13563" s="234" t="s">
        <v>38537</v>
      </c>
      <c r="C13563" s="234" t="s">
        <v>38538</v>
      </c>
      <c r="D13563" s="234" t="s">
        <v>1006</v>
      </c>
    </row>
    <row r="13564" spans="1:4" hidden="1" x14ac:dyDescent="0.35">
      <c r="A13564" s="234" t="s">
        <v>38539</v>
      </c>
      <c r="B13564" s="234" t="s">
        <v>38540</v>
      </c>
      <c r="C13564" s="234" t="s">
        <v>38541</v>
      </c>
      <c r="D13564" s="234" t="s">
        <v>2856</v>
      </c>
    </row>
    <row r="13565" spans="1:4" hidden="1" x14ac:dyDescent="0.35">
      <c r="A13565" s="234" t="s">
        <v>38542</v>
      </c>
      <c r="B13565" s="234" t="s">
        <v>38543</v>
      </c>
      <c r="C13565" s="234" t="s">
        <v>38544</v>
      </c>
      <c r="D13565" s="234" t="s">
        <v>1572</v>
      </c>
    </row>
    <row r="13566" spans="1:4" hidden="1" x14ac:dyDescent="0.35">
      <c r="A13566" s="234" t="s">
        <v>38545</v>
      </c>
      <c r="B13566" s="234" t="s">
        <v>21363</v>
      </c>
      <c r="C13566" s="234" t="s">
        <v>38546</v>
      </c>
      <c r="D13566" s="234" t="s">
        <v>1176</v>
      </c>
    </row>
    <row r="13567" spans="1:4" hidden="1" x14ac:dyDescent="0.35">
      <c r="A13567" s="234" t="s">
        <v>38547</v>
      </c>
      <c r="B13567" s="234" t="s">
        <v>38548</v>
      </c>
      <c r="C13567" s="234" t="s">
        <v>38549</v>
      </c>
      <c r="D13567" s="234" t="s">
        <v>1463</v>
      </c>
    </row>
    <row r="13568" spans="1:4" hidden="1" x14ac:dyDescent="0.35">
      <c r="A13568" s="234" t="s">
        <v>38550</v>
      </c>
      <c r="B13568" s="234" t="s">
        <v>38551</v>
      </c>
      <c r="C13568" s="234" t="s">
        <v>38552</v>
      </c>
      <c r="D13568" s="234" t="s">
        <v>1463</v>
      </c>
    </row>
    <row r="13569" spans="1:4" hidden="1" x14ac:dyDescent="0.35">
      <c r="A13569" s="234" t="s">
        <v>38553</v>
      </c>
      <c r="B13569" s="234" t="s">
        <v>32642</v>
      </c>
      <c r="C13569" s="234" t="s">
        <v>32642</v>
      </c>
      <c r="D13569" s="234" t="s">
        <v>4953</v>
      </c>
    </row>
    <row r="13570" spans="1:4" hidden="1" x14ac:dyDescent="0.35">
      <c r="A13570" s="234" t="s">
        <v>38554</v>
      </c>
      <c r="B13570" s="234" t="s">
        <v>28882</v>
      </c>
      <c r="C13570" s="234" t="s">
        <v>38555</v>
      </c>
      <c r="D13570" s="234" t="s">
        <v>1064</v>
      </c>
    </row>
    <row r="13571" spans="1:4" hidden="1" x14ac:dyDescent="0.35">
      <c r="A13571" s="234" t="s">
        <v>38556</v>
      </c>
      <c r="B13571" s="234" t="s">
        <v>38557</v>
      </c>
      <c r="C13571" s="234" t="s">
        <v>38558</v>
      </c>
      <c r="D13571" s="234" t="s">
        <v>1057</v>
      </c>
    </row>
    <row r="13572" spans="1:4" hidden="1" x14ac:dyDescent="0.35">
      <c r="A13572" s="234" t="s">
        <v>38559</v>
      </c>
      <c r="B13572" s="234" t="s">
        <v>38560</v>
      </c>
      <c r="C13572" s="234" t="s">
        <v>38561</v>
      </c>
      <c r="D13572" s="234" t="s">
        <v>1176</v>
      </c>
    </row>
    <row r="13573" spans="1:4" hidden="1" x14ac:dyDescent="0.35">
      <c r="A13573" s="234" t="s">
        <v>38562</v>
      </c>
      <c r="B13573" s="234" t="s">
        <v>38563</v>
      </c>
      <c r="C13573" s="234" t="s">
        <v>38564</v>
      </c>
      <c r="D13573" s="234" t="s">
        <v>2192</v>
      </c>
    </row>
    <row r="13574" spans="1:4" hidden="1" x14ac:dyDescent="0.35">
      <c r="A13574" s="234" t="s">
        <v>38565</v>
      </c>
      <c r="B13574" s="234" t="s">
        <v>38566</v>
      </c>
      <c r="C13574" s="234" t="s">
        <v>38567</v>
      </c>
      <c r="D13574" s="234" t="s">
        <v>978</v>
      </c>
    </row>
    <row r="13575" spans="1:4" hidden="1" x14ac:dyDescent="0.35">
      <c r="A13575" s="234" t="s">
        <v>38568</v>
      </c>
      <c r="B13575" s="234" t="s">
        <v>38569</v>
      </c>
      <c r="C13575" s="234" t="s">
        <v>38569</v>
      </c>
      <c r="D13575" s="234" t="s">
        <v>1123</v>
      </c>
    </row>
    <row r="13576" spans="1:4" hidden="1" x14ac:dyDescent="0.35">
      <c r="A13576" s="234" t="s">
        <v>38570</v>
      </c>
      <c r="B13576" s="234" t="s">
        <v>38571</v>
      </c>
      <c r="C13576" s="234" t="s">
        <v>38572</v>
      </c>
      <c r="D13576" s="234" t="s">
        <v>38573</v>
      </c>
    </row>
    <row r="13577" spans="1:4" hidden="1" x14ac:dyDescent="0.35">
      <c r="A13577" s="234" t="s">
        <v>38574</v>
      </c>
      <c r="B13577" s="234" t="s">
        <v>38575</v>
      </c>
      <c r="C13577" s="234" t="s">
        <v>38576</v>
      </c>
      <c r="D13577" s="234" t="s">
        <v>986</v>
      </c>
    </row>
    <row r="13578" spans="1:4" hidden="1" x14ac:dyDescent="0.35">
      <c r="A13578" s="234" t="s">
        <v>38577</v>
      </c>
      <c r="B13578" s="234" t="s">
        <v>38578</v>
      </c>
      <c r="C13578" s="234" t="s">
        <v>38579</v>
      </c>
      <c r="D13578" s="234" t="s">
        <v>1342</v>
      </c>
    </row>
    <row r="13579" spans="1:4" hidden="1" x14ac:dyDescent="0.35">
      <c r="A13579" s="234" t="s">
        <v>38580</v>
      </c>
      <c r="B13579" s="234" t="s">
        <v>38581</v>
      </c>
      <c r="C13579" s="234" t="s">
        <v>38582</v>
      </c>
      <c r="D13579" s="234" t="s">
        <v>1877</v>
      </c>
    </row>
    <row r="13580" spans="1:4" hidden="1" x14ac:dyDescent="0.35">
      <c r="A13580" s="234" t="s">
        <v>38583</v>
      </c>
      <c r="B13580" s="234" t="s">
        <v>38584</v>
      </c>
      <c r="C13580" s="234" t="s">
        <v>38585</v>
      </c>
      <c r="D13580" s="234" t="s">
        <v>1474</v>
      </c>
    </row>
    <row r="13581" spans="1:4" hidden="1" x14ac:dyDescent="0.35">
      <c r="A13581" s="234" t="s">
        <v>38586</v>
      </c>
      <c r="B13581" s="234" t="s">
        <v>38587</v>
      </c>
      <c r="C13581" s="234" t="s">
        <v>38588</v>
      </c>
      <c r="D13581" s="234" t="s">
        <v>1150</v>
      </c>
    </row>
    <row r="13582" spans="1:4" hidden="1" x14ac:dyDescent="0.35">
      <c r="A13582" s="234" t="s">
        <v>38589</v>
      </c>
      <c r="B13582" s="234" t="s">
        <v>38590</v>
      </c>
      <c r="C13582" s="234" t="s">
        <v>38591</v>
      </c>
      <c r="D13582" s="234" t="s">
        <v>1342</v>
      </c>
    </row>
    <row r="13583" spans="1:4" hidden="1" x14ac:dyDescent="0.35">
      <c r="A13583" s="234" t="s">
        <v>38592</v>
      </c>
      <c r="B13583" s="234" t="s">
        <v>38593</v>
      </c>
      <c r="C13583" s="234" t="s">
        <v>38594</v>
      </c>
      <c r="D13583" s="234" t="s">
        <v>1342</v>
      </c>
    </row>
    <row r="13584" spans="1:4" hidden="1" x14ac:dyDescent="0.35">
      <c r="A13584" s="234" t="s">
        <v>38595</v>
      </c>
      <c r="B13584" s="234" t="s">
        <v>38596</v>
      </c>
      <c r="C13584" s="234" t="s">
        <v>38597</v>
      </c>
      <c r="D13584" s="234" t="s">
        <v>1024</v>
      </c>
    </row>
    <row r="13585" spans="1:4" hidden="1" x14ac:dyDescent="0.35">
      <c r="A13585" s="234" t="s">
        <v>38598</v>
      </c>
      <c r="B13585" s="234" t="s">
        <v>38599</v>
      </c>
      <c r="C13585" s="234" t="s">
        <v>38600</v>
      </c>
      <c r="D13585" s="234" t="s">
        <v>1342</v>
      </c>
    </row>
    <row r="13586" spans="1:4" hidden="1" x14ac:dyDescent="0.35">
      <c r="A13586" s="234" t="s">
        <v>38601</v>
      </c>
      <c r="B13586" s="234" t="s">
        <v>3430</v>
      </c>
      <c r="C13586" s="234" t="s">
        <v>2122</v>
      </c>
      <c r="D13586" s="234" t="s">
        <v>1807</v>
      </c>
    </row>
    <row r="13587" spans="1:4" hidden="1" x14ac:dyDescent="0.35">
      <c r="A13587" s="234" t="s">
        <v>38602</v>
      </c>
      <c r="B13587" s="234" t="s">
        <v>3430</v>
      </c>
      <c r="C13587" s="234" t="s">
        <v>2122</v>
      </c>
      <c r="D13587" s="234" t="s">
        <v>1551</v>
      </c>
    </row>
    <row r="13588" spans="1:4" hidden="1" x14ac:dyDescent="0.35">
      <c r="A13588" s="234" t="s">
        <v>38603</v>
      </c>
      <c r="B13588" s="234" t="s">
        <v>1580</v>
      </c>
      <c r="C13588" s="234" t="s">
        <v>1581</v>
      </c>
      <c r="D13588" s="234" t="s">
        <v>4505</v>
      </c>
    </row>
    <row r="13589" spans="1:4" hidden="1" x14ac:dyDescent="0.35">
      <c r="A13589" s="234" t="s">
        <v>38604</v>
      </c>
      <c r="B13589" s="234" t="s">
        <v>1580</v>
      </c>
      <c r="C13589" s="234" t="s">
        <v>1581</v>
      </c>
      <c r="D13589" s="234" t="s">
        <v>8732</v>
      </c>
    </row>
    <row r="13590" spans="1:4" hidden="1" x14ac:dyDescent="0.35">
      <c r="A13590" s="234" t="s">
        <v>38605</v>
      </c>
      <c r="B13590" s="234" t="s">
        <v>2121</v>
      </c>
      <c r="C13590" s="234" t="s">
        <v>2122</v>
      </c>
      <c r="D13590" s="234" t="s">
        <v>1201</v>
      </c>
    </row>
    <row r="13591" spans="1:4" hidden="1" x14ac:dyDescent="0.35">
      <c r="A13591" s="234" t="s">
        <v>38606</v>
      </c>
      <c r="B13591" s="234" t="s">
        <v>38607</v>
      </c>
      <c r="C13591" s="234" t="s">
        <v>38608</v>
      </c>
      <c r="D13591" s="234" t="s">
        <v>1068</v>
      </c>
    </row>
    <row r="13592" spans="1:4" hidden="1" x14ac:dyDescent="0.35">
      <c r="A13592" s="234" t="s">
        <v>38609</v>
      </c>
      <c r="B13592" s="234" t="s">
        <v>38610</v>
      </c>
      <c r="C13592" s="234" t="s">
        <v>38611</v>
      </c>
      <c r="D13592" s="234" t="s">
        <v>1342</v>
      </c>
    </row>
    <row r="13593" spans="1:4" hidden="1" x14ac:dyDescent="0.35">
      <c r="A13593" s="234" t="s">
        <v>38612</v>
      </c>
      <c r="B13593" s="234" t="s">
        <v>38613</v>
      </c>
      <c r="C13593" s="234" t="s">
        <v>38614</v>
      </c>
      <c r="D13593" s="234" t="s">
        <v>5101</v>
      </c>
    </row>
    <row r="13594" spans="1:4" hidden="1" x14ac:dyDescent="0.35">
      <c r="A13594" s="234" t="s">
        <v>38615</v>
      </c>
      <c r="B13594" s="234" t="s">
        <v>38616</v>
      </c>
      <c r="C13594" s="234" t="s">
        <v>38617</v>
      </c>
      <c r="D13594" s="234" t="s">
        <v>2124</v>
      </c>
    </row>
    <row r="13595" spans="1:4" hidden="1" x14ac:dyDescent="0.35">
      <c r="A13595" s="234" t="s">
        <v>38618</v>
      </c>
      <c r="B13595" s="234" t="s">
        <v>2174</v>
      </c>
      <c r="C13595" s="234" t="s">
        <v>2175</v>
      </c>
      <c r="D13595" s="234" t="s">
        <v>1024</v>
      </c>
    </row>
    <row r="13596" spans="1:4" hidden="1" x14ac:dyDescent="0.35">
      <c r="A13596" s="234" t="s">
        <v>38619</v>
      </c>
      <c r="B13596" s="234" t="s">
        <v>38620</v>
      </c>
      <c r="C13596" s="234" t="s">
        <v>38621</v>
      </c>
      <c r="D13596" s="234" t="s">
        <v>3967</v>
      </c>
    </row>
    <row r="13597" spans="1:4" hidden="1" x14ac:dyDescent="0.35">
      <c r="A13597" s="234" t="s">
        <v>38622</v>
      </c>
      <c r="B13597" s="234" t="s">
        <v>38623</v>
      </c>
      <c r="C13597" s="234" t="s">
        <v>38624</v>
      </c>
      <c r="D13597" s="234" t="s">
        <v>1467</v>
      </c>
    </row>
    <row r="13598" spans="1:4" hidden="1" x14ac:dyDescent="0.35">
      <c r="A13598" s="234" t="s">
        <v>38625</v>
      </c>
      <c r="B13598" s="234" t="s">
        <v>26591</v>
      </c>
      <c r="C13598" s="234" t="s">
        <v>26592</v>
      </c>
      <c r="D13598" s="234" t="s">
        <v>1176</v>
      </c>
    </row>
    <row r="13599" spans="1:4" hidden="1" x14ac:dyDescent="0.35">
      <c r="A13599" s="234" t="s">
        <v>38626</v>
      </c>
      <c r="B13599" s="234" t="s">
        <v>38627</v>
      </c>
      <c r="C13599" s="234" t="s">
        <v>38628</v>
      </c>
      <c r="D13599" s="234" t="s">
        <v>4717</v>
      </c>
    </row>
    <row r="13600" spans="1:4" hidden="1" x14ac:dyDescent="0.35">
      <c r="A13600" s="234" t="s">
        <v>38629</v>
      </c>
      <c r="B13600" s="234" t="s">
        <v>38630</v>
      </c>
      <c r="C13600" s="234" t="s">
        <v>38631</v>
      </c>
      <c r="D13600" s="234" t="s">
        <v>2251</v>
      </c>
    </row>
    <row r="13601" spans="1:4" hidden="1" x14ac:dyDescent="0.35">
      <c r="A13601" s="234" t="s">
        <v>38632</v>
      </c>
      <c r="B13601" s="234" t="s">
        <v>38633</v>
      </c>
      <c r="C13601" s="234" t="s">
        <v>38634</v>
      </c>
      <c r="D13601" s="234" t="s">
        <v>1082</v>
      </c>
    </row>
    <row r="13602" spans="1:4" hidden="1" x14ac:dyDescent="0.35">
      <c r="A13602" s="234" t="s">
        <v>38635</v>
      </c>
      <c r="B13602" s="234" t="s">
        <v>38636</v>
      </c>
      <c r="C13602" s="234" t="s">
        <v>38637</v>
      </c>
      <c r="D13602" s="234" t="s">
        <v>1055</v>
      </c>
    </row>
    <row r="13603" spans="1:4" hidden="1" x14ac:dyDescent="0.35">
      <c r="A13603" s="234" t="s">
        <v>38638</v>
      </c>
      <c r="B13603" s="234" t="s">
        <v>38639</v>
      </c>
      <c r="C13603" s="234" t="s">
        <v>38640</v>
      </c>
      <c r="D13603" s="234" t="s">
        <v>1150</v>
      </c>
    </row>
    <row r="13604" spans="1:4" hidden="1" x14ac:dyDescent="0.35">
      <c r="A13604" s="234" t="s">
        <v>38641</v>
      </c>
      <c r="B13604" s="234" t="s">
        <v>38642</v>
      </c>
      <c r="C13604" s="234" t="s">
        <v>38643</v>
      </c>
      <c r="D13604" s="234" t="s">
        <v>1150</v>
      </c>
    </row>
    <row r="13605" spans="1:4" hidden="1" x14ac:dyDescent="0.35">
      <c r="A13605" s="234" t="s">
        <v>38644</v>
      </c>
      <c r="B13605" s="234" t="s">
        <v>38645</v>
      </c>
      <c r="C13605" s="234" t="s">
        <v>38646</v>
      </c>
      <c r="D13605" s="234" t="s">
        <v>1176</v>
      </c>
    </row>
    <row r="13606" spans="1:4" hidden="1" x14ac:dyDescent="0.35">
      <c r="A13606" s="234" t="s">
        <v>38647</v>
      </c>
      <c r="B13606" s="234" t="s">
        <v>38648</v>
      </c>
      <c r="C13606" s="234" t="s">
        <v>38649</v>
      </c>
      <c r="D13606" s="234" t="s">
        <v>1807</v>
      </c>
    </row>
    <row r="13607" spans="1:4" hidden="1" x14ac:dyDescent="0.35">
      <c r="A13607" s="234" t="s">
        <v>38650</v>
      </c>
      <c r="B13607" s="234" t="s">
        <v>38651</v>
      </c>
      <c r="C13607" s="234" t="s">
        <v>38652</v>
      </c>
      <c r="D13607" s="234" t="s">
        <v>2002</v>
      </c>
    </row>
    <row r="13608" spans="1:4" hidden="1" x14ac:dyDescent="0.35">
      <c r="A13608" s="234" t="s">
        <v>38653</v>
      </c>
      <c r="B13608" s="234" t="s">
        <v>38654</v>
      </c>
      <c r="C13608" s="234" t="s">
        <v>38655</v>
      </c>
      <c r="D13608" s="234" t="s">
        <v>2002</v>
      </c>
    </row>
    <row r="13609" spans="1:4" hidden="1" x14ac:dyDescent="0.35">
      <c r="A13609" s="234" t="s">
        <v>38656</v>
      </c>
      <c r="B13609" s="234" t="s">
        <v>38657</v>
      </c>
      <c r="C13609" s="234" t="s">
        <v>38658</v>
      </c>
      <c r="D13609" s="234" t="s">
        <v>1342</v>
      </c>
    </row>
    <row r="13610" spans="1:4" hidden="1" x14ac:dyDescent="0.35">
      <c r="A13610" s="234" t="s">
        <v>38659</v>
      </c>
      <c r="B13610" s="234" t="s">
        <v>38660</v>
      </c>
      <c r="C13610" s="234" t="s">
        <v>38661</v>
      </c>
      <c r="D13610" s="234" t="s">
        <v>1127</v>
      </c>
    </row>
    <row r="13611" spans="1:4" hidden="1" x14ac:dyDescent="0.35">
      <c r="A13611" s="234" t="s">
        <v>38662</v>
      </c>
      <c r="B13611" s="234" t="s">
        <v>38663</v>
      </c>
      <c r="C13611" s="234" t="s">
        <v>38664</v>
      </c>
      <c r="D13611" s="234" t="s">
        <v>1138</v>
      </c>
    </row>
    <row r="13612" spans="1:4" hidden="1" x14ac:dyDescent="0.35">
      <c r="A13612" s="234" t="s">
        <v>38665</v>
      </c>
      <c r="B13612" s="234" t="s">
        <v>38666</v>
      </c>
      <c r="C13612" s="234" t="s">
        <v>38667</v>
      </c>
      <c r="D13612" s="234" t="s">
        <v>1146</v>
      </c>
    </row>
    <row r="13613" spans="1:4" hidden="1" x14ac:dyDescent="0.35">
      <c r="A13613" s="234" t="s">
        <v>38668</v>
      </c>
      <c r="B13613" s="234" t="s">
        <v>38666</v>
      </c>
      <c r="C13613" s="234" t="s">
        <v>38669</v>
      </c>
      <c r="D13613" s="234" t="s">
        <v>1142</v>
      </c>
    </row>
    <row r="13614" spans="1:4" hidden="1" x14ac:dyDescent="0.35">
      <c r="A13614" s="234" t="s">
        <v>38670</v>
      </c>
      <c r="B13614" s="234" t="s">
        <v>38671</v>
      </c>
      <c r="C13614" s="234" t="s">
        <v>38672</v>
      </c>
      <c r="D13614" s="234" t="s">
        <v>1142</v>
      </c>
    </row>
    <row r="13615" spans="1:4" hidden="1" x14ac:dyDescent="0.35">
      <c r="A13615" s="234" t="s">
        <v>38673</v>
      </c>
      <c r="B13615" s="234" t="s">
        <v>38674</v>
      </c>
      <c r="C13615" s="234" t="s">
        <v>38675</v>
      </c>
      <c r="D13615" s="234" t="s">
        <v>1439</v>
      </c>
    </row>
    <row r="13616" spans="1:4" hidden="1" x14ac:dyDescent="0.35">
      <c r="A13616" s="234" t="s">
        <v>38676</v>
      </c>
      <c r="B13616" s="234" t="s">
        <v>38677</v>
      </c>
      <c r="C13616" s="234" t="s">
        <v>38678</v>
      </c>
      <c r="D13616" s="234" t="s">
        <v>4100</v>
      </c>
    </row>
    <row r="13617" spans="1:4" hidden="1" x14ac:dyDescent="0.35">
      <c r="A13617" s="234" t="s">
        <v>38679</v>
      </c>
      <c r="B13617" s="234" t="s">
        <v>38680</v>
      </c>
      <c r="C13617" s="234" t="s">
        <v>38681</v>
      </c>
      <c r="D13617" s="234" t="s">
        <v>986</v>
      </c>
    </row>
    <row r="13618" spans="1:4" hidden="1" x14ac:dyDescent="0.35">
      <c r="A13618" s="234" t="s">
        <v>38682</v>
      </c>
      <c r="B13618" s="234" t="s">
        <v>38683</v>
      </c>
      <c r="C13618" s="234" t="s">
        <v>38684</v>
      </c>
      <c r="D13618" s="234" t="s">
        <v>1006</v>
      </c>
    </row>
    <row r="13619" spans="1:4" hidden="1" x14ac:dyDescent="0.35">
      <c r="A13619" s="234" t="s">
        <v>38685</v>
      </c>
      <c r="B13619" s="234" t="s">
        <v>38686</v>
      </c>
      <c r="C13619" s="234" t="s">
        <v>38687</v>
      </c>
      <c r="D13619" s="234" t="s">
        <v>1524</v>
      </c>
    </row>
    <row r="13620" spans="1:4" hidden="1" x14ac:dyDescent="0.35">
      <c r="A13620" s="234" t="s">
        <v>38688</v>
      </c>
      <c r="B13620" s="234" t="s">
        <v>38689</v>
      </c>
      <c r="C13620" s="234" t="s">
        <v>38690</v>
      </c>
      <c r="D13620" s="234" t="s">
        <v>1803</v>
      </c>
    </row>
    <row r="13621" spans="1:4" hidden="1" x14ac:dyDescent="0.35">
      <c r="A13621" s="234" t="s">
        <v>38691</v>
      </c>
      <c r="B13621" s="234" t="s">
        <v>38692</v>
      </c>
      <c r="C13621" s="234" t="s">
        <v>38693</v>
      </c>
      <c r="D13621" s="234" t="s">
        <v>3952</v>
      </c>
    </row>
    <row r="13622" spans="1:4" hidden="1" x14ac:dyDescent="0.35">
      <c r="A13622" s="234" t="s">
        <v>38694</v>
      </c>
      <c r="B13622" s="234" t="s">
        <v>38695</v>
      </c>
      <c r="C13622" s="234" t="s">
        <v>38696</v>
      </c>
      <c r="D13622" s="234" t="s">
        <v>978</v>
      </c>
    </row>
    <row r="13623" spans="1:4" hidden="1" x14ac:dyDescent="0.35">
      <c r="A13623" s="234" t="s">
        <v>38697</v>
      </c>
      <c r="B13623" s="234" t="s">
        <v>38698</v>
      </c>
      <c r="C13623" s="234" t="s">
        <v>38699</v>
      </c>
      <c r="D13623" s="234" t="s">
        <v>978</v>
      </c>
    </row>
    <row r="13624" spans="1:4" hidden="1" x14ac:dyDescent="0.35">
      <c r="A13624" s="234" t="s">
        <v>38700</v>
      </c>
      <c r="B13624" s="234" t="s">
        <v>38701</v>
      </c>
      <c r="C13624" s="234" t="s">
        <v>38702</v>
      </c>
      <c r="D13624" s="234" t="s">
        <v>978</v>
      </c>
    </row>
    <row r="13625" spans="1:4" hidden="1" x14ac:dyDescent="0.35">
      <c r="A13625" s="234" t="s">
        <v>38703</v>
      </c>
      <c r="B13625" s="234" t="s">
        <v>38704</v>
      </c>
      <c r="C13625" s="234" t="s">
        <v>38705</v>
      </c>
      <c r="D13625" s="234" t="s">
        <v>978</v>
      </c>
    </row>
    <row r="13626" spans="1:4" hidden="1" x14ac:dyDescent="0.35">
      <c r="A13626" s="234" t="s">
        <v>38706</v>
      </c>
      <c r="B13626" s="234" t="s">
        <v>38707</v>
      </c>
      <c r="C13626" s="234" t="s">
        <v>38708</v>
      </c>
      <c r="D13626" s="234" t="s">
        <v>978</v>
      </c>
    </row>
    <row r="13627" spans="1:4" hidden="1" x14ac:dyDescent="0.35">
      <c r="A13627" s="234" t="s">
        <v>38709</v>
      </c>
      <c r="B13627" s="234" t="s">
        <v>38710</v>
      </c>
      <c r="C13627" s="234" t="s">
        <v>38711</v>
      </c>
      <c r="D13627" s="234" t="s">
        <v>978</v>
      </c>
    </row>
    <row r="13628" spans="1:4" hidden="1" x14ac:dyDescent="0.35">
      <c r="A13628" s="234" t="s">
        <v>38712</v>
      </c>
      <c r="B13628" s="234" t="s">
        <v>38713</v>
      </c>
      <c r="C13628" s="234" t="s">
        <v>38714</v>
      </c>
      <c r="D13628" s="234" t="s">
        <v>1342</v>
      </c>
    </row>
    <row r="13629" spans="1:4" hidden="1" x14ac:dyDescent="0.35">
      <c r="A13629" s="234" t="s">
        <v>38715</v>
      </c>
      <c r="B13629" s="234" t="s">
        <v>38716</v>
      </c>
      <c r="C13629" s="234" t="s">
        <v>38717</v>
      </c>
      <c r="D13629" s="234" t="s">
        <v>978</v>
      </c>
    </row>
    <row r="13630" spans="1:4" hidden="1" x14ac:dyDescent="0.35">
      <c r="A13630" s="234" t="s">
        <v>38718</v>
      </c>
      <c r="B13630" s="234" t="s">
        <v>38719</v>
      </c>
      <c r="C13630" s="234" t="s">
        <v>38720</v>
      </c>
      <c r="D13630" s="234" t="s">
        <v>978</v>
      </c>
    </row>
    <row r="13631" spans="1:4" hidden="1" x14ac:dyDescent="0.35">
      <c r="A13631" s="234" t="s">
        <v>38721</v>
      </c>
      <c r="B13631" s="234" t="s">
        <v>38722</v>
      </c>
      <c r="C13631" s="234" t="s">
        <v>38723</v>
      </c>
      <c r="D13631" s="234" t="s">
        <v>978</v>
      </c>
    </row>
    <row r="13632" spans="1:4" hidden="1" x14ac:dyDescent="0.35">
      <c r="A13632" s="234" t="s">
        <v>38724</v>
      </c>
      <c r="B13632" s="234" t="s">
        <v>38725</v>
      </c>
      <c r="C13632" s="234" t="s">
        <v>38726</v>
      </c>
      <c r="D13632" s="234" t="s">
        <v>1299</v>
      </c>
    </row>
    <row r="13633" spans="1:4" hidden="1" x14ac:dyDescent="0.35">
      <c r="A13633" s="234" t="s">
        <v>38727</v>
      </c>
      <c r="B13633" s="234" t="s">
        <v>38728</v>
      </c>
      <c r="C13633" s="234" t="s">
        <v>38729</v>
      </c>
      <c r="D13633" s="234" t="s">
        <v>4451</v>
      </c>
    </row>
    <row r="13634" spans="1:4" hidden="1" x14ac:dyDescent="0.35">
      <c r="A13634" s="234" t="s">
        <v>38730</v>
      </c>
      <c r="B13634" s="234" t="s">
        <v>38731</v>
      </c>
      <c r="C13634" s="234" t="s">
        <v>38732</v>
      </c>
      <c r="D13634" s="234" t="s">
        <v>1082</v>
      </c>
    </row>
    <row r="13635" spans="1:4" hidden="1" x14ac:dyDescent="0.35">
      <c r="A13635" s="234" t="s">
        <v>38733</v>
      </c>
      <c r="B13635" s="234" t="s">
        <v>38734</v>
      </c>
      <c r="C13635" s="234" t="s">
        <v>38734</v>
      </c>
      <c r="D13635" s="234" t="s">
        <v>1082</v>
      </c>
    </row>
    <row r="13636" spans="1:4" hidden="1" x14ac:dyDescent="0.35">
      <c r="A13636" s="234" t="s">
        <v>38735</v>
      </c>
      <c r="B13636" s="234" t="s">
        <v>38736</v>
      </c>
      <c r="C13636" s="234" t="s">
        <v>38736</v>
      </c>
      <c r="D13636" s="234" t="s">
        <v>1082</v>
      </c>
    </row>
    <row r="13637" spans="1:4" hidden="1" x14ac:dyDescent="0.35">
      <c r="A13637" s="234" t="s">
        <v>38737</v>
      </c>
      <c r="B13637" s="234" t="s">
        <v>33128</v>
      </c>
      <c r="C13637" s="234" t="s">
        <v>33128</v>
      </c>
      <c r="D13637" s="234" t="s">
        <v>1082</v>
      </c>
    </row>
    <row r="13638" spans="1:4" hidden="1" x14ac:dyDescent="0.35">
      <c r="A13638" s="234" t="s">
        <v>38738</v>
      </c>
      <c r="B13638" s="234" t="s">
        <v>38739</v>
      </c>
      <c r="C13638" s="234" t="s">
        <v>38739</v>
      </c>
      <c r="D13638" s="234" t="s">
        <v>1082</v>
      </c>
    </row>
    <row r="13639" spans="1:4" hidden="1" x14ac:dyDescent="0.35">
      <c r="A13639" s="234" t="s">
        <v>38740</v>
      </c>
      <c r="B13639" s="234" t="s">
        <v>38741</v>
      </c>
      <c r="C13639" s="234" t="s">
        <v>38742</v>
      </c>
      <c r="D13639" s="234" t="s">
        <v>1024</v>
      </c>
    </row>
    <row r="13640" spans="1:4" hidden="1" x14ac:dyDescent="0.35">
      <c r="A13640" s="234" t="s">
        <v>38743</v>
      </c>
      <c r="B13640" s="234" t="s">
        <v>38744</v>
      </c>
      <c r="C13640" s="234" t="s">
        <v>38745</v>
      </c>
      <c r="D13640" s="234" t="s">
        <v>2558</v>
      </c>
    </row>
    <row r="13641" spans="1:4" hidden="1" x14ac:dyDescent="0.35">
      <c r="A13641" s="234" t="s">
        <v>38746</v>
      </c>
      <c r="B13641" s="234" t="s">
        <v>38747</v>
      </c>
      <c r="C13641" s="234" t="s">
        <v>38748</v>
      </c>
      <c r="D13641" s="234" t="s">
        <v>1146</v>
      </c>
    </row>
    <row r="13642" spans="1:4" hidden="1" x14ac:dyDescent="0.35">
      <c r="A13642" s="234" t="s">
        <v>38749</v>
      </c>
      <c r="B13642" s="234" t="s">
        <v>38750</v>
      </c>
      <c r="C13642" s="234" t="s">
        <v>38751</v>
      </c>
      <c r="D13642" s="234" t="s">
        <v>1078</v>
      </c>
    </row>
    <row r="13643" spans="1:4" hidden="1" x14ac:dyDescent="0.35">
      <c r="A13643" s="234" t="s">
        <v>38752</v>
      </c>
      <c r="B13643" s="234" t="s">
        <v>38753</v>
      </c>
      <c r="C13643" s="234" t="s">
        <v>38754</v>
      </c>
      <c r="D13643" s="234" t="s">
        <v>1357</v>
      </c>
    </row>
    <row r="13644" spans="1:4" hidden="1" x14ac:dyDescent="0.35">
      <c r="A13644" s="234" t="s">
        <v>38755</v>
      </c>
      <c r="B13644" s="234" t="s">
        <v>38756</v>
      </c>
      <c r="C13644" s="234" t="s">
        <v>38757</v>
      </c>
      <c r="D13644" s="234" t="s">
        <v>8715</v>
      </c>
    </row>
    <row r="13645" spans="1:4" hidden="1" x14ac:dyDescent="0.35">
      <c r="A13645" s="234" t="s">
        <v>38758</v>
      </c>
      <c r="B13645" s="234" t="s">
        <v>38759</v>
      </c>
      <c r="C13645" s="234" t="s">
        <v>38760</v>
      </c>
      <c r="D13645" s="234" t="s">
        <v>1596</v>
      </c>
    </row>
    <row r="13646" spans="1:4" hidden="1" x14ac:dyDescent="0.35">
      <c r="A13646" s="234" t="s">
        <v>38761</v>
      </c>
      <c r="B13646" s="234" t="s">
        <v>38762</v>
      </c>
      <c r="C13646" s="234" t="s">
        <v>38763</v>
      </c>
      <c r="D13646" s="234" t="s">
        <v>1123</v>
      </c>
    </row>
    <row r="13647" spans="1:4" hidden="1" x14ac:dyDescent="0.35">
      <c r="A13647" s="234" t="s">
        <v>38764</v>
      </c>
      <c r="B13647" s="234" t="s">
        <v>38765</v>
      </c>
      <c r="C13647" s="234" t="s">
        <v>38766</v>
      </c>
      <c r="D13647" s="234" t="s">
        <v>1316</v>
      </c>
    </row>
    <row r="13648" spans="1:4" hidden="1" x14ac:dyDescent="0.35">
      <c r="A13648" s="234" t="s">
        <v>38767</v>
      </c>
      <c r="B13648" s="234" t="s">
        <v>38768</v>
      </c>
      <c r="C13648" s="234" t="s">
        <v>11206</v>
      </c>
      <c r="D13648" s="234" t="s">
        <v>1138</v>
      </c>
    </row>
    <row r="13649" spans="1:4" hidden="1" x14ac:dyDescent="0.35">
      <c r="A13649" s="234" t="s">
        <v>38769</v>
      </c>
      <c r="B13649" s="234" t="s">
        <v>38770</v>
      </c>
      <c r="C13649" s="234" t="s">
        <v>38771</v>
      </c>
      <c r="D13649" s="234" t="s">
        <v>5731</v>
      </c>
    </row>
    <row r="13650" spans="1:4" hidden="1" x14ac:dyDescent="0.35">
      <c r="A13650" s="234" t="s">
        <v>38772</v>
      </c>
      <c r="B13650" s="234" t="s">
        <v>38773</v>
      </c>
      <c r="C13650" s="234" t="s">
        <v>38774</v>
      </c>
      <c r="D13650" s="234" t="s">
        <v>3400</v>
      </c>
    </row>
    <row r="13651" spans="1:4" hidden="1" x14ac:dyDescent="0.35">
      <c r="A13651" s="234" t="s">
        <v>38775</v>
      </c>
      <c r="B13651" s="234" t="s">
        <v>38776</v>
      </c>
      <c r="C13651" s="234" t="s">
        <v>38777</v>
      </c>
      <c r="D13651" s="234" t="s">
        <v>1767</v>
      </c>
    </row>
    <row r="13652" spans="1:4" hidden="1" x14ac:dyDescent="0.35">
      <c r="A13652" s="234" t="s">
        <v>38778</v>
      </c>
      <c r="B13652" s="234" t="s">
        <v>38779</v>
      </c>
      <c r="C13652" s="234" t="s">
        <v>38780</v>
      </c>
      <c r="D13652" s="234" t="s">
        <v>2314</v>
      </c>
    </row>
    <row r="13653" spans="1:4" hidden="1" x14ac:dyDescent="0.35">
      <c r="A13653" s="234" t="s">
        <v>38781</v>
      </c>
      <c r="B13653" s="234" t="s">
        <v>5106</v>
      </c>
      <c r="C13653" s="234" t="s">
        <v>5107</v>
      </c>
      <c r="D13653" s="234" t="s">
        <v>2192</v>
      </c>
    </row>
    <row r="13654" spans="1:4" hidden="1" x14ac:dyDescent="0.35">
      <c r="A13654" s="234" t="s">
        <v>38782</v>
      </c>
      <c r="B13654" s="234" t="s">
        <v>38783</v>
      </c>
      <c r="C13654" s="234" t="s">
        <v>38784</v>
      </c>
      <c r="D13654" s="234" t="s">
        <v>38785</v>
      </c>
    </row>
    <row r="13655" spans="1:4" hidden="1" x14ac:dyDescent="0.35">
      <c r="A13655" s="234" t="s">
        <v>38786</v>
      </c>
      <c r="B13655" s="234" t="s">
        <v>38787</v>
      </c>
      <c r="C13655" s="234" t="s">
        <v>38788</v>
      </c>
      <c r="D13655" s="234" t="s">
        <v>1024</v>
      </c>
    </row>
    <row r="13656" spans="1:4" hidden="1" x14ac:dyDescent="0.35">
      <c r="A13656" s="234" t="s">
        <v>38789</v>
      </c>
      <c r="B13656" s="234" t="s">
        <v>38790</v>
      </c>
      <c r="C13656" s="234" t="s">
        <v>38791</v>
      </c>
      <c r="D13656" s="234" t="s">
        <v>2794</v>
      </c>
    </row>
    <row r="13657" spans="1:4" hidden="1" x14ac:dyDescent="0.35">
      <c r="A13657" s="234" t="s">
        <v>38792</v>
      </c>
      <c r="B13657" s="234" t="s">
        <v>38793</v>
      </c>
      <c r="C13657" s="234" t="s">
        <v>38794</v>
      </c>
      <c r="D13657" s="234" t="s">
        <v>1127</v>
      </c>
    </row>
    <row r="13658" spans="1:4" hidden="1" x14ac:dyDescent="0.35">
      <c r="A13658" s="234" t="s">
        <v>38795</v>
      </c>
      <c r="B13658" s="234" t="s">
        <v>38796</v>
      </c>
      <c r="C13658" s="234" t="s">
        <v>38797</v>
      </c>
      <c r="D13658" s="234" t="s">
        <v>1127</v>
      </c>
    </row>
    <row r="13659" spans="1:4" hidden="1" x14ac:dyDescent="0.35">
      <c r="A13659" s="234" t="s">
        <v>38798</v>
      </c>
      <c r="B13659" s="234" t="s">
        <v>38799</v>
      </c>
      <c r="C13659" s="234" t="s">
        <v>38800</v>
      </c>
      <c r="D13659" s="234" t="s">
        <v>1499</v>
      </c>
    </row>
    <row r="13660" spans="1:4" hidden="1" x14ac:dyDescent="0.35">
      <c r="A13660" s="234" t="s">
        <v>38801</v>
      </c>
      <c r="B13660" s="234" t="s">
        <v>38802</v>
      </c>
      <c r="C13660" s="234" t="s">
        <v>38803</v>
      </c>
      <c r="D13660" s="234" t="s">
        <v>2172</v>
      </c>
    </row>
    <row r="13661" spans="1:4" hidden="1" x14ac:dyDescent="0.35">
      <c r="A13661" s="234" t="s">
        <v>38804</v>
      </c>
      <c r="B13661" s="234" t="s">
        <v>38805</v>
      </c>
      <c r="C13661" s="234" t="s">
        <v>38806</v>
      </c>
      <c r="D13661" s="234" t="s">
        <v>2365</v>
      </c>
    </row>
    <row r="13662" spans="1:4" hidden="1" x14ac:dyDescent="0.35">
      <c r="A13662" s="234" t="s">
        <v>38807</v>
      </c>
      <c r="B13662" s="234" t="s">
        <v>38808</v>
      </c>
      <c r="C13662" s="234" t="s">
        <v>38809</v>
      </c>
      <c r="D13662" s="234" t="s">
        <v>1308</v>
      </c>
    </row>
    <row r="13663" spans="1:4" hidden="1" x14ac:dyDescent="0.35">
      <c r="A13663" s="234" t="s">
        <v>38810</v>
      </c>
      <c r="B13663" s="234" t="s">
        <v>38811</v>
      </c>
      <c r="C13663" s="234" t="s">
        <v>38812</v>
      </c>
      <c r="D13663" s="234" t="s">
        <v>5434</v>
      </c>
    </row>
    <row r="13664" spans="1:4" hidden="1" x14ac:dyDescent="0.35">
      <c r="A13664" s="234" t="s">
        <v>38813</v>
      </c>
      <c r="B13664" s="234" t="s">
        <v>38814</v>
      </c>
      <c r="C13664" s="234" t="s">
        <v>38814</v>
      </c>
      <c r="D13664" s="234" t="s">
        <v>1467</v>
      </c>
    </row>
    <row r="13665" spans="1:4" hidden="1" x14ac:dyDescent="0.35">
      <c r="A13665" s="234" t="s">
        <v>38815</v>
      </c>
      <c r="B13665" s="234" t="s">
        <v>38816</v>
      </c>
      <c r="C13665" s="234" t="s">
        <v>38816</v>
      </c>
      <c r="D13665" s="234" t="s">
        <v>5505</v>
      </c>
    </row>
    <row r="13666" spans="1:4" hidden="1" x14ac:dyDescent="0.35">
      <c r="A13666" s="234" t="s">
        <v>38817</v>
      </c>
      <c r="B13666" s="234" t="s">
        <v>38818</v>
      </c>
      <c r="C13666" s="234" t="s">
        <v>38819</v>
      </c>
      <c r="D13666" s="234" t="s">
        <v>1082</v>
      </c>
    </row>
    <row r="13667" spans="1:4" hidden="1" x14ac:dyDescent="0.35">
      <c r="A13667" s="234" t="s">
        <v>38820</v>
      </c>
      <c r="B13667" s="234" t="s">
        <v>13577</v>
      </c>
      <c r="C13667" s="234" t="s">
        <v>13578</v>
      </c>
      <c r="D13667" s="234" t="s">
        <v>1024</v>
      </c>
    </row>
    <row r="13668" spans="1:4" hidden="1" x14ac:dyDescent="0.35">
      <c r="A13668" s="234" t="s">
        <v>38821</v>
      </c>
      <c r="B13668" s="234" t="s">
        <v>38822</v>
      </c>
      <c r="C13668" s="234" t="s">
        <v>38823</v>
      </c>
      <c r="D13668" s="234" t="s">
        <v>1520</v>
      </c>
    </row>
    <row r="13669" spans="1:4" hidden="1" x14ac:dyDescent="0.35">
      <c r="A13669" s="234" t="s">
        <v>38824</v>
      </c>
      <c r="B13669" s="234" t="s">
        <v>38825</v>
      </c>
      <c r="C13669" s="234" t="s">
        <v>38826</v>
      </c>
      <c r="D13669" s="234" t="s">
        <v>2416</v>
      </c>
    </row>
    <row r="13670" spans="1:4" hidden="1" x14ac:dyDescent="0.35">
      <c r="A13670" s="234" t="s">
        <v>38827</v>
      </c>
      <c r="B13670" s="234" t="s">
        <v>38828</v>
      </c>
      <c r="C13670" s="234" t="s">
        <v>38829</v>
      </c>
      <c r="D13670" s="234" t="s">
        <v>7059</v>
      </c>
    </row>
    <row r="13671" spans="1:4" hidden="1" x14ac:dyDescent="0.35">
      <c r="A13671" s="234" t="s">
        <v>38830</v>
      </c>
      <c r="B13671" s="234" t="s">
        <v>38831</v>
      </c>
      <c r="C13671" s="234" t="s">
        <v>38832</v>
      </c>
      <c r="D13671" s="234" t="s">
        <v>1270</v>
      </c>
    </row>
    <row r="13672" spans="1:4" hidden="1" x14ac:dyDescent="0.35">
      <c r="A13672" s="234" t="s">
        <v>38833</v>
      </c>
      <c r="B13672" s="234" t="s">
        <v>38834</v>
      </c>
      <c r="C13672" s="234" t="s">
        <v>38835</v>
      </c>
      <c r="D13672" s="234" t="s">
        <v>990</v>
      </c>
    </row>
    <row r="13673" spans="1:4" hidden="1" x14ac:dyDescent="0.35">
      <c r="A13673" s="234" t="s">
        <v>38836</v>
      </c>
      <c r="B13673" s="234" t="s">
        <v>38837</v>
      </c>
      <c r="C13673" s="234" t="s">
        <v>38837</v>
      </c>
      <c r="D13673" s="234" t="s">
        <v>1082</v>
      </c>
    </row>
    <row r="13674" spans="1:4" hidden="1" x14ac:dyDescent="0.35">
      <c r="A13674" s="234" t="s">
        <v>38838</v>
      </c>
      <c r="B13674" s="234" t="s">
        <v>38839</v>
      </c>
      <c r="C13674" s="234" t="s">
        <v>38840</v>
      </c>
      <c r="D13674" s="234" t="s">
        <v>1082</v>
      </c>
    </row>
    <row r="13675" spans="1:4" hidden="1" x14ac:dyDescent="0.35">
      <c r="A13675" s="234" t="s">
        <v>38841</v>
      </c>
      <c r="B13675" s="234" t="s">
        <v>38842</v>
      </c>
      <c r="C13675" s="234" t="s">
        <v>38842</v>
      </c>
      <c r="D13675" s="234" t="s">
        <v>1082</v>
      </c>
    </row>
    <row r="13676" spans="1:4" hidden="1" x14ac:dyDescent="0.35">
      <c r="A13676" s="234" t="s">
        <v>38843</v>
      </c>
      <c r="B13676" s="234" t="s">
        <v>38844</v>
      </c>
      <c r="C13676" s="234" t="s">
        <v>38844</v>
      </c>
      <c r="D13676" s="234" t="s">
        <v>1082</v>
      </c>
    </row>
    <row r="13677" spans="1:4" hidden="1" x14ac:dyDescent="0.35">
      <c r="A13677" s="234" t="s">
        <v>38845</v>
      </c>
      <c r="B13677" s="234" t="s">
        <v>38846</v>
      </c>
      <c r="C13677" s="234" t="s">
        <v>38846</v>
      </c>
      <c r="D13677" s="234" t="s">
        <v>1082</v>
      </c>
    </row>
    <row r="13678" spans="1:4" hidden="1" x14ac:dyDescent="0.35">
      <c r="A13678" s="234" t="s">
        <v>38847</v>
      </c>
      <c r="B13678" s="234" t="s">
        <v>38848</v>
      </c>
      <c r="C13678" s="234" t="s">
        <v>34820</v>
      </c>
      <c r="D13678" s="234" t="s">
        <v>1596</v>
      </c>
    </row>
    <row r="13679" spans="1:4" hidden="1" x14ac:dyDescent="0.35">
      <c r="A13679" s="234" t="s">
        <v>38849</v>
      </c>
      <c r="B13679" s="234" t="s">
        <v>38343</v>
      </c>
      <c r="C13679" s="234" t="s">
        <v>38850</v>
      </c>
      <c r="D13679" s="234" t="s">
        <v>1596</v>
      </c>
    </row>
    <row r="13680" spans="1:4" hidden="1" x14ac:dyDescent="0.35">
      <c r="A13680" s="234" t="s">
        <v>38851</v>
      </c>
      <c r="B13680" s="234" t="s">
        <v>38852</v>
      </c>
      <c r="C13680" s="234" t="s">
        <v>38853</v>
      </c>
      <c r="D13680" s="234" t="s">
        <v>1596</v>
      </c>
    </row>
    <row r="13681" spans="1:4" hidden="1" x14ac:dyDescent="0.35">
      <c r="A13681" s="234" t="s">
        <v>38854</v>
      </c>
      <c r="B13681" s="234" t="s">
        <v>38855</v>
      </c>
      <c r="C13681" s="234" t="s">
        <v>38856</v>
      </c>
      <c r="D13681" s="234" t="s">
        <v>1596</v>
      </c>
    </row>
    <row r="13682" spans="1:4" hidden="1" x14ac:dyDescent="0.35">
      <c r="A13682" s="234" t="s">
        <v>38857</v>
      </c>
      <c r="B13682" s="234" t="s">
        <v>38858</v>
      </c>
      <c r="C13682" s="234" t="s">
        <v>38858</v>
      </c>
      <c r="D13682" s="234" t="s">
        <v>1123</v>
      </c>
    </row>
    <row r="13683" spans="1:4" hidden="1" x14ac:dyDescent="0.35">
      <c r="A13683" s="234" t="s">
        <v>38859</v>
      </c>
      <c r="B13683" s="234" t="s">
        <v>38860</v>
      </c>
      <c r="C13683" s="234" t="s">
        <v>38861</v>
      </c>
      <c r="D13683" s="234" t="s">
        <v>1024</v>
      </c>
    </row>
    <row r="13684" spans="1:4" hidden="1" x14ac:dyDescent="0.35">
      <c r="A13684" s="234" t="s">
        <v>38862</v>
      </c>
      <c r="B13684" s="234" t="s">
        <v>38863</v>
      </c>
      <c r="C13684" s="234" t="s">
        <v>38864</v>
      </c>
      <c r="D13684" s="234" t="s">
        <v>978</v>
      </c>
    </row>
    <row r="13685" spans="1:4" hidden="1" x14ac:dyDescent="0.35">
      <c r="A13685" s="234" t="s">
        <v>38865</v>
      </c>
      <c r="B13685" s="234" t="s">
        <v>38866</v>
      </c>
      <c r="C13685" s="234" t="s">
        <v>38867</v>
      </c>
      <c r="D13685" s="234" t="s">
        <v>1024</v>
      </c>
    </row>
    <row r="13686" spans="1:4" hidden="1" x14ac:dyDescent="0.35">
      <c r="A13686" s="234" t="s">
        <v>38868</v>
      </c>
      <c r="B13686" s="234" t="s">
        <v>38869</v>
      </c>
      <c r="C13686" s="234" t="s">
        <v>38870</v>
      </c>
      <c r="D13686" s="234" t="s">
        <v>5682</v>
      </c>
    </row>
    <row r="13687" spans="1:4" hidden="1" x14ac:dyDescent="0.35">
      <c r="A13687" s="234" t="s">
        <v>38871</v>
      </c>
      <c r="B13687" s="234" t="s">
        <v>38872</v>
      </c>
      <c r="C13687" s="234" t="s">
        <v>38873</v>
      </c>
      <c r="D13687" s="234" t="s">
        <v>17875</v>
      </c>
    </row>
    <row r="13688" spans="1:4" hidden="1" x14ac:dyDescent="0.35">
      <c r="A13688" s="234" t="s">
        <v>38874</v>
      </c>
      <c r="B13688" s="234" t="s">
        <v>38875</v>
      </c>
      <c r="C13688" s="234" t="s">
        <v>38876</v>
      </c>
      <c r="D13688" s="234" t="s">
        <v>26527</v>
      </c>
    </row>
    <row r="13689" spans="1:4" hidden="1" x14ac:dyDescent="0.35">
      <c r="A13689" s="234" t="s">
        <v>38877</v>
      </c>
      <c r="B13689" s="234" t="s">
        <v>38878</v>
      </c>
      <c r="C13689" s="234" t="s">
        <v>38879</v>
      </c>
      <c r="D13689" s="234" t="s">
        <v>15710</v>
      </c>
    </row>
    <row r="13690" spans="1:4" hidden="1" x14ac:dyDescent="0.35">
      <c r="A13690" s="234" t="s">
        <v>38880</v>
      </c>
      <c r="B13690" s="234" t="s">
        <v>38881</v>
      </c>
      <c r="C13690" s="234" t="s">
        <v>38882</v>
      </c>
      <c r="D13690" s="234" t="s">
        <v>11533</v>
      </c>
    </row>
    <row r="13691" spans="1:4" hidden="1" x14ac:dyDescent="0.35">
      <c r="A13691" s="234" t="s">
        <v>38883</v>
      </c>
      <c r="B13691" s="234" t="s">
        <v>38884</v>
      </c>
      <c r="C13691" s="234" t="s">
        <v>38885</v>
      </c>
      <c r="D13691" s="234" t="s">
        <v>24748</v>
      </c>
    </row>
    <row r="13692" spans="1:4" hidden="1" x14ac:dyDescent="0.35">
      <c r="A13692" s="234" t="s">
        <v>38886</v>
      </c>
      <c r="B13692" s="234" t="s">
        <v>38887</v>
      </c>
      <c r="C13692" s="234" t="s">
        <v>38888</v>
      </c>
      <c r="D13692" s="234" t="s">
        <v>3819</v>
      </c>
    </row>
    <row r="13693" spans="1:4" hidden="1" x14ac:dyDescent="0.35">
      <c r="A13693" s="234" t="s">
        <v>38889</v>
      </c>
      <c r="B13693" s="234" t="s">
        <v>38890</v>
      </c>
      <c r="C13693" s="234" t="s">
        <v>38891</v>
      </c>
      <c r="D13693" s="234" t="s">
        <v>1499</v>
      </c>
    </row>
    <row r="13694" spans="1:4" hidden="1" x14ac:dyDescent="0.35">
      <c r="A13694" s="234" t="s">
        <v>38892</v>
      </c>
      <c r="B13694" s="234" t="s">
        <v>38893</v>
      </c>
      <c r="C13694" s="234" t="s">
        <v>38894</v>
      </c>
      <c r="D13694" s="234" t="s">
        <v>1142</v>
      </c>
    </row>
    <row r="13695" spans="1:4" hidden="1" x14ac:dyDescent="0.35">
      <c r="A13695" s="234" t="s">
        <v>38895</v>
      </c>
      <c r="B13695" s="234" t="s">
        <v>38896</v>
      </c>
      <c r="C13695" s="234" t="s">
        <v>38896</v>
      </c>
      <c r="D13695" s="234" t="s">
        <v>2222</v>
      </c>
    </row>
    <row r="13696" spans="1:4" hidden="1" x14ac:dyDescent="0.35">
      <c r="A13696" s="234" t="s">
        <v>38897</v>
      </c>
      <c r="B13696" s="234" t="s">
        <v>38898</v>
      </c>
      <c r="C13696" s="234" t="s">
        <v>38899</v>
      </c>
      <c r="D13696" s="234" t="s">
        <v>1334</v>
      </c>
    </row>
    <row r="13697" spans="1:4" hidden="1" x14ac:dyDescent="0.35">
      <c r="A13697" s="234" t="s">
        <v>38900</v>
      </c>
      <c r="B13697" s="234" t="s">
        <v>38901</v>
      </c>
      <c r="C13697" s="234" t="s">
        <v>38902</v>
      </c>
      <c r="D13697" s="234" t="s">
        <v>1082</v>
      </c>
    </row>
    <row r="13698" spans="1:4" hidden="1" x14ac:dyDescent="0.35">
      <c r="A13698" s="234" t="s">
        <v>38903</v>
      </c>
      <c r="B13698" s="234" t="s">
        <v>38904</v>
      </c>
      <c r="C13698" s="234" t="s">
        <v>38905</v>
      </c>
      <c r="D13698" s="234" t="s">
        <v>994</v>
      </c>
    </row>
    <row r="13699" spans="1:4" hidden="1" x14ac:dyDescent="0.35">
      <c r="A13699" s="234" t="s">
        <v>38906</v>
      </c>
      <c r="B13699" s="234" t="s">
        <v>38907</v>
      </c>
      <c r="C13699" s="234" t="s">
        <v>38908</v>
      </c>
      <c r="D13699" s="234" t="s">
        <v>1639</v>
      </c>
    </row>
    <row r="13700" spans="1:4" hidden="1" x14ac:dyDescent="0.35">
      <c r="A13700" s="234" t="s">
        <v>38909</v>
      </c>
      <c r="B13700" s="234" t="s">
        <v>38910</v>
      </c>
      <c r="C13700" s="234" t="s">
        <v>38911</v>
      </c>
      <c r="D13700" s="234" t="s">
        <v>1686</v>
      </c>
    </row>
    <row r="13701" spans="1:4" hidden="1" x14ac:dyDescent="0.35">
      <c r="A13701" s="234" t="s">
        <v>38912</v>
      </c>
      <c r="B13701" s="234" t="s">
        <v>38913</v>
      </c>
      <c r="C13701" s="234" t="s">
        <v>38914</v>
      </c>
      <c r="D13701" s="234" t="s">
        <v>1082</v>
      </c>
    </row>
    <row r="13702" spans="1:4" hidden="1" x14ac:dyDescent="0.35">
      <c r="A13702" s="234" t="s">
        <v>38915</v>
      </c>
      <c r="B13702" s="234" t="s">
        <v>38916</v>
      </c>
      <c r="C13702" s="234" t="s">
        <v>38917</v>
      </c>
      <c r="D13702" s="234" t="s">
        <v>1082</v>
      </c>
    </row>
    <row r="13703" spans="1:4" hidden="1" x14ac:dyDescent="0.35">
      <c r="A13703" s="234" t="s">
        <v>38918</v>
      </c>
      <c r="B13703" s="234" t="s">
        <v>38919</v>
      </c>
      <c r="C13703" s="234" t="s">
        <v>38920</v>
      </c>
      <c r="D13703" s="234" t="s">
        <v>1308</v>
      </c>
    </row>
    <row r="13704" spans="1:4" hidden="1" x14ac:dyDescent="0.35">
      <c r="A13704" s="234" t="s">
        <v>38921</v>
      </c>
      <c r="B13704" s="234" t="s">
        <v>38922</v>
      </c>
      <c r="C13704" s="234" t="s">
        <v>38923</v>
      </c>
      <c r="D13704" s="234" t="s">
        <v>986</v>
      </c>
    </row>
    <row r="13705" spans="1:4" hidden="1" x14ac:dyDescent="0.35">
      <c r="A13705" s="234" t="s">
        <v>38924</v>
      </c>
      <c r="B13705" s="234" t="s">
        <v>38925</v>
      </c>
      <c r="C13705" s="234" t="s">
        <v>38925</v>
      </c>
      <c r="D13705" s="234" t="s">
        <v>3452</v>
      </c>
    </row>
    <row r="13706" spans="1:4" hidden="1" x14ac:dyDescent="0.35">
      <c r="A13706" s="234" t="s">
        <v>38926</v>
      </c>
      <c r="B13706" s="234" t="s">
        <v>38927</v>
      </c>
      <c r="C13706" s="234" t="s">
        <v>38927</v>
      </c>
      <c r="D13706" s="234" t="s">
        <v>3921</v>
      </c>
    </row>
    <row r="13707" spans="1:4" hidden="1" x14ac:dyDescent="0.35">
      <c r="A13707" s="234" t="s">
        <v>38928</v>
      </c>
      <c r="B13707" s="234" t="s">
        <v>38929</v>
      </c>
      <c r="C13707" s="234" t="s">
        <v>38930</v>
      </c>
      <c r="D13707" s="234" t="s">
        <v>1051</v>
      </c>
    </row>
    <row r="13708" spans="1:4" hidden="1" x14ac:dyDescent="0.35">
      <c r="A13708" s="234" t="s">
        <v>38931</v>
      </c>
      <c r="B13708" s="234" t="s">
        <v>38932</v>
      </c>
      <c r="C13708" s="234" t="s">
        <v>38933</v>
      </c>
      <c r="D13708" s="234" t="s">
        <v>29495</v>
      </c>
    </row>
    <row r="13709" spans="1:4" hidden="1" x14ac:dyDescent="0.35">
      <c r="A13709" s="234" t="s">
        <v>38934</v>
      </c>
      <c r="B13709" s="234" t="s">
        <v>38935</v>
      </c>
      <c r="C13709" s="234" t="s">
        <v>38935</v>
      </c>
      <c r="D13709" s="234" t="s">
        <v>994</v>
      </c>
    </row>
    <row r="13710" spans="1:4" hidden="1" x14ac:dyDescent="0.35">
      <c r="A13710" s="234" t="s">
        <v>38936</v>
      </c>
      <c r="B13710" s="234" t="s">
        <v>1342</v>
      </c>
      <c r="C13710" s="234" t="s">
        <v>38937</v>
      </c>
      <c r="D13710" s="234" t="s">
        <v>1342</v>
      </c>
    </row>
    <row r="13711" spans="1:4" hidden="1" x14ac:dyDescent="0.35">
      <c r="A13711" s="234" t="s">
        <v>38938</v>
      </c>
      <c r="B13711" s="234" t="s">
        <v>38939</v>
      </c>
      <c r="C13711" s="234" t="s">
        <v>38940</v>
      </c>
      <c r="D13711" s="234" t="s">
        <v>3692</v>
      </c>
    </row>
    <row r="13712" spans="1:4" hidden="1" x14ac:dyDescent="0.35">
      <c r="A13712" s="234" t="s">
        <v>38941</v>
      </c>
      <c r="B13712" s="234" t="s">
        <v>38942</v>
      </c>
      <c r="C13712" s="234" t="s">
        <v>38943</v>
      </c>
      <c r="D13712" s="234" t="s">
        <v>4345</v>
      </c>
    </row>
    <row r="13713" spans="1:4" hidden="1" x14ac:dyDescent="0.35">
      <c r="A13713" s="234" t="s">
        <v>38944</v>
      </c>
      <c r="B13713" s="234" t="s">
        <v>38945</v>
      </c>
      <c r="C13713" s="234" t="s">
        <v>38946</v>
      </c>
      <c r="D13713" s="234" t="s">
        <v>1859</v>
      </c>
    </row>
    <row r="13714" spans="1:4" hidden="1" x14ac:dyDescent="0.35">
      <c r="A13714" s="234" t="s">
        <v>38947</v>
      </c>
      <c r="B13714" s="234" t="s">
        <v>38948</v>
      </c>
      <c r="C13714" s="234" t="s">
        <v>38949</v>
      </c>
      <c r="D13714" s="234" t="s">
        <v>3342</v>
      </c>
    </row>
    <row r="13715" spans="1:4" hidden="1" x14ac:dyDescent="0.35">
      <c r="A13715" s="234" t="s">
        <v>38950</v>
      </c>
      <c r="B13715" s="234" t="s">
        <v>38951</v>
      </c>
      <c r="C13715" s="234" t="s">
        <v>38952</v>
      </c>
      <c r="D13715" s="234" t="s">
        <v>5456</v>
      </c>
    </row>
    <row r="13716" spans="1:4" hidden="1" x14ac:dyDescent="0.35">
      <c r="A13716" s="234" t="s">
        <v>38953</v>
      </c>
      <c r="B13716" s="234" t="s">
        <v>38954</v>
      </c>
      <c r="C13716" s="234" t="s">
        <v>38955</v>
      </c>
      <c r="D13716" s="234" t="s">
        <v>3104</v>
      </c>
    </row>
    <row r="13717" spans="1:4" hidden="1" x14ac:dyDescent="0.35">
      <c r="A13717" s="234" t="s">
        <v>38956</v>
      </c>
      <c r="B13717" s="234" t="s">
        <v>38957</v>
      </c>
      <c r="C13717" s="234" t="s">
        <v>38958</v>
      </c>
      <c r="D13717" s="234" t="s">
        <v>986</v>
      </c>
    </row>
    <row r="13718" spans="1:4" hidden="1" x14ac:dyDescent="0.35">
      <c r="A13718" s="234" t="s">
        <v>38959</v>
      </c>
      <c r="B13718" s="234" t="s">
        <v>38960</v>
      </c>
      <c r="C13718" s="234" t="s">
        <v>38961</v>
      </c>
      <c r="D13718" s="234" t="s">
        <v>1119</v>
      </c>
    </row>
    <row r="13719" spans="1:4" hidden="1" x14ac:dyDescent="0.35">
      <c r="A13719" s="234" t="s">
        <v>38962</v>
      </c>
      <c r="B13719" s="234" t="s">
        <v>38963</v>
      </c>
      <c r="C13719" s="234" t="s">
        <v>38964</v>
      </c>
      <c r="D13719" s="234" t="s">
        <v>2435</v>
      </c>
    </row>
    <row r="13720" spans="1:4" hidden="1" x14ac:dyDescent="0.35">
      <c r="A13720" s="234" t="s">
        <v>38965</v>
      </c>
      <c r="B13720" s="234" t="s">
        <v>38966</v>
      </c>
      <c r="C13720" s="234" t="s">
        <v>38967</v>
      </c>
      <c r="D13720" s="234" t="s">
        <v>1342</v>
      </c>
    </row>
    <row r="13721" spans="1:4" hidden="1" x14ac:dyDescent="0.35">
      <c r="A13721" s="234" t="s">
        <v>38968</v>
      </c>
      <c r="B13721" s="234" t="s">
        <v>38969</v>
      </c>
      <c r="C13721" s="234" t="s">
        <v>38970</v>
      </c>
      <c r="D13721" s="234" t="s">
        <v>1270</v>
      </c>
    </row>
    <row r="13722" spans="1:4" hidden="1" x14ac:dyDescent="0.35">
      <c r="A13722" s="234" t="s">
        <v>38971</v>
      </c>
      <c r="B13722" s="234" t="s">
        <v>38972</v>
      </c>
      <c r="C13722" s="234" t="s">
        <v>38973</v>
      </c>
      <c r="D13722" s="234" t="s">
        <v>1123</v>
      </c>
    </row>
    <row r="13723" spans="1:4" hidden="1" x14ac:dyDescent="0.35">
      <c r="A13723" s="234" t="s">
        <v>38974</v>
      </c>
      <c r="B13723" s="234" t="s">
        <v>38975</v>
      </c>
      <c r="C13723" s="234" t="s">
        <v>38976</v>
      </c>
      <c r="D13723" s="234" t="s">
        <v>1452</v>
      </c>
    </row>
    <row r="13724" spans="1:4" hidden="1" x14ac:dyDescent="0.35">
      <c r="A13724" s="234" t="s">
        <v>38977</v>
      </c>
      <c r="B13724" s="234" t="s">
        <v>38978</v>
      </c>
      <c r="C13724" s="234" t="s">
        <v>38979</v>
      </c>
      <c r="D13724" s="234" t="s">
        <v>1452</v>
      </c>
    </row>
    <row r="13725" spans="1:4" hidden="1" x14ac:dyDescent="0.35">
      <c r="A13725" s="234" t="s">
        <v>38980</v>
      </c>
      <c r="B13725" s="234" t="s">
        <v>38981</v>
      </c>
      <c r="C13725" s="234" t="s">
        <v>38982</v>
      </c>
      <c r="D13725" s="234" t="s">
        <v>38983</v>
      </c>
    </row>
    <row r="13726" spans="1:4" hidden="1" x14ac:dyDescent="0.35">
      <c r="A13726" s="234" t="s">
        <v>38984</v>
      </c>
      <c r="B13726" s="234" t="s">
        <v>38985</v>
      </c>
      <c r="C13726" s="234" t="s">
        <v>38986</v>
      </c>
      <c r="D13726" s="234" t="s">
        <v>1074</v>
      </c>
    </row>
    <row r="13727" spans="1:4" hidden="1" x14ac:dyDescent="0.35">
      <c r="A13727" s="234" t="s">
        <v>38987</v>
      </c>
      <c r="B13727" s="234" t="s">
        <v>38988</v>
      </c>
      <c r="C13727" s="234" t="s">
        <v>38989</v>
      </c>
      <c r="D13727" s="234" t="s">
        <v>1308</v>
      </c>
    </row>
    <row r="13728" spans="1:4" hidden="1" x14ac:dyDescent="0.35">
      <c r="A13728" s="234" t="s">
        <v>38990</v>
      </c>
      <c r="B13728" s="234" t="s">
        <v>38991</v>
      </c>
      <c r="C13728" s="234" t="s">
        <v>38992</v>
      </c>
      <c r="D13728" s="234" t="s">
        <v>8446</v>
      </c>
    </row>
    <row r="13729" spans="1:4" hidden="1" x14ac:dyDescent="0.35">
      <c r="A13729" s="234" t="s">
        <v>38993</v>
      </c>
      <c r="B13729" s="234" t="s">
        <v>38994</v>
      </c>
      <c r="C13729" s="234" t="s">
        <v>38995</v>
      </c>
      <c r="D13729" s="234" t="s">
        <v>22484</v>
      </c>
    </row>
    <row r="13730" spans="1:4" hidden="1" x14ac:dyDescent="0.35">
      <c r="A13730" s="234" t="s">
        <v>38996</v>
      </c>
      <c r="B13730" s="234" t="s">
        <v>38997</v>
      </c>
      <c r="C13730" s="234" t="s">
        <v>38998</v>
      </c>
      <c r="D13730" s="234" t="s">
        <v>3100</v>
      </c>
    </row>
    <row r="13731" spans="1:4" hidden="1" x14ac:dyDescent="0.35">
      <c r="A13731" s="234" t="s">
        <v>38999</v>
      </c>
      <c r="B13731" s="234" t="s">
        <v>39000</v>
      </c>
      <c r="C13731" s="234" t="s">
        <v>39000</v>
      </c>
      <c r="D13731" s="234" t="s">
        <v>2523</v>
      </c>
    </row>
    <row r="13732" spans="1:4" hidden="1" x14ac:dyDescent="0.35">
      <c r="A13732" s="234" t="s">
        <v>39001</v>
      </c>
      <c r="B13732" s="234" t="s">
        <v>39002</v>
      </c>
      <c r="C13732" s="234" t="s">
        <v>39003</v>
      </c>
      <c r="D13732" s="234" t="s">
        <v>2986</v>
      </c>
    </row>
    <row r="13733" spans="1:4" hidden="1" x14ac:dyDescent="0.35">
      <c r="A13733" s="234" t="s">
        <v>39004</v>
      </c>
      <c r="B13733" s="234" t="s">
        <v>39005</v>
      </c>
      <c r="C13733" s="234" t="s">
        <v>39006</v>
      </c>
      <c r="D13733" s="234" t="s">
        <v>3948</v>
      </c>
    </row>
    <row r="13734" spans="1:4" hidden="1" x14ac:dyDescent="0.35">
      <c r="A13734" s="234" t="s">
        <v>39007</v>
      </c>
      <c r="B13734" s="234" t="s">
        <v>39008</v>
      </c>
      <c r="C13734" s="234" t="s">
        <v>8616</v>
      </c>
      <c r="D13734" s="234" t="s">
        <v>2989</v>
      </c>
    </row>
    <row r="13735" spans="1:4" hidden="1" x14ac:dyDescent="0.35">
      <c r="A13735" s="234" t="s">
        <v>39009</v>
      </c>
      <c r="B13735" s="234" t="s">
        <v>39010</v>
      </c>
      <c r="C13735" s="234" t="s">
        <v>39011</v>
      </c>
      <c r="D13735" s="234" t="s">
        <v>974</v>
      </c>
    </row>
    <row r="13736" spans="1:4" hidden="1" x14ac:dyDescent="0.35">
      <c r="A13736" s="234" t="s">
        <v>39012</v>
      </c>
      <c r="B13736" s="234" t="s">
        <v>39013</v>
      </c>
      <c r="C13736" s="234" t="s">
        <v>39014</v>
      </c>
      <c r="D13736" s="234" t="s">
        <v>2523</v>
      </c>
    </row>
    <row r="13737" spans="1:4" hidden="1" x14ac:dyDescent="0.35">
      <c r="A13737" s="234" t="s">
        <v>39015</v>
      </c>
      <c r="B13737" s="234" t="s">
        <v>39016</v>
      </c>
      <c r="C13737" s="234" t="s">
        <v>39016</v>
      </c>
      <c r="D13737" s="234" t="s">
        <v>39017</v>
      </c>
    </row>
    <row r="13738" spans="1:4" hidden="1" x14ac:dyDescent="0.35">
      <c r="A13738" s="234" t="s">
        <v>39018</v>
      </c>
      <c r="B13738" s="234" t="s">
        <v>39019</v>
      </c>
      <c r="C13738" s="234" t="s">
        <v>39020</v>
      </c>
      <c r="D13738" s="234" t="s">
        <v>39021</v>
      </c>
    </row>
    <row r="13739" spans="1:4" hidden="1" x14ac:dyDescent="0.35">
      <c r="A13739" s="234" t="s">
        <v>39022</v>
      </c>
      <c r="B13739" s="234" t="s">
        <v>39023</v>
      </c>
      <c r="C13739" s="234" t="s">
        <v>39024</v>
      </c>
      <c r="D13739" s="234" t="s">
        <v>1176</v>
      </c>
    </row>
    <row r="13740" spans="1:4" hidden="1" x14ac:dyDescent="0.35">
      <c r="A13740" s="234" t="s">
        <v>39025</v>
      </c>
      <c r="B13740" s="234" t="s">
        <v>39026</v>
      </c>
      <c r="C13740" s="234" t="s">
        <v>39027</v>
      </c>
      <c r="D13740" s="234" t="s">
        <v>1261</v>
      </c>
    </row>
    <row r="13741" spans="1:4" hidden="1" x14ac:dyDescent="0.35">
      <c r="A13741" s="234" t="s">
        <v>39028</v>
      </c>
      <c r="B13741" s="234" t="s">
        <v>39029</v>
      </c>
      <c r="C13741" s="234" t="s">
        <v>39030</v>
      </c>
      <c r="D13741" s="234" t="s">
        <v>1024</v>
      </c>
    </row>
    <row r="13742" spans="1:4" hidden="1" x14ac:dyDescent="0.35">
      <c r="A13742" s="234" t="s">
        <v>39031</v>
      </c>
      <c r="B13742" s="234" t="s">
        <v>39032</v>
      </c>
      <c r="C13742" s="234" t="s">
        <v>39033</v>
      </c>
      <c r="D13742" s="234" t="s">
        <v>2829</v>
      </c>
    </row>
    <row r="13743" spans="1:4" hidden="1" x14ac:dyDescent="0.35">
      <c r="A13743" s="234" t="s">
        <v>39034</v>
      </c>
      <c r="B13743" s="234" t="s">
        <v>39035</v>
      </c>
      <c r="C13743" s="234" t="s">
        <v>39036</v>
      </c>
      <c r="D13743" s="234" t="s">
        <v>1247</v>
      </c>
    </row>
    <row r="13744" spans="1:4" hidden="1" x14ac:dyDescent="0.35">
      <c r="A13744" s="234" t="s">
        <v>39037</v>
      </c>
      <c r="B13744" s="234" t="s">
        <v>39038</v>
      </c>
      <c r="C13744" s="234" t="s">
        <v>39039</v>
      </c>
      <c r="D13744" s="234" t="s">
        <v>2983</v>
      </c>
    </row>
    <row r="13745" spans="1:4" hidden="1" x14ac:dyDescent="0.35">
      <c r="A13745" s="234" t="s">
        <v>39040</v>
      </c>
      <c r="B13745" s="234" t="s">
        <v>39041</v>
      </c>
      <c r="C13745" s="234" t="s">
        <v>39042</v>
      </c>
      <c r="D13745" s="234" t="s">
        <v>1127</v>
      </c>
    </row>
    <row r="13746" spans="1:4" hidden="1" x14ac:dyDescent="0.35">
      <c r="A13746" s="234" t="s">
        <v>39043</v>
      </c>
      <c r="B13746" s="234" t="s">
        <v>39044</v>
      </c>
      <c r="C13746" s="234" t="s">
        <v>39045</v>
      </c>
      <c r="D13746" s="234" t="s">
        <v>1024</v>
      </c>
    </row>
    <row r="13747" spans="1:4" hidden="1" x14ac:dyDescent="0.35">
      <c r="A13747" s="234" t="s">
        <v>39046</v>
      </c>
      <c r="B13747" s="234" t="s">
        <v>39047</v>
      </c>
      <c r="C13747" s="234" t="s">
        <v>39048</v>
      </c>
      <c r="D13747" s="234" t="s">
        <v>1925</v>
      </c>
    </row>
    <row r="13748" spans="1:4" hidden="1" x14ac:dyDescent="0.35">
      <c r="A13748" s="234" t="s">
        <v>39049</v>
      </c>
      <c r="B13748" s="234" t="s">
        <v>39050</v>
      </c>
      <c r="C13748" s="234" t="s">
        <v>39051</v>
      </c>
      <c r="D13748" s="234" t="s">
        <v>1127</v>
      </c>
    </row>
    <row r="13749" spans="1:4" hidden="1" x14ac:dyDescent="0.35">
      <c r="A13749" s="234" t="s">
        <v>39052</v>
      </c>
      <c r="B13749" s="234" t="s">
        <v>39053</v>
      </c>
      <c r="C13749" s="234" t="s">
        <v>39053</v>
      </c>
      <c r="D13749" s="234" t="s">
        <v>2523</v>
      </c>
    </row>
    <row r="13750" spans="1:4" x14ac:dyDescent="0.35">
      <c r="A13750" s="234" t="s">
        <v>39054</v>
      </c>
      <c r="B13750" s="234" t="s">
        <v>39055</v>
      </c>
      <c r="C13750" s="234" t="s">
        <v>39056</v>
      </c>
      <c r="D13750" s="234" t="s">
        <v>1456</v>
      </c>
    </row>
    <row r="13751" spans="1:4" hidden="1" x14ac:dyDescent="0.35">
      <c r="A13751" s="234" t="s">
        <v>39057</v>
      </c>
      <c r="B13751" s="234" t="s">
        <v>39058</v>
      </c>
      <c r="C13751" s="234" t="s">
        <v>39059</v>
      </c>
      <c r="D13751" s="234" t="s">
        <v>1925</v>
      </c>
    </row>
    <row r="13752" spans="1:4" hidden="1" x14ac:dyDescent="0.35">
      <c r="A13752" s="234" t="s">
        <v>39060</v>
      </c>
      <c r="B13752" s="234" t="s">
        <v>1042</v>
      </c>
      <c r="C13752" s="234" t="s">
        <v>7005</v>
      </c>
      <c r="D13752" s="234" t="s">
        <v>7006</v>
      </c>
    </row>
    <row r="13753" spans="1:4" hidden="1" x14ac:dyDescent="0.35">
      <c r="A13753" s="234" t="s">
        <v>39061</v>
      </c>
      <c r="B13753" s="234" t="s">
        <v>39062</v>
      </c>
      <c r="C13753" s="234" t="s">
        <v>39063</v>
      </c>
      <c r="D13753" s="234" t="s">
        <v>28045</v>
      </c>
    </row>
    <row r="13754" spans="1:4" hidden="1" x14ac:dyDescent="0.35">
      <c r="A13754" s="234" t="s">
        <v>39064</v>
      </c>
      <c r="B13754" s="234" t="s">
        <v>39065</v>
      </c>
      <c r="C13754" s="234" t="s">
        <v>39066</v>
      </c>
      <c r="D13754" s="234" t="s">
        <v>982</v>
      </c>
    </row>
    <row r="13755" spans="1:4" hidden="1" x14ac:dyDescent="0.35">
      <c r="A13755" s="234" t="s">
        <v>39067</v>
      </c>
      <c r="B13755" s="234" t="s">
        <v>39068</v>
      </c>
      <c r="C13755" s="234" t="s">
        <v>39069</v>
      </c>
      <c r="D13755" s="234" t="s">
        <v>7299</v>
      </c>
    </row>
    <row r="13756" spans="1:4" hidden="1" x14ac:dyDescent="0.35">
      <c r="A13756" s="234" t="s">
        <v>39070</v>
      </c>
      <c r="B13756" s="234" t="s">
        <v>39071</v>
      </c>
      <c r="C13756" s="234" t="s">
        <v>39072</v>
      </c>
      <c r="D13756" s="234" t="s">
        <v>32311</v>
      </c>
    </row>
    <row r="13757" spans="1:4" hidden="1" x14ac:dyDescent="0.35">
      <c r="A13757" s="234" t="s">
        <v>39073</v>
      </c>
      <c r="B13757" s="234" t="s">
        <v>3251</v>
      </c>
      <c r="C13757" s="234" t="s">
        <v>3252</v>
      </c>
      <c r="D13757" s="234" t="s">
        <v>1807</v>
      </c>
    </row>
    <row r="13758" spans="1:4" hidden="1" x14ac:dyDescent="0.35">
      <c r="A13758" s="234" t="s">
        <v>39074</v>
      </c>
      <c r="B13758" s="234" t="s">
        <v>1837</v>
      </c>
      <c r="C13758" s="234" t="s">
        <v>1226</v>
      </c>
      <c r="D13758" s="234" t="s">
        <v>1807</v>
      </c>
    </row>
    <row r="13759" spans="1:4" hidden="1" x14ac:dyDescent="0.35">
      <c r="A13759" s="234" t="s">
        <v>39075</v>
      </c>
      <c r="B13759" s="234" t="s">
        <v>1228</v>
      </c>
      <c r="C13759" s="234" t="s">
        <v>1229</v>
      </c>
      <c r="D13759" s="234" t="s">
        <v>1807</v>
      </c>
    </row>
    <row r="13760" spans="1:4" hidden="1" x14ac:dyDescent="0.35">
      <c r="A13760" s="234" t="s">
        <v>39076</v>
      </c>
      <c r="B13760" s="234" t="s">
        <v>39077</v>
      </c>
      <c r="C13760" s="234" t="s">
        <v>39078</v>
      </c>
      <c r="D13760" s="234" t="s">
        <v>1807</v>
      </c>
    </row>
    <row r="13761" spans="1:4" hidden="1" x14ac:dyDescent="0.35">
      <c r="A13761" s="234" t="s">
        <v>39079</v>
      </c>
      <c r="B13761" s="234" t="s">
        <v>39080</v>
      </c>
      <c r="C13761" s="234" t="s">
        <v>39081</v>
      </c>
      <c r="D13761" s="234" t="s">
        <v>1807</v>
      </c>
    </row>
    <row r="13762" spans="1:4" hidden="1" x14ac:dyDescent="0.35">
      <c r="A13762" s="234" t="s">
        <v>39082</v>
      </c>
      <c r="B13762" s="234" t="s">
        <v>2824</v>
      </c>
      <c r="C13762" s="234" t="s">
        <v>2825</v>
      </c>
      <c r="D13762" s="234" t="s">
        <v>1807</v>
      </c>
    </row>
    <row r="13763" spans="1:4" hidden="1" x14ac:dyDescent="0.35">
      <c r="A13763" s="234" t="s">
        <v>39083</v>
      </c>
      <c r="B13763" s="234" t="s">
        <v>39084</v>
      </c>
      <c r="C13763" s="234" t="s">
        <v>39085</v>
      </c>
      <c r="D13763" s="234" t="s">
        <v>1127</v>
      </c>
    </row>
    <row r="13764" spans="1:4" hidden="1" x14ac:dyDescent="0.35">
      <c r="A13764" s="234" t="s">
        <v>39086</v>
      </c>
      <c r="B13764" s="234" t="s">
        <v>39087</v>
      </c>
      <c r="C13764" s="234" t="s">
        <v>39088</v>
      </c>
      <c r="D13764" s="234" t="s">
        <v>1439</v>
      </c>
    </row>
    <row r="13765" spans="1:4" hidden="1" x14ac:dyDescent="0.35">
      <c r="A13765" s="234" t="s">
        <v>39089</v>
      </c>
      <c r="B13765" s="234" t="s">
        <v>39090</v>
      </c>
      <c r="C13765" s="234" t="s">
        <v>39091</v>
      </c>
      <c r="D13765" s="234" t="s">
        <v>2989</v>
      </c>
    </row>
    <row r="13766" spans="1:4" hidden="1" x14ac:dyDescent="0.35">
      <c r="A13766" s="234" t="s">
        <v>39092</v>
      </c>
      <c r="B13766" s="234" t="s">
        <v>39093</v>
      </c>
      <c r="C13766" s="234" t="s">
        <v>39094</v>
      </c>
      <c r="D13766" s="234" t="s">
        <v>1520</v>
      </c>
    </row>
    <row r="13767" spans="1:4" hidden="1" x14ac:dyDescent="0.35">
      <c r="A13767" s="234" t="s">
        <v>39095</v>
      </c>
      <c r="B13767" s="234" t="s">
        <v>39096</v>
      </c>
      <c r="C13767" s="234" t="s">
        <v>39097</v>
      </c>
      <c r="D13767" s="234" t="s">
        <v>1082</v>
      </c>
    </row>
    <row r="13768" spans="1:4" hidden="1" x14ac:dyDescent="0.35">
      <c r="A13768" s="234" t="s">
        <v>39098</v>
      </c>
      <c r="B13768" s="234" t="s">
        <v>39099</v>
      </c>
      <c r="C13768" s="234" t="s">
        <v>39100</v>
      </c>
      <c r="D13768" s="234" t="s">
        <v>1499</v>
      </c>
    </row>
    <row r="13769" spans="1:4" hidden="1" x14ac:dyDescent="0.35">
      <c r="A13769" s="234" t="s">
        <v>39101</v>
      </c>
      <c r="B13769" s="234" t="s">
        <v>35942</v>
      </c>
      <c r="C13769" s="234" t="s">
        <v>35942</v>
      </c>
      <c r="D13769" s="234" t="s">
        <v>1119</v>
      </c>
    </row>
    <row r="13770" spans="1:4" hidden="1" x14ac:dyDescent="0.35">
      <c r="A13770" s="234" t="s">
        <v>39102</v>
      </c>
      <c r="B13770" s="234" t="s">
        <v>39103</v>
      </c>
      <c r="C13770" s="234" t="s">
        <v>39104</v>
      </c>
      <c r="D13770" s="234" t="s">
        <v>998</v>
      </c>
    </row>
    <row r="13771" spans="1:4" hidden="1" x14ac:dyDescent="0.35">
      <c r="A13771" s="234" t="s">
        <v>39105</v>
      </c>
      <c r="B13771" s="234" t="s">
        <v>1059</v>
      </c>
      <c r="C13771" s="234" t="s">
        <v>1060</v>
      </c>
      <c r="D13771" s="234" t="s">
        <v>1070</v>
      </c>
    </row>
    <row r="13772" spans="1:4" hidden="1" x14ac:dyDescent="0.35">
      <c r="A13772" s="234" t="s">
        <v>39106</v>
      </c>
      <c r="B13772" s="234" t="s">
        <v>1580</v>
      </c>
      <c r="C13772" s="234" t="s">
        <v>1581</v>
      </c>
      <c r="D13772" s="234" t="s">
        <v>20949</v>
      </c>
    </row>
    <row r="13773" spans="1:4" hidden="1" x14ac:dyDescent="0.35">
      <c r="A13773" s="234" t="s">
        <v>39107</v>
      </c>
      <c r="B13773" s="234" t="s">
        <v>17897</v>
      </c>
      <c r="C13773" s="234" t="s">
        <v>17898</v>
      </c>
      <c r="D13773" s="234" t="s">
        <v>1146</v>
      </c>
    </row>
    <row r="13774" spans="1:4" hidden="1" x14ac:dyDescent="0.35">
      <c r="A13774" s="234" t="s">
        <v>39108</v>
      </c>
      <c r="B13774" s="234" t="s">
        <v>10064</v>
      </c>
      <c r="C13774" s="234" t="s">
        <v>10065</v>
      </c>
      <c r="D13774" s="234" t="s">
        <v>1194</v>
      </c>
    </row>
    <row r="13775" spans="1:4" hidden="1" x14ac:dyDescent="0.35">
      <c r="A13775" s="234" t="s">
        <v>39109</v>
      </c>
      <c r="B13775" s="234" t="s">
        <v>5687</v>
      </c>
      <c r="C13775" s="234" t="s">
        <v>5687</v>
      </c>
      <c r="D13775" s="234" t="s">
        <v>1194</v>
      </c>
    </row>
    <row r="13776" spans="1:4" hidden="1" x14ac:dyDescent="0.35">
      <c r="A13776" s="234" t="s">
        <v>39110</v>
      </c>
      <c r="B13776" s="234" t="s">
        <v>39111</v>
      </c>
      <c r="C13776" s="234" t="s">
        <v>39112</v>
      </c>
      <c r="D13776" s="234" t="s">
        <v>1877</v>
      </c>
    </row>
    <row r="13777" spans="1:4" hidden="1" x14ac:dyDescent="0.35">
      <c r="A13777" s="234" t="s">
        <v>39113</v>
      </c>
      <c r="B13777" s="234" t="s">
        <v>39114</v>
      </c>
      <c r="C13777" s="234" t="s">
        <v>39115</v>
      </c>
      <c r="D13777" s="234" t="s">
        <v>1439</v>
      </c>
    </row>
    <row r="13778" spans="1:4" hidden="1" x14ac:dyDescent="0.35">
      <c r="A13778" s="234" t="s">
        <v>39116</v>
      </c>
      <c r="B13778" s="234" t="s">
        <v>39117</v>
      </c>
      <c r="C13778" s="234" t="s">
        <v>39118</v>
      </c>
      <c r="D13778" s="234" t="s">
        <v>2435</v>
      </c>
    </row>
    <row r="13779" spans="1:4" hidden="1" x14ac:dyDescent="0.35">
      <c r="A13779" s="234" t="s">
        <v>39119</v>
      </c>
      <c r="B13779" s="234" t="s">
        <v>39120</v>
      </c>
      <c r="C13779" s="234" t="s">
        <v>39121</v>
      </c>
      <c r="D13779" s="234" t="s">
        <v>1357</v>
      </c>
    </row>
    <row r="13780" spans="1:4" hidden="1" x14ac:dyDescent="0.35">
      <c r="A13780" s="234" t="s">
        <v>39122</v>
      </c>
      <c r="B13780" s="234" t="s">
        <v>39123</v>
      </c>
      <c r="C13780" s="234" t="s">
        <v>39124</v>
      </c>
      <c r="D13780" s="234" t="s">
        <v>998</v>
      </c>
    </row>
    <row r="13781" spans="1:4" hidden="1" x14ac:dyDescent="0.35">
      <c r="A13781" s="234" t="s">
        <v>39125</v>
      </c>
      <c r="B13781" s="234" t="s">
        <v>15909</v>
      </c>
      <c r="C13781" s="234" t="s">
        <v>15910</v>
      </c>
      <c r="D13781" s="234" t="s">
        <v>1238</v>
      </c>
    </row>
    <row r="13782" spans="1:4" hidden="1" x14ac:dyDescent="0.35">
      <c r="A13782" s="234" t="s">
        <v>39126</v>
      </c>
      <c r="B13782" s="234" t="s">
        <v>39127</v>
      </c>
      <c r="C13782" s="234" t="s">
        <v>39128</v>
      </c>
      <c r="D13782" s="234" t="s">
        <v>1439</v>
      </c>
    </row>
    <row r="13783" spans="1:4" hidden="1" x14ac:dyDescent="0.35">
      <c r="A13783" s="234" t="s">
        <v>39129</v>
      </c>
      <c r="B13783" s="234" t="s">
        <v>39130</v>
      </c>
      <c r="C13783" s="234" t="s">
        <v>39131</v>
      </c>
      <c r="D13783" s="234" t="s">
        <v>1119</v>
      </c>
    </row>
    <row r="13784" spans="1:4" hidden="1" x14ac:dyDescent="0.35">
      <c r="A13784" s="234" t="s">
        <v>39132</v>
      </c>
      <c r="B13784" s="234" t="s">
        <v>3775</v>
      </c>
      <c r="C13784" s="234" t="s">
        <v>3776</v>
      </c>
      <c r="D13784" s="234" t="s">
        <v>1201</v>
      </c>
    </row>
    <row r="13785" spans="1:4" hidden="1" x14ac:dyDescent="0.35">
      <c r="A13785" s="234" t="s">
        <v>39133</v>
      </c>
      <c r="B13785" s="234" t="s">
        <v>39134</v>
      </c>
      <c r="C13785" s="234" t="s">
        <v>39135</v>
      </c>
      <c r="D13785" s="234" t="s">
        <v>1308</v>
      </c>
    </row>
    <row r="13786" spans="1:4" hidden="1" x14ac:dyDescent="0.35">
      <c r="A13786" s="234" t="s">
        <v>39136</v>
      </c>
      <c r="B13786" s="234" t="s">
        <v>39137</v>
      </c>
      <c r="C13786" s="234" t="s">
        <v>39138</v>
      </c>
      <c r="D13786" s="234" t="s">
        <v>4857</v>
      </c>
    </row>
    <row r="13787" spans="1:4" hidden="1" x14ac:dyDescent="0.35">
      <c r="A13787" s="234" t="s">
        <v>39139</v>
      </c>
      <c r="B13787" s="234" t="s">
        <v>5947</v>
      </c>
      <c r="C13787" s="234" t="s">
        <v>5948</v>
      </c>
      <c r="D13787" s="234" t="s">
        <v>1359</v>
      </c>
    </row>
    <row r="13788" spans="1:4" hidden="1" x14ac:dyDescent="0.35">
      <c r="A13788" s="234" t="s">
        <v>39140</v>
      </c>
      <c r="B13788" s="234" t="s">
        <v>39141</v>
      </c>
      <c r="C13788" s="234" t="s">
        <v>39142</v>
      </c>
      <c r="D13788" s="234" t="s">
        <v>3728</v>
      </c>
    </row>
    <row r="13789" spans="1:4" hidden="1" x14ac:dyDescent="0.35">
      <c r="A13789" s="234" t="s">
        <v>39143</v>
      </c>
      <c r="B13789" s="234" t="s">
        <v>39144</v>
      </c>
      <c r="C13789" s="234" t="s">
        <v>39144</v>
      </c>
      <c r="D13789" s="234" t="s">
        <v>1334</v>
      </c>
    </row>
    <row r="13790" spans="1:4" x14ac:dyDescent="0.35">
      <c r="A13790" s="234" t="s">
        <v>39145</v>
      </c>
      <c r="B13790" s="234" t="s">
        <v>16795</v>
      </c>
      <c r="C13790" s="234" t="s">
        <v>16796</v>
      </c>
      <c r="D13790" s="234" t="s">
        <v>1456</v>
      </c>
    </row>
    <row r="13791" spans="1:4" hidden="1" x14ac:dyDescent="0.35">
      <c r="A13791" s="234" t="s">
        <v>39146</v>
      </c>
      <c r="B13791" s="234" t="s">
        <v>39147</v>
      </c>
      <c r="C13791" s="234" t="s">
        <v>39148</v>
      </c>
      <c r="D13791" s="234" t="s">
        <v>1183</v>
      </c>
    </row>
    <row r="13792" spans="1:4" hidden="1" x14ac:dyDescent="0.35">
      <c r="A13792" s="234" t="s">
        <v>39149</v>
      </c>
      <c r="B13792" s="234" t="s">
        <v>39150</v>
      </c>
      <c r="C13792" s="234" t="s">
        <v>39151</v>
      </c>
      <c r="D13792" s="234" t="s">
        <v>9098</v>
      </c>
    </row>
    <row r="13793" spans="1:4" hidden="1" x14ac:dyDescent="0.35">
      <c r="A13793" s="234" t="s">
        <v>39152</v>
      </c>
      <c r="B13793" s="234" t="s">
        <v>39153</v>
      </c>
      <c r="C13793" s="234" t="s">
        <v>39154</v>
      </c>
      <c r="D13793" s="234" t="s">
        <v>2251</v>
      </c>
    </row>
    <row r="13794" spans="1:4" hidden="1" x14ac:dyDescent="0.35">
      <c r="A13794" s="234" t="s">
        <v>39155</v>
      </c>
      <c r="B13794" s="234" t="s">
        <v>39156</v>
      </c>
      <c r="C13794" s="234" t="s">
        <v>39156</v>
      </c>
      <c r="D13794" s="234" t="s">
        <v>1127</v>
      </c>
    </row>
    <row r="13795" spans="1:4" hidden="1" x14ac:dyDescent="0.35">
      <c r="A13795" s="234" t="s">
        <v>39157</v>
      </c>
      <c r="B13795" s="234" t="s">
        <v>39158</v>
      </c>
      <c r="C13795" s="234" t="s">
        <v>39159</v>
      </c>
      <c r="D13795" s="234" t="s">
        <v>1127</v>
      </c>
    </row>
    <row r="13796" spans="1:4" hidden="1" x14ac:dyDescent="0.35">
      <c r="A13796" s="234" t="s">
        <v>39160</v>
      </c>
      <c r="B13796" s="234" t="s">
        <v>39161</v>
      </c>
      <c r="C13796" s="234" t="s">
        <v>39162</v>
      </c>
      <c r="D13796" s="234" t="s">
        <v>1291</v>
      </c>
    </row>
    <row r="13797" spans="1:4" hidden="1" x14ac:dyDescent="0.35">
      <c r="A13797" s="234" t="s">
        <v>39163</v>
      </c>
      <c r="B13797" s="234" t="s">
        <v>39164</v>
      </c>
      <c r="C13797" s="234" t="s">
        <v>39165</v>
      </c>
      <c r="D13797" s="234" t="s">
        <v>1002</v>
      </c>
    </row>
    <row r="13798" spans="1:4" hidden="1" x14ac:dyDescent="0.35">
      <c r="A13798" s="234" t="s">
        <v>39166</v>
      </c>
      <c r="B13798" s="234" t="s">
        <v>39167</v>
      </c>
      <c r="C13798" s="234" t="s">
        <v>39168</v>
      </c>
      <c r="D13798" s="234" t="s">
        <v>1127</v>
      </c>
    </row>
    <row r="13799" spans="1:4" hidden="1" x14ac:dyDescent="0.35">
      <c r="A13799" s="234" t="s">
        <v>39169</v>
      </c>
      <c r="B13799" s="234" t="s">
        <v>39170</v>
      </c>
      <c r="C13799" s="234" t="s">
        <v>39171</v>
      </c>
      <c r="D13799" s="234" t="s">
        <v>1925</v>
      </c>
    </row>
    <row r="13800" spans="1:4" hidden="1" x14ac:dyDescent="0.35">
      <c r="A13800" s="234" t="s">
        <v>39172</v>
      </c>
      <c r="B13800" s="234" t="s">
        <v>39173</v>
      </c>
      <c r="C13800" s="234" t="s">
        <v>23272</v>
      </c>
      <c r="D13800" s="234" t="s">
        <v>1002</v>
      </c>
    </row>
    <row r="13801" spans="1:4" hidden="1" x14ac:dyDescent="0.35">
      <c r="A13801" s="234" t="s">
        <v>39174</v>
      </c>
      <c r="B13801" s="234" t="s">
        <v>39175</v>
      </c>
      <c r="C13801" s="234" t="s">
        <v>39176</v>
      </c>
      <c r="D13801" s="234" t="s">
        <v>1342</v>
      </c>
    </row>
    <row r="13802" spans="1:4" hidden="1" x14ac:dyDescent="0.35">
      <c r="A13802" s="234" t="s">
        <v>39177</v>
      </c>
      <c r="B13802" s="234" t="s">
        <v>39178</v>
      </c>
      <c r="C13802" s="234" t="s">
        <v>39179</v>
      </c>
      <c r="D13802" s="234" t="s">
        <v>1392</v>
      </c>
    </row>
    <row r="13803" spans="1:4" hidden="1" x14ac:dyDescent="0.35">
      <c r="A13803" s="234" t="s">
        <v>39180</v>
      </c>
      <c r="B13803" s="234" t="s">
        <v>39181</v>
      </c>
      <c r="C13803" s="234" t="s">
        <v>39182</v>
      </c>
      <c r="D13803" s="234" t="s">
        <v>1613</v>
      </c>
    </row>
    <row r="13804" spans="1:4" hidden="1" x14ac:dyDescent="0.35">
      <c r="A13804" s="234" t="s">
        <v>39183</v>
      </c>
      <c r="B13804" s="234" t="s">
        <v>39184</v>
      </c>
      <c r="C13804" s="234" t="s">
        <v>39184</v>
      </c>
      <c r="D13804" s="234" t="s">
        <v>2039</v>
      </c>
    </row>
    <row r="13805" spans="1:4" hidden="1" x14ac:dyDescent="0.35">
      <c r="A13805" s="234" t="s">
        <v>39185</v>
      </c>
      <c r="B13805" s="234" t="s">
        <v>39186</v>
      </c>
      <c r="C13805" s="234" t="s">
        <v>39186</v>
      </c>
      <c r="D13805" s="234" t="s">
        <v>1127</v>
      </c>
    </row>
    <row r="13806" spans="1:4" hidden="1" x14ac:dyDescent="0.35">
      <c r="A13806" s="234" t="s">
        <v>39187</v>
      </c>
      <c r="B13806" s="234" t="s">
        <v>31496</v>
      </c>
      <c r="C13806" s="234" t="s">
        <v>31497</v>
      </c>
      <c r="D13806" s="234" t="s">
        <v>11185</v>
      </c>
    </row>
    <row r="13807" spans="1:4" hidden="1" x14ac:dyDescent="0.35">
      <c r="A13807" s="234" t="s">
        <v>39188</v>
      </c>
      <c r="B13807" s="234" t="s">
        <v>39189</v>
      </c>
      <c r="C13807" s="234" t="s">
        <v>39190</v>
      </c>
      <c r="D13807" s="234" t="s">
        <v>1006</v>
      </c>
    </row>
    <row r="13808" spans="1:4" hidden="1" x14ac:dyDescent="0.35">
      <c r="A13808" s="234" t="s">
        <v>39191</v>
      </c>
      <c r="B13808" s="234" t="s">
        <v>39192</v>
      </c>
      <c r="C13808" s="234" t="s">
        <v>39193</v>
      </c>
      <c r="D13808" s="234" t="s">
        <v>1127</v>
      </c>
    </row>
    <row r="13809" spans="1:4" hidden="1" x14ac:dyDescent="0.35">
      <c r="A13809" s="234" t="s">
        <v>39194</v>
      </c>
      <c r="B13809" s="234" t="s">
        <v>39195</v>
      </c>
      <c r="C13809" s="234" t="s">
        <v>39196</v>
      </c>
      <c r="D13809" s="234" t="s">
        <v>1127</v>
      </c>
    </row>
    <row r="13810" spans="1:4" hidden="1" x14ac:dyDescent="0.35">
      <c r="A13810" s="234" t="s">
        <v>39197</v>
      </c>
      <c r="B13810" s="234" t="s">
        <v>39198</v>
      </c>
      <c r="C13810" s="234" t="s">
        <v>39199</v>
      </c>
      <c r="D13810" s="234" t="s">
        <v>1127</v>
      </c>
    </row>
    <row r="13811" spans="1:4" hidden="1" x14ac:dyDescent="0.35">
      <c r="A13811" s="234" t="s">
        <v>39200</v>
      </c>
      <c r="B13811" s="234" t="s">
        <v>39201</v>
      </c>
      <c r="C13811" s="234" t="s">
        <v>39202</v>
      </c>
      <c r="D13811" s="234" t="s">
        <v>994</v>
      </c>
    </row>
    <row r="13812" spans="1:4" hidden="1" x14ac:dyDescent="0.35">
      <c r="A13812" s="234" t="s">
        <v>39203</v>
      </c>
      <c r="B13812" s="234" t="s">
        <v>39204</v>
      </c>
      <c r="C13812" s="234" t="s">
        <v>39205</v>
      </c>
      <c r="D13812" s="234" t="s">
        <v>4717</v>
      </c>
    </row>
    <row r="13813" spans="1:4" hidden="1" x14ac:dyDescent="0.35">
      <c r="A13813" s="234" t="s">
        <v>39206</v>
      </c>
      <c r="B13813" s="234" t="s">
        <v>39207</v>
      </c>
      <c r="C13813" s="234" t="s">
        <v>39208</v>
      </c>
      <c r="D13813" s="234" t="s">
        <v>2416</v>
      </c>
    </row>
    <row r="13814" spans="1:4" hidden="1" x14ac:dyDescent="0.35">
      <c r="A13814" s="234" t="s">
        <v>39209</v>
      </c>
      <c r="B13814" s="234" t="s">
        <v>39210</v>
      </c>
      <c r="C13814" s="234" t="s">
        <v>39211</v>
      </c>
      <c r="D13814" s="234" t="s">
        <v>1779</v>
      </c>
    </row>
    <row r="13815" spans="1:4" hidden="1" x14ac:dyDescent="0.35">
      <c r="A13815" s="234" t="s">
        <v>39212</v>
      </c>
      <c r="B13815" s="234" t="s">
        <v>39213</v>
      </c>
      <c r="C13815" s="234" t="s">
        <v>39214</v>
      </c>
      <c r="D13815" s="234" t="s">
        <v>1596</v>
      </c>
    </row>
    <row r="13816" spans="1:4" hidden="1" x14ac:dyDescent="0.35">
      <c r="A13816" s="234" t="s">
        <v>39215</v>
      </c>
      <c r="B13816" s="234" t="s">
        <v>39216</v>
      </c>
      <c r="C13816" s="234" t="s">
        <v>39217</v>
      </c>
      <c r="D13816" s="234" t="s">
        <v>1074</v>
      </c>
    </row>
    <row r="13817" spans="1:4" hidden="1" x14ac:dyDescent="0.35">
      <c r="A13817" s="234" t="s">
        <v>39218</v>
      </c>
      <c r="B13817" s="234" t="s">
        <v>39219</v>
      </c>
      <c r="C13817" s="234" t="s">
        <v>39220</v>
      </c>
      <c r="D13817" s="234" t="s">
        <v>2523</v>
      </c>
    </row>
    <row r="13818" spans="1:4" hidden="1" x14ac:dyDescent="0.35">
      <c r="A13818" s="234" t="s">
        <v>39221</v>
      </c>
      <c r="B13818" s="234" t="s">
        <v>39222</v>
      </c>
      <c r="C13818" s="234" t="s">
        <v>39223</v>
      </c>
      <c r="D13818" s="234" t="s">
        <v>1316</v>
      </c>
    </row>
    <row r="13819" spans="1:4" hidden="1" x14ac:dyDescent="0.35">
      <c r="A13819" s="234" t="s">
        <v>39224</v>
      </c>
      <c r="B13819" s="234" t="s">
        <v>39225</v>
      </c>
      <c r="C13819" s="234" t="s">
        <v>39226</v>
      </c>
      <c r="D13819" s="234" t="s">
        <v>1036</v>
      </c>
    </row>
    <row r="13820" spans="1:4" hidden="1" x14ac:dyDescent="0.35">
      <c r="A13820" s="234" t="s">
        <v>39227</v>
      </c>
      <c r="B13820" s="234" t="s">
        <v>39228</v>
      </c>
      <c r="C13820" s="234" t="s">
        <v>39229</v>
      </c>
      <c r="D13820" s="234" t="s">
        <v>1474</v>
      </c>
    </row>
    <row r="13821" spans="1:4" hidden="1" x14ac:dyDescent="0.35">
      <c r="A13821" s="234" t="s">
        <v>39230</v>
      </c>
      <c r="B13821" s="234" t="s">
        <v>39231</v>
      </c>
      <c r="C13821" s="234" t="s">
        <v>39232</v>
      </c>
      <c r="D13821" s="234" t="s">
        <v>1342</v>
      </c>
    </row>
    <row r="13822" spans="1:4" hidden="1" x14ac:dyDescent="0.35">
      <c r="A13822" s="234" t="s">
        <v>39233</v>
      </c>
      <c r="B13822" s="234" t="s">
        <v>39234</v>
      </c>
      <c r="C13822" s="234" t="s">
        <v>39235</v>
      </c>
      <c r="D13822" s="234" t="s">
        <v>1205</v>
      </c>
    </row>
    <row r="13823" spans="1:4" hidden="1" x14ac:dyDescent="0.35">
      <c r="A13823" s="234" t="s">
        <v>39236</v>
      </c>
      <c r="B13823" s="234" t="s">
        <v>39237</v>
      </c>
      <c r="C13823" s="234" t="s">
        <v>39238</v>
      </c>
      <c r="D13823" s="234" t="s">
        <v>1091</v>
      </c>
    </row>
    <row r="13824" spans="1:4" hidden="1" x14ac:dyDescent="0.35">
      <c r="A13824" s="234" t="s">
        <v>39239</v>
      </c>
      <c r="B13824" s="234" t="s">
        <v>39240</v>
      </c>
      <c r="C13824" s="234" t="s">
        <v>39240</v>
      </c>
      <c r="D13824" s="234" t="s">
        <v>1024</v>
      </c>
    </row>
    <row r="13825" spans="1:4" hidden="1" x14ac:dyDescent="0.35">
      <c r="A13825" s="234" t="s">
        <v>39241</v>
      </c>
      <c r="B13825" s="234" t="s">
        <v>39242</v>
      </c>
      <c r="C13825" s="234" t="s">
        <v>39242</v>
      </c>
      <c r="D13825" s="234" t="s">
        <v>1596</v>
      </c>
    </row>
    <row r="13826" spans="1:4" hidden="1" x14ac:dyDescent="0.35">
      <c r="A13826" s="234" t="s">
        <v>39243</v>
      </c>
      <c r="B13826" s="234" t="s">
        <v>39244</v>
      </c>
      <c r="C13826" s="234" t="s">
        <v>39244</v>
      </c>
      <c r="D13826" s="234" t="s">
        <v>1596</v>
      </c>
    </row>
    <row r="13827" spans="1:4" hidden="1" x14ac:dyDescent="0.35">
      <c r="A13827" s="234" t="s">
        <v>39245</v>
      </c>
      <c r="B13827" s="234" t="s">
        <v>35708</v>
      </c>
      <c r="C13827" s="234" t="s">
        <v>39246</v>
      </c>
      <c r="D13827" s="234" t="s">
        <v>1280</v>
      </c>
    </row>
    <row r="13828" spans="1:4" hidden="1" x14ac:dyDescent="0.35">
      <c r="A13828" s="234" t="s">
        <v>39247</v>
      </c>
      <c r="B13828" s="234" t="s">
        <v>39248</v>
      </c>
      <c r="C13828" s="234" t="s">
        <v>39249</v>
      </c>
      <c r="D13828" s="234" t="s">
        <v>4104</v>
      </c>
    </row>
    <row r="13829" spans="1:4" hidden="1" x14ac:dyDescent="0.35">
      <c r="A13829" s="234" t="s">
        <v>39250</v>
      </c>
      <c r="B13829" s="234" t="s">
        <v>39251</v>
      </c>
      <c r="C13829" s="234" t="s">
        <v>39252</v>
      </c>
      <c r="D13829" s="234" t="s">
        <v>1142</v>
      </c>
    </row>
    <row r="13830" spans="1:4" hidden="1" x14ac:dyDescent="0.35">
      <c r="A13830" s="234" t="s">
        <v>39253</v>
      </c>
      <c r="B13830" s="234" t="s">
        <v>39254</v>
      </c>
      <c r="C13830" s="234" t="s">
        <v>31127</v>
      </c>
      <c r="D13830" s="234" t="s">
        <v>2192</v>
      </c>
    </row>
    <row r="13831" spans="1:4" hidden="1" x14ac:dyDescent="0.35">
      <c r="A13831" s="234" t="s">
        <v>39255</v>
      </c>
      <c r="B13831" s="234" t="s">
        <v>39256</v>
      </c>
      <c r="C13831" s="234" t="s">
        <v>39257</v>
      </c>
      <c r="D13831" s="234" t="s">
        <v>4059</v>
      </c>
    </row>
    <row r="13832" spans="1:4" hidden="1" x14ac:dyDescent="0.35">
      <c r="A13832" s="234" t="s">
        <v>39258</v>
      </c>
      <c r="B13832" s="234" t="s">
        <v>39259</v>
      </c>
      <c r="C13832" s="234" t="s">
        <v>39260</v>
      </c>
      <c r="D13832" s="234" t="s">
        <v>1006</v>
      </c>
    </row>
    <row r="13833" spans="1:4" hidden="1" x14ac:dyDescent="0.35">
      <c r="A13833" s="234" t="s">
        <v>39261</v>
      </c>
      <c r="B13833" s="234" t="s">
        <v>39262</v>
      </c>
      <c r="C13833" s="234" t="s">
        <v>39263</v>
      </c>
      <c r="D13833" s="234" t="s">
        <v>39264</v>
      </c>
    </row>
    <row r="13834" spans="1:4" hidden="1" x14ac:dyDescent="0.35">
      <c r="A13834" s="234" t="s">
        <v>39265</v>
      </c>
      <c r="B13834" s="234" t="s">
        <v>39266</v>
      </c>
      <c r="C13834" s="234" t="s">
        <v>39267</v>
      </c>
      <c r="D13834" s="234" t="s">
        <v>1127</v>
      </c>
    </row>
    <row r="13835" spans="1:4" hidden="1" x14ac:dyDescent="0.35">
      <c r="A13835" s="234" t="s">
        <v>39268</v>
      </c>
      <c r="B13835" s="234" t="s">
        <v>39269</v>
      </c>
      <c r="C13835" s="234" t="s">
        <v>39270</v>
      </c>
      <c r="D13835" s="234" t="s">
        <v>1127</v>
      </c>
    </row>
    <row r="13836" spans="1:4" hidden="1" x14ac:dyDescent="0.35">
      <c r="A13836" s="234" t="s">
        <v>39271</v>
      </c>
      <c r="B13836" s="234" t="s">
        <v>39272</v>
      </c>
      <c r="C13836" s="234" t="s">
        <v>39273</v>
      </c>
      <c r="D13836" s="234" t="s">
        <v>1295</v>
      </c>
    </row>
    <row r="13837" spans="1:4" hidden="1" x14ac:dyDescent="0.35">
      <c r="A13837" s="234" t="s">
        <v>39274</v>
      </c>
      <c r="B13837" s="234" t="s">
        <v>39275</v>
      </c>
      <c r="C13837" s="234" t="s">
        <v>39275</v>
      </c>
      <c r="D13837" s="234" t="s">
        <v>1082</v>
      </c>
    </row>
    <row r="13838" spans="1:4" hidden="1" x14ac:dyDescent="0.35">
      <c r="A13838" s="234" t="s">
        <v>39276</v>
      </c>
      <c r="B13838" s="234" t="s">
        <v>39277</v>
      </c>
      <c r="C13838" s="234" t="s">
        <v>39278</v>
      </c>
      <c r="D13838" s="234" t="s">
        <v>4857</v>
      </c>
    </row>
    <row r="13839" spans="1:4" hidden="1" x14ac:dyDescent="0.35">
      <c r="A13839" s="234" t="s">
        <v>39279</v>
      </c>
      <c r="B13839" s="234" t="s">
        <v>39280</v>
      </c>
      <c r="C13839" s="234" t="s">
        <v>39281</v>
      </c>
      <c r="D13839" s="234" t="s">
        <v>986</v>
      </c>
    </row>
    <row r="13840" spans="1:4" hidden="1" x14ac:dyDescent="0.35">
      <c r="A13840" s="234" t="s">
        <v>39282</v>
      </c>
      <c r="B13840" s="234" t="s">
        <v>39283</v>
      </c>
      <c r="C13840" s="234" t="s">
        <v>39284</v>
      </c>
      <c r="D13840" s="234" t="s">
        <v>1013</v>
      </c>
    </row>
    <row r="13841" spans="1:4" hidden="1" x14ac:dyDescent="0.35">
      <c r="A13841" s="234" t="s">
        <v>39285</v>
      </c>
      <c r="B13841" s="234" t="s">
        <v>39286</v>
      </c>
      <c r="C13841" s="234" t="s">
        <v>39287</v>
      </c>
      <c r="D13841" s="234" t="s">
        <v>986</v>
      </c>
    </row>
    <row r="13842" spans="1:4" hidden="1" x14ac:dyDescent="0.35">
      <c r="A13842" s="234" t="s">
        <v>39288</v>
      </c>
      <c r="B13842" s="234" t="s">
        <v>39289</v>
      </c>
      <c r="C13842" s="234" t="s">
        <v>39290</v>
      </c>
      <c r="D13842" s="234" t="s">
        <v>1127</v>
      </c>
    </row>
    <row r="13843" spans="1:4" hidden="1" x14ac:dyDescent="0.35">
      <c r="A13843" s="234" t="s">
        <v>39291</v>
      </c>
      <c r="B13843" s="234" t="s">
        <v>39292</v>
      </c>
      <c r="C13843" s="234" t="s">
        <v>39293</v>
      </c>
      <c r="D13843" s="234" t="s">
        <v>2989</v>
      </c>
    </row>
    <row r="13844" spans="1:4" hidden="1" x14ac:dyDescent="0.35">
      <c r="A13844" s="234" t="s">
        <v>39294</v>
      </c>
      <c r="B13844" s="234" t="s">
        <v>39295</v>
      </c>
      <c r="C13844" s="234" t="s">
        <v>39296</v>
      </c>
      <c r="D13844" s="234" t="s">
        <v>1551</v>
      </c>
    </row>
    <row r="13845" spans="1:4" hidden="1" x14ac:dyDescent="0.35">
      <c r="A13845" s="234" t="s">
        <v>39297</v>
      </c>
      <c r="B13845" s="234" t="s">
        <v>39298</v>
      </c>
      <c r="C13845" s="234" t="s">
        <v>39299</v>
      </c>
      <c r="D13845" s="234" t="s">
        <v>1342</v>
      </c>
    </row>
    <row r="13846" spans="1:4" hidden="1" x14ac:dyDescent="0.35">
      <c r="A13846" s="234" t="s">
        <v>39300</v>
      </c>
      <c r="B13846" s="234" t="s">
        <v>39301</v>
      </c>
      <c r="C13846" s="234" t="s">
        <v>39302</v>
      </c>
      <c r="D13846" s="234" t="s">
        <v>39303</v>
      </c>
    </row>
    <row r="13847" spans="1:4" hidden="1" x14ac:dyDescent="0.35">
      <c r="A13847" s="234" t="s">
        <v>39304</v>
      </c>
      <c r="B13847" s="234" t="s">
        <v>39305</v>
      </c>
      <c r="C13847" s="234" t="s">
        <v>39305</v>
      </c>
      <c r="D13847" s="234" t="s">
        <v>2444</v>
      </c>
    </row>
    <row r="13848" spans="1:4" hidden="1" x14ac:dyDescent="0.35">
      <c r="A13848" s="234" t="s">
        <v>39306</v>
      </c>
      <c r="B13848" s="234" t="s">
        <v>39307</v>
      </c>
      <c r="C13848" s="234" t="s">
        <v>39308</v>
      </c>
      <c r="D13848" s="234" t="s">
        <v>2435</v>
      </c>
    </row>
    <row r="13849" spans="1:4" hidden="1" x14ac:dyDescent="0.35">
      <c r="A13849" s="234" t="s">
        <v>39309</v>
      </c>
      <c r="B13849" s="234" t="s">
        <v>39310</v>
      </c>
      <c r="C13849" s="234" t="s">
        <v>39311</v>
      </c>
      <c r="D13849" s="234" t="s">
        <v>1091</v>
      </c>
    </row>
    <row r="13850" spans="1:4" hidden="1" x14ac:dyDescent="0.35">
      <c r="A13850" s="234" t="s">
        <v>39312</v>
      </c>
      <c r="B13850" s="234" t="s">
        <v>39313</v>
      </c>
      <c r="C13850" s="234" t="s">
        <v>39313</v>
      </c>
      <c r="D13850" s="234" t="s">
        <v>994</v>
      </c>
    </row>
    <row r="13851" spans="1:4" hidden="1" x14ac:dyDescent="0.35">
      <c r="A13851" s="234" t="s">
        <v>39314</v>
      </c>
      <c r="B13851" s="234" t="s">
        <v>39315</v>
      </c>
      <c r="C13851" s="234" t="s">
        <v>39316</v>
      </c>
      <c r="D13851" s="234" t="s">
        <v>13071</v>
      </c>
    </row>
    <row r="13852" spans="1:4" hidden="1" x14ac:dyDescent="0.35">
      <c r="A13852" s="234" t="s">
        <v>39317</v>
      </c>
      <c r="B13852" s="234" t="s">
        <v>39318</v>
      </c>
      <c r="C13852" s="234" t="s">
        <v>39319</v>
      </c>
      <c r="D13852" s="234" t="s">
        <v>1127</v>
      </c>
    </row>
    <row r="13853" spans="1:4" hidden="1" x14ac:dyDescent="0.35">
      <c r="A13853" s="234" t="s">
        <v>39320</v>
      </c>
      <c r="B13853" s="234" t="s">
        <v>1042</v>
      </c>
      <c r="C13853" s="234" t="s">
        <v>33584</v>
      </c>
      <c r="D13853" s="234" t="s">
        <v>1330</v>
      </c>
    </row>
    <row r="13854" spans="1:4" hidden="1" x14ac:dyDescent="0.35">
      <c r="A13854" s="234" t="s">
        <v>39321</v>
      </c>
      <c r="B13854" s="234" t="s">
        <v>39322</v>
      </c>
      <c r="C13854" s="234" t="s">
        <v>39323</v>
      </c>
      <c r="D13854" s="234" t="s">
        <v>1194</v>
      </c>
    </row>
    <row r="13855" spans="1:4" hidden="1" x14ac:dyDescent="0.35">
      <c r="A13855" s="234" t="s">
        <v>39324</v>
      </c>
      <c r="B13855" s="234" t="s">
        <v>39325</v>
      </c>
      <c r="C13855" s="234" t="s">
        <v>39326</v>
      </c>
      <c r="D13855" s="234" t="s">
        <v>1024</v>
      </c>
    </row>
    <row r="13856" spans="1:4" hidden="1" x14ac:dyDescent="0.35">
      <c r="A13856" s="234" t="s">
        <v>39327</v>
      </c>
      <c r="B13856" s="234" t="s">
        <v>39328</v>
      </c>
      <c r="C13856" s="234" t="s">
        <v>39329</v>
      </c>
      <c r="D13856" s="234" t="s">
        <v>1017</v>
      </c>
    </row>
    <row r="13857" spans="1:4" hidden="1" x14ac:dyDescent="0.35">
      <c r="A13857" s="234" t="s">
        <v>39330</v>
      </c>
      <c r="B13857" s="234" t="s">
        <v>39331</v>
      </c>
      <c r="C13857" s="234" t="s">
        <v>39332</v>
      </c>
      <c r="D13857" s="234" t="s">
        <v>4341</v>
      </c>
    </row>
    <row r="13858" spans="1:4" hidden="1" x14ac:dyDescent="0.35">
      <c r="A13858" s="234" t="s">
        <v>39333</v>
      </c>
      <c r="B13858" s="234" t="s">
        <v>39334</v>
      </c>
      <c r="C13858" s="234" t="s">
        <v>39335</v>
      </c>
      <c r="D13858" s="234" t="s">
        <v>1123</v>
      </c>
    </row>
    <row r="13859" spans="1:4" hidden="1" x14ac:dyDescent="0.35">
      <c r="A13859" s="234" t="s">
        <v>39336</v>
      </c>
      <c r="B13859" s="234" t="s">
        <v>35281</v>
      </c>
      <c r="C13859" s="234" t="s">
        <v>35282</v>
      </c>
      <c r="D13859" s="234" t="s">
        <v>1127</v>
      </c>
    </row>
    <row r="13860" spans="1:4" hidden="1" x14ac:dyDescent="0.35">
      <c r="A13860" s="234" t="s">
        <v>39337</v>
      </c>
      <c r="B13860" s="234" t="s">
        <v>39338</v>
      </c>
      <c r="C13860" s="234" t="s">
        <v>39339</v>
      </c>
      <c r="D13860" s="234" t="s">
        <v>11559</v>
      </c>
    </row>
    <row r="13861" spans="1:4" hidden="1" x14ac:dyDescent="0.35">
      <c r="A13861" s="234" t="s">
        <v>39340</v>
      </c>
      <c r="B13861" s="234" t="s">
        <v>39341</v>
      </c>
      <c r="C13861" s="234" t="s">
        <v>39342</v>
      </c>
      <c r="D13861" s="234" t="s">
        <v>18151</v>
      </c>
    </row>
    <row r="13862" spans="1:4" hidden="1" x14ac:dyDescent="0.35">
      <c r="A13862" s="234" t="s">
        <v>39343</v>
      </c>
      <c r="B13862" s="234" t="s">
        <v>39344</v>
      </c>
      <c r="C13862" s="234" t="s">
        <v>39345</v>
      </c>
      <c r="D13862" s="234" t="s">
        <v>39346</v>
      </c>
    </row>
    <row r="13863" spans="1:4" hidden="1" x14ac:dyDescent="0.35">
      <c r="A13863" s="234" t="s">
        <v>39347</v>
      </c>
      <c r="B13863" s="234" t="s">
        <v>39348</v>
      </c>
      <c r="C13863" s="234" t="s">
        <v>39349</v>
      </c>
      <c r="D13863" s="234" t="s">
        <v>1123</v>
      </c>
    </row>
    <row r="13864" spans="1:4" hidden="1" x14ac:dyDescent="0.35">
      <c r="A13864" s="234" t="s">
        <v>39350</v>
      </c>
      <c r="B13864" s="234" t="s">
        <v>39351</v>
      </c>
      <c r="C13864" s="234" t="s">
        <v>39352</v>
      </c>
      <c r="D13864" s="234" t="s">
        <v>3728</v>
      </c>
    </row>
    <row r="13865" spans="1:4" hidden="1" x14ac:dyDescent="0.35">
      <c r="A13865" s="234" t="s">
        <v>39353</v>
      </c>
      <c r="B13865" s="234" t="s">
        <v>39354</v>
      </c>
      <c r="C13865" s="234" t="s">
        <v>39355</v>
      </c>
      <c r="D13865" s="234" t="s">
        <v>4502</v>
      </c>
    </row>
    <row r="13866" spans="1:4" hidden="1" x14ac:dyDescent="0.35">
      <c r="A13866" s="234" t="s">
        <v>39356</v>
      </c>
      <c r="B13866" s="234" t="s">
        <v>39357</v>
      </c>
      <c r="C13866" s="234" t="s">
        <v>39358</v>
      </c>
      <c r="D13866" s="234" t="s">
        <v>3240</v>
      </c>
    </row>
    <row r="13867" spans="1:4" hidden="1" x14ac:dyDescent="0.35">
      <c r="A13867" s="234" t="s">
        <v>39359</v>
      </c>
      <c r="B13867" s="234" t="s">
        <v>39360</v>
      </c>
      <c r="C13867" s="234" t="s">
        <v>39361</v>
      </c>
      <c r="D13867" s="234" t="s">
        <v>3545</v>
      </c>
    </row>
    <row r="13868" spans="1:4" hidden="1" x14ac:dyDescent="0.35">
      <c r="A13868" s="234" t="s">
        <v>39362</v>
      </c>
      <c r="B13868" s="234" t="s">
        <v>39363</v>
      </c>
      <c r="C13868" s="234" t="s">
        <v>39364</v>
      </c>
      <c r="D13868" s="234" t="s">
        <v>1138</v>
      </c>
    </row>
    <row r="13869" spans="1:4" hidden="1" x14ac:dyDescent="0.35">
      <c r="A13869" s="234" t="s">
        <v>39365</v>
      </c>
      <c r="B13869" s="234" t="s">
        <v>17803</v>
      </c>
      <c r="C13869" s="234" t="s">
        <v>39366</v>
      </c>
      <c r="D13869" s="234" t="s">
        <v>1499</v>
      </c>
    </row>
    <row r="13870" spans="1:4" hidden="1" x14ac:dyDescent="0.35">
      <c r="A13870" s="234" t="s">
        <v>39367</v>
      </c>
      <c r="B13870" s="234" t="s">
        <v>19924</v>
      </c>
      <c r="C13870" s="234" t="s">
        <v>39368</v>
      </c>
      <c r="D13870" s="234" t="s">
        <v>19926</v>
      </c>
    </row>
    <row r="13871" spans="1:4" hidden="1" x14ac:dyDescent="0.35">
      <c r="A13871" s="234" t="s">
        <v>39369</v>
      </c>
      <c r="B13871" s="234" t="s">
        <v>19928</v>
      </c>
      <c r="C13871" s="234" t="s">
        <v>39370</v>
      </c>
      <c r="D13871" s="234" t="s">
        <v>5731</v>
      </c>
    </row>
    <row r="13872" spans="1:4" hidden="1" x14ac:dyDescent="0.35">
      <c r="A13872" s="234" t="s">
        <v>39371</v>
      </c>
      <c r="B13872" s="234" t="s">
        <v>5942</v>
      </c>
      <c r="C13872" s="234" t="s">
        <v>39372</v>
      </c>
      <c r="D13872" s="234" t="s">
        <v>5944</v>
      </c>
    </row>
    <row r="13873" spans="1:4" hidden="1" x14ac:dyDescent="0.35">
      <c r="A13873" s="234" t="s">
        <v>39373</v>
      </c>
      <c r="B13873" s="234" t="s">
        <v>27987</v>
      </c>
      <c r="C13873" s="234" t="s">
        <v>39374</v>
      </c>
      <c r="D13873" s="234" t="s">
        <v>1392</v>
      </c>
    </row>
    <row r="13874" spans="1:4" hidden="1" x14ac:dyDescent="0.35">
      <c r="A13874" s="234" t="s">
        <v>39375</v>
      </c>
      <c r="B13874" s="234" t="s">
        <v>39376</v>
      </c>
      <c r="C13874" s="234" t="s">
        <v>39377</v>
      </c>
      <c r="D13874" s="234" t="s">
        <v>1024</v>
      </c>
    </row>
    <row r="13875" spans="1:4" hidden="1" x14ac:dyDescent="0.35">
      <c r="A13875" s="234" t="s">
        <v>39378</v>
      </c>
      <c r="B13875" s="234" t="s">
        <v>7874</v>
      </c>
      <c r="C13875" s="234" t="s">
        <v>7875</v>
      </c>
      <c r="D13875" s="234" t="s">
        <v>974</v>
      </c>
    </row>
    <row r="13876" spans="1:4" hidden="1" x14ac:dyDescent="0.35">
      <c r="A13876" s="234" t="s">
        <v>39379</v>
      </c>
      <c r="B13876" s="234" t="s">
        <v>7965</v>
      </c>
      <c r="C13876" s="234" t="s">
        <v>39380</v>
      </c>
      <c r="D13876" s="234" t="s">
        <v>978</v>
      </c>
    </row>
    <row r="13877" spans="1:4" hidden="1" x14ac:dyDescent="0.35">
      <c r="A13877" s="234" t="s">
        <v>39381</v>
      </c>
      <c r="B13877" s="234" t="s">
        <v>39382</v>
      </c>
      <c r="C13877" s="234" t="s">
        <v>39383</v>
      </c>
      <c r="D13877" s="234" t="s">
        <v>1127</v>
      </c>
    </row>
    <row r="13878" spans="1:4" hidden="1" x14ac:dyDescent="0.35">
      <c r="A13878" s="234" t="s">
        <v>39384</v>
      </c>
      <c r="B13878" s="234" t="s">
        <v>39385</v>
      </c>
      <c r="C13878" s="234" t="s">
        <v>39386</v>
      </c>
      <c r="D13878" s="234" t="s">
        <v>1346</v>
      </c>
    </row>
    <row r="13879" spans="1:4" hidden="1" x14ac:dyDescent="0.35">
      <c r="A13879" s="234" t="s">
        <v>39387</v>
      </c>
      <c r="B13879" s="234" t="s">
        <v>39388</v>
      </c>
      <c r="C13879" s="234" t="s">
        <v>39389</v>
      </c>
      <c r="D13879" s="234" t="s">
        <v>1138</v>
      </c>
    </row>
    <row r="13880" spans="1:4" hidden="1" x14ac:dyDescent="0.35">
      <c r="A13880" s="234" t="s">
        <v>39390</v>
      </c>
      <c r="B13880" s="234" t="s">
        <v>39391</v>
      </c>
      <c r="C13880" s="234" t="s">
        <v>39391</v>
      </c>
      <c r="D13880" s="234" t="s">
        <v>1138</v>
      </c>
    </row>
    <row r="13881" spans="1:4" hidden="1" x14ac:dyDescent="0.35">
      <c r="A13881" s="234" t="s">
        <v>39392</v>
      </c>
      <c r="B13881" s="234" t="s">
        <v>39393</v>
      </c>
      <c r="C13881" s="234" t="s">
        <v>39394</v>
      </c>
      <c r="D13881" s="234" t="s">
        <v>1127</v>
      </c>
    </row>
    <row r="13882" spans="1:4" hidden="1" x14ac:dyDescent="0.35">
      <c r="A13882" s="234" t="s">
        <v>39395</v>
      </c>
      <c r="B13882" s="234" t="s">
        <v>39396</v>
      </c>
      <c r="C13882" s="234" t="s">
        <v>39397</v>
      </c>
      <c r="D13882" s="234" t="s">
        <v>1036</v>
      </c>
    </row>
    <row r="13883" spans="1:4" hidden="1" x14ac:dyDescent="0.35">
      <c r="A13883" s="234" t="s">
        <v>39398</v>
      </c>
      <c r="B13883" s="234" t="s">
        <v>39399</v>
      </c>
      <c r="C13883" s="234" t="s">
        <v>39400</v>
      </c>
      <c r="D13883" s="234" t="s">
        <v>29550</v>
      </c>
    </row>
    <row r="13884" spans="1:4" hidden="1" x14ac:dyDescent="0.35">
      <c r="A13884" s="234" t="s">
        <v>39401</v>
      </c>
      <c r="B13884" s="234" t="s">
        <v>28761</v>
      </c>
      <c r="C13884" s="234" t="s">
        <v>30354</v>
      </c>
      <c r="D13884" s="234" t="s">
        <v>974</v>
      </c>
    </row>
    <row r="13885" spans="1:4" hidden="1" x14ac:dyDescent="0.35">
      <c r="A13885" s="234" t="s">
        <v>39402</v>
      </c>
      <c r="B13885" s="234" t="s">
        <v>39403</v>
      </c>
      <c r="C13885" s="234" t="s">
        <v>39404</v>
      </c>
      <c r="D13885" s="234" t="s">
        <v>1127</v>
      </c>
    </row>
    <row r="13886" spans="1:4" hidden="1" x14ac:dyDescent="0.35">
      <c r="A13886" s="234" t="s">
        <v>39405</v>
      </c>
      <c r="B13886" s="234" t="s">
        <v>39406</v>
      </c>
      <c r="C13886" s="234" t="s">
        <v>39407</v>
      </c>
      <c r="D13886" s="234" t="s">
        <v>1855</v>
      </c>
    </row>
    <row r="13887" spans="1:4" hidden="1" x14ac:dyDescent="0.35">
      <c r="A13887" s="234" t="s">
        <v>39408</v>
      </c>
      <c r="B13887" s="234" t="s">
        <v>39409</v>
      </c>
      <c r="C13887" s="234" t="s">
        <v>39410</v>
      </c>
      <c r="D13887" s="234" t="s">
        <v>5505</v>
      </c>
    </row>
    <row r="13888" spans="1:4" hidden="1" x14ac:dyDescent="0.35">
      <c r="A13888" s="234" t="s">
        <v>39411</v>
      </c>
      <c r="B13888" s="234" t="s">
        <v>39412</v>
      </c>
      <c r="C13888" s="234" t="s">
        <v>39413</v>
      </c>
      <c r="D13888" s="234" t="s">
        <v>1112</v>
      </c>
    </row>
    <row r="13889" spans="1:4" hidden="1" x14ac:dyDescent="0.35">
      <c r="A13889" s="234" t="s">
        <v>39414</v>
      </c>
      <c r="B13889" s="234" t="s">
        <v>39415</v>
      </c>
      <c r="C13889" s="234" t="s">
        <v>39416</v>
      </c>
      <c r="D13889" s="234" t="s">
        <v>2562</v>
      </c>
    </row>
    <row r="13890" spans="1:4" hidden="1" x14ac:dyDescent="0.35">
      <c r="A13890" s="234" t="s">
        <v>39417</v>
      </c>
      <c r="B13890" s="234" t="s">
        <v>39418</v>
      </c>
      <c r="C13890" s="234" t="s">
        <v>39419</v>
      </c>
      <c r="D13890" s="234" t="s">
        <v>4914</v>
      </c>
    </row>
    <row r="13891" spans="1:4" hidden="1" x14ac:dyDescent="0.35">
      <c r="A13891" s="234" t="s">
        <v>39420</v>
      </c>
      <c r="B13891" s="234" t="s">
        <v>39421</v>
      </c>
      <c r="C13891" s="234" t="s">
        <v>39422</v>
      </c>
      <c r="D13891" s="234" t="s">
        <v>4085</v>
      </c>
    </row>
    <row r="13892" spans="1:4" hidden="1" x14ac:dyDescent="0.35">
      <c r="A13892" s="234" t="s">
        <v>39423</v>
      </c>
      <c r="B13892" s="234" t="s">
        <v>39424</v>
      </c>
      <c r="C13892" s="234" t="s">
        <v>39425</v>
      </c>
      <c r="D13892" s="234" t="s">
        <v>3338</v>
      </c>
    </row>
    <row r="13893" spans="1:4" hidden="1" x14ac:dyDescent="0.35">
      <c r="A13893" s="234" t="s">
        <v>39426</v>
      </c>
      <c r="B13893" s="234" t="s">
        <v>39427</v>
      </c>
      <c r="C13893" s="234" t="s">
        <v>39428</v>
      </c>
      <c r="D13893" s="234" t="s">
        <v>39429</v>
      </c>
    </row>
    <row r="13894" spans="1:4" hidden="1" x14ac:dyDescent="0.35">
      <c r="A13894" s="234" t="s">
        <v>39430</v>
      </c>
      <c r="B13894" s="234" t="s">
        <v>39431</v>
      </c>
      <c r="C13894" s="234" t="s">
        <v>39432</v>
      </c>
      <c r="D13894" s="234" t="s">
        <v>1603</v>
      </c>
    </row>
    <row r="13895" spans="1:4" hidden="1" x14ac:dyDescent="0.35">
      <c r="A13895" s="234" t="s">
        <v>39433</v>
      </c>
      <c r="B13895" s="234" t="s">
        <v>39434</v>
      </c>
      <c r="C13895" s="234" t="s">
        <v>39435</v>
      </c>
      <c r="D13895" s="234" t="s">
        <v>1201</v>
      </c>
    </row>
    <row r="13896" spans="1:4" hidden="1" x14ac:dyDescent="0.35">
      <c r="A13896" s="234" t="s">
        <v>39436</v>
      </c>
      <c r="B13896" s="234" t="s">
        <v>39437</v>
      </c>
      <c r="C13896" s="234" t="s">
        <v>39438</v>
      </c>
      <c r="D13896" s="234" t="s">
        <v>1183</v>
      </c>
    </row>
    <row r="13897" spans="1:4" hidden="1" x14ac:dyDescent="0.35">
      <c r="A13897" s="234" t="s">
        <v>39439</v>
      </c>
      <c r="B13897" s="234" t="s">
        <v>39440</v>
      </c>
      <c r="C13897" s="234" t="s">
        <v>39441</v>
      </c>
      <c r="D13897" s="234" t="s">
        <v>3038</v>
      </c>
    </row>
    <row r="13898" spans="1:4" hidden="1" x14ac:dyDescent="0.35">
      <c r="A13898" s="234" t="s">
        <v>39442</v>
      </c>
      <c r="B13898" s="234" t="s">
        <v>39443</v>
      </c>
      <c r="C13898" s="234" t="s">
        <v>39444</v>
      </c>
      <c r="D13898" s="234" t="s">
        <v>33535</v>
      </c>
    </row>
    <row r="13899" spans="1:4" hidden="1" x14ac:dyDescent="0.35">
      <c r="A13899" s="234" t="s">
        <v>39445</v>
      </c>
      <c r="B13899" s="234" t="s">
        <v>39446</v>
      </c>
      <c r="C13899" s="234" t="s">
        <v>39447</v>
      </c>
      <c r="D13899" s="234" t="s">
        <v>4159</v>
      </c>
    </row>
    <row r="13900" spans="1:4" hidden="1" x14ac:dyDescent="0.35">
      <c r="A13900" s="234" t="s">
        <v>39448</v>
      </c>
      <c r="B13900" s="234" t="s">
        <v>39449</v>
      </c>
      <c r="C13900" s="234" t="s">
        <v>39450</v>
      </c>
      <c r="D13900" s="234" t="s">
        <v>2294</v>
      </c>
    </row>
    <row r="13901" spans="1:4" hidden="1" x14ac:dyDescent="0.35">
      <c r="A13901" s="234" t="s">
        <v>39451</v>
      </c>
      <c r="B13901" s="234" t="s">
        <v>39452</v>
      </c>
      <c r="C13901" s="234" t="s">
        <v>39453</v>
      </c>
      <c r="D13901" s="234" t="s">
        <v>39454</v>
      </c>
    </row>
    <row r="13902" spans="1:4" hidden="1" x14ac:dyDescent="0.35">
      <c r="A13902" s="234" t="s">
        <v>39455</v>
      </c>
      <c r="B13902" s="234" t="s">
        <v>39456</v>
      </c>
      <c r="C13902" s="234" t="s">
        <v>39457</v>
      </c>
      <c r="D13902" s="234" t="s">
        <v>39458</v>
      </c>
    </row>
    <row r="13903" spans="1:4" hidden="1" x14ac:dyDescent="0.35">
      <c r="A13903" s="234" t="s">
        <v>39459</v>
      </c>
      <c r="B13903" s="234" t="s">
        <v>39460</v>
      </c>
      <c r="C13903" s="234" t="s">
        <v>39461</v>
      </c>
      <c r="D13903" s="234" t="s">
        <v>1510</v>
      </c>
    </row>
    <row r="13904" spans="1:4" hidden="1" x14ac:dyDescent="0.35">
      <c r="A13904" s="234"/>
      <c r="B13904" s="234"/>
      <c r="C13904" s="234"/>
      <c r="D13904" s="234" t="s">
        <v>1510</v>
      </c>
    </row>
    <row r="13905" spans="1:4" x14ac:dyDescent="0.35">
      <c r="A13905" s="234"/>
      <c r="B13905" s="234"/>
      <c r="C13905" s="234"/>
      <c r="D13905" s="234"/>
    </row>
    <row r="13906" spans="1:4" x14ac:dyDescent="0.35">
      <c r="A13906" s="234"/>
      <c r="B13906" s="234"/>
      <c r="C13906" s="234"/>
      <c r="D13906" s="234"/>
    </row>
    <row r="13907" spans="1:4" x14ac:dyDescent="0.35">
      <c r="A13907" s="234"/>
      <c r="B13907" s="234"/>
      <c r="C13907" s="234"/>
      <c r="D13907" s="234"/>
    </row>
    <row r="13908" spans="1:4" x14ac:dyDescent="0.35">
      <c r="A13908" s="234"/>
      <c r="B13908" s="234"/>
      <c r="C13908" s="234"/>
      <c r="D13908" s="234"/>
    </row>
    <row r="13909" spans="1:4" x14ac:dyDescent="0.35">
      <c r="A13909" s="234"/>
      <c r="B13909" s="234"/>
      <c r="C13909" s="234"/>
      <c r="D13909" s="234"/>
    </row>
    <row r="13910" spans="1:4" x14ac:dyDescent="0.35">
      <c r="A13910" s="234"/>
      <c r="B13910" s="234"/>
      <c r="C13910" s="234"/>
      <c r="D13910" s="234"/>
    </row>
    <row r="13911" spans="1:4" x14ac:dyDescent="0.35">
      <c r="A13911" s="234"/>
      <c r="B13911" s="234"/>
      <c r="C13911" s="234"/>
      <c r="D13911" s="234"/>
    </row>
    <row r="13912" spans="1:4" x14ac:dyDescent="0.35">
      <c r="A13912" s="234"/>
      <c r="B13912" s="234"/>
      <c r="C13912" s="234"/>
      <c r="D13912" s="234"/>
    </row>
    <row r="13913" spans="1:4" x14ac:dyDescent="0.35">
      <c r="A13913" s="234"/>
      <c r="B13913" s="234"/>
      <c r="C13913" s="234"/>
      <c r="D13913" s="234"/>
    </row>
    <row r="13914" spans="1:4" x14ac:dyDescent="0.35">
      <c r="A13914" s="234"/>
      <c r="B13914" s="234"/>
      <c r="C13914" s="234"/>
      <c r="D13914" s="234"/>
    </row>
    <row r="13915" spans="1:4" x14ac:dyDescent="0.35">
      <c r="A13915" s="234"/>
      <c r="B13915" s="234"/>
      <c r="C13915" s="234"/>
      <c r="D13915" s="234"/>
    </row>
    <row r="13916" spans="1:4" x14ac:dyDescent="0.35">
      <c r="A13916" s="234"/>
      <c r="B13916" s="234"/>
      <c r="C13916" s="234"/>
      <c r="D13916" s="234"/>
    </row>
    <row r="13917" spans="1:4" x14ac:dyDescent="0.35">
      <c r="A13917" s="234"/>
      <c r="B13917" s="234"/>
      <c r="C13917" s="234"/>
      <c r="D13917" s="234"/>
    </row>
    <row r="13918" spans="1:4" x14ac:dyDescent="0.35">
      <c r="A13918" s="234"/>
      <c r="B13918" s="234"/>
      <c r="C13918" s="234"/>
      <c r="D13918" s="234"/>
    </row>
    <row r="13919" spans="1:4" x14ac:dyDescent="0.35">
      <c r="A13919" s="234"/>
      <c r="B13919" s="234"/>
      <c r="C13919" s="234"/>
      <c r="D13919" s="234"/>
    </row>
    <row r="13920" spans="1:4" x14ac:dyDescent="0.35">
      <c r="A13920" s="234"/>
      <c r="B13920" s="234"/>
      <c r="C13920" s="234"/>
      <c r="D13920" s="234"/>
    </row>
    <row r="13921" spans="1:4" x14ac:dyDescent="0.35">
      <c r="A13921" s="234"/>
      <c r="B13921" s="234"/>
      <c r="C13921" s="234"/>
      <c r="D13921" s="234"/>
    </row>
    <row r="13922" spans="1:4" x14ac:dyDescent="0.35">
      <c r="A13922" s="234"/>
      <c r="B13922" s="234"/>
      <c r="C13922" s="234"/>
      <c r="D13922" s="234"/>
    </row>
    <row r="13923" spans="1:4" x14ac:dyDescent="0.35">
      <c r="A13923" s="234"/>
      <c r="B13923" s="234"/>
      <c r="C13923" s="234"/>
      <c r="D13923" s="234"/>
    </row>
    <row r="13924" spans="1:4" x14ac:dyDescent="0.35">
      <c r="A13924" s="234"/>
      <c r="B13924" s="234"/>
      <c r="C13924" s="234"/>
      <c r="D13924" s="234"/>
    </row>
    <row r="13925" spans="1:4" x14ac:dyDescent="0.35">
      <c r="A13925" s="234"/>
      <c r="B13925" s="234"/>
      <c r="C13925" s="234"/>
      <c r="D13925" s="234"/>
    </row>
    <row r="13926" spans="1:4" x14ac:dyDescent="0.35">
      <c r="A13926" s="234"/>
      <c r="B13926" s="234"/>
      <c r="C13926" s="234"/>
      <c r="D13926" s="234"/>
    </row>
    <row r="13927" spans="1:4" x14ac:dyDescent="0.35">
      <c r="A13927" s="234"/>
      <c r="B13927" s="234"/>
      <c r="C13927" s="234"/>
      <c r="D13927" s="234"/>
    </row>
    <row r="13928" spans="1:4" x14ac:dyDescent="0.35">
      <c r="A13928" s="234"/>
      <c r="B13928" s="234"/>
      <c r="C13928" s="234"/>
      <c r="D13928" s="234"/>
    </row>
    <row r="13929" spans="1:4" x14ac:dyDescent="0.35">
      <c r="A13929" s="234"/>
      <c r="B13929" s="234"/>
      <c r="C13929" s="234"/>
      <c r="D13929" s="234"/>
    </row>
    <row r="13930" spans="1:4" x14ac:dyDescent="0.35">
      <c r="A13930" s="234"/>
      <c r="B13930" s="234"/>
      <c r="C13930" s="234"/>
      <c r="D13930" s="234"/>
    </row>
    <row r="13931" spans="1:4" x14ac:dyDescent="0.35">
      <c r="A13931" s="234"/>
      <c r="B13931" s="234"/>
      <c r="C13931" s="234"/>
      <c r="D13931" s="234"/>
    </row>
    <row r="13932" spans="1:4" x14ac:dyDescent="0.35">
      <c r="A13932" s="234"/>
      <c r="B13932" s="234"/>
      <c r="C13932" s="234"/>
      <c r="D13932" s="234"/>
    </row>
    <row r="13933" spans="1:4" x14ac:dyDescent="0.35">
      <c r="A13933" s="234"/>
      <c r="B13933" s="234"/>
      <c r="C13933" s="234"/>
      <c r="D13933" s="234"/>
    </row>
    <row r="13934" spans="1:4" x14ac:dyDescent="0.35">
      <c r="A13934" s="234"/>
      <c r="B13934" s="234"/>
      <c r="C13934" s="234"/>
      <c r="D13934" s="234"/>
    </row>
    <row r="13935" spans="1:4" x14ac:dyDescent="0.35">
      <c r="A13935" s="234"/>
      <c r="B13935" s="234"/>
      <c r="C13935" s="234"/>
      <c r="D13935" s="234"/>
    </row>
    <row r="13936" spans="1:4" x14ac:dyDescent="0.35">
      <c r="A13936" s="234"/>
      <c r="B13936" s="234"/>
      <c r="C13936" s="234"/>
      <c r="D13936" s="234"/>
    </row>
    <row r="13937" spans="1:4" x14ac:dyDescent="0.35">
      <c r="A13937" s="234"/>
      <c r="B13937" s="234"/>
      <c r="C13937" s="234"/>
      <c r="D13937" s="234"/>
    </row>
    <row r="13938" spans="1:4" x14ac:dyDescent="0.35">
      <c r="A13938" s="234"/>
      <c r="B13938" s="234"/>
      <c r="C13938" s="234"/>
      <c r="D13938" s="234"/>
    </row>
    <row r="13939" spans="1:4" x14ac:dyDescent="0.35">
      <c r="A13939" s="234"/>
      <c r="B13939" s="234"/>
      <c r="C13939" s="234"/>
      <c r="D13939" s="234"/>
    </row>
    <row r="13940" spans="1:4" x14ac:dyDescent="0.35">
      <c r="A13940" s="234"/>
      <c r="B13940" s="234"/>
      <c r="C13940" s="234"/>
      <c r="D13940" s="234"/>
    </row>
    <row r="13941" spans="1:4" x14ac:dyDescent="0.35">
      <c r="A13941" s="234"/>
      <c r="B13941" s="234"/>
      <c r="C13941" s="234"/>
      <c r="D13941" s="234"/>
    </row>
    <row r="13942" spans="1:4" x14ac:dyDescent="0.35">
      <c r="A13942" s="234"/>
      <c r="B13942" s="234"/>
      <c r="C13942" s="234"/>
      <c r="D13942" s="234"/>
    </row>
    <row r="13943" spans="1:4" x14ac:dyDescent="0.35">
      <c r="A13943" s="234"/>
      <c r="B13943" s="234"/>
      <c r="C13943" s="234"/>
      <c r="D13943" s="234"/>
    </row>
    <row r="13944" spans="1:4" x14ac:dyDescent="0.35">
      <c r="A13944" s="234"/>
      <c r="B13944" s="234"/>
      <c r="C13944" s="234"/>
      <c r="D13944" s="234"/>
    </row>
    <row r="13945" spans="1:4" x14ac:dyDescent="0.35">
      <c r="A13945" s="234"/>
      <c r="B13945" s="234"/>
      <c r="C13945" s="234"/>
      <c r="D13945" s="234"/>
    </row>
    <row r="13946" spans="1:4" x14ac:dyDescent="0.35">
      <c r="A13946" s="234"/>
      <c r="B13946" s="234"/>
      <c r="C13946" s="234"/>
      <c r="D13946" s="234"/>
    </row>
    <row r="13947" spans="1:4" x14ac:dyDescent="0.35">
      <c r="A13947" s="234"/>
      <c r="B13947" s="234"/>
      <c r="C13947" s="234"/>
      <c r="D13947" s="234"/>
    </row>
    <row r="13948" spans="1:4" x14ac:dyDescent="0.35">
      <c r="A13948" s="234"/>
      <c r="B13948" s="234"/>
      <c r="C13948" s="234"/>
      <c r="D13948" s="234"/>
    </row>
    <row r="13949" spans="1:4" x14ac:dyDescent="0.35">
      <c r="A13949" s="234"/>
      <c r="B13949" s="234"/>
      <c r="C13949" s="234"/>
      <c r="D13949" s="234"/>
    </row>
    <row r="13950" spans="1:4" x14ac:dyDescent="0.35">
      <c r="A13950" s="234"/>
      <c r="B13950" s="234"/>
      <c r="C13950" s="234"/>
      <c r="D13950" s="234"/>
    </row>
    <row r="13951" spans="1:4" x14ac:dyDescent="0.35">
      <c r="A13951" s="234"/>
      <c r="B13951" s="234"/>
      <c r="C13951" s="234"/>
      <c r="D13951" s="234"/>
    </row>
    <row r="13952" spans="1:4" x14ac:dyDescent="0.35">
      <c r="A13952" s="234"/>
      <c r="B13952" s="234"/>
      <c r="C13952" s="234"/>
      <c r="D13952" s="234"/>
    </row>
    <row r="13953" spans="1:4" x14ac:dyDescent="0.35">
      <c r="A13953" s="234"/>
      <c r="B13953" s="234"/>
      <c r="C13953" s="234"/>
      <c r="D13953" s="234"/>
    </row>
    <row r="13954" spans="1:4" x14ac:dyDescent="0.35">
      <c r="A13954" s="234"/>
      <c r="B13954" s="234"/>
      <c r="C13954" s="234"/>
      <c r="D13954" s="234"/>
    </row>
    <row r="13955" spans="1:4" x14ac:dyDescent="0.35">
      <c r="A13955" s="234"/>
      <c r="B13955" s="234"/>
      <c r="C13955" s="234"/>
      <c r="D13955" s="234"/>
    </row>
    <row r="13956" spans="1:4" x14ac:dyDescent="0.35">
      <c r="A13956" s="234"/>
      <c r="B13956" s="234"/>
      <c r="C13956" s="234"/>
      <c r="D13956" s="234"/>
    </row>
    <row r="13957" spans="1:4" x14ac:dyDescent="0.35">
      <c r="A13957" s="234"/>
      <c r="B13957" s="234"/>
      <c r="C13957" s="234"/>
      <c r="D13957" s="234"/>
    </row>
    <row r="13958" spans="1:4" x14ac:dyDescent="0.35">
      <c r="A13958" s="234"/>
      <c r="B13958" s="234"/>
      <c r="C13958" s="234"/>
      <c r="D13958" s="234"/>
    </row>
    <row r="13959" spans="1:4" x14ac:dyDescent="0.35">
      <c r="A13959" s="234"/>
      <c r="B13959" s="234"/>
      <c r="C13959" s="234"/>
      <c r="D13959" s="234"/>
    </row>
    <row r="13960" spans="1:4" x14ac:dyDescent="0.35">
      <c r="A13960" s="234"/>
      <c r="B13960" s="234"/>
      <c r="C13960" s="234"/>
      <c r="D13960" s="234"/>
    </row>
    <row r="13961" spans="1:4" x14ac:dyDescent="0.35">
      <c r="A13961" s="234"/>
      <c r="B13961" s="234"/>
      <c r="C13961" s="234"/>
      <c r="D13961" s="234"/>
    </row>
    <row r="13962" spans="1:4" x14ac:dyDescent="0.35">
      <c r="A13962" s="234"/>
      <c r="B13962" s="234"/>
      <c r="C13962" s="234"/>
      <c r="D13962" s="234"/>
    </row>
    <row r="13963" spans="1:4" x14ac:dyDescent="0.35">
      <c r="A13963" s="234"/>
      <c r="B13963" s="234"/>
      <c r="C13963" s="234"/>
      <c r="D13963" s="234"/>
    </row>
    <row r="13964" spans="1:4" x14ac:dyDescent="0.35">
      <c r="A13964" s="234"/>
      <c r="B13964" s="234"/>
      <c r="C13964" s="234"/>
      <c r="D13964" s="234"/>
    </row>
    <row r="13965" spans="1:4" x14ac:dyDescent="0.35">
      <c r="A13965" s="234"/>
      <c r="B13965" s="234"/>
      <c r="C13965" s="234"/>
      <c r="D13965" s="234"/>
    </row>
    <row r="13966" spans="1:4" x14ac:dyDescent="0.35">
      <c r="A13966" s="234"/>
      <c r="B13966" s="234"/>
      <c r="C13966" s="234"/>
      <c r="D13966" s="234"/>
    </row>
    <row r="13967" spans="1:4" x14ac:dyDescent="0.35">
      <c r="A13967" s="234"/>
      <c r="B13967" s="234"/>
      <c r="C13967" s="234"/>
      <c r="D13967" s="234"/>
    </row>
    <row r="13968" spans="1:4" x14ac:dyDescent="0.35">
      <c r="A13968" s="234"/>
      <c r="B13968" s="234"/>
      <c r="C13968" s="234"/>
      <c r="D13968" s="234"/>
    </row>
    <row r="13969" spans="1:4" x14ac:dyDescent="0.35">
      <c r="A13969" s="234"/>
      <c r="B13969" s="234"/>
      <c r="C13969" s="234"/>
      <c r="D13969" s="234"/>
    </row>
    <row r="13970" spans="1:4" x14ac:dyDescent="0.35">
      <c r="A13970" s="234"/>
      <c r="B13970" s="234"/>
      <c r="C13970" s="234"/>
      <c r="D13970" s="234"/>
    </row>
    <row r="13971" spans="1:4" x14ac:dyDescent="0.35">
      <c r="A13971" s="234"/>
      <c r="B13971" s="234"/>
      <c r="C13971" s="234"/>
      <c r="D13971" s="234"/>
    </row>
    <row r="13972" spans="1:4" x14ac:dyDescent="0.35">
      <c r="A13972" s="234"/>
      <c r="B13972" s="234"/>
      <c r="C13972" s="234"/>
      <c r="D13972" s="234"/>
    </row>
    <row r="13973" spans="1:4" x14ac:dyDescent="0.35">
      <c r="A13973" s="234"/>
      <c r="B13973" s="234"/>
      <c r="C13973" s="234"/>
      <c r="D13973" s="234"/>
    </row>
    <row r="13974" spans="1:4" x14ac:dyDescent="0.35">
      <c r="A13974" s="234"/>
      <c r="B13974" s="234"/>
      <c r="C13974" s="234"/>
      <c r="D13974" s="234"/>
    </row>
    <row r="13975" spans="1:4" x14ac:dyDescent="0.35">
      <c r="A13975" s="234"/>
      <c r="B13975" s="234"/>
      <c r="C13975" s="234"/>
      <c r="D13975" s="234"/>
    </row>
    <row r="13976" spans="1:4" x14ac:dyDescent="0.35">
      <c r="A13976" s="234"/>
      <c r="B13976" s="234"/>
      <c r="C13976" s="234"/>
      <c r="D13976" s="234"/>
    </row>
    <row r="13977" spans="1:4" x14ac:dyDescent="0.35">
      <c r="A13977" s="234"/>
      <c r="B13977" s="234"/>
      <c r="C13977" s="234"/>
      <c r="D13977" s="234"/>
    </row>
    <row r="13978" spans="1:4" x14ac:dyDescent="0.35">
      <c r="A13978" s="234"/>
      <c r="B13978" s="234"/>
      <c r="C13978" s="234"/>
      <c r="D13978" s="234"/>
    </row>
    <row r="13979" spans="1:4" x14ac:dyDescent="0.35">
      <c r="A13979" s="234"/>
      <c r="B13979" s="234"/>
      <c r="C13979" s="234"/>
      <c r="D13979" s="234"/>
    </row>
    <row r="13980" spans="1:4" x14ac:dyDescent="0.35">
      <c r="A13980" s="234"/>
      <c r="B13980" s="234"/>
      <c r="C13980" s="234"/>
      <c r="D13980" s="234"/>
    </row>
    <row r="13981" spans="1:4" x14ac:dyDescent="0.35">
      <c r="A13981" s="234"/>
      <c r="B13981" s="234"/>
      <c r="C13981" s="234"/>
      <c r="D13981" s="234"/>
    </row>
    <row r="13982" spans="1:4" x14ac:dyDescent="0.35">
      <c r="A13982" s="234"/>
      <c r="B13982" s="234"/>
      <c r="C13982" s="234"/>
      <c r="D13982" s="234"/>
    </row>
    <row r="13983" spans="1:4" x14ac:dyDescent="0.35">
      <c r="A13983" s="234"/>
      <c r="B13983" s="234"/>
      <c r="C13983" s="234"/>
      <c r="D13983" s="234"/>
    </row>
    <row r="13984" spans="1:4" x14ac:dyDescent="0.35">
      <c r="A13984" s="234"/>
      <c r="B13984" s="234"/>
      <c r="C13984" s="234"/>
      <c r="D13984" s="234"/>
    </row>
    <row r="13985" spans="1:4" x14ac:dyDescent="0.35">
      <c r="A13985" s="234"/>
      <c r="B13985" s="234"/>
      <c r="C13985" s="234"/>
      <c r="D13985" s="234"/>
    </row>
    <row r="13986" spans="1:4" x14ac:dyDescent="0.35">
      <c r="A13986" s="234"/>
      <c r="B13986" s="234"/>
      <c r="C13986" s="234"/>
      <c r="D13986" s="234"/>
    </row>
    <row r="13987" spans="1:4" x14ac:dyDescent="0.35">
      <c r="A13987" s="234"/>
      <c r="B13987" s="234"/>
      <c r="C13987" s="234"/>
      <c r="D13987" s="234"/>
    </row>
    <row r="13988" spans="1:4" x14ac:dyDescent="0.35">
      <c r="A13988" s="234"/>
      <c r="B13988" s="234"/>
      <c r="C13988" s="234"/>
      <c r="D13988" s="234"/>
    </row>
    <row r="13989" spans="1:4" x14ac:dyDescent="0.35">
      <c r="A13989" s="234"/>
      <c r="B13989" s="234"/>
      <c r="C13989" s="234"/>
      <c r="D13989" s="234"/>
    </row>
    <row r="13990" spans="1:4" x14ac:dyDescent="0.35">
      <c r="A13990" s="234"/>
      <c r="B13990" s="234"/>
      <c r="C13990" s="234"/>
      <c r="D13990" s="234"/>
    </row>
    <row r="13991" spans="1:4" x14ac:dyDescent="0.35">
      <c r="A13991" s="234"/>
      <c r="B13991" s="234"/>
      <c r="C13991" s="234"/>
      <c r="D13991" s="234"/>
    </row>
    <row r="13992" spans="1:4" x14ac:dyDescent="0.35">
      <c r="A13992" s="234"/>
      <c r="B13992" s="234"/>
      <c r="C13992" s="234"/>
      <c r="D13992" s="234"/>
    </row>
    <row r="13993" spans="1:4" x14ac:dyDescent="0.35">
      <c r="A13993" s="234"/>
      <c r="B13993" s="234"/>
      <c r="C13993" s="234"/>
      <c r="D13993" s="234"/>
    </row>
    <row r="13994" spans="1:4" x14ac:dyDescent="0.35">
      <c r="A13994" s="234"/>
      <c r="B13994" s="234"/>
      <c r="C13994" s="234"/>
      <c r="D13994" s="234"/>
    </row>
    <row r="13995" spans="1:4" x14ac:dyDescent="0.35">
      <c r="A13995" s="234"/>
      <c r="B13995" s="234"/>
      <c r="C13995" s="234"/>
      <c r="D13995" s="234"/>
    </row>
    <row r="13996" spans="1:4" x14ac:dyDescent="0.35">
      <c r="A13996" s="234"/>
      <c r="B13996" s="234"/>
      <c r="C13996" s="234"/>
      <c r="D13996" s="234"/>
    </row>
    <row r="13997" spans="1:4" x14ac:dyDescent="0.35">
      <c r="A13997" s="234"/>
      <c r="B13997" s="234"/>
      <c r="C13997" s="234"/>
      <c r="D13997" s="234"/>
    </row>
    <row r="13998" spans="1:4" x14ac:dyDescent="0.35">
      <c r="A13998" s="234"/>
      <c r="B13998" s="234"/>
      <c r="C13998" s="234"/>
      <c r="D13998" s="234"/>
    </row>
    <row r="13999" spans="1:4" x14ac:dyDescent="0.35">
      <c r="A13999" s="234"/>
      <c r="B13999" s="234"/>
      <c r="C13999" s="234"/>
      <c r="D13999" s="234"/>
    </row>
    <row r="14000" spans="1:4" x14ac:dyDescent="0.35">
      <c r="A14000" s="234"/>
      <c r="B14000" s="234"/>
      <c r="C14000" s="234"/>
      <c r="D14000" s="234"/>
    </row>
    <row r="14001" spans="1:4" x14ac:dyDescent="0.35">
      <c r="A14001" s="234"/>
      <c r="B14001" s="234"/>
      <c r="C14001" s="234"/>
      <c r="D14001" s="234"/>
    </row>
    <row r="14002" spans="1:4" x14ac:dyDescent="0.35">
      <c r="A14002" s="234"/>
      <c r="B14002" s="234"/>
      <c r="C14002" s="234"/>
      <c r="D14002" s="234"/>
    </row>
    <row r="14003" spans="1:4" x14ac:dyDescent="0.35">
      <c r="A14003" s="234"/>
      <c r="B14003" s="234"/>
      <c r="C14003" s="234"/>
      <c r="D14003" s="234"/>
    </row>
    <row r="14004" spans="1:4" x14ac:dyDescent="0.35">
      <c r="A14004" s="234"/>
      <c r="B14004" s="234"/>
      <c r="C14004" s="234"/>
      <c r="D14004" s="234"/>
    </row>
    <row r="14005" spans="1:4" x14ac:dyDescent="0.35">
      <c r="A14005" s="234"/>
      <c r="B14005" s="234"/>
      <c r="C14005" s="234"/>
      <c r="D14005" s="234"/>
    </row>
    <row r="14006" spans="1:4" x14ac:dyDescent="0.35">
      <c r="A14006" s="234"/>
      <c r="B14006" s="234"/>
      <c r="C14006" s="234"/>
      <c r="D14006" s="234"/>
    </row>
    <row r="14007" spans="1:4" x14ac:dyDescent="0.35">
      <c r="A14007" s="234"/>
      <c r="B14007" s="234"/>
      <c r="C14007" s="234"/>
      <c r="D14007" s="234"/>
    </row>
    <row r="14008" spans="1:4" x14ac:dyDescent="0.35">
      <c r="A14008" s="234"/>
      <c r="B14008" s="234"/>
      <c r="C14008" s="234"/>
      <c r="D14008" s="234"/>
    </row>
    <row r="14009" spans="1:4" x14ac:dyDescent="0.35">
      <c r="A14009" s="234"/>
      <c r="B14009" s="234"/>
      <c r="C14009" s="234"/>
      <c r="D14009" s="234"/>
    </row>
    <row r="14010" spans="1:4" x14ac:dyDescent="0.35">
      <c r="A14010" s="234"/>
      <c r="B14010" s="234"/>
      <c r="C14010" s="234"/>
      <c r="D14010" s="234"/>
    </row>
    <row r="14011" spans="1:4" x14ac:dyDescent="0.35">
      <c r="A14011" s="234"/>
      <c r="B14011" s="234"/>
      <c r="C14011" s="234"/>
      <c r="D14011" s="234"/>
    </row>
    <row r="14012" spans="1:4" x14ac:dyDescent="0.35">
      <c r="A14012" s="234"/>
      <c r="B14012" s="234"/>
      <c r="C14012" s="234"/>
      <c r="D14012" s="234"/>
    </row>
    <row r="14013" spans="1:4" x14ac:dyDescent="0.35">
      <c r="A14013" s="234"/>
      <c r="B14013" s="234"/>
      <c r="C14013" s="234"/>
      <c r="D14013" s="234"/>
    </row>
    <row r="14014" spans="1:4" x14ac:dyDescent="0.35">
      <c r="A14014" s="234"/>
      <c r="B14014" s="234"/>
      <c r="C14014" s="234"/>
      <c r="D14014" s="234"/>
    </row>
    <row r="14015" spans="1:4" x14ac:dyDescent="0.35">
      <c r="A14015" s="234"/>
      <c r="B14015" s="234"/>
      <c r="C14015" s="234"/>
      <c r="D14015" s="234"/>
    </row>
    <row r="14016" spans="1:4" x14ac:dyDescent="0.35">
      <c r="A14016" s="234"/>
      <c r="B14016" s="234"/>
      <c r="C14016" s="234"/>
      <c r="D14016" s="234"/>
    </row>
    <row r="14017" spans="1:4" x14ac:dyDescent="0.35">
      <c r="A14017" s="234"/>
      <c r="B14017" s="234"/>
      <c r="C14017" s="234"/>
      <c r="D14017" s="234"/>
    </row>
    <row r="14018" spans="1:4" x14ac:dyDescent="0.35">
      <c r="A14018" s="234"/>
      <c r="B14018" s="234"/>
      <c r="C14018" s="234"/>
      <c r="D14018" s="234"/>
    </row>
    <row r="14019" spans="1:4" x14ac:dyDescent="0.35">
      <c r="A14019" s="234"/>
      <c r="B14019" s="234"/>
      <c r="C14019" s="234"/>
      <c r="D14019" s="234"/>
    </row>
    <row r="14020" spans="1:4" x14ac:dyDescent="0.35">
      <c r="A14020" s="234"/>
      <c r="B14020" s="234"/>
      <c r="C14020" s="234"/>
      <c r="D14020" s="234"/>
    </row>
    <row r="14021" spans="1:4" x14ac:dyDescent="0.35">
      <c r="A14021" s="234"/>
      <c r="B14021" s="234"/>
      <c r="C14021" s="234"/>
      <c r="D14021" s="234"/>
    </row>
    <row r="14022" spans="1:4" x14ac:dyDescent="0.35">
      <c r="A14022" s="234"/>
      <c r="B14022" s="234"/>
      <c r="C14022" s="234"/>
      <c r="D14022" s="234"/>
    </row>
    <row r="14023" spans="1:4" x14ac:dyDescent="0.35">
      <c r="A14023" s="234"/>
      <c r="B14023" s="234"/>
      <c r="C14023" s="234"/>
      <c r="D14023" s="234"/>
    </row>
    <row r="14024" spans="1:4" x14ac:dyDescent="0.35">
      <c r="A14024" s="234"/>
      <c r="B14024" s="234"/>
      <c r="C14024" s="234"/>
      <c r="D14024" s="234"/>
    </row>
    <row r="14025" spans="1:4" x14ac:dyDescent="0.35">
      <c r="A14025" s="234"/>
      <c r="B14025" s="234"/>
      <c r="C14025" s="234"/>
      <c r="D14025" s="234"/>
    </row>
    <row r="14026" spans="1:4" x14ac:dyDescent="0.35">
      <c r="A14026" s="234"/>
      <c r="B14026" s="234"/>
      <c r="C14026" s="234"/>
      <c r="D14026" s="234"/>
    </row>
    <row r="14027" spans="1:4" x14ac:dyDescent="0.35">
      <c r="A14027" s="234"/>
      <c r="B14027" s="234"/>
      <c r="C14027" s="234"/>
      <c r="D14027" s="234"/>
    </row>
    <row r="14028" spans="1:4" x14ac:dyDescent="0.35">
      <c r="A14028" s="234"/>
      <c r="B14028" s="234"/>
      <c r="C14028" s="234"/>
      <c r="D14028" s="234"/>
    </row>
    <row r="14029" spans="1:4" x14ac:dyDescent="0.35">
      <c r="A14029" s="234"/>
      <c r="B14029" s="234"/>
      <c r="C14029" s="234"/>
      <c r="D14029" s="234"/>
    </row>
    <row r="14030" spans="1:4" x14ac:dyDescent="0.35">
      <c r="A14030" s="234"/>
      <c r="B14030" s="234"/>
      <c r="C14030" s="234"/>
      <c r="D14030" s="234"/>
    </row>
    <row r="14031" spans="1:4" x14ac:dyDescent="0.35">
      <c r="A14031" s="234"/>
      <c r="B14031" s="234"/>
      <c r="C14031" s="234"/>
      <c r="D14031" s="234"/>
    </row>
    <row r="14032" spans="1:4" x14ac:dyDescent="0.35">
      <c r="A14032" s="234"/>
      <c r="B14032" s="234"/>
      <c r="C14032" s="234"/>
      <c r="D14032" s="234"/>
    </row>
    <row r="14033" spans="1:4" x14ac:dyDescent="0.35">
      <c r="A14033" s="234"/>
      <c r="B14033" s="234"/>
      <c r="C14033" s="234"/>
      <c r="D14033" s="234"/>
    </row>
    <row r="14034" spans="1:4" x14ac:dyDescent="0.35">
      <c r="A14034" s="234"/>
      <c r="B14034" s="234"/>
      <c r="C14034" s="234"/>
      <c r="D14034" s="234"/>
    </row>
    <row r="14035" spans="1:4" x14ac:dyDescent="0.35">
      <c r="A14035" s="234"/>
      <c r="B14035" s="234"/>
      <c r="C14035" s="234"/>
      <c r="D14035" s="234"/>
    </row>
    <row r="14036" spans="1:4" x14ac:dyDescent="0.35">
      <c r="A14036" s="234"/>
      <c r="B14036" s="234"/>
      <c r="C14036" s="234"/>
      <c r="D14036" s="234"/>
    </row>
    <row r="14037" spans="1:4" x14ac:dyDescent="0.35">
      <c r="A14037" s="234"/>
      <c r="B14037" s="234"/>
      <c r="C14037" s="234"/>
      <c r="D14037" s="234"/>
    </row>
    <row r="14038" spans="1:4" x14ac:dyDescent="0.35">
      <c r="A14038" s="234"/>
      <c r="B14038" s="234"/>
      <c r="C14038" s="234"/>
      <c r="D14038" s="234"/>
    </row>
    <row r="14039" spans="1:4" x14ac:dyDescent="0.35">
      <c r="A14039" s="234"/>
      <c r="B14039" s="234"/>
      <c r="C14039" s="234"/>
      <c r="D14039" s="234"/>
    </row>
    <row r="14040" spans="1:4" x14ac:dyDescent="0.35">
      <c r="A14040" s="234"/>
      <c r="B14040" s="234"/>
      <c r="C14040" s="234"/>
      <c r="D14040" s="234"/>
    </row>
    <row r="14041" spans="1:4" x14ac:dyDescent="0.35">
      <c r="A14041" s="234"/>
      <c r="B14041" s="234"/>
      <c r="C14041" s="234"/>
      <c r="D14041" s="234"/>
    </row>
    <row r="14042" spans="1:4" x14ac:dyDescent="0.35">
      <c r="A14042" s="234"/>
      <c r="B14042" s="234"/>
      <c r="C14042" s="234"/>
      <c r="D14042" s="234"/>
    </row>
    <row r="14043" spans="1:4" x14ac:dyDescent="0.35">
      <c r="A14043" s="234"/>
      <c r="B14043" s="234"/>
      <c r="C14043" s="234"/>
      <c r="D14043" s="234"/>
    </row>
    <row r="14044" spans="1:4" x14ac:dyDescent="0.35">
      <c r="A14044" s="234"/>
      <c r="B14044" s="234"/>
      <c r="C14044" s="234"/>
      <c r="D14044" s="234"/>
    </row>
    <row r="14045" spans="1:4" x14ac:dyDescent="0.35">
      <c r="A14045" s="234"/>
      <c r="B14045" s="234"/>
      <c r="C14045" s="234"/>
      <c r="D14045" s="234"/>
    </row>
    <row r="14046" spans="1:4" x14ac:dyDescent="0.35">
      <c r="A14046" s="234"/>
      <c r="B14046" s="234"/>
      <c r="C14046" s="234"/>
      <c r="D14046" s="234"/>
    </row>
    <row r="14047" spans="1:4" x14ac:dyDescent="0.35">
      <c r="A14047" s="234"/>
      <c r="B14047" s="234"/>
      <c r="C14047" s="234"/>
      <c r="D14047" s="234"/>
    </row>
    <row r="14048" spans="1:4" x14ac:dyDescent="0.35">
      <c r="A14048" s="234"/>
      <c r="B14048" s="234"/>
      <c r="C14048" s="234"/>
      <c r="D14048" s="234"/>
    </row>
    <row r="14049" spans="1:4" x14ac:dyDescent="0.35">
      <c r="A14049" s="234"/>
      <c r="B14049" s="234"/>
      <c r="C14049" s="234"/>
      <c r="D14049" s="234"/>
    </row>
    <row r="14050" spans="1:4" x14ac:dyDescent="0.35">
      <c r="A14050" s="234"/>
      <c r="B14050" s="234"/>
      <c r="C14050" s="234"/>
      <c r="D14050" s="234"/>
    </row>
    <row r="14051" spans="1:4" x14ac:dyDescent="0.35">
      <c r="A14051" s="234"/>
      <c r="B14051" s="234"/>
      <c r="C14051" s="234"/>
      <c r="D14051" s="234"/>
    </row>
    <row r="14052" spans="1:4" x14ac:dyDescent="0.35">
      <c r="A14052" s="234"/>
      <c r="B14052" s="234"/>
      <c r="C14052" s="234"/>
      <c r="D14052" s="234"/>
    </row>
    <row r="14053" spans="1:4" x14ac:dyDescent="0.35">
      <c r="A14053" s="234"/>
      <c r="B14053" s="234"/>
      <c r="C14053" s="234"/>
      <c r="D14053" s="234"/>
    </row>
    <row r="14054" spans="1:4" x14ac:dyDescent="0.35">
      <c r="A14054" s="234"/>
      <c r="B14054" s="234"/>
      <c r="C14054" s="234"/>
      <c r="D14054" s="234"/>
    </row>
    <row r="14055" spans="1:4" x14ac:dyDescent="0.35">
      <c r="A14055" s="234"/>
      <c r="B14055" s="234"/>
      <c r="C14055" s="234"/>
      <c r="D14055" s="234"/>
    </row>
    <row r="14056" spans="1:4" x14ac:dyDescent="0.35">
      <c r="A14056" s="234"/>
      <c r="B14056" s="234"/>
      <c r="C14056" s="234"/>
      <c r="D14056" s="234"/>
    </row>
    <row r="14057" spans="1:4" x14ac:dyDescent="0.35">
      <c r="A14057" s="234"/>
      <c r="B14057" s="234"/>
      <c r="C14057" s="234"/>
      <c r="D14057" s="234"/>
    </row>
    <row r="14058" spans="1:4" x14ac:dyDescent="0.35">
      <c r="A14058" s="234"/>
      <c r="B14058" s="234"/>
      <c r="C14058" s="234"/>
      <c r="D14058" s="234"/>
    </row>
    <row r="14059" spans="1:4" x14ac:dyDescent="0.35">
      <c r="A14059" s="234"/>
      <c r="B14059" s="234"/>
      <c r="C14059" s="234"/>
      <c r="D14059" s="234"/>
    </row>
    <row r="14060" spans="1:4" x14ac:dyDescent="0.35">
      <c r="A14060" s="234"/>
      <c r="B14060" s="234"/>
      <c r="C14060" s="234"/>
      <c r="D14060" s="234"/>
    </row>
    <row r="14061" spans="1:4" x14ac:dyDescent="0.35">
      <c r="A14061" s="234"/>
      <c r="B14061" s="234"/>
      <c r="C14061" s="234"/>
      <c r="D14061" s="234"/>
    </row>
    <row r="14062" spans="1:4" x14ac:dyDescent="0.35">
      <c r="A14062" s="234"/>
      <c r="B14062" s="234"/>
      <c r="C14062" s="234"/>
      <c r="D14062" s="234"/>
    </row>
    <row r="14063" spans="1:4" x14ac:dyDescent="0.35">
      <c r="A14063" s="234"/>
      <c r="B14063" s="234"/>
      <c r="C14063" s="234"/>
      <c r="D14063" s="234"/>
    </row>
    <row r="14064" spans="1:4" x14ac:dyDescent="0.35">
      <c r="A14064" s="234"/>
      <c r="B14064" s="234"/>
      <c r="C14064" s="234"/>
      <c r="D14064" s="234"/>
    </row>
    <row r="14065" spans="1:4" x14ac:dyDescent="0.35">
      <c r="A14065" s="234"/>
      <c r="B14065" s="234"/>
      <c r="C14065" s="234"/>
      <c r="D14065" s="234"/>
    </row>
    <row r="14066" spans="1:4" x14ac:dyDescent="0.35">
      <c r="A14066" s="234"/>
      <c r="B14066" s="234"/>
      <c r="C14066" s="234"/>
      <c r="D14066" s="234"/>
    </row>
    <row r="14067" spans="1:4" x14ac:dyDescent="0.35">
      <c r="A14067" s="234"/>
      <c r="B14067" s="234"/>
      <c r="C14067" s="234"/>
      <c r="D14067" s="234"/>
    </row>
    <row r="14068" spans="1:4" x14ac:dyDescent="0.35">
      <c r="A14068" s="234"/>
      <c r="B14068" s="234"/>
      <c r="C14068" s="234"/>
      <c r="D14068" s="234"/>
    </row>
    <row r="14069" spans="1:4" x14ac:dyDescent="0.35">
      <c r="A14069" s="234"/>
      <c r="B14069" s="234"/>
      <c r="C14069" s="234"/>
      <c r="D14069" s="234"/>
    </row>
    <row r="14070" spans="1:4" x14ac:dyDescent="0.35">
      <c r="A14070" s="234"/>
      <c r="B14070" s="234"/>
      <c r="C14070" s="234"/>
      <c r="D14070" s="234"/>
    </row>
    <row r="14071" spans="1:4" x14ac:dyDescent="0.35">
      <c r="A14071" s="234"/>
      <c r="B14071" s="234"/>
      <c r="C14071" s="234"/>
      <c r="D14071" s="234"/>
    </row>
    <row r="14072" spans="1:4" x14ac:dyDescent="0.35">
      <c r="A14072" s="234"/>
      <c r="B14072" s="234"/>
      <c r="C14072" s="234"/>
      <c r="D14072" s="234"/>
    </row>
    <row r="14073" spans="1:4" x14ac:dyDescent="0.35">
      <c r="A14073" s="234"/>
      <c r="B14073" s="234"/>
      <c r="C14073" s="234"/>
      <c r="D14073" s="234"/>
    </row>
    <row r="14074" spans="1:4" x14ac:dyDescent="0.35">
      <c r="A14074" s="234"/>
      <c r="B14074" s="234"/>
      <c r="C14074" s="234"/>
      <c r="D14074" s="234"/>
    </row>
    <row r="14075" spans="1:4" x14ac:dyDescent="0.35">
      <c r="A14075" s="234"/>
      <c r="B14075" s="234"/>
      <c r="C14075" s="234"/>
      <c r="D14075" s="234"/>
    </row>
    <row r="14076" spans="1:4" x14ac:dyDescent="0.35">
      <c r="A14076" s="234"/>
      <c r="B14076" s="234"/>
      <c r="C14076" s="234"/>
      <c r="D14076" s="234"/>
    </row>
    <row r="14077" spans="1:4" x14ac:dyDescent="0.35">
      <c r="A14077" s="234"/>
      <c r="B14077" s="234"/>
      <c r="C14077" s="234"/>
      <c r="D14077" s="234"/>
    </row>
    <row r="14078" spans="1:4" x14ac:dyDescent="0.35">
      <c r="A14078" s="234"/>
      <c r="B14078" s="234"/>
      <c r="C14078" s="234"/>
      <c r="D14078" s="234"/>
    </row>
    <row r="14079" spans="1:4" x14ac:dyDescent="0.35">
      <c r="A14079" s="234"/>
      <c r="B14079" s="234"/>
      <c r="C14079" s="234"/>
      <c r="D14079" s="234"/>
    </row>
    <row r="14080" spans="1:4" x14ac:dyDescent="0.35">
      <c r="A14080" s="234"/>
      <c r="B14080" s="234"/>
      <c r="C14080" s="234"/>
      <c r="D14080" s="234"/>
    </row>
    <row r="14081" spans="1:4" x14ac:dyDescent="0.35">
      <c r="A14081" s="234"/>
      <c r="B14081" s="234"/>
      <c r="C14081" s="234"/>
      <c r="D14081" s="234"/>
    </row>
    <row r="14082" spans="1:4" x14ac:dyDescent="0.35">
      <c r="A14082" s="234"/>
      <c r="B14082" s="234"/>
      <c r="C14082" s="234"/>
      <c r="D14082" s="234"/>
    </row>
    <row r="14083" spans="1:4" x14ac:dyDescent="0.35">
      <c r="A14083" s="234"/>
      <c r="B14083" s="234"/>
      <c r="C14083" s="234"/>
      <c r="D14083" s="234"/>
    </row>
    <row r="14084" spans="1:4" x14ac:dyDescent="0.35">
      <c r="A14084" s="234"/>
      <c r="B14084" s="234"/>
      <c r="C14084" s="234"/>
      <c r="D14084" s="234"/>
    </row>
    <row r="14085" spans="1:4" x14ac:dyDescent="0.35">
      <c r="A14085" s="234"/>
      <c r="B14085" s="234"/>
      <c r="C14085" s="234"/>
      <c r="D14085" s="234"/>
    </row>
    <row r="14086" spans="1:4" x14ac:dyDescent="0.35">
      <c r="A14086" s="234"/>
      <c r="B14086" s="234"/>
      <c r="C14086" s="234"/>
      <c r="D14086" s="234"/>
    </row>
    <row r="14087" spans="1:4" x14ac:dyDescent="0.35">
      <c r="A14087" s="234"/>
      <c r="B14087" s="234"/>
      <c r="C14087" s="234"/>
      <c r="D14087" s="234"/>
    </row>
    <row r="14088" spans="1:4" x14ac:dyDescent="0.35">
      <c r="A14088" s="234"/>
      <c r="B14088" s="234"/>
      <c r="C14088" s="234"/>
      <c r="D14088" s="234"/>
    </row>
    <row r="14089" spans="1:4" x14ac:dyDescent="0.35">
      <c r="A14089" s="234"/>
      <c r="B14089" s="234"/>
      <c r="C14089" s="234"/>
      <c r="D14089" s="234"/>
    </row>
    <row r="14090" spans="1:4" x14ac:dyDescent="0.35">
      <c r="A14090" s="234"/>
      <c r="B14090" s="234"/>
      <c r="C14090" s="234"/>
      <c r="D14090" s="234"/>
    </row>
    <row r="14091" spans="1:4" x14ac:dyDescent="0.35">
      <c r="A14091" s="234"/>
      <c r="B14091" s="234"/>
      <c r="C14091" s="234"/>
      <c r="D14091" s="234"/>
    </row>
    <row r="14092" spans="1:4" x14ac:dyDescent="0.35">
      <c r="A14092" s="234"/>
      <c r="B14092" s="234"/>
      <c r="C14092" s="234"/>
      <c r="D14092" s="234"/>
    </row>
    <row r="14093" spans="1:4" x14ac:dyDescent="0.35">
      <c r="A14093" s="234"/>
      <c r="B14093" s="234"/>
      <c r="C14093" s="234"/>
      <c r="D14093" s="234"/>
    </row>
    <row r="14094" spans="1:4" x14ac:dyDescent="0.35">
      <c r="A14094" s="234"/>
      <c r="B14094" s="234"/>
      <c r="C14094" s="234"/>
      <c r="D14094" s="234"/>
    </row>
    <row r="14095" spans="1:4" x14ac:dyDescent="0.35">
      <c r="A14095" s="234"/>
      <c r="B14095" s="234"/>
      <c r="C14095" s="234"/>
      <c r="D14095" s="234"/>
    </row>
    <row r="14096" spans="1:4" x14ac:dyDescent="0.35">
      <c r="A14096" s="234"/>
      <c r="B14096" s="234"/>
      <c r="C14096" s="234"/>
      <c r="D14096" s="234"/>
    </row>
    <row r="14097" spans="1:4" x14ac:dyDescent="0.35">
      <c r="A14097" s="234"/>
      <c r="B14097" s="234"/>
      <c r="C14097" s="234"/>
      <c r="D14097" s="234"/>
    </row>
    <row r="14098" spans="1:4" x14ac:dyDescent="0.35">
      <c r="A14098" s="234"/>
      <c r="B14098" s="234"/>
      <c r="C14098" s="234"/>
      <c r="D14098" s="234"/>
    </row>
    <row r="14099" spans="1:4" x14ac:dyDescent="0.35">
      <c r="A14099" s="234"/>
      <c r="B14099" s="234"/>
      <c r="C14099" s="234"/>
      <c r="D14099" s="234"/>
    </row>
    <row r="14100" spans="1:4" x14ac:dyDescent="0.35">
      <c r="A14100" s="234"/>
      <c r="B14100" s="234"/>
      <c r="C14100" s="234"/>
      <c r="D14100" s="234"/>
    </row>
    <row r="14101" spans="1:4" x14ac:dyDescent="0.35">
      <c r="A14101" s="234"/>
      <c r="B14101" s="234"/>
      <c r="C14101" s="234"/>
      <c r="D14101" s="234"/>
    </row>
    <row r="14102" spans="1:4" x14ac:dyDescent="0.35">
      <c r="A14102" s="234"/>
      <c r="B14102" s="234"/>
      <c r="C14102" s="234"/>
      <c r="D14102" s="234"/>
    </row>
    <row r="14103" spans="1:4" x14ac:dyDescent="0.35">
      <c r="A14103" s="234"/>
      <c r="B14103" s="234"/>
      <c r="C14103" s="234"/>
      <c r="D14103" s="234"/>
    </row>
    <row r="14104" spans="1:4" x14ac:dyDescent="0.35">
      <c r="A14104" s="234"/>
      <c r="B14104" s="234"/>
      <c r="C14104" s="234"/>
      <c r="D14104" s="234"/>
    </row>
    <row r="14105" spans="1:4" x14ac:dyDescent="0.35">
      <c r="A14105" s="234"/>
      <c r="B14105" s="234"/>
      <c r="C14105" s="234"/>
      <c r="D14105" s="234"/>
    </row>
    <row r="14106" spans="1:4" x14ac:dyDescent="0.35">
      <c r="A14106" s="234"/>
      <c r="B14106" s="234"/>
      <c r="C14106" s="234"/>
      <c r="D14106" s="234"/>
    </row>
    <row r="14107" spans="1:4" x14ac:dyDescent="0.35">
      <c r="A14107" s="234"/>
      <c r="B14107" s="234"/>
      <c r="C14107" s="234"/>
      <c r="D14107" s="234"/>
    </row>
    <row r="14108" spans="1:4" x14ac:dyDescent="0.35">
      <c r="A14108" s="234"/>
      <c r="B14108" s="234"/>
      <c r="C14108" s="234"/>
      <c r="D14108" s="234"/>
    </row>
    <row r="14109" spans="1:4" x14ac:dyDescent="0.35">
      <c r="A14109" s="234"/>
      <c r="B14109" s="234"/>
      <c r="C14109" s="234"/>
      <c r="D14109" s="234"/>
    </row>
    <row r="14110" spans="1:4" x14ac:dyDescent="0.35">
      <c r="A14110" s="234"/>
      <c r="B14110" s="234"/>
      <c r="C14110" s="234"/>
      <c r="D14110" s="234"/>
    </row>
    <row r="14111" spans="1:4" x14ac:dyDescent="0.35">
      <c r="A14111" s="234"/>
      <c r="B14111" s="234"/>
      <c r="C14111" s="234"/>
      <c r="D14111" s="234"/>
    </row>
    <row r="14112" spans="1:4" x14ac:dyDescent="0.35">
      <c r="A14112" s="234"/>
      <c r="B14112" s="234"/>
      <c r="C14112" s="234"/>
      <c r="D14112" s="234"/>
    </row>
    <row r="14113" spans="1:4" x14ac:dyDescent="0.35">
      <c r="A14113" s="234"/>
      <c r="B14113" s="234"/>
      <c r="C14113" s="234"/>
      <c r="D14113" s="234"/>
    </row>
    <row r="14114" spans="1:4" x14ac:dyDescent="0.35">
      <c r="A14114" s="234"/>
      <c r="B14114" s="234"/>
      <c r="C14114" s="234"/>
      <c r="D14114" s="234"/>
    </row>
    <row r="14115" spans="1:4" x14ac:dyDescent="0.35">
      <c r="A14115" s="234"/>
      <c r="B14115" s="234"/>
      <c r="C14115" s="234"/>
      <c r="D14115" s="234"/>
    </row>
    <row r="14116" spans="1:4" x14ac:dyDescent="0.35">
      <c r="A14116" s="234"/>
      <c r="B14116" s="234"/>
      <c r="C14116" s="234"/>
      <c r="D14116" s="234"/>
    </row>
    <row r="14117" spans="1:4" x14ac:dyDescent="0.35">
      <c r="A14117" s="234"/>
      <c r="B14117" s="234"/>
      <c r="C14117" s="234"/>
      <c r="D14117" s="234"/>
    </row>
    <row r="14118" spans="1:4" x14ac:dyDescent="0.35">
      <c r="A14118" s="234"/>
      <c r="B14118" s="234"/>
      <c r="C14118" s="234"/>
      <c r="D14118" s="234"/>
    </row>
    <row r="14119" spans="1:4" x14ac:dyDescent="0.35">
      <c r="A14119" s="234"/>
      <c r="B14119" s="234"/>
      <c r="C14119" s="234"/>
      <c r="D14119" s="234"/>
    </row>
    <row r="14120" spans="1:4" x14ac:dyDescent="0.35">
      <c r="A14120" s="234"/>
      <c r="B14120" s="234"/>
      <c r="C14120" s="234"/>
      <c r="D14120" s="234"/>
    </row>
    <row r="14121" spans="1:4" x14ac:dyDescent="0.35">
      <c r="A14121" s="234"/>
      <c r="B14121" s="234"/>
      <c r="C14121" s="234"/>
      <c r="D14121" s="234"/>
    </row>
    <row r="14122" spans="1:4" x14ac:dyDescent="0.35">
      <c r="A14122" s="234"/>
      <c r="B14122" s="234"/>
      <c r="C14122" s="234"/>
      <c r="D14122" s="234"/>
    </row>
    <row r="14123" spans="1:4" x14ac:dyDescent="0.35">
      <c r="A14123" s="234"/>
      <c r="B14123" s="234"/>
      <c r="C14123" s="234"/>
      <c r="D14123" s="234"/>
    </row>
    <row r="14124" spans="1:4" x14ac:dyDescent="0.35">
      <c r="A14124" s="234"/>
      <c r="B14124" s="234"/>
      <c r="C14124" s="234"/>
      <c r="D14124" s="234"/>
    </row>
    <row r="14125" spans="1:4" x14ac:dyDescent="0.35">
      <c r="A14125" s="234"/>
      <c r="B14125" s="234"/>
      <c r="C14125" s="234"/>
      <c r="D14125" s="234"/>
    </row>
    <row r="14126" spans="1:4" x14ac:dyDescent="0.35">
      <c r="A14126" s="234"/>
      <c r="B14126" s="234"/>
      <c r="C14126" s="234"/>
      <c r="D14126" s="234"/>
    </row>
    <row r="14127" spans="1:4" x14ac:dyDescent="0.35">
      <c r="A14127" s="234"/>
      <c r="B14127" s="234"/>
      <c r="C14127" s="234"/>
      <c r="D14127" s="234"/>
    </row>
    <row r="14128" spans="1:4" x14ac:dyDescent="0.35">
      <c r="A14128" s="234"/>
      <c r="B14128" s="234"/>
      <c r="C14128" s="234"/>
      <c r="D14128" s="234"/>
    </row>
    <row r="14129" spans="1:4" x14ac:dyDescent="0.35">
      <c r="A14129" s="234"/>
      <c r="B14129" s="234"/>
      <c r="C14129" s="234"/>
      <c r="D14129" s="234"/>
    </row>
    <row r="14130" spans="1:4" x14ac:dyDescent="0.35">
      <c r="A14130" s="234"/>
      <c r="B14130" s="234"/>
      <c r="C14130" s="234"/>
      <c r="D14130" s="234"/>
    </row>
    <row r="14131" spans="1:4" x14ac:dyDescent="0.35">
      <c r="A14131" s="234"/>
      <c r="B14131" s="234"/>
      <c r="C14131" s="234"/>
      <c r="D14131" s="234"/>
    </row>
    <row r="14132" spans="1:4" x14ac:dyDescent="0.35">
      <c r="A14132" s="234"/>
      <c r="B14132" s="234"/>
      <c r="C14132" s="234"/>
      <c r="D14132" s="234"/>
    </row>
    <row r="14133" spans="1:4" x14ac:dyDescent="0.35">
      <c r="A14133" s="234"/>
      <c r="B14133" s="234"/>
      <c r="C14133" s="234"/>
      <c r="D14133" s="234"/>
    </row>
    <row r="14134" spans="1:4" x14ac:dyDescent="0.35">
      <c r="A14134" s="234"/>
      <c r="B14134" s="234"/>
      <c r="C14134" s="234"/>
      <c r="D14134" s="234"/>
    </row>
    <row r="14135" spans="1:4" x14ac:dyDescent="0.35">
      <c r="A14135" s="234"/>
      <c r="B14135" s="234"/>
      <c r="C14135" s="234"/>
      <c r="D14135" s="234"/>
    </row>
    <row r="14136" spans="1:4" x14ac:dyDescent="0.35">
      <c r="A14136" s="234"/>
      <c r="B14136" s="234"/>
      <c r="C14136" s="234"/>
      <c r="D14136" s="234"/>
    </row>
    <row r="14137" spans="1:4" x14ac:dyDescent="0.35">
      <c r="A14137" s="234"/>
      <c r="B14137" s="234"/>
      <c r="C14137" s="234"/>
      <c r="D14137" s="234"/>
    </row>
    <row r="14138" spans="1:4" x14ac:dyDescent="0.35">
      <c r="A14138" s="234"/>
      <c r="B14138" s="234"/>
      <c r="C14138" s="234"/>
      <c r="D14138" s="234"/>
    </row>
    <row r="14139" spans="1:4" x14ac:dyDescent="0.35">
      <c r="A14139" s="234"/>
      <c r="B14139" s="234"/>
      <c r="C14139" s="234"/>
      <c r="D14139" s="234"/>
    </row>
    <row r="14140" spans="1:4" x14ac:dyDescent="0.35">
      <c r="A14140" s="234"/>
      <c r="B14140" s="234"/>
      <c r="C14140" s="234"/>
      <c r="D14140" s="234"/>
    </row>
    <row r="14141" spans="1:4" x14ac:dyDescent="0.35">
      <c r="A14141" s="234"/>
      <c r="B14141" s="234"/>
      <c r="C14141" s="234"/>
      <c r="D14141" s="234"/>
    </row>
    <row r="14142" spans="1:4" x14ac:dyDescent="0.35">
      <c r="A14142" s="234"/>
      <c r="B14142" s="234"/>
      <c r="C14142" s="234"/>
      <c r="D14142" s="234"/>
    </row>
    <row r="14143" spans="1:4" x14ac:dyDescent="0.35">
      <c r="A14143" s="234"/>
      <c r="B14143" s="234"/>
      <c r="C14143" s="234"/>
      <c r="D14143" s="234"/>
    </row>
    <row r="14144" spans="1:4" x14ac:dyDescent="0.35">
      <c r="A14144" s="234"/>
      <c r="B14144" s="234"/>
      <c r="C14144" s="234"/>
      <c r="D14144" s="234"/>
    </row>
    <row r="14145" spans="1:4" x14ac:dyDescent="0.35">
      <c r="A14145" s="234"/>
      <c r="B14145" s="234"/>
      <c r="C14145" s="234"/>
      <c r="D14145" s="234"/>
    </row>
    <row r="14146" spans="1:4" x14ac:dyDescent="0.35">
      <c r="A14146" s="234"/>
      <c r="B14146" s="234"/>
      <c r="C14146" s="234"/>
      <c r="D14146" s="234"/>
    </row>
    <row r="14147" spans="1:4" x14ac:dyDescent="0.35">
      <c r="A14147" s="234"/>
      <c r="B14147" s="234"/>
      <c r="C14147" s="234"/>
      <c r="D14147" s="234"/>
    </row>
    <row r="14148" spans="1:4" x14ac:dyDescent="0.35">
      <c r="A14148" s="234"/>
      <c r="B14148" s="234"/>
      <c r="C14148" s="234"/>
      <c r="D14148" s="234"/>
    </row>
    <row r="14149" spans="1:4" x14ac:dyDescent="0.35">
      <c r="A14149" s="234"/>
      <c r="B14149" s="234"/>
      <c r="C14149" s="234"/>
      <c r="D14149" s="234"/>
    </row>
    <row r="14150" spans="1:4" x14ac:dyDescent="0.35">
      <c r="A14150" s="234"/>
      <c r="B14150" s="234"/>
      <c r="C14150" s="234"/>
      <c r="D14150" s="234"/>
    </row>
    <row r="14151" spans="1:4" x14ac:dyDescent="0.35">
      <c r="A14151" s="234"/>
      <c r="B14151" s="234"/>
      <c r="C14151" s="234"/>
      <c r="D14151" s="234"/>
    </row>
    <row r="14152" spans="1:4" x14ac:dyDescent="0.35">
      <c r="A14152" s="234"/>
      <c r="B14152" s="234"/>
      <c r="C14152" s="234"/>
      <c r="D14152" s="234"/>
    </row>
    <row r="14153" spans="1:4" x14ac:dyDescent="0.35">
      <c r="A14153" s="234"/>
      <c r="B14153" s="234"/>
      <c r="C14153" s="234"/>
      <c r="D14153" s="234"/>
    </row>
    <row r="14154" spans="1:4" x14ac:dyDescent="0.35">
      <c r="A14154" s="234"/>
      <c r="B14154" s="234"/>
      <c r="C14154" s="234"/>
      <c r="D14154" s="234"/>
    </row>
    <row r="14155" spans="1:4" x14ac:dyDescent="0.35">
      <c r="A14155" s="234"/>
      <c r="B14155" s="234"/>
      <c r="C14155" s="234"/>
      <c r="D14155" s="234"/>
    </row>
    <row r="14156" spans="1:4" x14ac:dyDescent="0.35">
      <c r="A14156" s="234"/>
      <c r="B14156" s="234"/>
      <c r="C14156" s="234"/>
      <c r="D14156" s="234"/>
    </row>
    <row r="14157" spans="1:4" x14ac:dyDescent="0.35">
      <c r="A14157" s="234"/>
      <c r="B14157" s="234"/>
      <c r="C14157" s="234"/>
      <c r="D14157" s="234"/>
    </row>
    <row r="14158" spans="1:4" x14ac:dyDescent="0.35">
      <c r="A14158" s="234"/>
      <c r="B14158" s="234"/>
      <c r="C14158" s="234"/>
      <c r="D14158" s="234"/>
    </row>
    <row r="14159" spans="1:4" x14ac:dyDescent="0.35">
      <c r="A14159" s="234"/>
      <c r="B14159" s="234"/>
      <c r="C14159" s="234"/>
      <c r="D14159" s="234"/>
    </row>
    <row r="14160" spans="1:4" x14ac:dyDescent="0.35">
      <c r="A14160" s="234"/>
      <c r="B14160" s="234"/>
      <c r="C14160" s="234"/>
      <c r="D14160" s="234"/>
    </row>
    <row r="14161" spans="1:4" x14ac:dyDescent="0.35">
      <c r="A14161" s="234"/>
      <c r="B14161" s="234"/>
      <c r="C14161" s="234"/>
      <c r="D14161" s="234"/>
    </row>
    <row r="14162" spans="1:4" x14ac:dyDescent="0.35">
      <c r="A14162" s="234"/>
      <c r="B14162" s="234"/>
      <c r="C14162" s="234"/>
      <c r="D14162" s="234"/>
    </row>
    <row r="14163" spans="1:4" x14ac:dyDescent="0.35">
      <c r="A14163" s="234"/>
      <c r="B14163" s="234"/>
      <c r="C14163" s="234"/>
      <c r="D14163" s="234"/>
    </row>
    <row r="14164" spans="1:4" x14ac:dyDescent="0.35">
      <c r="A14164" s="234"/>
      <c r="B14164" s="234"/>
      <c r="C14164" s="234"/>
      <c r="D14164" s="234"/>
    </row>
    <row r="14165" spans="1:4" x14ac:dyDescent="0.35">
      <c r="A14165" s="234"/>
      <c r="B14165" s="234"/>
      <c r="C14165" s="234"/>
      <c r="D14165" s="234"/>
    </row>
    <row r="14166" spans="1:4" x14ac:dyDescent="0.35">
      <c r="A14166" s="234"/>
      <c r="B14166" s="234"/>
      <c r="C14166" s="234"/>
      <c r="D14166" s="234"/>
    </row>
    <row r="14167" spans="1:4" x14ac:dyDescent="0.35">
      <c r="A14167" s="234"/>
      <c r="B14167" s="234"/>
      <c r="C14167" s="234"/>
      <c r="D14167" s="234"/>
    </row>
    <row r="14168" spans="1:4" x14ac:dyDescent="0.35">
      <c r="A14168" s="234"/>
      <c r="B14168" s="234"/>
      <c r="C14168" s="234"/>
      <c r="D14168" s="234"/>
    </row>
    <row r="14169" spans="1:4" x14ac:dyDescent="0.35">
      <c r="A14169" s="234"/>
      <c r="B14169" s="234"/>
      <c r="C14169" s="234"/>
      <c r="D14169" s="234"/>
    </row>
    <row r="14170" spans="1:4" x14ac:dyDescent="0.35">
      <c r="A14170" s="234"/>
      <c r="B14170" s="234"/>
      <c r="C14170" s="234"/>
      <c r="D14170" s="234"/>
    </row>
    <row r="14171" spans="1:4" x14ac:dyDescent="0.35">
      <c r="A14171" s="234"/>
      <c r="B14171" s="234"/>
      <c r="C14171" s="234"/>
      <c r="D14171" s="234"/>
    </row>
    <row r="14172" spans="1:4" x14ac:dyDescent="0.35">
      <c r="A14172" s="234"/>
      <c r="B14172" s="234"/>
      <c r="C14172" s="234"/>
      <c r="D14172" s="234"/>
    </row>
    <row r="14173" spans="1:4" x14ac:dyDescent="0.35">
      <c r="A14173" s="234"/>
      <c r="B14173" s="234"/>
      <c r="C14173" s="234"/>
      <c r="D14173" s="234"/>
    </row>
    <row r="14174" spans="1:4" x14ac:dyDescent="0.35">
      <c r="A14174" s="234"/>
      <c r="B14174" s="234"/>
      <c r="C14174" s="234"/>
      <c r="D14174" s="234"/>
    </row>
    <row r="14175" spans="1:4" x14ac:dyDescent="0.35">
      <c r="A14175" s="234"/>
      <c r="B14175" s="234"/>
      <c r="C14175" s="234"/>
      <c r="D14175" s="234"/>
    </row>
    <row r="14176" spans="1:4" x14ac:dyDescent="0.35">
      <c r="A14176" s="234"/>
      <c r="B14176" s="234"/>
      <c r="C14176" s="234"/>
      <c r="D14176" s="234"/>
    </row>
    <row r="14177" spans="1:4" x14ac:dyDescent="0.35">
      <c r="A14177" s="234"/>
      <c r="B14177" s="234"/>
      <c r="C14177" s="234"/>
      <c r="D14177" s="234"/>
    </row>
    <row r="14178" spans="1:4" x14ac:dyDescent="0.35">
      <c r="A14178" s="234"/>
      <c r="B14178" s="234"/>
      <c r="C14178" s="234"/>
      <c r="D14178" s="234"/>
    </row>
    <row r="14179" spans="1:4" x14ac:dyDescent="0.35">
      <c r="A14179" s="234"/>
      <c r="B14179" s="234"/>
      <c r="C14179" s="234"/>
      <c r="D14179" s="234"/>
    </row>
    <row r="14180" spans="1:4" x14ac:dyDescent="0.35">
      <c r="A14180" s="234"/>
      <c r="B14180" s="234"/>
      <c r="C14180" s="234"/>
      <c r="D14180" s="234"/>
    </row>
    <row r="14181" spans="1:4" x14ac:dyDescent="0.35">
      <c r="A14181" s="234"/>
      <c r="B14181" s="234"/>
      <c r="C14181" s="234"/>
      <c r="D14181" s="234"/>
    </row>
    <row r="14182" spans="1:4" x14ac:dyDescent="0.35">
      <c r="A14182" s="234"/>
      <c r="B14182" s="234"/>
      <c r="C14182" s="234"/>
      <c r="D14182" s="234"/>
    </row>
    <row r="14183" spans="1:4" x14ac:dyDescent="0.35">
      <c r="A14183" s="234"/>
      <c r="B14183" s="234"/>
      <c r="C14183" s="234"/>
      <c r="D14183" s="234"/>
    </row>
    <row r="14184" spans="1:4" x14ac:dyDescent="0.35">
      <c r="A14184" s="234"/>
      <c r="B14184" s="234"/>
      <c r="C14184" s="234"/>
      <c r="D14184" s="234"/>
    </row>
    <row r="14185" spans="1:4" x14ac:dyDescent="0.35">
      <c r="A14185" s="234"/>
      <c r="B14185" s="234"/>
      <c r="C14185" s="234"/>
      <c r="D14185" s="234"/>
    </row>
    <row r="14186" spans="1:4" x14ac:dyDescent="0.35">
      <c r="A14186" s="234"/>
      <c r="B14186" s="234"/>
      <c r="C14186" s="234"/>
      <c r="D14186" s="234"/>
    </row>
    <row r="14187" spans="1:4" x14ac:dyDescent="0.35">
      <c r="A14187" s="234"/>
      <c r="B14187" s="234"/>
      <c r="C14187" s="234"/>
      <c r="D14187" s="234"/>
    </row>
    <row r="14188" spans="1:4" x14ac:dyDescent="0.35">
      <c r="A14188" s="234"/>
      <c r="B14188" s="234"/>
      <c r="C14188" s="234"/>
      <c r="D14188" s="234"/>
    </row>
    <row r="14189" spans="1:4" x14ac:dyDescent="0.35">
      <c r="A14189" s="234"/>
      <c r="B14189" s="234"/>
      <c r="C14189" s="234"/>
      <c r="D14189" s="234"/>
    </row>
    <row r="14190" spans="1:4" x14ac:dyDescent="0.35">
      <c r="A14190" s="234"/>
      <c r="B14190" s="234"/>
      <c r="C14190" s="234"/>
      <c r="D14190" s="234"/>
    </row>
    <row r="14191" spans="1:4" x14ac:dyDescent="0.35">
      <c r="A14191" s="234"/>
      <c r="B14191" s="234"/>
      <c r="C14191" s="234"/>
      <c r="D14191" s="234"/>
    </row>
    <row r="14192" spans="1:4" x14ac:dyDescent="0.35">
      <c r="A14192" s="234"/>
      <c r="B14192" s="234"/>
      <c r="C14192" s="234"/>
      <c r="D14192" s="234"/>
    </row>
    <row r="14193" spans="1:4" x14ac:dyDescent="0.35">
      <c r="A14193" s="234"/>
      <c r="B14193" s="234"/>
      <c r="C14193" s="234"/>
      <c r="D14193" s="234"/>
    </row>
    <row r="14194" spans="1:4" x14ac:dyDescent="0.35">
      <c r="A14194" s="234"/>
      <c r="B14194" s="234"/>
      <c r="C14194" s="234"/>
      <c r="D14194" s="234"/>
    </row>
    <row r="14195" spans="1:4" x14ac:dyDescent="0.35">
      <c r="A14195" s="234"/>
      <c r="B14195" s="234"/>
      <c r="C14195" s="234"/>
      <c r="D14195" s="234"/>
    </row>
    <row r="14196" spans="1:4" x14ac:dyDescent="0.35">
      <c r="A14196" s="234"/>
      <c r="B14196" s="234"/>
      <c r="C14196" s="234"/>
      <c r="D14196" s="234"/>
    </row>
    <row r="14197" spans="1:4" x14ac:dyDescent="0.35">
      <c r="A14197" s="234"/>
      <c r="B14197" s="234"/>
      <c r="C14197" s="234"/>
      <c r="D14197" s="234"/>
    </row>
    <row r="14198" spans="1:4" x14ac:dyDescent="0.35">
      <c r="A14198" s="234"/>
      <c r="B14198" s="234"/>
      <c r="C14198" s="234"/>
      <c r="D14198" s="234"/>
    </row>
    <row r="14199" spans="1:4" x14ac:dyDescent="0.35">
      <c r="A14199" s="234"/>
      <c r="B14199" s="234"/>
      <c r="C14199" s="234"/>
      <c r="D14199" s="234"/>
    </row>
    <row r="14200" spans="1:4" x14ac:dyDescent="0.35">
      <c r="A14200" s="234"/>
      <c r="B14200" s="234"/>
      <c r="C14200" s="234"/>
      <c r="D14200" s="234"/>
    </row>
    <row r="14201" spans="1:4" x14ac:dyDescent="0.35">
      <c r="A14201" s="234"/>
      <c r="B14201" s="234"/>
      <c r="C14201" s="234"/>
      <c r="D14201" s="234"/>
    </row>
    <row r="14202" spans="1:4" x14ac:dyDescent="0.35">
      <c r="A14202" s="234"/>
      <c r="B14202" s="234"/>
      <c r="C14202" s="234"/>
      <c r="D14202" s="234"/>
    </row>
    <row r="14203" spans="1:4" x14ac:dyDescent="0.35">
      <c r="A14203" s="234"/>
      <c r="B14203" s="234"/>
      <c r="C14203" s="234"/>
      <c r="D14203" s="234"/>
    </row>
    <row r="14204" spans="1:4" x14ac:dyDescent="0.35">
      <c r="A14204" s="234"/>
      <c r="B14204" s="234"/>
      <c r="C14204" s="234"/>
      <c r="D14204" s="234"/>
    </row>
    <row r="14205" spans="1:4" x14ac:dyDescent="0.35">
      <c r="A14205" s="234"/>
      <c r="B14205" s="234"/>
      <c r="C14205" s="234"/>
      <c r="D14205" s="234"/>
    </row>
    <row r="14206" spans="1:4" x14ac:dyDescent="0.35">
      <c r="A14206" s="234"/>
      <c r="B14206" s="234"/>
      <c r="C14206" s="234"/>
      <c r="D14206" s="234"/>
    </row>
    <row r="14207" spans="1:4" x14ac:dyDescent="0.35">
      <c r="A14207" s="234"/>
      <c r="B14207" s="234"/>
      <c r="C14207" s="234"/>
      <c r="D14207" s="234"/>
    </row>
    <row r="14208" spans="1:4" x14ac:dyDescent="0.35">
      <c r="A14208" s="234"/>
      <c r="B14208" s="234"/>
      <c r="C14208" s="234"/>
      <c r="D14208" s="234"/>
    </row>
    <row r="14209" spans="1:4" x14ac:dyDescent="0.35">
      <c r="A14209" s="234"/>
      <c r="B14209" s="234"/>
      <c r="C14209" s="234"/>
      <c r="D14209" s="234"/>
    </row>
    <row r="14210" spans="1:4" x14ac:dyDescent="0.35">
      <c r="A14210" s="234"/>
      <c r="B14210" s="234"/>
      <c r="C14210" s="234"/>
      <c r="D14210" s="234"/>
    </row>
    <row r="14211" spans="1:4" x14ac:dyDescent="0.35">
      <c r="A14211" s="234"/>
      <c r="B14211" s="234"/>
      <c r="C14211" s="234"/>
      <c r="D14211" s="234"/>
    </row>
    <row r="14212" spans="1:4" x14ac:dyDescent="0.35">
      <c r="A14212" s="234"/>
      <c r="B14212" s="234"/>
      <c r="C14212" s="234"/>
      <c r="D14212" s="234"/>
    </row>
    <row r="14213" spans="1:4" x14ac:dyDescent="0.35">
      <c r="A14213" s="234"/>
      <c r="B14213" s="234"/>
      <c r="C14213" s="234"/>
      <c r="D14213" s="234"/>
    </row>
    <row r="14214" spans="1:4" x14ac:dyDescent="0.35">
      <c r="A14214" s="234"/>
      <c r="B14214" s="234"/>
      <c r="C14214" s="234"/>
      <c r="D14214" s="234"/>
    </row>
    <row r="14215" spans="1:4" x14ac:dyDescent="0.35">
      <c r="A14215" s="234"/>
      <c r="B14215" s="234"/>
      <c r="C14215" s="234"/>
      <c r="D14215" s="234"/>
    </row>
    <row r="14216" spans="1:4" x14ac:dyDescent="0.35">
      <c r="A14216" s="234"/>
      <c r="B14216" s="234"/>
      <c r="C14216" s="234"/>
      <c r="D14216" s="234"/>
    </row>
    <row r="14217" spans="1:4" x14ac:dyDescent="0.35">
      <c r="A14217" s="234"/>
      <c r="B14217" s="234"/>
      <c r="C14217" s="234"/>
      <c r="D14217" s="234"/>
    </row>
    <row r="14218" spans="1:4" x14ac:dyDescent="0.35">
      <c r="A14218" s="234"/>
      <c r="B14218" s="234"/>
      <c r="C14218" s="234"/>
      <c r="D14218" s="234"/>
    </row>
    <row r="14219" spans="1:4" x14ac:dyDescent="0.35">
      <c r="A14219" s="234"/>
      <c r="B14219" s="234"/>
      <c r="C14219" s="234"/>
      <c r="D14219" s="234"/>
    </row>
    <row r="14220" spans="1:4" x14ac:dyDescent="0.35">
      <c r="A14220" s="234"/>
      <c r="B14220" s="234"/>
      <c r="C14220" s="234"/>
      <c r="D14220" s="234"/>
    </row>
    <row r="14221" spans="1:4" x14ac:dyDescent="0.35">
      <c r="A14221" s="234"/>
      <c r="B14221" s="234"/>
      <c r="C14221" s="234"/>
      <c r="D14221" s="234"/>
    </row>
    <row r="14222" spans="1:4" x14ac:dyDescent="0.35">
      <c r="A14222" s="234"/>
      <c r="B14222" s="234"/>
      <c r="C14222" s="234"/>
      <c r="D14222" s="234"/>
    </row>
    <row r="14223" spans="1:4" x14ac:dyDescent="0.35">
      <c r="A14223" s="234"/>
      <c r="B14223" s="234"/>
      <c r="C14223" s="234"/>
      <c r="D14223" s="234"/>
    </row>
    <row r="14224" spans="1:4" x14ac:dyDescent="0.35">
      <c r="A14224" s="234"/>
      <c r="B14224" s="234"/>
      <c r="C14224" s="234"/>
      <c r="D14224" s="234"/>
    </row>
    <row r="14225" spans="1:4" x14ac:dyDescent="0.35">
      <c r="A14225" s="234"/>
      <c r="B14225" s="234"/>
      <c r="C14225" s="234"/>
      <c r="D14225" s="234"/>
    </row>
    <row r="14226" spans="1:4" x14ac:dyDescent="0.35">
      <c r="A14226" s="234"/>
      <c r="B14226" s="234"/>
      <c r="C14226" s="234"/>
      <c r="D14226" s="234"/>
    </row>
    <row r="14227" spans="1:4" x14ac:dyDescent="0.35">
      <c r="A14227" s="234"/>
      <c r="B14227" s="234"/>
      <c r="C14227" s="234"/>
      <c r="D14227" s="234"/>
    </row>
    <row r="14228" spans="1:4" x14ac:dyDescent="0.35">
      <c r="A14228" s="234"/>
      <c r="B14228" s="234"/>
      <c r="C14228" s="234"/>
      <c r="D14228" s="234"/>
    </row>
    <row r="14229" spans="1:4" x14ac:dyDescent="0.35">
      <c r="A14229" s="234"/>
      <c r="B14229" s="234"/>
      <c r="C14229" s="234"/>
      <c r="D14229" s="234"/>
    </row>
    <row r="14230" spans="1:4" x14ac:dyDescent="0.35">
      <c r="A14230" s="234"/>
      <c r="B14230" s="234"/>
      <c r="C14230" s="234"/>
      <c r="D14230" s="234"/>
    </row>
    <row r="14231" spans="1:4" x14ac:dyDescent="0.35">
      <c r="A14231" s="234"/>
      <c r="B14231" s="234"/>
      <c r="C14231" s="234"/>
      <c r="D14231" s="234"/>
    </row>
    <row r="14232" spans="1:4" x14ac:dyDescent="0.35">
      <c r="A14232" s="234"/>
      <c r="B14232" s="234"/>
      <c r="C14232" s="234"/>
      <c r="D14232" s="234"/>
    </row>
    <row r="14233" spans="1:4" x14ac:dyDescent="0.35">
      <c r="A14233" s="234"/>
      <c r="B14233" s="234"/>
      <c r="C14233" s="234"/>
      <c r="D14233" s="234"/>
    </row>
    <row r="14234" spans="1:4" x14ac:dyDescent="0.35">
      <c r="A14234" s="234"/>
      <c r="B14234" s="234"/>
      <c r="C14234" s="234"/>
      <c r="D14234" s="234"/>
    </row>
    <row r="14235" spans="1:4" x14ac:dyDescent="0.35">
      <c r="A14235" s="234"/>
      <c r="B14235" s="234"/>
      <c r="C14235" s="234"/>
      <c r="D14235" s="234"/>
    </row>
    <row r="14236" spans="1:4" x14ac:dyDescent="0.35">
      <c r="A14236" s="234"/>
      <c r="B14236" s="234"/>
      <c r="C14236" s="234"/>
      <c r="D14236" s="234"/>
    </row>
    <row r="14237" spans="1:4" x14ac:dyDescent="0.35">
      <c r="A14237" s="234"/>
      <c r="B14237" s="234"/>
      <c r="C14237" s="234"/>
      <c r="D14237" s="234"/>
    </row>
    <row r="14238" spans="1:4" x14ac:dyDescent="0.35">
      <c r="A14238" s="234"/>
      <c r="B14238" s="234"/>
      <c r="C14238" s="234"/>
      <c r="D14238" s="234"/>
    </row>
    <row r="14239" spans="1:4" x14ac:dyDescent="0.35">
      <c r="A14239" s="234"/>
      <c r="B14239" s="234"/>
      <c r="C14239" s="234"/>
      <c r="D14239" s="234"/>
    </row>
    <row r="14240" spans="1:4" x14ac:dyDescent="0.35">
      <c r="A14240" s="234"/>
      <c r="B14240" s="234"/>
      <c r="C14240" s="234"/>
      <c r="D14240" s="234"/>
    </row>
    <row r="14241" spans="1:4" x14ac:dyDescent="0.35">
      <c r="A14241" s="234"/>
      <c r="B14241" s="234"/>
      <c r="C14241" s="234"/>
      <c r="D14241" s="234"/>
    </row>
    <row r="14242" spans="1:4" x14ac:dyDescent="0.35">
      <c r="A14242" s="234"/>
      <c r="B14242" s="234"/>
      <c r="C14242" s="234"/>
      <c r="D14242" s="234"/>
    </row>
    <row r="14243" spans="1:4" x14ac:dyDescent="0.35">
      <c r="A14243" s="234"/>
      <c r="B14243" s="234"/>
      <c r="C14243" s="234"/>
      <c r="D14243" s="234"/>
    </row>
    <row r="14244" spans="1:4" x14ac:dyDescent="0.35">
      <c r="A14244" s="234"/>
      <c r="B14244" s="234"/>
      <c r="C14244" s="234"/>
      <c r="D14244" s="234"/>
    </row>
    <row r="14245" spans="1:4" x14ac:dyDescent="0.35">
      <c r="A14245" s="234"/>
      <c r="B14245" s="234"/>
      <c r="C14245" s="234"/>
      <c r="D14245" s="234"/>
    </row>
    <row r="14246" spans="1:4" x14ac:dyDescent="0.35">
      <c r="A14246" s="234"/>
      <c r="B14246" s="234"/>
      <c r="C14246" s="234"/>
      <c r="D14246" s="234"/>
    </row>
    <row r="14247" spans="1:4" x14ac:dyDescent="0.35">
      <c r="A14247" s="234"/>
      <c r="B14247" s="234"/>
      <c r="C14247" s="234"/>
      <c r="D14247" s="234"/>
    </row>
    <row r="14248" spans="1:4" x14ac:dyDescent="0.35">
      <c r="A14248" s="234"/>
      <c r="B14248" s="234"/>
      <c r="C14248" s="234"/>
      <c r="D14248" s="234"/>
    </row>
    <row r="14249" spans="1:4" x14ac:dyDescent="0.35">
      <c r="A14249" s="234"/>
      <c r="B14249" s="234"/>
      <c r="C14249" s="234"/>
      <c r="D14249" s="234"/>
    </row>
    <row r="14250" spans="1:4" x14ac:dyDescent="0.35">
      <c r="A14250" s="234"/>
      <c r="B14250" s="234"/>
      <c r="C14250" s="234"/>
      <c r="D14250" s="234"/>
    </row>
    <row r="14251" spans="1:4" x14ac:dyDescent="0.35">
      <c r="A14251" s="234"/>
      <c r="B14251" s="234"/>
      <c r="C14251" s="234"/>
      <c r="D14251" s="234"/>
    </row>
    <row r="14252" spans="1:4" x14ac:dyDescent="0.35">
      <c r="A14252" s="234"/>
      <c r="B14252" s="234"/>
      <c r="C14252" s="234"/>
      <c r="D14252" s="234"/>
    </row>
    <row r="14253" spans="1:4" x14ac:dyDescent="0.35">
      <c r="A14253" s="234"/>
      <c r="B14253" s="234"/>
      <c r="C14253" s="234"/>
      <c r="D14253" s="234"/>
    </row>
    <row r="14254" spans="1:4" x14ac:dyDescent="0.35">
      <c r="A14254" s="234"/>
      <c r="B14254" s="234"/>
      <c r="C14254" s="234"/>
      <c r="D14254" s="234"/>
    </row>
    <row r="14255" spans="1:4" x14ac:dyDescent="0.35">
      <c r="A14255" s="234"/>
      <c r="B14255" s="234"/>
      <c r="C14255" s="234"/>
      <c r="D14255" s="234"/>
    </row>
    <row r="14256" spans="1:4" x14ac:dyDescent="0.35">
      <c r="A14256" s="234"/>
      <c r="B14256" s="234"/>
      <c r="C14256" s="234"/>
      <c r="D14256" s="234"/>
    </row>
    <row r="14257" spans="1:4" x14ac:dyDescent="0.35">
      <c r="A14257" s="234"/>
      <c r="B14257" s="234"/>
      <c r="C14257" s="234"/>
      <c r="D14257" s="234"/>
    </row>
    <row r="14258" spans="1:4" x14ac:dyDescent="0.35">
      <c r="A14258" s="234"/>
      <c r="B14258" s="234"/>
      <c r="C14258" s="234"/>
      <c r="D14258" s="234"/>
    </row>
    <row r="14259" spans="1:4" x14ac:dyDescent="0.35">
      <c r="A14259" s="234"/>
      <c r="B14259" s="234"/>
      <c r="C14259" s="234"/>
      <c r="D14259" s="234"/>
    </row>
    <row r="14260" spans="1:4" x14ac:dyDescent="0.35">
      <c r="A14260" s="234"/>
      <c r="B14260" s="234"/>
      <c r="C14260" s="234"/>
      <c r="D14260" s="234"/>
    </row>
    <row r="14261" spans="1:4" x14ac:dyDescent="0.35">
      <c r="A14261" s="234"/>
      <c r="B14261" s="234"/>
      <c r="C14261" s="234"/>
      <c r="D14261" s="234"/>
    </row>
    <row r="14262" spans="1:4" x14ac:dyDescent="0.35">
      <c r="A14262" s="234"/>
      <c r="B14262" s="234"/>
      <c r="C14262" s="234"/>
      <c r="D14262" s="234"/>
    </row>
    <row r="14263" spans="1:4" x14ac:dyDescent="0.35">
      <c r="A14263" s="234"/>
      <c r="B14263" s="234"/>
      <c r="C14263" s="234"/>
      <c r="D14263" s="234"/>
    </row>
    <row r="14264" spans="1:4" x14ac:dyDescent="0.35">
      <c r="A14264" s="234"/>
      <c r="B14264" s="234"/>
      <c r="C14264" s="234"/>
      <c r="D14264" s="234"/>
    </row>
    <row r="14265" spans="1:4" x14ac:dyDescent="0.35">
      <c r="A14265" s="234"/>
      <c r="B14265" s="234"/>
      <c r="C14265" s="234"/>
      <c r="D14265" s="234"/>
    </row>
    <row r="14266" spans="1:4" x14ac:dyDescent="0.35">
      <c r="A14266" s="234"/>
      <c r="B14266" s="234"/>
      <c r="C14266" s="234"/>
      <c r="D14266" s="234"/>
    </row>
    <row r="14267" spans="1:4" x14ac:dyDescent="0.35">
      <c r="A14267" s="234"/>
      <c r="B14267" s="234"/>
      <c r="C14267" s="234"/>
      <c r="D14267" s="234"/>
    </row>
    <row r="14268" spans="1:4" x14ac:dyDescent="0.35">
      <c r="A14268" s="234"/>
      <c r="B14268" s="234"/>
      <c r="C14268" s="234"/>
      <c r="D14268" s="234"/>
    </row>
    <row r="14269" spans="1:4" x14ac:dyDescent="0.35">
      <c r="A14269" s="234"/>
      <c r="B14269" s="234"/>
      <c r="C14269" s="234"/>
      <c r="D14269" s="234"/>
    </row>
    <row r="14270" spans="1:4" x14ac:dyDescent="0.35">
      <c r="A14270" s="234"/>
      <c r="B14270" s="234"/>
      <c r="C14270" s="234"/>
      <c r="D14270" s="234"/>
    </row>
    <row r="14271" spans="1:4" x14ac:dyDescent="0.35">
      <c r="A14271" s="234"/>
      <c r="B14271" s="234"/>
      <c r="C14271" s="234"/>
      <c r="D14271" s="234"/>
    </row>
    <row r="14272" spans="1:4" x14ac:dyDescent="0.35">
      <c r="A14272" s="234"/>
      <c r="B14272" s="234"/>
      <c r="C14272" s="234"/>
      <c r="D14272" s="234"/>
    </row>
    <row r="14273" spans="1:4" x14ac:dyDescent="0.35">
      <c r="A14273" s="234"/>
      <c r="B14273" s="234"/>
      <c r="C14273" s="234"/>
      <c r="D14273" s="234"/>
    </row>
    <row r="14274" spans="1:4" x14ac:dyDescent="0.35">
      <c r="A14274" s="234"/>
      <c r="B14274" s="234"/>
      <c r="C14274" s="234"/>
      <c r="D14274" s="234"/>
    </row>
    <row r="14275" spans="1:4" x14ac:dyDescent="0.35">
      <c r="A14275" s="234"/>
      <c r="B14275" s="234"/>
      <c r="C14275" s="234"/>
      <c r="D14275" s="234"/>
    </row>
    <row r="14276" spans="1:4" x14ac:dyDescent="0.35">
      <c r="A14276" s="234"/>
      <c r="B14276" s="234"/>
      <c r="C14276" s="234"/>
      <c r="D14276" s="234"/>
    </row>
    <row r="14277" spans="1:4" x14ac:dyDescent="0.35">
      <c r="A14277" s="234"/>
      <c r="B14277" s="234"/>
      <c r="C14277" s="234"/>
      <c r="D14277" s="234"/>
    </row>
    <row r="14278" spans="1:4" x14ac:dyDescent="0.35">
      <c r="A14278" s="234"/>
      <c r="B14278" s="234"/>
      <c r="C14278" s="234"/>
      <c r="D14278" s="234"/>
    </row>
    <row r="14279" spans="1:4" x14ac:dyDescent="0.35">
      <c r="A14279" s="234"/>
      <c r="B14279" s="234"/>
      <c r="C14279" s="234"/>
      <c r="D14279" s="234"/>
    </row>
    <row r="14280" spans="1:4" x14ac:dyDescent="0.35">
      <c r="A14280" s="234"/>
      <c r="B14280" s="234"/>
      <c r="C14280" s="234"/>
      <c r="D14280" s="234"/>
    </row>
    <row r="14281" spans="1:4" x14ac:dyDescent="0.35">
      <c r="A14281" s="234"/>
      <c r="B14281" s="234"/>
      <c r="C14281" s="234"/>
      <c r="D14281" s="234"/>
    </row>
    <row r="14282" spans="1:4" x14ac:dyDescent="0.35">
      <c r="A14282" s="234"/>
      <c r="B14282" s="234"/>
      <c r="C14282" s="234"/>
      <c r="D14282" s="234"/>
    </row>
    <row r="14283" spans="1:4" x14ac:dyDescent="0.35">
      <c r="A14283" s="234"/>
      <c r="B14283" s="234"/>
      <c r="C14283" s="234"/>
      <c r="D14283" s="234"/>
    </row>
    <row r="14284" spans="1:4" x14ac:dyDescent="0.35">
      <c r="A14284" s="234"/>
      <c r="B14284" s="234"/>
      <c r="C14284" s="234"/>
      <c r="D14284" s="234"/>
    </row>
    <row r="14285" spans="1:4" x14ac:dyDescent="0.35">
      <c r="A14285" s="234"/>
      <c r="B14285" s="234"/>
      <c r="C14285" s="234"/>
      <c r="D14285" s="234"/>
    </row>
    <row r="14286" spans="1:4" x14ac:dyDescent="0.35">
      <c r="A14286" s="234"/>
      <c r="B14286" s="234"/>
      <c r="C14286" s="234"/>
      <c r="D14286" s="234"/>
    </row>
    <row r="14287" spans="1:4" x14ac:dyDescent="0.35">
      <c r="A14287" s="234"/>
      <c r="B14287" s="234"/>
      <c r="C14287" s="234"/>
      <c r="D14287" s="234"/>
    </row>
    <row r="14288" spans="1:4" x14ac:dyDescent="0.35">
      <c r="A14288" s="234"/>
      <c r="B14288" s="234"/>
      <c r="C14288" s="234"/>
      <c r="D14288" s="234"/>
    </row>
    <row r="14289" spans="1:4" x14ac:dyDescent="0.35">
      <c r="A14289" s="234"/>
      <c r="B14289" s="234"/>
      <c r="C14289" s="234"/>
      <c r="D14289" s="234"/>
    </row>
    <row r="14290" spans="1:4" x14ac:dyDescent="0.35">
      <c r="A14290" s="234"/>
      <c r="B14290" s="234"/>
      <c r="C14290" s="234"/>
      <c r="D14290" s="234"/>
    </row>
    <row r="14291" spans="1:4" x14ac:dyDescent="0.35">
      <c r="A14291" s="234"/>
      <c r="B14291" s="234"/>
      <c r="C14291" s="234"/>
      <c r="D14291" s="234"/>
    </row>
    <row r="14292" spans="1:4" x14ac:dyDescent="0.35">
      <c r="A14292" s="234"/>
      <c r="B14292" s="234"/>
      <c r="C14292" s="234"/>
      <c r="D14292" s="234"/>
    </row>
    <row r="14293" spans="1:4" x14ac:dyDescent="0.35">
      <c r="A14293" s="234"/>
      <c r="B14293" s="234"/>
      <c r="C14293" s="234"/>
      <c r="D14293" s="234"/>
    </row>
    <row r="14294" spans="1:4" x14ac:dyDescent="0.35">
      <c r="A14294" s="234"/>
      <c r="B14294" s="234"/>
      <c r="C14294" s="234"/>
      <c r="D14294" s="234"/>
    </row>
    <row r="14295" spans="1:4" x14ac:dyDescent="0.35">
      <c r="A14295" s="234"/>
      <c r="B14295" s="234"/>
      <c r="C14295" s="234"/>
      <c r="D14295" s="234"/>
    </row>
    <row r="14296" spans="1:4" x14ac:dyDescent="0.35">
      <c r="A14296" s="234"/>
      <c r="B14296" s="234"/>
      <c r="C14296" s="234"/>
      <c r="D14296" s="234"/>
    </row>
    <row r="14297" spans="1:4" x14ac:dyDescent="0.35">
      <c r="A14297" s="234"/>
      <c r="B14297" s="234"/>
      <c r="C14297" s="234"/>
      <c r="D14297" s="234"/>
    </row>
    <row r="14298" spans="1:4" x14ac:dyDescent="0.35">
      <c r="A14298" s="234"/>
      <c r="B14298" s="234"/>
      <c r="C14298" s="234"/>
      <c r="D14298" s="234"/>
    </row>
    <row r="14299" spans="1:4" x14ac:dyDescent="0.35">
      <c r="A14299" s="234"/>
      <c r="B14299" s="234"/>
      <c r="C14299" s="234"/>
      <c r="D14299" s="234"/>
    </row>
    <row r="14300" spans="1:4" x14ac:dyDescent="0.35">
      <c r="A14300" s="234"/>
      <c r="B14300" s="234"/>
      <c r="C14300" s="234"/>
      <c r="D14300" s="234"/>
    </row>
    <row r="14301" spans="1:4" x14ac:dyDescent="0.35">
      <c r="A14301" s="234"/>
      <c r="B14301" s="234"/>
      <c r="C14301" s="234"/>
      <c r="D14301" s="234"/>
    </row>
    <row r="14302" spans="1:4" x14ac:dyDescent="0.35">
      <c r="A14302" s="234"/>
      <c r="B14302" s="234"/>
      <c r="C14302" s="234"/>
      <c r="D14302" s="234"/>
    </row>
    <row r="14303" spans="1:4" x14ac:dyDescent="0.35">
      <c r="A14303" s="234"/>
      <c r="B14303" s="234"/>
      <c r="C14303" s="234"/>
      <c r="D14303" s="234"/>
    </row>
    <row r="14304" spans="1:4" x14ac:dyDescent="0.35">
      <c r="A14304" s="234"/>
      <c r="B14304" s="234"/>
      <c r="C14304" s="234"/>
      <c r="D14304" s="234"/>
    </row>
    <row r="14305" spans="1:4" x14ac:dyDescent="0.35">
      <c r="A14305" s="234"/>
      <c r="B14305" s="234"/>
      <c r="C14305" s="234"/>
      <c r="D14305" s="234"/>
    </row>
    <row r="14306" spans="1:4" x14ac:dyDescent="0.35">
      <c r="A14306" s="234"/>
      <c r="B14306" s="234"/>
      <c r="C14306" s="234"/>
      <c r="D14306" s="234"/>
    </row>
    <row r="14307" spans="1:4" x14ac:dyDescent="0.35">
      <c r="A14307" s="234"/>
      <c r="B14307" s="234"/>
      <c r="C14307" s="234"/>
      <c r="D14307" s="234"/>
    </row>
    <row r="14308" spans="1:4" x14ac:dyDescent="0.35">
      <c r="A14308" s="234"/>
      <c r="B14308" s="234"/>
      <c r="C14308" s="234"/>
      <c r="D14308" s="234"/>
    </row>
    <row r="14309" spans="1:4" x14ac:dyDescent="0.35">
      <c r="A14309" s="234"/>
      <c r="B14309" s="234"/>
      <c r="C14309" s="234"/>
      <c r="D14309" s="234"/>
    </row>
    <row r="14310" spans="1:4" x14ac:dyDescent="0.35">
      <c r="A14310" s="234"/>
      <c r="B14310" s="234"/>
      <c r="C14310" s="234"/>
      <c r="D14310" s="234"/>
    </row>
    <row r="14311" spans="1:4" x14ac:dyDescent="0.35">
      <c r="A14311" s="234"/>
      <c r="B14311" s="234"/>
      <c r="C14311" s="234"/>
      <c r="D14311" s="234"/>
    </row>
    <row r="14312" spans="1:4" x14ac:dyDescent="0.35">
      <c r="A14312" s="234"/>
      <c r="B14312" s="234"/>
      <c r="C14312" s="234"/>
      <c r="D14312" s="234"/>
    </row>
    <row r="14313" spans="1:4" x14ac:dyDescent="0.35">
      <c r="A14313" s="234"/>
      <c r="B14313" s="234"/>
      <c r="C14313" s="234"/>
      <c r="D14313" s="234"/>
    </row>
    <row r="14314" spans="1:4" x14ac:dyDescent="0.35">
      <c r="A14314" s="234"/>
      <c r="B14314" s="234"/>
      <c r="C14314" s="234"/>
      <c r="D14314" s="234"/>
    </row>
    <row r="14315" spans="1:4" x14ac:dyDescent="0.35">
      <c r="A14315" s="234"/>
      <c r="B14315" s="234"/>
      <c r="C14315" s="234"/>
      <c r="D14315" s="234"/>
    </row>
    <row r="14316" spans="1:4" x14ac:dyDescent="0.35">
      <c r="A14316" s="234"/>
      <c r="B14316" s="234"/>
      <c r="C14316" s="234"/>
      <c r="D14316" s="234"/>
    </row>
    <row r="14317" spans="1:4" x14ac:dyDescent="0.35">
      <c r="A14317" s="234"/>
      <c r="B14317" s="234"/>
      <c r="C14317" s="234"/>
      <c r="D14317" s="234"/>
    </row>
    <row r="14318" spans="1:4" x14ac:dyDescent="0.35">
      <c r="A14318" s="234"/>
      <c r="B14318" s="234"/>
      <c r="C14318" s="234"/>
      <c r="D14318" s="234"/>
    </row>
    <row r="14319" spans="1:4" x14ac:dyDescent="0.35">
      <c r="A14319" s="234"/>
      <c r="B14319" s="234"/>
      <c r="C14319" s="234"/>
      <c r="D14319" s="234"/>
    </row>
    <row r="14320" spans="1:4" x14ac:dyDescent="0.35">
      <c r="A14320" s="234"/>
      <c r="B14320" s="234"/>
      <c r="C14320" s="234"/>
      <c r="D14320" s="234"/>
    </row>
    <row r="14321" spans="1:4" x14ac:dyDescent="0.35">
      <c r="A14321" s="234"/>
      <c r="B14321" s="234"/>
      <c r="C14321" s="234"/>
      <c r="D14321" s="234"/>
    </row>
    <row r="14322" spans="1:4" x14ac:dyDescent="0.35">
      <c r="A14322" s="234"/>
      <c r="B14322" s="234"/>
      <c r="C14322" s="234"/>
      <c r="D14322" s="234"/>
    </row>
    <row r="14323" spans="1:4" x14ac:dyDescent="0.35">
      <c r="A14323" s="234"/>
      <c r="B14323" s="234"/>
      <c r="C14323" s="234"/>
      <c r="D14323" s="234"/>
    </row>
    <row r="14324" spans="1:4" x14ac:dyDescent="0.35">
      <c r="A14324" s="234"/>
      <c r="B14324" s="234"/>
      <c r="C14324" s="234"/>
      <c r="D14324" s="234"/>
    </row>
    <row r="14325" spans="1:4" x14ac:dyDescent="0.35">
      <c r="A14325" s="234"/>
      <c r="B14325" s="234"/>
      <c r="C14325" s="234"/>
      <c r="D14325" s="234"/>
    </row>
    <row r="14326" spans="1:4" x14ac:dyDescent="0.35">
      <c r="A14326" s="234"/>
      <c r="B14326" s="234"/>
      <c r="C14326" s="234"/>
      <c r="D14326" s="234"/>
    </row>
    <row r="14327" spans="1:4" x14ac:dyDescent="0.35">
      <c r="A14327" s="234"/>
      <c r="B14327" s="234"/>
      <c r="C14327" s="234"/>
      <c r="D14327" s="234"/>
    </row>
    <row r="14328" spans="1:4" x14ac:dyDescent="0.35">
      <c r="A14328" s="234"/>
      <c r="B14328" s="234"/>
      <c r="C14328" s="234"/>
      <c r="D14328" s="234"/>
    </row>
    <row r="14329" spans="1:4" x14ac:dyDescent="0.35">
      <c r="A14329" s="234"/>
      <c r="B14329" s="234"/>
      <c r="C14329" s="234"/>
      <c r="D14329" s="234"/>
    </row>
    <row r="14330" spans="1:4" x14ac:dyDescent="0.35">
      <c r="A14330" s="234"/>
      <c r="B14330" s="234"/>
      <c r="C14330" s="234"/>
      <c r="D14330" s="234"/>
    </row>
    <row r="14331" spans="1:4" x14ac:dyDescent="0.35">
      <c r="A14331" s="234"/>
      <c r="B14331" s="234"/>
      <c r="C14331" s="234"/>
      <c r="D14331" s="234"/>
    </row>
    <row r="14332" spans="1:4" x14ac:dyDescent="0.35">
      <c r="A14332" s="234"/>
      <c r="B14332" s="234"/>
      <c r="C14332" s="234"/>
      <c r="D14332" s="234"/>
    </row>
    <row r="14333" spans="1:4" x14ac:dyDescent="0.35">
      <c r="A14333" s="234"/>
      <c r="B14333" s="234"/>
      <c r="C14333" s="234"/>
      <c r="D14333" s="234"/>
    </row>
    <row r="14334" spans="1:4" x14ac:dyDescent="0.35">
      <c r="A14334" s="234"/>
      <c r="B14334" s="234"/>
      <c r="C14334" s="234"/>
      <c r="D14334" s="234"/>
    </row>
    <row r="14335" spans="1:4" x14ac:dyDescent="0.35">
      <c r="A14335" s="234"/>
      <c r="B14335" s="234"/>
      <c r="C14335" s="234"/>
      <c r="D14335" s="234"/>
    </row>
    <row r="14336" spans="1:4" x14ac:dyDescent="0.35">
      <c r="A14336" s="234"/>
      <c r="B14336" s="234"/>
      <c r="C14336" s="234"/>
      <c r="D14336" s="234"/>
    </row>
    <row r="14337" spans="1:4" x14ac:dyDescent="0.35">
      <c r="A14337" s="234"/>
      <c r="B14337" s="234"/>
      <c r="C14337" s="234"/>
      <c r="D14337" s="234"/>
    </row>
    <row r="14338" spans="1:4" x14ac:dyDescent="0.35">
      <c r="A14338" s="234"/>
      <c r="B14338" s="234"/>
      <c r="C14338" s="234"/>
      <c r="D14338" s="234"/>
    </row>
    <row r="14339" spans="1:4" x14ac:dyDescent="0.35">
      <c r="A14339" s="234"/>
      <c r="B14339" s="234"/>
      <c r="C14339" s="234"/>
      <c r="D14339" s="234"/>
    </row>
    <row r="14340" spans="1:4" x14ac:dyDescent="0.35">
      <c r="A14340" s="234"/>
      <c r="B14340" s="234"/>
      <c r="C14340" s="234"/>
      <c r="D14340" s="234"/>
    </row>
    <row r="14341" spans="1:4" x14ac:dyDescent="0.35">
      <c r="A14341" s="234"/>
      <c r="B14341" s="234"/>
      <c r="C14341" s="234"/>
      <c r="D14341" s="234"/>
    </row>
    <row r="14342" spans="1:4" x14ac:dyDescent="0.35">
      <c r="A14342" s="234"/>
      <c r="B14342" s="234"/>
      <c r="C14342" s="234"/>
      <c r="D14342" s="234"/>
    </row>
    <row r="14343" spans="1:4" x14ac:dyDescent="0.35">
      <c r="A14343" s="234"/>
      <c r="B14343" s="234"/>
      <c r="C14343" s="234"/>
      <c r="D14343" s="234"/>
    </row>
    <row r="14344" spans="1:4" x14ac:dyDescent="0.35">
      <c r="A14344" s="234"/>
      <c r="B14344" s="234"/>
      <c r="C14344" s="234"/>
      <c r="D14344" s="234"/>
    </row>
    <row r="14345" spans="1:4" x14ac:dyDescent="0.35">
      <c r="A14345" s="234"/>
      <c r="B14345" s="234"/>
      <c r="C14345" s="234"/>
      <c r="D14345" s="234"/>
    </row>
    <row r="14346" spans="1:4" x14ac:dyDescent="0.35">
      <c r="A14346" s="234"/>
      <c r="B14346" s="234"/>
      <c r="C14346" s="234"/>
      <c r="D14346" s="234"/>
    </row>
    <row r="14347" spans="1:4" x14ac:dyDescent="0.35">
      <c r="A14347" s="234"/>
      <c r="B14347" s="234"/>
      <c r="C14347" s="234"/>
      <c r="D14347" s="234"/>
    </row>
    <row r="14348" spans="1:4" x14ac:dyDescent="0.35">
      <c r="A14348" s="234"/>
      <c r="B14348" s="234"/>
      <c r="C14348" s="234"/>
      <c r="D14348" s="234"/>
    </row>
    <row r="14349" spans="1:4" x14ac:dyDescent="0.35">
      <c r="A14349" s="234"/>
      <c r="B14349" s="234"/>
      <c r="C14349" s="234"/>
      <c r="D14349" s="234"/>
    </row>
    <row r="14350" spans="1:4" x14ac:dyDescent="0.35">
      <c r="A14350" s="234"/>
      <c r="B14350" s="234"/>
      <c r="C14350" s="234"/>
      <c r="D14350" s="234"/>
    </row>
    <row r="14351" spans="1:4" x14ac:dyDescent="0.35">
      <c r="A14351" s="234"/>
      <c r="B14351" s="234"/>
      <c r="C14351" s="234"/>
      <c r="D14351" s="234"/>
    </row>
    <row r="14352" spans="1:4" x14ac:dyDescent="0.35">
      <c r="A14352" s="234"/>
      <c r="B14352" s="234"/>
      <c r="C14352" s="234"/>
      <c r="D14352" s="234"/>
    </row>
    <row r="14353" spans="1:4" x14ac:dyDescent="0.35">
      <c r="A14353" s="234"/>
      <c r="B14353" s="234"/>
      <c r="C14353" s="234"/>
      <c r="D14353" s="234"/>
    </row>
    <row r="14354" spans="1:4" x14ac:dyDescent="0.35">
      <c r="A14354" s="234"/>
      <c r="B14354" s="234"/>
      <c r="C14354" s="234"/>
      <c r="D14354" s="234"/>
    </row>
    <row r="14355" spans="1:4" x14ac:dyDescent="0.35">
      <c r="A14355" s="234"/>
      <c r="B14355" s="234"/>
      <c r="C14355" s="234"/>
      <c r="D14355" s="234"/>
    </row>
    <row r="14356" spans="1:4" x14ac:dyDescent="0.35">
      <c r="A14356" s="234"/>
      <c r="B14356" s="234"/>
      <c r="C14356" s="234"/>
      <c r="D14356" s="234"/>
    </row>
    <row r="14357" spans="1:4" x14ac:dyDescent="0.35">
      <c r="A14357" s="234"/>
      <c r="B14357" s="234"/>
      <c r="C14357" s="234"/>
      <c r="D14357" s="234"/>
    </row>
    <row r="14358" spans="1:4" x14ac:dyDescent="0.35">
      <c r="A14358" s="234"/>
      <c r="B14358" s="234"/>
      <c r="C14358" s="234"/>
      <c r="D14358" s="234"/>
    </row>
    <row r="14359" spans="1:4" x14ac:dyDescent="0.35">
      <c r="A14359" s="234"/>
      <c r="B14359" s="234"/>
      <c r="C14359" s="234"/>
      <c r="D14359" s="234"/>
    </row>
    <row r="14360" spans="1:4" x14ac:dyDescent="0.35">
      <c r="A14360" s="234"/>
      <c r="B14360" s="234"/>
      <c r="C14360" s="234"/>
      <c r="D14360" s="234"/>
    </row>
    <row r="14361" spans="1:4" x14ac:dyDescent="0.35">
      <c r="A14361" s="234"/>
      <c r="B14361" s="234"/>
      <c r="C14361" s="234"/>
      <c r="D14361" s="234"/>
    </row>
    <row r="14362" spans="1:4" x14ac:dyDescent="0.35">
      <c r="A14362" s="234"/>
      <c r="B14362" s="234"/>
      <c r="C14362" s="234"/>
      <c r="D14362" s="234"/>
    </row>
    <row r="14363" spans="1:4" x14ac:dyDescent="0.35">
      <c r="A14363" s="234"/>
      <c r="B14363" s="234"/>
      <c r="C14363" s="234"/>
      <c r="D14363" s="234"/>
    </row>
    <row r="14364" spans="1:4" x14ac:dyDescent="0.35">
      <c r="A14364" s="234"/>
      <c r="B14364" s="234"/>
      <c r="C14364" s="234"/>
      <c r="D14364" s="234"/>
    </row>
    <row r="14365" spans="1:4" x14ac:dyDescent="0.35">
      <c r="A14365" s="234"/>
      <c r="B14365" s="234"/>
      <c r="C14365" s="234"/>
      <c r="D14365" s="234"/>
    </row>
    <row r="14366" spans="1:4" x14ac:dyDescent="0.35">
      <c r="A14366" s="234"/>
      <c r="B14366" s="234"/>
      <c r="C14366" s="234"/>
      <c r="D14366" s="234"/>
    </row>
    <row r="14367" spans="1:4" x14ac:dyDescent="0.35">
      <c r="A14367" s="234"/>
      <c r="B14367" s="234"/>
      <c r="C14367" s="234"/>
      <c r="D14367" s="234"/>
    </row>
    <row r="14368" spans="1:4" x14ac:dyDescent="0.35">
      <c r="A14368" s="234"/>
      <c r="B14368" s="234"/>
      <c r="C14368" s="234"/>
      <c r="D14368" s="234"/>
    </row>
    <row r="14369" spans="1:4" x14ac:dyDescent="0.35">
      <c r="A14369" s="234"/>
      <c r="B14369" s="234"/>
      <c r="C14369" s="234"/>
      <c r="D14369" s="234"/>
    </row>
    <row r="14370" spans="1:4" x14ac:dyDescent="0.35">
      <c r="A14370" s="234"/>
      <c r="B14370" s="234"/>
      <c r="C14370" s="234"/>
      <c r="D14370" s="234"/>
    </row>
    <row r="14371" spans="1:4" x14ac:dyDescent="0.35">
      <c r="A14371" s="234"/>
      <c r="B14371" s="234"/>
      <c r="C14371" s="234"/>
      <c r="D14371" s="234"/>
    </row>
    <row r="14372" spans="1:4" x14ac:dyDescent="0.35">
      <c r="A14372" s="234"/>
      <c r="B14372" s="234"/>
      <c r="C14372" s="234"/>
      <c r="D14372" s="234"/>
    </row>
    <row r="14373" spans="1:4" x14ac:dyDescent="0.35">
      <c r="A14373" s="234"/>
      <c r="B14373" s="234"/>
      <c r="C14373" s="234"/>
      <c r="D14373" s="234"/>
    </row>
    <row r="14374" spans="1:4" x14ac:dyDescent="0.35">
      <c r="A14374" s="234"/>
      <c r="B14374" s="234"/>
      <c r="C14374" s="234"/>
      <c r="D14374" s="234"/>
    </row>
    <row r="14375" spans="1:4" x14ac:dyDescent="0.35">
      <c r="A14375" s="234"/>
      <c r="B14375" s="234"/>
      <c r="C14375" s="234"/>
      <c r="D14375" s="234"/>
    </row>
    <row r="14376" spans="1:4" x14ac:dyDescent="0.35">
      <c r="A14376" s="234"/>
      <c r="B14376" s="234"/>
      <c r="C14376" s="234"/>
      <c r="D14376" s="234"/>
    </row>
    <row r="14377" spans="1:4" x14ac:dyDescent="0.35">
      <c r="A14377" s="234"/>
      <c r="B14377" s="234"/>
      <c r="C14377" s="234"/>
      <c r="D14377" s="234"/>
    </row>
    <row r="14378" spans="1:4" x14ac:dyDescent="0.35">
      <c r="A14378" s="234"/>
      <c r="B14378" s="234"/>
      <c r="C14378" s="234"/>
      <c r="D14378" s="234"/>
    </row>
    <row r="14379" spans="1:4" x14ac:dyDescent="0.35">
      <c r="A14379" s="234"/>
      <c r="B14379" s="234"/>
      <c r="C14379" s="234"/>
      <c r="D14379" s="234"/>
    </row>
    <row r="14380" spans="1:4" x14ac:dyDescent="0.35">
      <c r="A14380" s="234"/>
      <c r="B14380" s="234"/>
      <c r="C14380" s="234"/>
      <c r="D14380" s="234"/>
    </row>
    <row r="14381" spans="1:4" x14ac:dyDescent="0.35">
      <c r="A14381" s="234"/>
      <c r="B14381" s="234"/>
      <c r="C14381" s="234"/>
      <c r="D14381" s="234"/>
    </row>
    <row r="14382" spans="1:4" x14ac:dyDescent="0.35">
      <c r="A14382" s="234"/>
      <c r="B14382" s="234"/>
      <c r="C14382" s="234"/>
      <c r="D14382" s="234"/>
    </row>
    <row r="14383" spans="1:4" x14ac:dyDescent="0.35">
      <c r="A14383" s="234"/>
      <c r="B14383" s="234"/>
      <c r="C14383" s="234"/>
      <c r="D14383" s="234"/>
    </row>
    <row r="14384" spans="1:4" x14ac:dyDescent="0.35">
      <c r="A14384" s="234"/>
      <c r="B14384" s="234"/>
      <c r="C14384" s="234"/>
      <c r="D14384" s="234"/>
    </row>
    <row r="14385" spans="1:4" x14ac:dyDescent="0.35">
      <c r="A14385" s="234"/>
      <c r="B14385" s="234"/>
      <c r="C14385" s="234"/>
      <c r="D14385" s="234"/>
    </row>
    <row r="14386" spans="1:4" x14ac:dyDescent="0.35">
      <c r="A14386" s="234"/>
      <c r="B14386" s="234"/>
      <c r="C14386" s="234"/>
      <c r="D14386" s="234"/>
    </row>
    <row r="14387" spans="1:4" x14ac:dyDescent="0.35">
      <c r="A14387" s="234"/>
      <c r="B14387" s="234"/>
      <c r="C14387" s="234"/>
      <c r="D14387" s="234"/>
    </row>
    <row r="14388" spans="1:4" x14ac:dyDescent="0.35">
      <c r="A14388" s="234"/>
      <c r="B14388" s="234"/>
      <c r="C14388" s="234"/>
      <c r="D14388" s="234"/>
    </row>
    <row r="14389" spans="1:4" x14ac:dyDescent="0.35">
      <c r="A14389" s="234"/>
      <c r="B14389" s="234"/>
      <c r="C14389" s="234"/>
      <c r="D14389" s="234"/>
    </row>
    <row r="14390" spans="1:4" x14ac:dyDescent="0.35">
      <c r="A14390" s="234"/>
      <c r="B14390" s="234"/>
      <c r="C14390" s="234"/>
      <c r="D14390" s="234"/>
    </row>
    <row r="14391" spans="1:4" x14ac:dyDescent="0.35">
      <c r="A14391" s="234"/>
      <c r="B14391" s="234"/>
      <c r="C14391" s="234"/>
      <c r="D14391" s="234"/>
    </row>
    <row r="14392" spans="1:4" x14ac:dyDescent="0.35">
      <c r="A14392" s="234"/>
      <c r="B14392" s="234"/>
      <c r="C14392" s="234"/>
      <c r="D14392" s="234"/>
    </row>
    <row r="14393" spans="1:4" x14ac:dyDescent="0.35">
      <c r="A14393" s="234"/>
      <c r="B14393" s="234"/>
      <c r="C14393" s="234"/>
      <c r="D14393" s="234"/>
    </row>
    <row r="14394" spans="1:4" x14ac:dyDescent="0.35">
      <c r="A14394" s="234"/>
      <c r="B14394" s="234"/>
      <c r="C14394" s="234"/>
      <c r="D14394" s="234"/>
    </row>
    <row r="14395" spans="1:4" x14ac:dyDescent="0.35">
      <c r="A14395" s="234"/>
      <c r="B14395" s="234"/>
      <c r="C14395" s="234"/>
      <c r="D14395" s="234"/>
    </row>
    <row r="14396" spans="1:4" x14ac:dyDescent="0.35">
      <c r="A14396" s="234"/>
      <c r="B14396" s="234"/>
      <c r="C14396" s="234"/>
      <c r="D14396" s="234"/>
    </row>
    <row r="14397" spans="1:4" x14ac:dyDescent="0.35">
      <c r="A14397" s="234"/>
      <c r="B14397" s="234"/>
      <c r="C14397" s="234"/>
      <c r="D14397" s="234"/>
    </row>
    <row r="14398" spans="1:4" x14ac:dyDescent="0.35">
      <c r="A14398" s="234"/>
      <c r="B14398" s="234"/>
      <c r="C14398" s="234"/>
      <c r="D14398" s="234"/>
    </row>
    <row r="14399" spans="1:4" x14ac:dyDescent="0.35">
      <c r="A14399" s="234"/>
      <c r="B14399" s="234"/>
      <c r="C14399" s="234"/>
      <c r="D14399" s="234"/>
    </row>
    <row r="14400" spans="1:4" x14ac:dyDescent="0.35">
      <c r="A14400" s="234"/>
      <c r="B14400" s="234"/>
      <c r="C14400" s="234"/>
      <c r="D14400" s="234"/>
    </row>
    <row r="14401" spans="1:4" x14ac:dyDescent="0.35">
      <c r="A14401" s="234"/>
      <c r="B14401" s="234"/>
      <c r="C14401" s="234"/>
      <c r="D14401" s="234"/>
    </row>
    <row r="14402" spans="1:4" x14ac:dyDescent="0.35">
      <c r="A14402" s="234"/>
      <c r="B14402" s="234"/>
      <c r="C14402" s="234"/>
      <c r="D14402" s="234"/>
    </row>
    <row r="14403" spans="1:4" x14ac:dyDescent="0.35">
      <c r="A14403" s="234"/>
      <c r="B14403" s="234"/>
      <c r="C14403" s="234"/>
      <c r="D14403" s="234"/>
    </row>
    <row r="14404" spans="1:4" x14ac:dyDescent="0.35">
      <c r="A14404" s="234"/>
      <c r="B14404" s="234"/>
      <c r="C14404" s="234"/>
      <c r="D14404" s="234"/>
    </row>
    <row r="14405" spans="1:4" x14ac:dyDescent="0.35">
      <c r="A14405" s="234"/>
      <c r="B14405" s="234"/>
      <c r="C14405" s="234"/>
      <c r="D14405" s="234"/>
    </row>
    <row r="14406" spans="1:4" x14ac:dyDescent="0.35">
      <c r="A14406" s="234"/>
      <c r="B14406" s="234"/>
      <c r="C14406" s="234"/>
      <c r="D14406" s="234"/>
    </row>
    <row r="14407" spans="1:4" x14ac:dyDescent="0.35">
      <c r="A14407" s="234"/>
      <c r="B14407" s="234"/>
      <c r="C14407" s="234"/>
      <c r="D14407" s="234"/>
    </row>
    <row r="14408" spans="1:4" x14ac:dyDescent="0.35">
      <c r="A14408" s="234"/>
      <c r="B14408" s="234"/>
      <c r="C14408" s="234"/>
      <c r="D14408" s="234"/>
    </row>
    <row r="14409" spans="1:4" x14ac:dyDescent="0.35">
      <c r="A14409" s="234"/>
      <c r="B14409" s="234"/>
      <c r="C14409" s="234"/>
      <c r="D14409" s="234"/>
    </row>
    <row r="14410" spans="1:4" x14ac:dyDescent="0.35">
      <c r="A14410" s="234"/>
      <c r="B14410" s="234"/>
      <c r="C14410" s="234"/>
      <c r="D14410" s="234"/>
    </row>
    <row r="14411" spans="1:4" x14ac:dyDescent="0.35">
      <c r="A14411" s="234"/>
      <c r="B14411" s="234"/>
      <c r="C14411" s="234"/>
      <c r="D14411" s="234"/>
    </row>
    <row r="14412" spans="1:4" x14ac:dyDescent="0.35">
      <c r="A14412" s="234"/>
      <c r="B14412" s="234"/>
      <c r="C14412" s="234"/>
      <c r="D14412" s="234"/>
    </row>
    <row r="14413" spans="1:4" x14ac:dyDescent="0.35">
      <c r="A14413" s="234"/>
      <c r="B14413" s="234"/>
      <c r="C14413" s="234"/>
      <c r="D14413" s="234"/>
    </row>
    <row r="14414" spans="1:4" x14ac:dyDescent="0.35">
      <c r="A14414" s="234"/>
      <c r="B14414" s="234"/>
      <c r="C14414" s="234"/>
      <c r="D14414" s="234"/>
    </row>
    <row r="14415" spans="1:4" x14ac:dyDescent="0.35">
      <c r="A14415" s="234"/>
      <c r="B14415" s="234"/>
      <c r="C14415" s="234"/>
      <c r="D14415" s="234"/>
    </row>
    <row r="14416" spans="1:4" x14ac:dyDescent="0.35">
      <c r="A14416" s="234"/>
      <c r="B14416" s="234"/>
      <c r="C14416" s="234"/>
      <c r="D14416" s="234"/>
    </row>
    <row r="14417" spans="1:4" x14ac:dyDescent="0.35">
      <c r="A14417" s="234"/>
      <c r="B14417" s="234"/>
      <c r="C14417" s="234"/>
      <c r="D14417" s="234"/>
    </row>
    <row r="14418" spans="1:4" x14ac:dyDescent="0.35">
      <c r="A14418" s="234"/>
      <c r="B14418" s="234"/>
      <c r="C14418" s="234"/>
      <c r="D14418" s="234"/>
    </row>
    <row r="14419" spans="1:4" x14ac:dyDescent="0.35">
      <c r="A14419" s="234"/>
      <c r="B14419" s="234"/>
      <c r="C14419" s="234"/>
      <c r="D14419" s="234"/>
    </row>
    <row r="14420" spans="1:4" x14ac:dyDescent="0.35">
      <c r="A14420" s="234"/>
      <c r="B14420" s="234"/>
      <c r="C14420" s="234"/>
      <c r="D14420" s="234"/>
    </row>
    <row r="14421" spans="1:4" x14ac:dyDescent="0.35">
      <c r="A14421" s="234"/>
      <c r="B14421" s="234"/>
      <c r="C14421" s="234"/>
      <c r="D14421" s="234"/>
    </row>
    <row r="14422" spans="1:4" x14ac:dyDescent="0.35">
      <c r="A14422" s="234"/>
      <c r="B14422" s="234"/>
      <c r="C14422" s="234"/>
      <c r="D14422" s="234"/>
    </row>
    <row r="14423" spans="1:4" x14ac:dyDescent="0.35">
      <c r="A14423" s="234"/>
      <c r="B14423" s="234"/>
      <c r="C14423" s="234"/>
      <c r="D14423" s="234"/>
    </row>
    <row r="14424" spans="1:4" x14ac:dyDescent="0.35">
      <c r="A14424" s="234"/>
      <c r="B14424" s="234"/>
      <c r="C14424" s="234"/>
      <c r="D14424" s="234"/>
    </row>
    <row r="14425" spans="1:4" x14ac:dyDescent="0.35">
      <c r="A14425" s="234"/>
      <c r="B14425" s="234"/>
      <c r="C14425" s="234"/>
      <c r="D14425" s="234"/>
    </row>
    <row r="14426" spans="1:4" x14ac:dyDescent="0.35">
      <c r="A14426" s="234"/>
      <c r="B14426" s="234"/>
      <c r="C14426" s="234"/>
      <c r="D14426" s="234"/>
    </row>
    <row r="14427" spans="1:4" x14ac:dyDescent="0.35">
      <c r="A14427" s="234"/>
      <c r="B14427" s="234"/>
      <c r="C14427" s="234"/>
      <c r="D14427" s="234"/>
    </row>
    <row r="14428" spans="1:4" x14ac:dyDescent="0.35">
      <c r="A14428" s="234"/>
      <c r="B14428" s="234"/>
      <c r="C14428" s="234"/>
      <c r="D14428" s="234"/>
    </row>
    <row r="14429" spans="1:4" x14ac:dyDescent="0.35">
      <c r="A14429" s="234"/>
      <c r="B14429" s="234"/>
      <c r="C14429" s="234"/>
      <c r="D14429" s="234"/>
    </row>
    <row r="14430" spans="1:4" x14ac:dyDescent="0.35">
      <c r="A14430" s="234"/>
      <c r="B14430" s="234"/>
      <c r="C14430" s="234"/>
      <c r="D14430" s="234"/>
    </row>
    <row r="14431" spans="1:4" x14ac:dyDescent="0.35">
      <c r="A14431" s="234"/>
      <c r="B14431" s="234"/>
      <c r="C14431" s="234"/>
      <c r="D14431" s="234"/>
    </row>
    <row r="14432" spans="1:4" x14ac:dyDescent="0.35">
      <c r="A14432" s="234"/>
      <c r="B14432" s="234"/>
      <c r="C14432" s="234"/>
      <c r="D14432" s="234"/>
    </row>
    <row r="14433" spans="1:4" x14ac:dyDescent="0.35">
      <c r="A14433" s="234"/>
      <c r="B14433" s="234"/>
      <c r="C14433" s="234"/>
      <c r="D14433" s="234"/>
    </row>
    <row r="14434" spans="1:4" x14ac:dyDescent="0.35">
      <c r="A14434" s="234"/>
      <c r="B14434" s="234"/>
      <c r="C14434" s="234"/>
      <c r="D14434" s="234"/>
    </row>
    <row r="14435" spans="1:4" x14ac:dyDescent="0.35">
      <c r="A14435" s="234"/>
      <c r="B14435" s="234"/>
      <c r="C14435" s="234"/>
      <c r="D14435" s="234"/>
    </row>
    <row r="14436" spans="1:4" x14ac:dyDescent="0.35">
      <c r="A14436" s="234"/>
      <c r="B14436" s="234"/>
      <c r="C14436" s="234"/>
      <c r="D14436" s="234"/>
    </row>
    <row r="14437" spans="1:4" x14ac:dyDescent="0.35">
      <c r="A14437" s="234"/>
      <c r="B14437" s="234"/>
      <c r="C14437" s="234"/>
      <c r="D14437" s="234"/>
    </row>
    <row r="14438" spans="1:4" x14ac:dyDescent="0.35">
      <c r="A14438" s="234"/>
      <c r="B14438" s="234"/>
      <c r="C14438" s="234"/>
      <c r="D14438" s="234"/>
    </row>
    <row r="14439" spans="1:4" x14ac:dyDescent="0.35">
      <c r="A14439" s="234"/>
      <c r="B14439" s="234"/>
      <c r="C14439" s="234"/>
      <c r="D14439" s="234"/>
    </row>
    <row r="14440" spans="1:4" x14ac:dyDescent="0.35">
      <c r="A14440" s="234"/>
      <c r="B14440" s="234"/>
      <c r="C14440" s="234"/>
      <c r="D14440" s="234"/>
    </row>
    <row r="14441" spans="1:4" x14ac:dyDescent="0.35">
      <c r="A14441" s="234"/>
      <c r="B14441" s="234"/>
      <c r="C14441" s="234"/>
      <c r="D14441" s="234"/>
    </row>
    <row r="14442" spans="1:4" x14ac:dyDescent="0.35">
      <c r="A14442" s="234"/>
      <c r="B14442" s="234"/>
      <c r="C14442" s="234"/>
      <c r="D14442" s="234"/>
    </row>
    <row r="14443" spans="1:4" x14ac:dyDescent="0.35">
      <c r="A14443" s="234"/>
      <c r="B14443" s="234"/>
      <c r="C14443" s="234"/>
      <c r="D14443" s="234"/>
    </row>
    <row r="14444" spans="1:4" x14ac:dyDescent="0.35">
      <c r="A14444" s="234"/>
      <c r="B14444" s="234"/>
      <c r="C14444" s="234"/>
      <c r="D14444" s="234"/>
    </row>
    <row r="14445" spans="1:4" x14ac:dyDescent="0.35">
      <c r="A14445" s="234"/>
      <c r="B14445" s="234"/>
      <c r="C14445" s="234"/>
      <c r="D14445" s="234"/>
    </row>
    <row r="14446" spans="1:4" x14ac:dyDescent="0.35">
      <c r="A14446" s="234"/>
      <c r="B14446" s="234"/>
      <c r="C14446" s="234"/>
      <c r="D14446" s="234"/>
    </row>
    <row r="14447" spans="1:4" x14ac:dyDescent="0.35">
      <c r="A14447" s="234"/>
      <c r="B14447" s="234"/>
      <c r="C14447" s="234"/>
      <c r="D14447" s="234"/>
    </row>
    <row r="14448" spans="1:4" x14ac:dyDescent="0.35">
      <c r="A14448" s="234"/>
      <c r="B14448" s="234"/>
      <c r="C14448" s="234"/>
      <c r="D14448" s="234"/>
    </row>
    <row r="14449" spans="1:4" x14ac:dyDescent="0.35">
      <c r="A14449" s="234"/>
      <c r="B14449" s="234"/>
      <c r="C14449" s="234"/>
      <c r="D14449" s="234"/>
    </row>
    <row r="14450" spans="1:4" x14ac:dyDescent="0.35">
      <c r="A14450" s="234"/>
      <c r="B14450" s="234"/>
      <c r="C14450" s="234"/>
      <c r="D14450" s="234"/>
    </row>
    <row r="14451" spans="1:4" x14ac:dyDescent="0.35">
      <c r="A14451" s="234"/>
      <c r="B14451" s="234"/>
      <c r="C14451" s="234"/>
      <c r="D14451" s="234"/>
    </row>
    <row r="14452" spans="1:4" x14ac:dyDescent="0.35">
      <c r="A14452" s="234"/>
      <c r="B14452" s="234"/>
      <c r="C14452" s="234"/>
      <c r="D14452" s="234"/>
    </row>
    <row r="14453" spans="1:4" x14ac:dyDescent="0.35">
      <c r="A14453" s="234"/>
      <c r="B14453" s="234"/>
      <c r="C14453" s="234"/>
      <c r="D14453" s="234"/>
    </row>
    <row r="14454" spans="1:4" x14ac:dyDescent="0.35">
      <c r="A14454" s="234"/>
      <c r="B14454" s="234"/>
      <c r="C14454" s="234"/>
      <c r="D14454" s="234"/>
    </row>
    <row r="14455" spans="1:4" x14ac:dyDescent="0.35">
      <c r="A14455" s="234"/>
      <c r="B14455" s="234"/>
      <c r="C14455" s="234"/>
      <c r="D14455" s="234"/>
    </row>
    <row r="14456" spans="1:4" x14ac:dyDescent="0.35">
      <c r="A14456" s="234"/>
      <c r="B14456" s="234"/>
      <c r="C14456" s="234"/>
      <c r="D14456" s="234"/>
    </row>
    <row r="14457" spans="1:4" x14ac:dyDescent="0.35">
      <c r="A14457" s="234"/>
      <c r="B14457" s="234"/>
      <c r="C14457" s="234"/>
      <c r="D14457" s="234"/>
    </row>
    <row r="14458" spans="1:4" x14ac:dyDescent="0.35">
      <c r="A14458" s="234"/>
      <c r="B14458" s="234"/>
      <c r="C14458" s="234"/>
      <c r="D14458" s="234"/>
    </row>
    <row r="14459" spans="1:4" x14ac:dyDescent="0.35">
      <c r="A14459" s="234"/>
      <c r="B14459" s="234"/>
      <c r="C14459" s="234"/>
      <c r="D14459" s="234"/>
    </row>
    <row r="14460" spans="1:4" x14ac:dyDescent="0.35">
      <c r="A14460" s="234"/>
      <c r="B14460" s="234"/>
      <c r="C14460" s="234"/>
      <c r="D14460" s="234"/>
    </row>
    <row r="14461" spans="1:4" x14ac:dyDescent="0.35">
      <c r="A14461" s="234"/>
      <c r="B14461" s="234"/>
      <c r="C14461" s="234"/>
      <c r="D14461" s="234"/>
    </row>
    <row r="14462" spans="1:4" x14ac:dyDescent="0.35">
      <c r="A14462" s="234"/>
      <c r="B14462" s="234"/>
      <c r="C14462" s="234"/>
      <c r="D14462" s="234"/>
    </row>
    <row r="14463" spans="1:4" x14ac:dyDescent="0.35">
      <c r="A14463" s="234"/>
      <c r="B14463" s="234"/>
      <c r="C14463" s="234"/>
      <c r="D14463" s="234"/>
    </row>
    <row r="14464" spans="1:4" x14ac:dyDescent="0.35">
      <c r="A14464" s="234"/>
      <c r="B14464" s="234"/>
      <c r="C14464" s="234"/>
      <c r="D14464" s="234"/>
    </row>
    <row r="14465" spans="1:4" x14ac:dyDescent="0.35">
      <c r="A14465" s="234"/>
      <c r="B14465" s="234"/>
      <c r="C14465" s="234"/>
      <c r="D14465" s="234"/>
    </row>
    <row r="14466" spans="1:4" x14ac:dyDescent="0.35">
      <c r="A14466" s="234"/>
      <c r="B14466" s="234"/>
      <c r="C14466" s="234"/>
      <c r="D14466" s="234"/>
    </row>
    <row r="14467" spans="1:4" x14ac:dyDescent="0.35">
      <c r="A14467" s="234"/>
      <c r="B14467" s="234"/>
      <c r="C14467" s="234"/>
      <c r="D14467" s="234"/>
    </row>
    <row r="14468" spans="1:4" x14ac:dyDescent="0.35">
      <c r="A14468" s="234"/>
      <c r="B14468" s="234"/>
      <c r="C14468" s="234"/>
      <c r="D14468" s="234"/>
    </row>
    <row r="14469" spans="1:4" x14ac:dyDescent="0.35">
      <c r="A14469" s="234"/>
      <c r="B14469" s="234"/>
      <c r="C14469" s="234"/>
      <c r="D14469" s="234"/>
    </row>
    <row r="14470" spans="1:4" x14ac:dyDescent="0.35">
      <c r="A14470" s="234"/>
      <c r="B14470" s="234"/>
      <c r="C14470" s="234"/>
      <c r="D14470" s="234"/>
    </row>
    <row r="14471" spans="1:4" x14ac:dyDescent="0.35">
      <c r="A14471" s="234"/>
      <c r="B14471" s="234"/>
      <c r="C14471" s="234"/>
      <c r="D14471" s="234"/>
    </row>
    <row r="14472" spans="1:4" x14ac:dyDescent="0.35">
      <c r="A14472" s="234"/>
      <c r="B14472" s="234"/>
      <c r="C14472" s="234"/>
      <c r="D14472" s="234"/>
    </row>
    <row r="14473" spans="1:4" x14ac:dyDescent="0.35">
      <c r="A14473" s="234"/>
      <c r="B14473" s="234"/>
      <c r="C14473" s="234"/>
      <c r="D14473" s="234"/>
    </row>
    <row r="14474" spans="1:4" x14ac:dyDescent="0.35">
      <c r="A14474" s="234"/>
      <c r="B14474" s="234"/>
      <c r="C14474" s="234"/>
      <c r="D14474" s="234"/>
    </row>
    <row r="14475" spans="1:4" x14ac:dyDescent="0.35">
      <c r="A14475" s="234"/>
      <c r="B14475" s="234"/>
      <c r="C14475" s="234"/>
      <c r="D14475" s="234"/>
    </row>
    <row r="14476" spans="1:4" x14ac:dyDescent="0.35">
      <c r="A14476" s="234"/>
      <c r="B14476" s="234"/>
      <c r="C14476" s="234"/>
      <c r="D14476" s="234"/>
    </row>
    <row r="14477" spans="1:4" x14ac:dyDescent="0.35">
      <c r="A14477" s="234"/>
      <c r="B14477" s="234"/>
      <c r="C14477" s="234"/>
      <c r="D14477" s="234"/>
    </row>
    <row r="14478" spans="1:4" x14ac:dyDescent="0.35">
      <c r="A14478" s="234"/>
      <c r="B14478" s="234"/>
      <c r="C14478" s="234"/>
      <c r="D14478" s="234"/>
    </row>
    <row r="14479" spans="1:4" x14ac:dyDescent="0.35">
      <c r="A14479" s="234"/>
      <c r="B14479" s="234"/>
      <c r="C14479" s="234"/>
      <c r="D14479" s="234"/>
    </row>
    <row r="14480" spans="1:4" x14ac:dyDescent="0.35">
      <c r="A14480" s="234"/>
      <c r="B14480" s="234"/>
      <c r="C14480" s="234"/>
      <c r="D14480" s="234"/>
    </row>
    <row r="14481" spans="1:4" x14ac:dyDescent="0.35">
      <c r="A14481" s="234"/>
      <c r="B14481" s="234"/>
      <c r="C14481" s="234"/>
      <c r="D14481" s="234"/>
    </row>
    <row r="14482" spans="1:4" x14ac:dyDescent="0.35">
      <c r="A14482" s="234"/>
      <c r="B14482" s="234"/>
      <c r="C14482" s="234"/>
      <c r="D14482" s="234"/>
    </row>
    <row r="14483" spans="1:4" x14ac:dyDescent="0.35">
      <c r="A14483" s="234"/>
      <c r="B14483" s="234"/>
      <c r="C14483" s="234"/>
      <c r="D14483" s="234"/>
    </row>
    <row r="14484" spans="1:4" x14ac:dyDescent="0.35">
      <c r="A14484" s="234"/>
      <c r="B14484" s="234"/>
      <c r="C14484" s="234"/>
      <c r="D14484" s="234"/>
    </row>
    <row r="14485" spans="1:4" x14ac:dyDescent="0.35">
      <c r="A14485" s="234"/>
      <c r="B14485" s="234"/>
      <c r="C14485" s="234"/>
      <c r="D14485" s="234"/>
    </row>
    <row r="14486" spans="1:4" x14ac:dyDescent="0.35">
      <c r="A14486" s="234"/>
      <c r="B14486" s="234"/>
      <c r="C14486" s="234"/>
      <c r="D14486" s="234"/>
    </row>
    <row r="14487" spans="1:4" x14ac:dyDescent="0.35">
      <c r="A14487" s="234"/>
      <c r="B14487" s="234"/>
      <c r="C14487" s="234"/>
      <c r="D14487" s="234"/>
    </row>
    <row r="14488" spans="1:4" x14ac:dyDescent="0.35">
      <c r="A14488" s="234"/>
      <c r="B14488" s="234"/>
      <c r="C14488" s="234"/>
      <c r="D14488" s="234"/>
    </row>
    <row r="14489" spans="1:4" x14ac:dyDescent="0.35">
      <c r="A14489" s="234"/>
      <c r="B14489" s="234"/>
      <c r="C14489" s="234"/>
      <c r="D14489" s="234"/>
    </row>
    <row r="14490" spans="1:4" x14ac:dyDescent="0.35">
      <c r="A14490" s="234"/>
      <c r="B14490" s="234"/>
      <c r="C14490" s="234"/>
      <c r="D14490" s="234"/>
    </row>
    <row r="14491" spans="1:4" x14ac:dyDescent="0.35">
      <c r="A14491" s="234"/>
      <c r="B14491" s="234"/>
      <c r="C14491" s="234"/>
      <c r="D14491" s="234"/>
    </row>
    <row r="14492" spans="1:4" x14ac:dyDescent="0.35">
      <c r="A14492" s="234"/>
      <c r="B14492" s="234"/>
      <c r="C14492" s="234"/>
      <c r="D14492" s="234"/>
    </row>
    <row r="14493" spans="1:4" x14ac:dyDescent="0.35">
      <c r="A14493" s="234"/>
      <c r="B14493" s="234"/>
      <c r="C14493" s="234"/>
      <c r="D14493" s="234"/>
    </row>
    <row r="14494" spans="1:4" x14ac:dyDescent="0.35">
      <c r="A14494" s="234"/>
      <c r="B14494" s="234"/>
      <c r="C14494" s="234"/>
      <c r="D14494" s="234"/>
    </row>
    <row r="14495" spans="1:4" x14ac:dyDescent="0.35">
      <c r="A14495" s="234"/>
      <c r="B14495" s="234"/>
      <c r="C14495" s="234"/>
      <c r="D14495" s="234"/>
    </row>
    <row r="14496" spans="1:4" x14ac:dyDescent="0.35">
      <c r="A14496" s="234"/>
      <c r="B14496" s="234"/>
      <c r="C14496" s="234"/>
      <c r="D14496" s="234"/>
    </row>
    <row r="14497" spans="1:4" x14ac:dyDescent="0.35">
      <c r="A14497" s="234"/>
      <c r="B14497" s="234"/>
      <c r="C14497" s="234"/>
      <c r="D14497" s="234"/>
    </row>
    <row r="14498" spans="1:4" x14ac:dyDescent="0.35">
      <c r="A14498" s="234"/>
      <c r="B14498" s="234"/>
      <c r="C14498" s="234"/>
      <c r="D14498" s="234"/>
    </row>
    <row r="14499" spans="1:4" x14ac:dyDescent="0.35">
      <c r="A14499" s="234"/>
      <c r="B14499" s="234"/>
      <c r="C14499" s="234"/>
      <c r="D14499" s="234"/>
    </row>
    <row r="14500" spans="1:4" x14ac:dyDescent="0.35">
      <c r="A14500" s="234"/>
      <c r="B14500" s="234"/>
      <c r="C14500" s="234"/>
      <c r="D14500" s="234"/>
    </row>
    <row r="14501" spans="1:4" x14ac:dyDescent="0.35">
      <c r="A14501" s="234"/>
      <c r="B14501" s="234"/>
      <c r="C14501" s="234"/>
      <c r="D14501" s="234"/>
    </row>
    <row r="14502" spans="1:4" x14ac:dyDescent="0.35">
      <c r="A14502" s="234"/>
      <c r="B14502" s="234"/>
      <c r="C14502" s="234"/>
      <c r="D14502" s="234"/>
    </row>
    <row r="14503" spans="1:4" x14ac:dyDescent="0.35">
      <c r="A14503" s="234"/>
      <c r="B14503" s="234"/>
      <c r="C14503" s="234"/>
      <c r="D14503" s="234"/>
    </row>
    <row r="14504" spans="1:4" x14ac:dyDescent="0.35">
      <c r="A14504" s="234"/>
      <c r="B14504" s="234"/>
      <c r="C14504" s="234"/>
      <c r="D14504" s="234"/>
    </row>
    <row r="14505" spans="1:4" x14ac:dyDescent="0.35">
      <c r="A14505" s="234"/>
      <c r="B14505" s="234"/>
      <c r="C14505" s="234"/>
      <c r="D14505" s="234"/>
    </row>
    <row r="14506" spans="1:4" x14ac:dyDescent="0.35">
      <c r="A14506" s="234"/>
      <c r="B14506" s="234"/>
      <c r="C14506" s="234"/>
      <c r="D14506" s="234"/>
    </row>
    <row r="14507" spans="1:4" x14ac:dyDescent="0.35">
      <c r="A14507" s="234"/>
      <c r="B14507" s="234"/>
      <c r="C14507" s="234"/>
      <c r="D14507" s="234"/>
    </row>
    <row r="14508" spans="1:4" x14ac:dyDescent="0.35">
      <c r="A14508" s="234"/>
      <c r="B14508" s="234"/>
      <c r="C14508" s="234"/>
      <c r="D14508" s="234"/>
    </row>
    <row r="14509" spans="1:4" x14ac:dyDescent="0.35">
      <c r="A14509" s="234"/>
      <c r="B14509" s="234"/>
      <c r="C14509" s="234"/>
      <c r="D14509" s="234"/>
    </row>
    <row r="14510" spans="1:4" x14ac:dyDescent="0.35">
      <c r="A14510" s="234"/>
      <c r="B14510" s="234"/>
      <c r="C14510" s="234"/>
      <c r="D14510" s="234"/>
    </row>
    <row r="14511" spans="1:4" x14ac:dyDescent="0.35">
      <c r="A14511" s="234"/>
      <c r="B14511" s="234"/>
      <c r="C14511" s="234"/>
      <c r="D14511" s="234"/>
    </row>
    <row r="14512" spans="1:4" x14ac:dyDescent="0.35">
      <c r="A14512" s="234"/>
      <c r="B14512" s="234"/>
      <c r="C14512" s="234"/>
      <c r="D14512" s="234"/>
    </row>
    <row r="14513" spans="1:4" x14ac:dyDescent="0.35">
      <c r="A14513" s="234"/>
      <c r="B14513" s="234"/>
      <c r="C14513" s="234"/>
      <c r="D14513" s="234"/>
    </row>
    <row r="14514" spans="1:4" x14ac:dyDescent="0.35">
      <c r="A14514" s="234"/>
      <c r="B14514" s="234"/>
      <c r="C14514" s="234"/>
      <c r="D14514" s="234"/>
    </row>
    <row r="14515" spans="1:4" x14ac:dyDescent="0.35">
      <c r="A14515" s="234"/>
      <c r="B14515" s="234"/>
      <c r="C14515" s="234"/>
      <c r="D14515" s="234"/>
    </row>
    <row r="14516" spans="1:4" x14ac:dyDescent="0.35">
      <c r="A14516" s="234"/>
      <c r="B14516" s="234"/>
      <c r="C14516" s="234"/>
      <c r="D14516" s="234"/>
    </row>
    <row r="14517" spans="1:4" x14ac:dyDescent="0.35">
      <c r="A14517" s="234"/>
      <c r="B14517" s="234"/>
      <c r="C14517" s="234"/>
      <c r="D14517" s="234"/>
    </row>
    <row r="14518" spans="1:4" x14ac:dyDescent="0.35">
      <c r="A14518" s="234"/>
      <c r="B14518" s="234"/>
      <c r="C14518" s="234"/>
      <c r="D14518" s="234"/>
    </row>
    <row r="14519" spans="1:4" x14ac:dyDescent="0.35">
      <c r="A14519" s="234"/>
      <c r="B14519" s="234"/>
      <c r="C14519" s="234"/>
      <c r="D14519" s="234"/>
    </row>
    <row r="14520" spans="1:4" x14ac:dyDescent="0.35">
      <c r="A14520" s="234"/>
      <c r="B14520" s="234"/>
      <c r="C14520" s="234"/>
      <c r="D14520" s="234"/>
    </row>
    <row r="14521" spans="1:4" x14ac:dyDescent="0.35">
      <c r="A14521" s="234"/>
      <c r="B14521" s="234"/>
      <c r="C14521" s="234"/>
      <c r="D14521" s="234"/>
    </row>
    <row r="14522" spans="1:4" x14ac:dyDescent="0.35">
      <c r="A14522" s="234"/>
      <c r="B14522" s="234"/>
      <c r="C14522" s="234"/>
      <c r="D14522" s="234"/>
    </row>
    <row r="14523" spans="1:4" x14ac:dyDescent="0.35">
      <c r="A14523" s="234"/>
      <c r="B14523" s="234"/>
      <c r="C14523" s="234"/>
      <c r="D14523" s="234"/>
    </row>
    <row r="14524" spans="1:4" x14ac:dyDescent="0.35">
      <c r="A14524" s="234"/>
      <c r="B14524" s="234"/>
      <c r="C14524" s="234"/>
      <c r="D14524" s="234"/>
    </row>
    <row r="14525" spans="1:4" x14ac:dyDescent="0.35">
      <c r="A14525" s="234"/>
      <c r="B14525" s="234"/>
      <c r="C14525" s="234"/>
      <c r="D14525" s="234"/>
    </row>
    <row r="14526" spans="1:4" x14ac:dyDescent="0.35">
      <c r="A14526" s="234"/>
      <c r="B14526" s="234"/>
      <c r="C14526" s="234"/>
      <c r="D14526" s="234"/>
    </row>
    <row r="14527" spans="1:4" x14ac:dyDescent="0.35">
      <c r="A14527" s="234"/>
      <c r="B14527" s="234"/>
      <c r="C14527" s="234"/>
      <c r="D14527" s="234"/>
    </row>
    <row r="14528" spans="1:4" x14ac:dyDescent="0.35">
      <c r="A14528" s="234"/>
      <c r="B14528" s="234"/>
      <c r="C14528" s="234"/>
      <c r="D14528" s="234"/>
    </row>
    <row r="14529" spans="1:4" x14ac:dyDescent="0.35">
      <c r="A14529" s="234"/>
      <c r="B14529" s="234"/>
      <c r="C14529" s="234"/>
      <c r="D14529" s="234"/>
    </row>
    <row r="14530" spans="1:4" x14ac:dyDescent="0.35">
      <c r="A14530" s="234"/>
      <c r="B14530" s="234"/>
      <c r="C14530" s="234"/>
      <c r="D14530" s="234"/>
    </row>
    <row r="14531" spans="1:4" x14ac:dyDescent="0.35">
      <c r="A14531" s="234"/>
      <c r="B14531" s="234"/>
      <c r="C14531" s="234"/>
      <c r="D14531" s="234"/>
    </row>
    <row r="14532" spans="1:4" x14ac:dyDescent="0.35">
      <c r="A14532" s="234"/>
      <c r="B14532" s="234"/>
      <c r="C14532" s="234"/>
      <c r="D14532" s="234"/>
    </row>
    <row r="14533" spans="1:4" x14ac:dyDescent="0.35">
      <c r="A14533" s="234"/>
      <c r="B14533" s="234"/>
      <c r="C14533" s="234"/>
      <c r="D14533" s="234"/>
    </row>
    <row r="14534" spans="1:4" x14ac:dyDescent="0.35">
      <c r="A14534" s="234"/>
      <c r="B14534" s="234"/>
      <c r="C14534" s="234"/>
      <c r="D14534" s="234"/>
    </row>
    <row r="14535" spans="1:4" x14ac:dyDescent="0.35">
      <c r="A14535" s="234"/>
      <c r="B14535" s="234"/>
      <c r="C14535" s="234"/>
      <c r="D14535" s="234"/>
    </row>
    <row r="14536" spans="1:4" x14ac:dyDescent="0.35">
      <c r="A14536" s="234"/>
      <c r="B14536" s="234"/>
      <c r="C14536" s="234"/>
      <c r="D14536" s="234"/>
    </row>
    <row r="14537" spans="1:4" x14ac:dyDescent="0.35">
      <c r="A14537" s="234"/>
      <c r="B14537" s="234"/>
      <c r="C14537" s="234"/>
      <c r="D14537" s="234"/>
    </row>
    <row r="14538" spans="1:4" x14ac:dyDescent="0.35">
      <c r="A14538" s="234"/>
      <c r="B14538" s="234"/>
      <c r="C14538" s="234"/>
      <c r="D14538" s="234"/>
    </row>
    <row r="14539" spans="1:4" x14ac:dyDescent="0.35">
      <c r="A14539" s="234"/>
      <c r="B14539" s="234"/>
      <c r="C14539" s="234"/>
      <c r="D14539" s="234"/>
    </row>
    <row r="14540" spans="1:4" x14ac:dyDescent="0.35">
      <c r="A14540" s="234"/>
      <c r="B14540" s="234"/>
      <c r="C14540" s="234"/>
      <c r="D14540" s="234"/>
    </row>
    <row r="14541" spans="1:4" x14ac:dyDescent="0.35">
      <c r="A14541" s="234"/>
      <c r="B14541" s="234"/>
      <c r="C14541" s="234"/>
      <c r="D14541" s="234"/>
    </row>
    <row r="14542" spans="1:4" x14ac:dyDescent="0.35">
      <c r="A14542" s="234"/>
      <c r="B14542" s="234"/>
      <c r="C14542" s="234"/>
      <c r="D14542" s="234"/>
    </row>
    <row r="14543" spans="1:4" x14ac:dyDescent="0.35">
      <c r="A14543" s="234"/>
      <c r="B14543" s="234"/>
      <c r="C14543" s="234"/>
      <c r="D14543" s="234"/>
    </row>
    <row r="14544" spans="1:4" x14ac:dyDescent="0.35">
      <c r="A14544" s="234"/>
      <c r="B14544" s="234"/>
      <c r="C14544" s="234"/>
      <c r="D14544" s="234"/>
    </row>
    <row r="14545" spans="1:4" x14ac:dyDescent="0.35">
      <c r="A14545" s="234"/>
      <c r="B14545" s="234"/>
      <c r="C14545" s="234"/>
      <c r="D14545" s="234"/>
    </row>
    <row r="14546" spans="1:4" x14ac:dyDescent="0.35">
      <c r="A14546" s="234"/>
      <c r="B14546" s="234"/>
      <c r="C14546" s="234"/>
      <c r="D14546" s="234"/>
    </row>
    <row r="14547" spans="1:4" x14ac:dyDescent="0.35">
      <c r="A14547" s="234"/>
      <c r="B14547" s="234"/>
      <c r="C14547" s="234"/>
      <c r="D14547" s="234"/>
    </row>
    <row r="14548" spans="1:4" x14ac:dyDescent="0.35">
      <c r="A14548" s="234"/>
      <c r="B14548" s="234"/>
      <c r="C14548" s="234"/>
      <c r="D14548" s="234"/>
    </row>
    <row r="14549" spans="1:4" x14ac:dyDescent="0.35">
      <c r="A14549" s="234"/>
      <c r="B14549" s="234"/>
      <c r="C14549" s="234"/>
      <c r="D14549" s="234"/>
    </row>
    <row r="14550" spans="1:4" x14ac:dyDescent="0.35">
      <c r="A14550" s="234"/>
      <c r="B14550" s="234"/>
      <c r="C14550" s="234"/>
      <c r="D14550" s="234"/>
    </row>
    <row r="14551" spans="1:4" x14ac:dyDescent="0.35">
      <c r="A14551" s="234"/>
      <c r="B14551" s="234"/>
      <c r="C14551" s="234"/>
      <c r="D14551" s="234"/>
    </row>
    <row r="14552" spans="1:4" x14ac:dyDescent="0.35">
      <c r="A14552" s="234"/>
      <c r="B14552" s="234"/>
      <c r="C14552" s="234"/>
      <c r="D14552" s="234"/>
    </row>
    <row r="14553" spans="1:4" x14ac:dyDescent="0.35">
      <c r="A14553" s="234"/>
      <c r="B14553" s="234"/>
      <c r="C14553" s="234"/>
      <c r="D14553" s="234"/>
    </row>
    <row r="14554" spans="1:4" x14ac:dyDescent="0.35">
      <c r="A14554" s="234"/>
      <c r="B14554" s="234"/>
      <c r="C14554" s="234"/>
      <c r="D14554" s="234"/>
    </row>
    <row r="14555" spans="1:4" x14ac:dyDescent="0.35">
      <c r="A14555" s="234"/>
      <c r="B14555" s="234"/>
      <c r="C14555" s="234"/>
      <c r="D14555" s="234"/>
    </row>
    <row r="14556" spans="1:4" x14ac:dyDescent="0.35">
      <c r="A14556" s="234"/>
      <c r="B14556" s="234"/>
      <c r="C14556" s="234"/>
      <c r="D14556" s="234"/>
    </row>
    <row r="14557" spans="1:4" x14ac:dyDescent="0.35">
      <c r="A14557" s="234"/>
      <c r="B14557" s="234"/>
      <c r="C14557" s="234"/>
      <c r="D14557" s="234"/>
    </row>
    <row r="14558" spans="1:4" x14ac:dyDescent="0.35">
      <c r="A14558" s="234"/>
      <c r="B14558" s="234"/>
      <c r="C14558" s="234"/>
      <c r="D14558" s="234"/>
    </row>
    <row r="14559" spans="1:4" x14ac:dyDescent="0.35">
      <c r="A14559" s="234"/>
      <c r="B14559" s="234"/>
      <c r="C14559" s="234"/>
      <c r="D14559" s="234"/>
    </row>
    <row r="14560" spans="1:4" x14ac:dyDescent="0.35">
      <c r="A14560" s="234"/>
      <c r="B14560" s="234"/>
      <c r="C14560" s="234"/>
      <c r="D14560" s="234"/>
    </row>
    <row r="14561" spans="1:4" x14ac:dyDescent="0.35">
      <c r="A14561" s="234"/>
      <c r="B14561" s="234"/>
      <c r="C14561" s="234"/>
      <c r="D14561" s="234"/>
    </row>
    <row r="14562" spans="1:4" x14ac:dyDescent="0.35">
      <c r="A14562" s="234"/>
      <c r="B14562" s="234"/>
      <c r="C14562" s="234"/>
      <c r="D14562" s="234"/>
    </row>
    <row r="14563" spans="1:4" x14ac:dyDescent="0.35">
      <c r="A14563" s="234"/>
      <c r="B14563" s="234"/>
      <c r="C14563" s="234"/>
      <c r="D14563" s="234"/>
    </row>
    <row r="14564" spans="1:4" x14ac:dyDescent="0.35">
      <c r="A14564" s="234"/>
      <c r="B14564" s="234"/>
      <c r="C14564" s="234"/>
      <c r="D14564" s="234"/>
    </row>
    <row r="14565" spans="1:4" x14ac:dyDescent="0.35">
      <c r="A14565" s="234"/>
      <c r="B14565" s="234"/>
      <c r="C14565" s="234"/>
      <c r="D14565" s="234"/>
    </row>
    <row r="14566" spans="1:4" x14ac:dyDescent="0.35">
      <c r="A14566" s="234"/>
      <c r="B14566" s="234"/>
      <c r="C14566" s="234"/>
      <c r="D14566" s="234"/>
    </row>
    <row r="14567" spans="1:4" x14ac:dyDescent="0.35">
      <c r="A14567" s="234"/>
      <c r="B14567" s="234"/>
      <c r="C14567" s="234"/>
      <c r="D14567" s="234"/>
    </row>
    <row r="14568" spans="1:4" x14ac:dyDescent="0.35">
      <c r="A14568" s="234"/>
      <c r="B14568" s="234"/>
      <c r="C14568" s="234"/>
      <c r="D14568" s="234"/>
    </row>
    <row r="14569" spans="1:4" x14ac:dyDescent="0.35">
      <c r="A14569" s="234"/>
      <c r="B14569" s="234"/>
      <c r="C14569" s="234"/>
      <c r="D14569" s="234"/>
    </row>
    <row r="14570" spans="1:4" x14ac:dyDescent="0.35">
      <c r="A14570" s="234"/>
      <c r="B14570" s="234"/>
      <c r="C14570" s="234"/>
      <c r="D14570" s="234"/>
    </row>
    <row r="14571" spans="1:4" x14ac:dyDescent="0.35">
      <c r="A14571" s="234"/>
      <c r="B14571" s="234"/>
      <c r="C14571" s="234"/>
      <c r="D14571" s="234"/>
    </row>
    <row r="14572" spans="1:4" x14ac:dyDescent="0.35">
      <c r="A14572" s="234"/>
      <c r="B14572" s="234"/>
      <c r="C14572" s="234"/>
      <c r="D14572" s="234"/>
    </row>
    <row r="14573" spans="1:4" x14ac:dyDescent="0.35">
      <c r="A14573" s="234"/>
      <c r="B14573" s="234"/>
      <c r="C14573" s="234"/>
      <c r="D14573" s="234"/>
    </row>
    <row r="14574" spans="1:4" x14ac:dyDescent="0.35">
      <c r="A14574" s="234"/>
      <c r="B14574" s="234"/>
      <c r="C14574" s="234"/>
      <c r="D14574" s="234"/>
    </row>
    <row r="14575" spans="1:4" x14ac:dyDescent="0.35">
      <c r="A14575" s="234"/>
      <c r="B14575" s="234"/>
      <c r="C14575" s="234"/>
      <c r="D14575" s="234"/>
    </row>
    <row r="14576" spans="1:4" x14ac:dyDescent="0.35">
      <c r="A14576" s="234"/>
      <c r="B14576" s="234"/>
      <c r="C14576" s="234"/>
      <c r="D14576" s="234"/>
    </row>
    <row r="14577" spans="1:4" x14ac:dyDescent="0.35">
      <c r="A14577" s="234"/>
      <c r="B14577" s="234"/>
      <c r="C14577" s="234"/>
      <c r="D14577" s="234"/>
    </row>
    <row r="14578" spans="1:4" x14ac:dyDescent="0.35">
      <c r="A14578" s="234"/>
      <c r="B14578" s="234"/>
      <c r="C14578" s="234"/>
      <c r="D14578" s="234"/>
    </row>
    <row r="14579" spans="1:4" x14ac:dyDescent="0.35">
      <c r="A14579" s="234"/>
      <c r="B14579" s="234"/>
      <c r="C14579" s="234"/>
      <c r="D14579" s="234"/>
    </row>
    <row r="14580" spans="1:4" x14ac:dyDescent="0.35">
      <c r="A14580" s="234"/>
      <c r="B14580" s="234"/>
      <c r="C14580" s="234"/>
      <c r="D14580" s="234"/>
    </row>
    <row r="14581" spans="1:4" x14ac:dyDescent="0.35">
      <c r="A14581" s="234"/>
      <c r="B14581" s="234"/>
      <c r="C14581" s="234"/>
      <c r="D14581" s="234"/>
    </row>
    <row r="14582" spans="1:4" x14ac:dyDescent="0.35">
      <c r="A14582" s="234"/>
      <c r="B14582" s="234"/>
      <c r="C14582" s="234"/>
      <c r="D14582" s="234"/>
    </row>
    <row r="14583" spans="1:4" x14ac:dyDescent="0.35">
      <c r="A14583" s="234"/>
      <c r="B14583" s="234"/>
      <c r="C14583" s="234"/>
      <c r="D14583" s="234"/>
    </row>
    <row r="14584" spans="1:4" x14ac:dyDescent="0.35">
      <c r="A14584" s="234"/>
      <c r="B14584" s="234"/>
      <c r="C14584" s="234"/>
      <c r="D14584" s="234"/>
    </row>
    <row r="14585" spans="1:4" x14ac:dyDescent="0.35">
      <c r="A14585" s="234"/>
      <c r="B14585" s="234"/>
      <c r="C14585" s="234"/>
      <c r="D14585" s="234"/>
    </row>
    <row r="14586" spans="1:4" x14ac:dyDescent="0.35">
      <c r="A14586" s="234"/>
      <c r="B14586" s="234"/>
      <c r="C14586" s="234"/>
      <c r="D14586" s="234"/>
    </row>
    <row r="14587" spans="1:4" x14ac:dyDescent="0.35">
      <c r="A14587" s="234"/>
      <c r="B14587" s="234"/>
      <c r="C14587" s="234"/>
      <c r="D14587" s="234"/>
    </row>
    <row r="14588" spans="1:4" x14ac:dyDescent="0.35">
      <c r="A14588" s="234"/>
      <c r="B14588" s="234"/>
      <c r="C14588" s="234"/>
      <c r="D14588" s="234"/>
    </row>
    <row r="14589" spans="1:4" x14ac:dyDescent="0.35">
      <c r="A14589" s="234"/>
      <c r="B14589" s="234"/>
      <c r="C14589" s="234"/>
      <c r="D14589" s="234"/>
    </row>
    <row r="14590" spans="1:4" x14ac:dyDescent="0.35">
      <c r="A14590" s="234"/>
      <c r="B14590" s="234"/>
      <c r="C14590" s="234"/>
      <c r="D14590" s="234"/>
    </row>
    <row r="14591" spans="1:4" x14ac:dyDescent="0.35">
      <c r="A14591" s="234"/>
      <c r="B14591" s="234"/>
      <c r="C14591" s="234"/>
      <c r="D14591" s="234"/>
    </row>
    <row r="14592" spans="1:4" x14ac:dyDescent="0.35">
      <c r="A14592" s="234"/>
      <c r="B14592" s="234"/>
      <c r="C14592" s="234"/>
      <c r="D14592" s="234"/>
    </row>
    <row r="14593" spans="1:4" x14ac:dyDescent="0.35">
      <c r="A14593" s="234"/>
      <c r="B14593" s="234"/>
      <c r="C14593" s="234"/>
      <c r="D14593" s="234"/>
    </row>
    <row r="14594" spans="1:4" x14ac:dyDescent="0.35">
      <c r="A14594" s="234"/>
      <c r="B14594" s="234"/>
      <c r="C14594" s="234"/>
      <c r="D14594" s="234"/>
    </row>
    <row r="14595" spans="1:4" x14ac:dyDescent="0.35">
      <c r="A14595" s="234"/>
      <c r="B14595" s="234"/>
      <c r="C14595" s="234"/>
      <c r="D14595" s="234"/>
    </row>
    <row r="14596" spans="1:4" x14ac:dyDescent="0.35">
      <c r="A14596" s="234"/>
      <c r="B14596" s="234"/>
      <c r="C14596" s="234"/>
      <c r="D14596" s="234"/>
    </row>
    <row r="14597" spans="1:4" x14ac:dyDescent="0.35">
      <c r="A14597" s="234"/>
      <c r="B14597" s="234"/>
      <c r="C14597" s="234"/>
      <c r="D14597" s="234"/>
    </row>
    <row r="14598" spans="1:4" x14ac:dyDescent="0.35">
      <c r="A14598" s="234"/>
      <c r="B14598" s="234"/>
      <c r="C14598" s="234"/>
      <c r="D14598" s="234"/>
    </row>
    <row r="14599" spans="1:4" x14ac:dyDescent="0.35">
      <c r="A14599" s="234"/>
      <c r="B14599" s="234"/>
      <c r="C14599" s="234"/>
      <c r="D14599" s="234"/>
    </row>
    <row r="14600" spans="1:4" x14ac:dyDescent="0.35">
      <c r="A14600" s="234"/>
      <c r="B14600" s="234"/>
      <c r="C14600" s="234"/>
      <c r="D14600" s="234"/>
    </row>
    <row r="14601" spans="1:4" x14ac:dyDescent="0.35">
      <c r="A14601" s="234"/>
      <c r="B14601" s="234"/>
      <c r="C14601" s="234"/>
      <c r="D14601" s="234"/>
    </row>
    <row r="14602" spans="1:4" x14ac:dyDescent="0.35">
      <c r="A14602" s="234"/>
      <c r="B14602" s="234"/>
      <c r="C14602" s="234"/>
      <c r="D14602" s="234"/>
    </row>
    <row r="14603" spans="1:4" x14ac:dyDescent="0.35">
      <c r="A14603" s="234"/>
      <c r="B14603" s="234"/>
      <c r="C14603" s="234"/>
      <c r="D14603" s="234"/>
    </row>
    <row r="14604" spans="1:4" x14ac:dyDescent="0.35">
      <c r="A14604" s="234"/>
      <c r="B14604" s="234"/>
      <c r="C14604" s="234"/>
      <c r="D14604" s="234"/>
    </row>
    <row r="14605" spans="1:4" x14ac:dyDescent="0.35">
      <c r="A14605" s="234"/>
      <c r="B14605" s="234"/>
      <c r="C14605" s="234"/>
      <c r="D14605" s="234"/>
    </row>
    <row r="14606" spans="1:4" x14ac:dyDescent="0.35">
      <c r="A14606" s="234"/>
      <c r="B14606" s="234"/>
      <c r="C14606" s="234"/>
      <c r="D14606" s="234"/>
    </row>
    <row r="14607" spans="1:4" x14ac:dyDescent="0.35">
      <c r="A14607" s="234"/>
      <c r="B14607" s="234"/>
      <c r="C14607" s="234"/>
      <c r="D14607" s="234"/>
    </row>
    <row r="14608" spans="1:4" x14ac:dyDescent="0.35">
      <c r="A14608" s="234"/>
      <c r="B14608" s="234"/>
      <c r="C14608" s="234"/>
      <c r="D14608" s="234"/>
    </row>
    <row r="14609" spans="1:4" x14ac:dyDescent="0.35">
      <c r="A14609" s="234"/>
      <c r="B14609" s="234"/>
      <c r="C14609" s="234"/>
      <c r="D14609" s="234"/>
    </row>
    <row r="14610" spans="1:4" x14ac:dyDescent="0.35">
      <c r="A14610" s="234"/>
      <c r="B14610" s="234"/>
      <c r="C14610" s="234"/>
      <c r="D14610" s="234"/>
    </row>
    <row r="14611" spans="1:4" x14ac:dyDescent="0.35">
      <c r="A14611" s="234"/>
      <c r="B14611" s="234"/>
      <c r="C14611" s="234"/>
      <c r="D14611" s="234"/>
    </row>
    <row r="14612" spans="1:4" x14ac:dyDescent="0.35">
      <c r="A14612" s="234"/>
      <c r="B14612" s="234"/>
      <c r="C14612" s="234"/>
      <c r="D14612" s="234"/>
    </row>
    <row r="14613" spans="1:4" x14ac:dyDescent="0.35">
      <c r="A14613" s="234"/>
      <c r="B14613" s="234"/>
      <c r="C14613" s="234"/>
      <c r="D14613" s="234"/>
    </row>
    <row r="14614" spans="1:4" x14ac:dyDescent="0.35">
      <c r="A14614" s="234"/>
      <c r="B14614" s="234"/>
      <c r="C14614" s="234"/>
      <c r="D14614" s="234"/>
    </row>
    <row r="14615" spans="1:4" x14ac:dyDescent="0.35">
      <c r="A14615" s="234"/>
      <c r="B14615" s="234"/>
      <c r="C14615" s="234"/>
      <c r="D14615" s="234"/>
    </row>
    <row r="14616" spans="1:4" x14ac:dyDescent="0.35">
      <c r="A14616" s="234"/>
      <c r="B14616" s="234"/>
      <c r="C14616" s="234"/>
      <c r="D14616" s="234"/>
    </row>
    <row r="14617" spans="1:4" x14ac:dyDescent="0.35">
      <c r="A14617" s="234"/>
      <c r="B14617" s="234"/>
      <c r="C14617" s="234"/>
      <c r="D14617" s="234"/>
    </row>
    <row r="14618" spans="1:4" x14ac:dyDescent="0.35">
      <c r="A14618" s="234"/>
      <c r="B14618" s="234"/>
      <c r="C14618" s="234"/>
      <c r="D14618" s="234"/>
    </row>
    <row r="14619" spans="1:4" x14ac:dyDescent="0.35">
      <c r="A14619" s="234"/>
      <c r="B14619" s="234"/>
      <c r="C14619" s="234"/>
      <c r="D14619" s="234"/>
    </row>
    <row r="14620" spans="1:4" x14ac:dyDescent="0.35">
      <c r="A14620" s="234"/>
      <c r="B14620" s="234"/>
      <c r="C14620" s="234"/>
      <c r="D14620" s="234"/>
    </row>
    <row r="14621" spans="1:4" x14ac:dyDescent="0.35">
      <c r="A14621" s="234"/>
      <c r="B14621" s="234"/>
      <c r="C14621" s="234"/>
      <c r="D14621" s="234"/>
    </row>
    <row r="14622" spans="1:4" x14ac:dyDescent="0.35">
      <c r="A14622" s="234"/>
      <c r="B14622" s="234"/>
      <c r="C14622" s="234"/>
      <c r="D14622" s="234"/>
    </row>
    <row r="14623" spans="1:4" x14ac:dyDescent="0.35">
      <c r="A14623" s="234"/>
      <c r="B14623" s="234"/>
      <c r="C14623" s="234"/>
      <c r="D14623" s="234"/>
    </row>
    <row r="14624" spans="1:4" x14ac:dyDescent="0.35">
      <c r="A14624" s="234"/>
      <c r="B14624" s="234"/>
      <c r="C14624" s="234"/>
      <c r="D14624" s="234"/>
    </row>
    <row r="14625" spans="1:4" x14ac:dyDescent="0.35">
      <c r="A14625" s="234"/>
      <c r="B14625" s="234"/>
      <c r="C14625" s="234"/>
      <c r="D14625" s="234"/>
    </row>
    <row r="14626" spans="1:4" x14ac:dyDescent="0.35">
      <c r="A14626" s="234"/>
      <c r="B14626" s="234"/>
      <c r="C14626" s="234"/>
      <c r="D14626" s="234"/>
    </row>
    <row r="14627" spans="1:4" x14ac:dyDescent="0.35">
      <c r="A14627" s="234"/>
      <c r="B14627" s="234"/>
      <c r="C14627" s="234"/>
      <c r="D14627" s="234"/>
    </row>
    <row r="14628" spans="1:4" x14ac:dyDescent="0.35">
      <c r="A14628" s="234"/>
      <c r="B14628" s="234"/>
      <c r="C14628" s="234"/>
      <c r="D14628" s="234"/>
    </row>
    <row r="14629" spans="1:4" x14ac:dyDescent="0.35">
      <c r="A14629" s="234"/>
      <c r="B14629" s="234"/>
      <c r="C14629" s="234"/>
      <c r="D14629" s="234"/>
    </row>
    <row r="14630" spans="1:4" x14ac:dyDescent="0.35">
      <c r="A14630" s="234"/>
      <c r="B14630" s="234"/>
      <c r="C14630" s="234"/>
      <c r="D14630" s="234"/>
    </row>
    <row r="14631" spans="1:4" x14ac:dyDescent="0.35">
      <c r="A14631" s="234"/>
      <c r="B14631" s="234"/>
      <c r="C14631" s="234"/>
      <c r="D14631" s="234"/>
    </row>
    <row r="14632" spans="1:4" x14ac:dyDescent="0.35">
      <c r="A14632" s="234"/>
      <c r="B14632" s="234"/>
      <c r="C14632" s="234"/>
      <c r="D14632" s="234"/>
    </row>
    <row r="14633" spans="1:4" x14ac:dyDescent="0.35">
      <c r="A14633" s="234"/>
      <c r="B14633" s="234"/>
      <c r="C14633" s="234"/>
      <c r="D14633" s="234"/>
    </row>
    <row r="14634" spans="1:4" x14ac:dyDescent="0.35">
      <c r="A14634" s="234"/>
      <c r="B14634" s="234"/>
      <c r="C14634" s="234"/>
      <c r="D14634" s="234"/>
    </row>
    <row r="14635" spans="1:4" x14ac:dyDescent="0.35">
      <c r="A14635" s="234"/>
      <c r="B14635" s="234"/>
      <c r="C14635" s="234"/>
      <c r="D14635" s="234"/>
    </row>
    <row r="14636" spans="1:4" x14ac:dyDescent="0.35">
      <c r="A14636" s="234"/>
      <c r="B14636" s="234"/>
      <c r="C14636" s="234"/>
      <c r="D14636" s="234"/>
    </row>
    <row r="14637" spans="1:4" x14ac:dyDescent="0.35">
      <c r="A14637" s="234"/>
      <c r="B14637" s="234"/>
      <c r="C14637" s="234"/>
      <c r="D14637" s="234"/>
    </row>
    <row r="14638" spans="1:4" x14ac:dyDescent="0.35">
      <c r="A14638" s="234"/>
      <c r="B14638" s="234"/>
      <c r="C14638" s="234"/>
      <c r="D14638" s="234"/>
    </row>
    <row r="14639" spans="1:4" x14ac:dyDescent="0.35">
      <c r="A14639" s="234"/>
      <c r="B14639" s="234"/>
      <c r="C14639" s="234"/>
      <c r="D14639" s="234"/>
    </row>
    <row r="14640" spans="1:4" x14ac:dyDescent="0.35">
      <c r="A14640" s="234"/>
      <c r="B14640" s="234"/>
      <c r="C14640" s="234"/>
      <c r="D14640" s="234"/>
    </row>
    <row r="14641" spans="1:4" x14ac:dyDescent="0.35">
      <c r="A14641" s="234"/>
      <c r="B14641" s="234"/>
      <c r="C14641" s="234"/>
      <c r="D14641" s="234"/>
    </row>
    <row r="14642" spans="1:4" x14ac:dyDescent="0.35">
      <c r="A14642" s="234"/>
      <c r="B14642" s="234"/>
      <c r="C14642" s="234"/>
      <c r="D14642" s="234"/>
    </row>
    <row r="14643" spans="1:4" x14ac:dyDescent="0.35">
      <c r="A14643" s="234"/>
      <c r="B14643" s="234"/>
      <c r="C14643" s="234"/>
      <c r="D14643" s="234"/>
    </row>
    <row r="14644" spans="1:4" x14ac:dyDescent="0.35">
      <c r="A14644" s="234"/>
      <c r="B14644" s="234"/>
      <c r="C14644" s="234"/>
      <c r="D14644" s="234"/>
    </row>
    <row r="14645" spans="1:4" x14ac:dyDescent="0.35">
      <c r="A14645" s="234"/>
      <c r="B14645" s="234"/>
      <c r="C14645" s="234"/>
      <c r="D14645" s="234"/>
    </row>
    <row r="14646" spans="1:4" x14ac:dyDescent="0.35">
      <c r="A14646" s="234"/>
      <c r="B14646" s="234"/>
      <c r="C14646" s="234"/>
      <c r="D14646" s="234"/>
    </row>
    <row r="14647" spans="1:4" x14ac:dyDescent="0.35">
      <c r="A14647" s="234"/>
      <c r="B14647" s="234"/>
      <c r="C14647" s="234"/>
      <c r="D14647" s="234"/>
    </row>
    <row r="14648" spans="1:4" x14ac:dyDescent="0.35">
      <c r="A14648" s="234"/>
      <c r="B14648" s="234"/>
      <c r="C14648" s="234"/>
      <c r="D14648" s="234"/>
    </row>
    <row r="14649" spans="1:4" x14ac:dyDescent="0.35">
      <c r="A14649" s="234"/>
      <c r="B14649" s="234"/>
      <c r="C14649" s="234"/>
      <c r="D14649" s="234"/>
    </row>
    <row r="14650" spans="1:4" x14ac:dyDescent="0.35">
      <c r="A14650" s="234"/>
      <c r="B14650" s="234"/>
      <c r="C14650" s="234"/>
      <c r="D14650" s="234"/>
    </row>
    <row r="14651" spans="1:4" x14ac:dyDescent="0.35">
      <c r="A14651" s="234"/>
      <c r="B14651" s="234"/>
      <c r="C14651" s="234"/>
      <c r="D14651" s="234"/>
    </row>
    <row r="14652" spans="1:4" x14ac:dyDescent="0.35">
      <c r="A14652" s="234"/>
      <c r="B14652" s="234"/>
      <c r="C14652" s="234"/>
      <c r="D14652" s="234"/>
    </row>
    <row r="14653" spans="1:4" x14ac:dyDescent="0.35">
      <c r="A14653" s="234"/>
      <c r="B14653" s="234"/>
      <c r="C14653" s="234"/>
      <c r="D14653" s="234"/>
    </row>
    <row r="14654" spans="1:4" x14ac:dyDescent="0.35">
      <c r="A14654" s="234"/>
      <c r="B14654" s="234"/>
      <c r="C14654" s="234"/>
      <c r="D14654" s="234"/>
    </row>
    <row r="14655" spans="1:4" x14ac:dyDescent="0.35">
      <c r="A14655" s="234"/>
      <c r="B14655" s="234"/>
      <c r="C14655" s="234"/>
      <c r="D14655" s="234"/>
    </row>
    <row r="14656" spans="1:4" x14ac:dyDescent="0.35">
      <c r="A14656" s="234"/>
      <c r="B14656" s="234"/>
      <c r="C14656" s="234"/>
      <c r="D14656" s="234"/>
    </row>
    <row r="14657" spans="1:4" x14ac:dyDescent="0.35">
      <c r="A14657" s="234"/>
      <c r="B14657" s="234"/>
      <c r="C14657" s="234"/>
      <c r="D14657" s="234"/>
    </row>
    <row r="14658" spans="1:4" x14ac:dyDescent="0.35">
      <c r="A14658" s="234"/>
      <c r="B14658" s="234"/>
      <c r="C14658" s="234"/>
      <c r="D14658" s="234"/>
    </row>
    <row r="14659" spans="1:4" x14ac:dyDescent="0.35">
      <c r="A14659" s="234"/>
      <c r="B14659" s="234"/>
      <c r="C14659" s="234"/>
      <c r="D14659" s="234"/>
    </row>
    <row r="14660" spans="1:4" x14ac:dyDescent="0.35">
      <c r="A14660" s="234"/>
      <c r="B14660" s="234"/>
      <c r="C14660" s="234"/>
      <c r="D14660" s="234"/>
    </row>
    <row r="14661" spans="1:4" x14ac:dyDescent="0.35">
      <c r="A14661" s="234"/>
      <c r="B14661" s="234"/>
      <c r="C14661" s="234"/>
      <c r="D14661" s="234"/>
    </row>
    <row r="14662" spans="1:4" x14ac:dyDescent="0.35">
      <c r="A14662" s="234"/>
      <c r="B14662" s="234"/>
      <c r="C14662" s="234"/>
      <c r="D14662" s="234"/>
    </row>
    <row r="14663" spans="1:4" x14ac:dyDescent="0.35">
      <c r="A14663" s="234"/>
      <c r="B14663" s="234"/>
      <c r="C14663" s="234"/>
      <c r="D14663" s="234"/>
    </row>
    <row r="14664" spans="1:4" x14ac:dyDescent="0.35">
      <c r="A14664" s="234"/>
      <c r="B14664" s="234"/>
      <c r="C14664" s="234"/>
      <c r="D14664" s="234"/>
    </row>
    <row r="14665" spans="1:4" x14ac:dyDescent="0.35">
      <c r="A14665" s="234"/>
      <c r="B14665" s="234"/>
      <c r="C14665" s="234"/>
      <c r="D14665" s="234"/>
    </row>
    <row r="14666" spans="1:4" x14ac:dyDescent="0.35">
      <c r="A14666" s="234"/>
      <c r="B14666" s="234"/>
      <c r="C14666" s="234"/>
      <c r="D14666" s="234"/>
    </row>
    <row r="14667" spans="1:4" x14ac:dyDescent="0.35">
      <c r="A14667" s="234"/>
      <c r="B14667" s="234"/>
      <c r="C14667" s="234"/>
      <c r="D14667" s="234"/>
    </row>
    <row r="14668" spans="1:4" x14ac:dyDescent="0.35">
      <c r="A14668" s="234"/>
      <c r="B14668" s="234"/>
      <c r="C14668" s="234"/>
      <c r="D14668" s="234"/>
    </row>
    <row r="14669" spans="1:4" x14ac:dyDescent="0.35">
      <c r="A14669" s="234"/>
      <c r="B14669" s="234"/>
      <c r="C14669" s="234"/>
      <c r="D14669" s="234"/>
    </row>
    <row r="14670" spans="1:4" x14ac:dyDescent="0.35">
      <c r="A14670" s="234"/>
      <c r="B14670" s="234"/>
      <c r="C14670" s="234"/>
      <c r="D14670" s="234"/>
    </row>
    <row r="14671" spans="1:4" x14ac:dyDescent="0.35">
      <c r="A14671" s="234"/>
      <c r="B14671" s="234"/>
      <c r="C14671" s="234"/>
      <c r="D14671" s="234"/>
    </row>
    <row r="14672" spans="1:4" x14ac:dyDescent="0.35">
      <c r="A14672" s="234"/>
      <c r="B14672" s="234"/>
      <c r="C14672" s="234"/>
      <c r="D14672" s="234"/>
    </row>
    <row r="14673" spans="1:4" x14ac:dyDescent="0.35">
      <c r="A14673" s="234"/>
      <c r="B14673" s="234"/>
      <c r="C14673" s="234"/>
      <c r="D14673" s="234"/>
    </row>
    <row r="14674" spans="1:4" x14ac:dyDescent="0.35">
      <c r="A14674" s="234"/>
      <c r="B14674" s="234"/>
      <c r="C14674" s="234"/>
      <c r="D14674" s="234"/>
    </row>
    <row r="14675" spans="1:4" x14ac:dyDescent="0.35">
      <c r="A14675" s="234"/>
      <c r="B14675" s="234"/>
      <c r="C14675" s="234"/>
      <c r="D14675" s="234"/>
    </row>
    <row r="14676" spans="1:4" x14ac:dyDescent="0.35">
      <c r="A14676" s="234"/>
      <c r="B14676" s="234"/>
      <c r="C14676" s="234"/>
      <c r="D14676" s="234"/>
    </row>
    <row r="14677" spans="1:4" x14ac:dyDescent="0.35">
      <c r="A14677" s="234"/>
      <c r="B14677" s="234"/>
      <c r="C14677" s="234"/>
      <c r="D14677" s="234"/>
    </row>
    <row r="14678" spans="1:4" x14ac:dyDescent="0.35">
      <c r="A14678" s="234"/>
      <c r="B14678" s="234"/>
      <c r="C14678" s="234"/>
      <c r="D14678" s="234"/>
    </row>
    <row r="14679" spans="1:4" x14ac:dyDescent="0.35">
      <c r="A14679" s="234"/>
      <c r="B14679" s="234"/>
      <c r="C14679" s="234"/>
      <c r="D14679" s="234"/>
    </row>
    <row r="14680" spans="1:4" x14ac:dyDescent="0.35">
      <c r="A14680" s="234"/>
      <c r="B14680" s="234"/>
      <c r="C14680" s="234"/>
      <c r="D14680" s="234"/>
    </row>
    <row r="14681" spans="1:4" x14ac:dyDescent="0.35">
      <c r="A14681" s="234"/>
      <c r="B14681" s="234"/>
      <c r="C14681" s="234"/>
      <c r="D14681" s="234"/>
    </row>
    <row r="14682" spans="1:4" x14ac:dyDescent="0.35">
      <c r="A14682" s="234"/>
      <c r="B14682" s="234"/>
      <c r="C14682" s="234"/>
      <c r="D14682" s="234"/>
    </row>
    <row r="14683" spans="1:4" x14ac:dyDescent="0.35">
      <c r="A14683" s="234"/>
      <c r="B14683" s="234"/>
      <c r="C14683" s="234"/>
      <c r="D14683" s="234"/>
    </row>
    <row r="14684" spans="1:4" x14ac:dyDescent="0.35">
      <c r="A14684" s="234"/>
      <c r="B14684" s="234"/>
      <c r="C14684" s="234"/>
      <c r="D14684" s="234"/>
    </row>
    <row r="14685" spans="1:4" x14ac:dyDescent="0.35">
      <c r="A14685" s="234"/>
      <c r="B14685" s="234"/>
      <c r="C14685" s="234"/>
      <c r="D14685" s="234"/>
    </row>
    <row r="14686" spans="1:4" x14ac:dyDescent="0.35">
      <c r="A14686" s="234"/>
      <c r="B14686" s="234"/>
      <c r="C14686" s="234"/>
      <c r="D14686" s="234"/>
    </row>
    <row r="14687" spans="1:4" x14ac:dyDescent="0.35">
      <c r="A14687" s="234"/>
      <c r="B14687" s="234"/>
      <c r="C14687" s="234"/>
      <c r="D14687" s="234"/>
    </row>
    <row r="14688" spans="1:4" x14ac:dyDescent="0.35">
      <c r="A14688" s="234"/>
      <c r="B14688" s="234"/>
      <c r="C14688" s="234"/>
      <c r="D14688" s="234"/>
    </row>
    <row r="14689" spans="1:4" x14ac:dyDescent="0.35">
      <c r="A14689" s="234"/>
      <c r="B14689" s="234"/>
      <c r="C14689" s="234"/>
      <c r="D14689" s="234"/>
    </row>
    <row r="14690" spans="1:4" x14ac:dyDescent="0.35">
      <c r="A14690" s="234"/>
      <c r="B14690" s="234"/>
      <c r="C14690" s="234"/>
      <c r="D14690" s="234"/>
    </row>
    <row r="14691" spans="1:4" x14ac:dyDescent="0.35">
      <c r="A14691" s="234"/>
      <c r="B14691" s="234"/>
      <c r="C14691" s="234"/>
      <c r="D14691" s="234"/>
    </row>
    <row r="14692" spans="1:4" x14ac:dyDescent="0.35">
      <c r="A14692" s="234"/>
      <c r="B14692" s="234"/>
      <c r="C14692" s="234"/>
      <c r="D14692" s="234"/>
    </row>
    <row r="14693" spans="1:4" x14ac:dyDescent="0.35">
      <c r="A14693" s="234"/>
      <c r="B14693" s="234"/>
      <c r="C14693" s="234"/>
      <c r="D14693" s="234"/>
    </row>
    <row r="14694" spans="1:4" x14ac:dyDescent="0.35">
      <c r="A14694" s="234"/>
      <c r="B14694" s="234"/>
      <c r="C14694" s="234"/>
      <c r="D14694" s="234"/>
    </row>
    <row r="14695" spans="1:4" x14ac:dyDescent="0.35">
      <c r="A14695" s="234"/>
      <c r="B14695" s="234"/>
      <c r="C14695" s="234"/>
      <c r="D14695" s="234"/>
    </row>
    <row r="14696" spans="1:4" x14ac:dyDescent="0.35">
      <c r="A14696" s="234"/>
      <c r="B14696" s="234"/>
      <c r="C14696" s="234"/>
      <c r="D14696" s="234"/>
    </row>
    <row r="14697" spans="1:4" x14ac:dyDescent="0.35">
      <c r="A14697" s="234"/>
      <c r="B14697" s="234"/>
      <c r="C14697" s="234"/>
      <c r="D14697" s="234"/>
    </row>
    <row r="14698" spans="1:4" x14ac:dyDescent="0.35">
      <c r="A14698" s="234"/>
      <c r="B14698" s="234"/>
      <c r="C14698" s="234"/>
      <c r="D14698" s="234"/>
    </row>
    <row r="14699" spans="1:4" x14ac:dyDescent="0.35">
      <c r="A14699" s="234"/>
      <c r="B14699" s="234"/>
      <c r="C14699" s="234"/>
      <c r="D14699" s="234"/>
    </row>
    <row r="14700" spans="1:4" x14ac:dyDescent="0.35">
      <c r="A14700" s="234"/>
      <c r="B14700" s="234"/>
      <c r="C14700" s="234"/>
      <c r="D14700" s="234"/>
    </row>
    <row r="14701" spans="1:4" x14ac:dyDescent="0.35">
      <c r="A14701" s="234"/>
      <c r="B14701" s="234"/>
      <c r="C14701" s="234"/>
      <c r="D14701" s="234"/>
    </row>
    <row r="14702" spans="1:4" x14ac:dyDescent="0.35">
      <c r="A14702" s="234"/>
      <c r="B14702" s="234"/>
      <c r="C14702" s="234"/>
      <c r="D14702" s="234"/>
    </row>
    <row r="14703" spans="1:4" x14ac:dyDescent="0.35">
      <c r="A14703" s="234"/>
      <c r="B14703" s="234"/>
      <c r="C14703" s="234"/>
      <c r="D14703" s="234"/>
    </row>
    <row r="14704" spans="1:4" x14ac:dyDescent="0.35">
      <c r="A14704" s="234"/>
      <c r="B14704" s="234"/>
      <c r="C14704" s="234"/>
      <c r="D14704" s="234"/>
    </row>
    <row r="14705" spans="1:4" x14ac:dyDescent="0.35">
      <c r="A14705" s="234"/>
      <c r="B14705" s="234"/>
      <c r="C14705" s="234"/>
      <c r="D14705" s="234"/>
    </row>
    <row r="14706" spans="1:4" x14ac:dyDescent="0.35">
      <c r="A14706" s="234"/>
      <c r="B14706" s="234"/>
      <c r="C14706" s="234"/>
      <c r="D14706" s="234"/>
    </row>
    <row r="14707" spans="1:4" x14ac:dyDescent="0.35">
      <c r="A14707" s="234"/>
      <c r="B14707" s="234"/>
      <c r="C14707" s="234"/>
      <c r="D14707" s="234"/>
    </row>
    <row r="14708" spans="1:4" x14ac:dyDescent="0.35">
      <c r="A14708" s="234"/>
      <c r="B14708" s="234"/>
      <c r="C14708" s="234"/>
      <c r="D14708" s="234"/>
    </row>
    <row r="14709" spans="1:4" x14ac:dyDescent="0.35">
      <c r="A14709" s="234"/>
      <c r="B14709" s="234"/>
      <c r="C14709" s="234"/>
      <c r="D14709" s="234"/>
    </row>
    <row r="14710" spans="1:4" x14ac:dyDescent="0.35">
      <c r="A14710" s="234"/>
      <c r="B14710" s="234"/>
      <c r="C14710" s="234"/>
      <c r="D14710" s="234"/>
    </row>
    <row r="14711" spans="1:4" x14ac:dyDescent="0.35">
      <c r="A14711" s="234"/>
      <c r="B14711" s="234"/>
      <c r="C14711" s="234"/>
      <c r="D14711" s="234"/>
    </row>
    <row r="14712" spans="1:4" x14ac:dyDescent="0.35">
      <c r="A14712" s="234"/>
      <c r="B14712" s="234"/>
      <c r="C14712" s="234"/>
      <c r="D14712" s="234"/>
    </row>
    <row r="14713" spans="1:4" x14ac:dyDescent="0.35">
      <c r="A14713" s="234"/>
      <c r="B14713" s="234"/>
      <c r="C14713" s="234"/>
      <c r="D14713" s="234"/>
    </row>
    <row r="14714" spans="1:4" x14ac:dyDescent="0.35">
      <c r="A14714" s="234"/>
      <c r="B14714" s="234"/>
      <c r="C14714" s="234"/>
      <c r="D14714" s="234"/>
    </row>
    <row r="14715" spans="1:4" x14ac:dyDescent="0.35">
      <c r="A14715" s="234"/>
      <c r="B14715" s="234"/>
      <c r="C14715" s="234"/>
      <c r="D14715" s="234"/>
    </row>
    <row r="14716" spans="1:4" x14ac:dyDescent="0.35">
      <c r="A14716" s="234"/>
      <c r="B14716" s="234"/>
      <c r="C14716" s="234"/>
      <c r="D14716" s="234"/>
    </row>
    <row r="14717" spans="1:4" x14ac:dyDescent="0.35">
      <c r="A14717" s="234"/>
      <c r="B14717" s="234"/>
      <c r="C14717" s="234"/>
      <c r="D14717" s="234"/>
    </row>
    <row r="14718" spans="1:4" x14ac:dyDescent="0.35">
      <c r="A14718" s="234"/>
      <c r="B14718" s="234"/>
      <c r="C14718" s="234"/>
      <c r="D14718" s="234"/>
    </row>
    <row r="14719" spans="1:4" x14ac:dyDescent="0.35">
      <c r="A14719" s="234"/>
      <c r="B14719" s="234"/>
      <c r="C14719" s="234"/>
      <c r="D14719" s="234"/>
    </row>
    <row r="14720" spans="1:4" x14ac:dyDescent="0.35">
      <c r="A14720" s="234"/>
      <c r="B14720" s="234"/>
      <c r="C14720" s="234"/>
      <c r="D14720" s="234"/>
    </row>
    <row r="14721" spans="1:4" x14ac:dyDescent="0.35">
      <c r="A14721" s="234"/>
      <c r="B14721" s="234"/>
      <c r="C14721" s="234"/>
      <c r="D14721" s="234"/>
    </row>
    <row r="14722" spans="1:4" x14ac:dyDescent="0.35">
      <c r="A14722" s="234"/>
      <c r="B14722" s="234"/>
      <c r="C14722" s="234"/>
      <c r="D14722" s="234"/>
    </row>
    <row r="14723" spans="1:4" x14ac:dyDescent="0.35">
      <c r="A14723" s="234"/>
      <c r="B14723" s="234"/>
      <c r="C14723" s="234"/>
      <c r="D14723" s="234"/>
    </row>
    <row r="14724" spans="1:4" x14ac:dyDescent="0.35">
      <c r="A14724" s="234"/>
      <c r="B14724" s="234"/>
      <c r="C14724" s="234"/>
      <c r="D14724" s="234"/>
    </row>
    <row r="14725" spans="1:4" x14ac:dyDescent="0.35">
      <c r="A14725" s="234"/>
      <c r="B14725" s="234"/>
      <c r="C14725" s="234"/>
      <c r="D14725" s="234"/>
    </row>
    <row r="14726" spans="1:4" x14ac:dyDescent="0.35">
      <c r="A14726" s="234"/>
      <c r="B14726" s="234"/>
      <c r="C14726" s="234"/>
      <c r="D14726" s="234"/>
    </row>
    <row r="14727" spans="1:4" x14ac:dyDescent="0.35">
      <c r="A14727" s="234"/>
      <c r="B14727" s="234"/>
      <c r="C14727" s="234"/>
      <c r="D14727" s="234"/>
    </row>
    <row r="14728" spans="1:4" x14ac:dyDescent="0.35">
      <c r="A14728" s="234"/>
      <c r="B14728" s="234"/>
      <c r="C14728" s="234"/>
      <c r="D14728" s="234"/>
    </row>
    <row r="14729" spans="1:4" x14ac:dyDescent="0.35">
      <c r="A14729" s="234"/>
      <c r="B14729" s="234"/>
      <c r="C14729" s="234"/>
      <c r="D14729" s="234"/>
    </row>
    <row r="14730" spans="1:4" x14ac:dyDescent="0.35">
      <c r="A14730" s="234"/>
      <c r="B14730" s="234"/>
      <c r="C14730" s="234"/>
      <c r="D14730" s="234"/>
    </row>
    <row r="14731" spans="1:4" x14ac:dyDescent="0.35">
      <c r="A14731" s="234"/>
      <c r="B14731" s="234"/>
      <c r="C14731" s="234"/>
      <c r="D14731" s="234"/>
    </row>
    <row r="14732" spans="1:4" x14ac:dyDescent="0.35">
      <c r="A14732" s="234"/>
      <c r="B14732" s="234"/>
      <c r="C14732" s="234"/>
      <c r="D14732" s="234"/>
    </row>
    <row r="14733" spans="1:4" x14ac:dyDescent="0.35">
      <c r="A14733" s="234"/>
      <c r="B14733" s="234"/>
      <c r="C14733" s="234"/>
      <c r="D14733" s="234"/>
    </row>
    <row r="14734" spans="1:4" x14ac:dyDescent="0.35">
      <c r="A14734" s="234"/>
      <c r="B14734" s="234"/>
      <c r="C14734" s="234"/>
      <c r="D14734" s="234"/>
    </row>
    <row r="14735" spans="1:4" x14ac:dyDescent="0.35">
      <c r="A14735" s="234"/>
      <c r="B14735" s="234"/>
      <c r="C14735" s="234"/>
      <c r="D14735" s="234"/>
    </row>
    <row r="14736" spans="1:4" x14ac:dyDescent="0.35">
      <c r="A14736" s="234"/>
      <c r="B14736" s="234"/>
      <c r="C14736" s="234"/>
      <c r="D14736" s="234"/>
    </row>
    <row r="14737" spans="1:4" x14ac:dyDescent="0.35">
      <c r="A14737" s="234"/>
      <c r="B14737" s="234"/>
      <c r="C14737" s="234"/>
      <c r="D14737" s="234"/>
    </row>
    <row r="14738" spans="1:4" x14ac:dyDescent="0.35">
      <c r="A14738" s="234"/>
      <c r="B14738" s="234"/>
      <c r="C14738" s="234"/>
      <c r="D14738" s="234"/>
    </row>
    <row r="14739" spans="1:4" x14ac:dyDescent="0.35">
      <c r="A14739" s="234"/>
      <c r="B14739" s="234"/>
      <c r="C14739" s="234"/>
      <c r="D14739" s="234"/>
    </row>
    <row r="14740" spans="1:4" x14ac:dyDescent="0.35">
      <c r="A14740" s="234"/>
      <c r="B14740" s="234"/>
      <c r="C14740" s="234"/>
      <c r="D14740" s="234"/>
    </row>
    <row r="14741" spans="1:4" x14ac:dyDescent="0.35">
      <c r="A14741" s="234"/>
      <c r="B14741" s="234"/>
      <c r="C14741" s="234"/>
      <c r="D14741" s="234"/>
    </row>
    <row r="14742" spans="1:4" x14ac:dyDescent="0.35">
      <c r="A14742" s="234"/>
      <c r="B14742" s="234"/>
      <c r="C14742" s="234"/>
      <c r="D14742" s="234"/>
    </row>
    <row r="14743" spans="1:4" x14ac:dyDescent="0.35">
      <c r="A14743" s="234"/>
      <c r="B14743" s="234"/>
      <c r="C14743" s="234"/>
      <c r="D14743" s="234"/>
    </row>
    <row r="14744" spans="1:4" x14ac:dyDescent="0.35">
      <c r="A14744" s="234"/>
      <c r="B14744" s="234"/>
      <c r="C14744" s="234"/>
      <c r="D14744" s="234"/>
    </row>
    <row r="14745" spans="1:4" x14ac:dyDescent="0.35">
      <c r="A14745" s="234"/>
      <c r="B14745" s="234"/>
      <c r="C14745" s="234"/>
      <c r="D14745" s="234"/>
    </row>
    <row r="14746" spans="1:4" x14ac:dyDescent="0.35">
      <c r="A14746" s="234"/>
      <c r="B14746" s="234"/>
      <c r="C14746" s="234"/>
      <c r="D14746" s="234"/>
    </row>
    <row r="14747" spans="1:4" x14ac:dyDescent="0.35">
      <c r="A14747" s="234"/>
      <c r="B14747" s="234"/>
      <c r="C14747" s="234"/>
      <c r="D14747" s="234"/>
    </row>
    <row r="14748" spans="1:4" x14ac:dyDescent="0.35">
      <c r="A14748" s="234"/>
      <c r="B14748" s="234"/>
      <c r="C14748" s="234"/>
      <c r="D14748" s="234"/>
    </row>
    <row r="14749" spans="1:4" x14ac:dyDescent="0.35">
      <c r="A14749" s="234"/>
      <c r="B14749" s="234"/>
      <c r="C14749" s="234"/>
      <c r="D14749" s="234"/>
    </row>
    <row r="14750" spans="1:4" x14ac:dyDescent="0.35">
      <c r="A14750" s="234"/>
      <c r="B14750" s="234"/>
      <c r="C14750" s="234"/>
      <c r="D14750" s="234"/>
    </row>
    <row r="14751" spans="1:4" x14ac:dyDescent="0.35">
      <c r="A14751" s="234"/>
      <c r="B14751" s="234"/>
      <c r="C14751" s="234"/>
      <c r="D14751" s="234"/>
    </row>
    <row r="14752" spans="1:4" x14ac:dyDescent="0.35">
      <c r="A14752" s="234"/>
      <c r="B14752" s="234"/>
      <c r="C14752" s="234"/>
      <c r="D14752" s="234"/>
    </row>
    <row r="14753" spans="1:4" x14ac:dyDescent="0.35">
      <c r="A14753" s="234"/>
      <c r="B14753" s="234"/>
      <c r="C14753" s="234"/>
      <c r="D14753" s="234"/>
    </row>
    <row r="14754" spans="1:4" x14ac:dyDescent="0.35">
      <c r="A14754" s="234"/>
      <c r="B14754" s="234"/>
      <c r="C14754" s="234"/>
      <c r="D14754" s="234"/>
    </row>
    <row r="14755" spans="1:4" x14ac:dyDescent="0.35">
      <c r="A14755" s="234"/>
      <c r="B14755" s="234"/>
      <c r="C14755" s="234"/>
      <c r="D14755" s="234"/>
    </row>
    <row r="14756" spans="1:4" x14ac:dyDescent="0.35">
      <c r="A14756" s="234"/>
      <c r="B14756" s="234"/>
      <c r="C14756" s="234"/>
      <c r="D14756" s="234"/>
    </row>
    <row r="14757" spans="1:4" x14ac:dyDescent="0.35">
      <c r="A14757" s="234"/>
      <c r="B14757" s="234"/>
      <c r="C14757" s="234"/>
      <c r="D14757" s="234"/>
    </row>
    <row r="14758" spans="1:4" x14ac:dyDescent="0.35">
      <c r="A14758" s="234"/>
      <c r="B14758" s="234"/>
      <c r="C14758" s="234"/>
      <c r="D14758" s="234"/>
    </row>
    <row r="14759" spans="1:4" x14ac:dyDescent="0.35">
      <c r="A14759" s="234"/>
      <c r="B14759" s="234"/>
      <c r="C14759" s="234"/>
      <c r="D14759" s="234"/>
    </row>
    <row r="14760" spans="1:4" x14ac:dyDescent="0.35">
      <c r="A14760" s="234"/>
      <c r="B14760" s="234"/>
      <c r="C14760" s="234"/>
      <c r="D14760" s="234"/>
    </row>
    <row r="14761" spans="1:4" x14ac:dyDescent="0.35">
      <c r="A14761" s="234"/>
      <c r="B14761" s="234"/>
      <c r="C14761" s="234"/>
      <c r="D14761" s="234"/>
    </row>
    <row r="14762" spans="1:4" x14ac:dyDescent="0.35">
      <c r="A14762" s="234"/>
      <c r="B14762" s="234"/>
      <c r="C14762" s="234"/>
      <c r="D14762" s="234"/>
    </row>
    <row r="14763" spans="1:4" x14ac:dyDescent="0.35">
      <c r="A14763" s="234"/>
      <c r="B14763" s="234"/>
      <c r="C14763" s="234"/>
      <c r="D14763" s="234"/>
    </row>
    <row r="14764" spans="1:4" x14ac:dyDescent="0.35">
      <c r="A14764" s="234"/>
      <c r="B14764" s="234"/>
      <c r="C14764" s="234"/>
      <c r="D14764" s="234"/>
    </row>
    <row r="14765" spans="1:4" x14ac:dyDescent="0.35">
      <c r="A14765" s="234"/>
      <c r="B14765" s="234"/>
      <c r="C14765" s="234"/>
      <c r="D14765" s="234"/>
    </row>
    <row r="14766" spans="1:4" x14ac:dyDescent="0.35">
      <c r="A14766" s="234"/>
      <c r="B14766" s="234"/>
      <c r="C14766" s="234"/>
      <c r="D14766" s="234"/>
    </row>
    <row r="14767" spans="1:4" x14ac:dyDescent="0.35">
      <c r="A14767" s="234"/>
      <c r="B14767" s="234"/>
      <c r="C14767" s="234"/>
      <c r="D14767" s="234"/>
    </row>
    <row r="14768" spans="1:4" x14ac:dyDescent="0.35">
      <c r="A14768" s="234"/>
      <c r="B14768" s="234"/>
      <c r="C14768" s="234"/>
      <c r="D14768" s="234"/>
    </row>
    <row r="14769" spans="1:4" x14ac:dyDescent="0.35">
      <c r="A14769" s="234"/>
      <c r="B14769" s="234"/>
      <c r="C14769" s="234"/>
      <c r="D14769" s="234"/>
    </row>
    <row r="14770" spans="1:4" x14ac:dyDescent="0.35">
      <c r="A14770" s="234"/>
      <c r="B14770" s="234"/>
      <c r="C14770" s="234"/>
      <c r="D14770" s="234"/>
    </row>
    <row r="14771" spans="1:4" x14ac:dyDescent="0.35">
      <c r="A14771" s="234"/>
      <c r="B14771" s="234"/>
      <c r="C14771" s="234"/>
      <c r="D14771" s="234"/>
    </row>
    <row r="14772" spans="1:4" x14ac:dyDescent="0.35">
      <c r="A14772" s="234"/>
      <c r="B14772" s="234"/>
      <c r="C14772" s="234"/>
      <c r="D14772" s="234"/>
    </row>
    <row r="14773" spans="1:4" x14ac:dyDescent="0.35">
      <c r="A14773" s="234"/>
      <c r="B14773" s="234"/>
      <c r="C14773" s="234"/>
      <c r="D14773" s="234"/>
    </row>
    <row r="14774" spans="1:4" x14ac:dyDescent="0.35">
      <c r="A14774" s="234"/>
      <c r="B14774" s="234"/>
      <c r="C14774" s="234"/>
      <c r="D14774" s="234"/>
    </row>
    <row r="14775" spans="1:4" x14ac:dyDescent="0.35">
      <c r="A14775" s="234"/>
      <c r="B14775" s="234"/>
      <c r="C14775" s="234"/>
      <c r="D14775" s="234"/>
    </row>
    <row r="14776" spans="1:4" x14ac:dyDescent="0.35">
      <c r="A14776" s="234"/>
      <c r="B14776" s="234"/>
      <c r="C14776" s="234"/>
      <c r="D14776" s="234"/>
    </row>
    <row r="14777" spans="1:4" x14ac:dyDescent="0.35">
      <c r="A14777" s="234"/>
      <c r="B14777" s="234"/>
      <c r="C14777" s="234"/>
      <c r="D14777" s="234"/>
    </row>
    <row r="14778" spans="1:4" x14ac:dyDescent="0.35">
      <c r="A14778" s="234"/>
      <c r="B14778" s="234"/>
      <c r="C14778" s="234"/>
      <c r="D14778" s="234"/>
    </row>
    <row r="14779" spans="1:4" x14ac:dyDescent="0.35">
      <c r="A14779" s="234"/>
      <c r="B14779" s="234"/>
      <c r="C14779" s="234"/>
      <c r="D14779" s="234"/>
    </row>
    <row r="14780" spans="1:4" x14ac:dyDescent="0.35">
      <c r="A14780" s="234"/>
      <c r="B14780" s="234"/>
      <c r="C14780" s="234"/>
      <c r="D14780" s="234"/>
    </row>
    <row r="14781" spans="1:4" x14ac:dyDescent="0.35">
      <c r="A14781" s="234"/>
      <c r="B14781" s="234"/>
      <c r="C14781" s="234"/>
      <c r="D14781" s="234"/>
    </row>
    <row r="14782" spans="1:4" x14ac:dyDescent="0.35">
      <c r="A14782" s="234"/>
      <c r="B14782" s="234"/>
      <c r="C14782" s="234"/>
      <c r="D14782" s="234"/>
    </row>
    <row r="14783" spans="1:4" x14ac:dyDescent="0.35">
      <c r="A14783" s="234"/>
      <c r="B14783" s="234"/>
      <c r="C14783" s="234"/>
      <c r="D14783" s="234"/>
    </row>
    <row r="14784" spans="1:4" x14ac:dyDescent="0.35">
      <c r="A14784" s="234"/>
      <c r="B14784" s="234"/>
      <c r="C14784" s="234"/>
      <c r="D14784" s="234"/>
    </row>
    <row r="14785" spans="1:4" x14ac:dyDescent="0.35">
      <c r="A14785" s="234"/>
      <c r="B14785" s="234"/>
      <c r="C14785" s="234"/>
      <c r="D14785" s="234"/>
    </row>
    <row r="14786" spans="1:4" x14ac:dyDescent="0.35">
      <c r="A14786" s="234"/>
      <c r="B14786" s="234"/>
      <c r="C14786" s="234"/>
      <c r="D14786" s="234"/>
    </row>
    <row r="14787" spans="1:4" x14ac:dyDescent="0.35">
      <c r="A14787" s="234"/>
      <c r="B14787" s="234"/>
      <c r="C14787" s="234"/>
      <c r="D14787" s="234"/>
    </row>
    <row r="14788" spans="1:4" x14ac:dyDescent="0.35">
      <c r="A14788" s="234"/>
      <c r="B14788" s="234"/>
      <c r="C14788" s="234"/>
      <c r="D14788" s="234"/>
    </row>
    <row r="14789" spans="1:4" x14ac:dyDescent="0.35">
      <c r="A14789" s="234"/>
      <c r="B14789" s="234"/>
      <c r="C14789" s="234"/>
      <c r="D14789" s="234"/>
    </row>
    <row r="14790" spans="1:4" x14ac:dyDescent="0.35">
      <c r="A14790" s="234"/>
      <c r="B14790" s="234"/>
      <c r="C14790" s="234"/>
      <c r="D14790" s="234"/>
    </row>
    <row r="14791" spans="1:4" x14ac:dyDescent="0.35">
      <c r="A14791" s="234"/>
      <c r="B14791" s="234"/>
      <c r="C14791" s="234"/>
      <c r="D14791" s="234"/>
    </row>
    <row r="14792" spans="1:4" x14ac:dyDescent="0.35">
      <c r="A14792" s="234"/>
      <c r="B14792" s="234"/>
      <c r="C14792" s="234"/>
      <c r="D14792" s="234"/>
    </row>
    <row r="14793" spans="1:4" x14ac:dyDescent="0.35">
      <c r="A14793" s="234"/>
      <c r="B14793" s="234"/>
      <c r="C14793" s="234"/>
      <c r="D14793" s="234"/>
    </row>
    <row r="14794" spans="1:4" x14ac:dyDescent="0.35">
      <c r="A14794" s="234"/>
      <c r="B14794" s="234"/>
      <c r="C14794" s="234"/>
      <c r="D14794" s="234"/>
    </row>
    <row r="14795" spans="1:4" x14ac:dyDescent="0.35">
      <c r="A14795" s="234"/>
      <c r="B14795" s="234"/>
      <c r="C14795" s="234"/>
      <c r="D14795" s="234"/>
    </row>
    <row r="14796" spans="1:4" x14ac:dyDescent="0.35">
      <c r="A14796" s="234"/>
      <c r="B14796" s="234"/>
      <c r="C14796" s="234"/>
      <c r="D14796" s="234"/>
    </row>
    <row r="14797" spans="1:4" x14ac:dyDescent="0.35">
      <c r="A14797" s="234"/>
      <c r="B14797" s="234"/>
      <c r="C14797" s="234"/>
      <c r="D14797" s="234"/>
    </row>
    <row r="14798" spans="1:4" x14ac:dyDescent="0.35">
      <c r="A14798" s="234"/>
      <c r="B14798" s="234"/>
      <c r="C14798" s="234"/>
      <c r="D14798" s="234"/>
    </row>
    <row r="14799" spans="1:4" x14ac:dyDescent="0.35">
      <c r="A14799" s="234"/>
      <c r="B14799" s="234"/>
      <c r="C14799" s="234"/>
      <c r="D14799" s="234"/>
    </row>
    <row r="14800" spans="1:4" x14ac:dyDescent="0.35">
      <c r="A14800" s="234"/>
      <c r="B14800" s="234"/>
      <c r="C14800" s="234"/>
      <c r="D14800" s="234"/>
    </row>
    <row r="14801" spans="1:4" x14ac:dyDescent="0.35">
      <c r="A14801" s="234"/>
      <c r="B14801" s="234"/>
      <c r="C14801" s="234"/>
      <c r="D14801" s="234"/>
    </row>
    <row r="14802" spans="1:4" x14ac:dyDescent="0.35">
      <c r="A14802" s="234"/>
      <c r="B14802" s="234"/>
      <c r="C14802" s="234"/>
      <c r="D14802" s="234"/>
    </row>
    <row r="14803" spans="1:4" x14ac:dyDescent="0.35">
      <c r="A14803" s="234"/>
      <c r="B14803" s="234"/>
      <c r="C14803" s="234"/>
      <c r="D14803" s="234"/>
    </row>
    <row r="14804" spans="1:4" x14ac:dyDescent="0.35">
      <c r="A14804" s="234"/>
      <c r="B14804" s="234"/>
      <c r="C14804" s="234"/>
      <c r="D14804" s="234"/>
    </row>
    <row r="14805" spans="1:4" x14ac:dyDescent="0.35">
      <c r="A14805" s="234"/>
      <c r="B14805" s="234"/>
      <c r="C14805" s="234"/>
      <c r="D14805" s="234"/>
    </row>
    <row r="14806" spans="1:4" x14ac:dyDescent="0.35">
      <c r="A14806" s="234"/>
      <c r="B14806" s="234"/>
      <c r="C14806" s="234"/>
      <c r="D14806" s="234"/>
    </row>
    <row r="14807" spans="1:4" x14ac:dyDescent="0.35">
      <c r="A14807" s="234"/>
      <c r="B14807" s="234"/>
      <c r="C14807" s="234"/>
      <c r="D14807" s="234"/>
    </row>
    <row r="14808" spans="1:4" x14ac:dyDescent="0.35">
      <c r="A14808" s="234"/>
      <c r="B14808" s="234"/>
      <c r="C14808" s="234"/>
      <c r="D14808" s="234"/>
    </row>
    <row r="14809" spans="1:4" x14ac:dyDescent="0.35">
      <c r="A14809" s="234"/>
      <c r="B14809" s="234"/>
      <c r="C14809" s="234"/>
      <c r="D14809" s="234"/>
    </row>
    <row r="14810" spans="1:4" x14ac:dyDescent="0.35">
      <c r="A14810" s="234"/>
      <c r="B14810" s="234"/>
      <c r="C14810" s="234"/>
      <c r="D14810" s="234"/>
    </row>
    <row r="14811" spans="1:4" x14ac:dyDescent="0.35">
      <c r="A14811" s="234"/>
      <c r="B14811" s="234"/>
      <c r="C14811" s="234"/>
      <c r="D14811" s="234"/>
    </row>
    <row r="14812" spans="1:4" x14ac:dyDescent="0.35">
      <c r="A14812" s="234"/>
      <c r="B14812" s="234"/>
      <c r="C14812" s="234"/>
      <c r="D14812" s="234"/>
    </row>
    <row r="14813" spans="1:4" x14ac:dyDescent="0.35">
      <c r="A14813" s="234"/>
      <c r="B14813" s="234"/>
      <c r="C14813" s="234"/>
      <c r="D14813" s="234"/>
    </row>
    <row r="14814" spans="1:4" x14ac:dyDescent="0.35">
      <c r="A14814" s="234"/>
      <c r="B14814" s="234"/>
      <c r="C14814" s="234"/>
      <c r="D14814" s="234"/>
    </row>
    <row r="14815" spans="1:4" x14ac:dyDescent="0.35">
      <c r="A14815" s="234"/>
      <c r="B14815" s="234"/>
      <c r="C14815" s="234"/>
      <c r="D14815" s="234"/>
    </row>
    <row r="14816" spans="1:4" x14ac:dyDescent="0.35">
      <c r="A14816" s="234"/>
      <c r="B14816" s="234"/>
      <c r="C14816" s="234"/>
      <c r="D14816" s="234"/>
    </row>
    <row r="14817" spans="1:4" x14ac:dyDescent="0.35">
      <c r="A14817" s="234"/>
      <c r="B14817" s="234"/>
      <c r="C14817" s="234"/>
      <c r="D14817" s="234"/>
    </row>
    <row r="14818" spans="1:4" x14ac:dyDescent="0.35">
      <c r="A14818" s="234"/>
      <c r="B14818" s="234"/>
      <c r="C14818" s="234"/>
      <c r="D14818" s="234"/>
    </row>
    <row r="14819" spans="1:4" x14ac:dyDescent="0.35">
      <c r="A14819" s="234"/>
      <c r="B14819" s="234"/>
      <c r="C14819" s="234"/>
      <c r="D14819" s="234"/>
    </row>
    <row r="14820" spans="1:4" x14ac:dyDescent="0.35">
      <c r="A14820" s="234"/>
      <c r="B14820" s="234"/>
      <c r="C14820" s="234"/>
      <c r="D14820" s="234"/>
    </row>
    <row r="14821" spans="1:4" x14ac:dyDescent="0.35">
      <c r="A14821" s="234"/>
      <c r="B14821" s="234"/>
      <c r="C14821" s="234"/>
      <c r="D14821" s="234"/>
    </row>
    <row r="14822" spans="1:4" x14ac:dyDescent="0.35">
      <c r="A14822" s="234"/>
      <c r="B14822" s="234"/>
      <c r="C14822" s="234"/>
      <c r="D14822" s="234"/>
    </row>
    <row r="14823" spans="1:4" x14ac:dyDescent="0.35">
      <c r="A14823" s="234"/>
      <c r="B14823" s="234"/>
      <c r="C14823" s="234"/>
      <c r="D14823" s="234"/>
    </row>
    <row r="14824" spans="1:4" x14ac:dyDescent="0.35">
      <c r="A14824" s="234"/>
      <c r="B14824" s="234"/>
      <c r="C14824" s="234"/>
      <c r="D14824" s="234"/>
    </row>
    <row r="14825" spans="1:4" x14ac:dyDescent="0.35">
      <c r="A14825" s="234"/>
      <c r="B14825" s="234"/>
      <c r="C14825" s="234"/>
      <c r="D14825" s="234"/>
    </row>
    <row r="14826" spans="1:4" x14ac:dyDescent="0.35">
      <c r="A14826" s="234"/>
      <c r="B14826" s="234"/>
      <c r="C14826" s="234"/>
      <c r="D14826" s="234"/>
    </row>
    <row r="14827" spans="1:4" x14ac:dyDescent="0.35">
      <c r="A14827" s="234"/>
      <c r="B14827" s="234"/>
      <c r="C14827" s="234"/>
      <c r="D14827" s="234"/>
    </row>
    <row r="14828" spans="1:4" x14ac:dyDescent="0.35">
      <c r="A14828" s="234"/>
      <c r="B14828" s="234"/>
      <c r="C14828" s="234"/>
      <c r="D14828" s="234"/>
    </row>
    <row r="14829" spans="1:4" x14ac:dyDescent="0.35">
      <c r="A14829" s="234"/>
      <c r="B14829" s="234"/>
      <c r="C14829" s="234"/>
      <c r="D14829" s="234"/>
    </row>
    <row r="14830" spans="1:4" x14ac:dyDescent="0.35">
      <c r="A14830" s="234"/>
      <c r="B14830" s="234"/>
      <c r="C14830" s="234"/>
      <c r="D14830" s="234"/>
    </row>
    <row r="14831" spans="1:4" x14ac:dyDescent="0.35">
      <c r="A14831" s="234"/>
      <c r="B14831" s="234"/>
      <c r="C14831" s="234"/>
      <c r="D14831" s="234"/>
    </row>
    <row r="14832" spans="1:4" x14ac:dyDescent="0.35">
      <c r="A14832" s="234"/>
      <c r="B14832" s="234"/>
      <c r="C14832" s="234"/>
      <c r="D14832" s="234"/>
    </row>
    <row r="14833" spans="1:4" x14ac:dyDescent="0.35">
      <c r="A14833" s="234"/>
      <c r="B14833" s="234"/>
      <c r="C14833" s="234"/>
      <c r="D14833" s="234"/>
    </row>
    <row r="14834" spans="1:4" x14ac:dyDescent="0.35">
      <c r="A14834" s="234"/>
      <c r="B14834" s="234"/>
      <c r="C14834" s="234"/>
      <c r="D14834" s="234"/>
    </row>
    <row r="14835" spans="1:4" x14ac:dyDescent="0.35">
      <c r="A14835" s="234"/>
      <c r="B14835" s="234"/>
      <c r="C14835" s="234"/>
      <c r="D14835" s="234"/>
    </row>
    <row r="14836" spans="1:4" x14ac:dyDescent="0.35">
      <c r="A14836" s="234"/>
      <c r="B14836" s="234"/>
      <c r="C14836" s="234"/>
      <c r="D14836" s="234"/>
    </row>
    <row r="14837" spans="1:4" x14ac:dyDescent="0.35">
      <c r="A14837" s="234"/>
      <c r="B14837" s="234"/>
      <c r="C14837" s="234"/>
      <c r="D14837" s="234"/>
    </row>
    <row r="14838" spans="1:4" x14ac:dyDescent="0.35">
      <c r="A14838" s="234"/>
      <c r="B14838" s="234"/>
      <c r="C14838" s="234"/>
      <c r="D14838" s="234"/>
    </row>
    <row r="14839" spans="1:4" x14ac:dyDescent="0.35">
      <c r="A14839" s="234"/>
      <c r="B14839" s="234"/>
      <c r="C14839" s="234"/>
      <c r="D14839" s="234"/>
    </row>
    <row r="14840" spans="1:4" x14ac:dyDescent="0.35">
      <c r="A14840" s="234"/>
      <c r="B14840" s="234"/>
      <c r="C14840" s="234"/>
      <c r="D14840" s="234"/>
    </row>
    <row r="14841" spans="1:4" x14ac:dyDescent="0.35">
      <c r="A14841" s="234"/>
      <c r="B14841" s="234"/>
      <c r="C14841" s="234"/>
      <c r="D14841" s="234"/>
    </row>
    <row r="14842" spans="1:4" x14ac:dyDescent="0.35">
      <c r="A14842" s="234"/>
      <c r="B14842" s="234"/>
      <c r="C14842" s="234"/>
      <c r="D14842" s="234"/>
    </row>
    <row r="14843" spans="1:4" x14ac:dyDescent="0.35">
      <c r="A14843" s="234"/>
      <c r="B14843" s="234"/>
      <c r="C14843" s="234"/>
      <c r="D14843" s="234"/>
    </row>
    <row r="14844" spans="1:4" x14ac:dyDescent="0.35">
      <c r="A14844" s="234"/>
      <c r="B14844" s="234"/>
      <c r="C14844" s="234"/>
      <c r="D14844" s="234"/>
    </row>
    <row r="14845" spans="1:4" x14ac:dyDescent="0.35">
      <c r="A14845" s="234"/>
      <c r="B14845" s="234"/>
      <c r="C14845" s="234"/>
      <c r="D14845" s="234"/>
    </row>
    <row r="14846" spans="1:4" x14ac:dyDescent="0.35">
      <c r="A14846" s="234"/>
      <c r="B14846" s="234"/>
      <c r="C14846" s="234"/>
      <c r="D14846" s="234"/>
    </row>
    <row r="14847" spans="1:4" x14ac:dyDescent="0.35">
      <c r="A14847" s="234"/>
      <c r="B14847" s="234"/>
      <c r="C14847" s="234"/>
      <c r="D14847" s="234"/>
    </row>
    <row r="14848" spans="1:4" x14ac:dyDescent="0.35">
      <c r="A14848" s="234"/>
      <c r="B14848" s="234"/>
      <c r="C14848" s="234"/>
      <c r="D14848" s="234"/>
    </row>
    <row r="14849" spans="1:4" x14ac:dyDescent="0.35">
      <c r="A14849" s="234"/>
      <c r="B14849" s="234"/>
      <c r="C14849" s="234"/>
      <c r="D14849" s="234"/>
    </row>
    <row r="14850" spans="1:4" x14ac:dyDescent="0.35">
      <c r="A14850" s="234"/>
      <c r="B14850" s="234"/>
      <c r="C14850" s="234"/>
      <c r="D14850" s="234"/>
    </row>
    <row r="14851" spans="1:4" x14ac:dyDescent="0.35">
      <c r="A14851" s="234"/>
      <c r="B14851" s="234"/>
      <c r="C14851" s="234"/>
      <c r="D14851" s="234"/>
    </row>
    <row r="14852" spans="1:4" x14ac:dyDescent="0.35">
      <c r="A14852" s="234"/>
      <c r="B14852" s="234"/>
      <c r="C14852" s="234"/>
      <c r="D14852" s="234"/>
    </row>
    <row r="14853" spans="1:4" x14ac:dyDescent="0.35">
      <c r="A14853" s="234"/>
      <c r="B14853" s="234"/>
      <c r="C14853" s="234"/>
      <c r="D14853" s="234"/>
    </row>
    <row r="14854" spans="1:4" x14ac:dyDescent="0.35">
      <c r="A14854" s="234"/>
      <c r="B14854" s="234"/>
      <c r="C14854" s="234"/>
      <c r="D14854" s="234"/>
    </row>
    <row r="14855" spans="1:4" x14ac:dyDescent="0.35">
      <c r="A14855" s="234"/>
      <c r="B14855" s="234"/>
      <c r="C14855" s="234"/>
      <c r="D14855" s="234"/>
    </row>
    <row r="14856" spans="1:4" x14ac:dyDescent="0.35">
      <c r="A14856" s="234"/>
      <c r="B14856" s="234"/>
      <c r="C14856" s="234"/>
      <c r="D14856" s="234"/>
    </row>
    <row r="14857" spans="1:4" x14ac:dyDescent="0.35">
      <c r="A14857" s="234"/>
      <c r="B14857" s="234"/>
      <c r="C14857" s="234"/>
      <c r="D14857" s="234"/>
    </row>
    <row r="14858" spans="1:4" x14ac:dyDescent="0.35">
      <c r="A14858" s="234"/>
      <c r="B14858" s="234"/>
      <c r="C14858" s="234"/>
      <c r="D14858" s="234"/>
    </row>
    <row r="14859" spans="1:4" x14ac:dyDescent="0.35">
      <c r="A14859" s="234"/>
      <c r="B14859" s="234"/>
      <c r="C14859" s="234"/>
      <c r="D14859" s="234"/>
    </row>
    <row r="14860" spans="1:4" x14ac:dyDescent="0.35">
      <c r="A14860" s="234"/>
      <c r="B14860" s="234"/>
      <c r="C14860" s="234"/>
      <c r="D14860" s="234"/>
    </row>
    <row r="14861" spans="1:4" x14ac:dyDescent="0.35">
      <c r="A14861" s="234"/>
      <c r="B14861" s="234"/>
      <c r="C14861" s="234"/>
      <c r="D14861" s="234"/>
    </row>
    <row r="14862" spans="1:4" x14ac:dyDescent="0.35">
      <c r="A14862" s="234"/>
      <c r="B14862" s="234"/>
      <c r="C14862" s="234"/>
      <c r="D14862" s="234"/>
    </row>
    <row r="14863" spans="1:4" x14ac:dyDescent="0.35">
      <c r="A14863" s="234"/>
      <c r="B14863" s="234"/>
      <c r="C14863" s="234"/>
      <c r="D14863" s="234"/>
    </row>
    <row r="14864" spans="1:4" x14ac:dyDescent="0.35">
      <c r="A14864" s="234"/>
      <c r="B14864" s="234"/>
      <c r="C14864" s="234"/>
      <c r="D14864" s="234"/>
    </row>
    <row r="14865" spans="1:4" x14ac:dyDescent="0.35">
      <c r="A14865" s="234"/>
      <c r="B14865" s="234"/>
      <c r="C14865" s="234"/>
      <c r="D14865" s="234"/>
    </row>
    <row r="14866" spans="1:4" x14ac:dyDescent="0.35">
      <c r="A14866" s="234"/>
      <c r="B14866" s="234"/>
      <c r="C14866" s="234"/>
      <c r="D14866" s="234"/>
    </row>
    <row r="14867" spans="1:4" x14ac:dyDescent="0.35">
      <c r="A14867" s="234"/>
      <c r="B14867" s="234"/>
      <c r="C14867" s="234"/>
      <c r="D14867" s="234"/>
    </row>
    <row r="14868" spans="1:4" x14ac:dyDescent="0.35">
      <c r="A14868" s="234"/>
      <c r="B14868" s="234"/>
      <c r="C14868" s="234"/>
      <c r="D14868" s="234"/>
    </row>
    <row r="14869" spans="1:4" x14ac:dyDescent="0.35">
      <c r="A14869" s="234"/>
      <c r="B14869" s="234"/>
      <c r="C14869" s="234"/>
      <c r="D14869" s="234"/>
    </row>
    <row r="14870" spans="1:4" x14ac:dyDescent="0.35">
      <c r="A14870" s="234"/>
      <c r="B14870" s="234"/>
      <c r="C14870" s="234"/>
      <c r="D14870" s="234"/>
    </row>
    <row r="14871" spans="1:4" x14ac:dyDescent="0.35">
      <c r="A14871" s="234"/>
      <c r="B14871" s="234"/>
      <c r="C14871" s="234"/>
      <c r="D14871" s="234"/>
    </row>
    <row r="14872" spans="1:4" x14ac:dyDescent="0.35">
      <c r="A14872" s="234"/>
      <c r="B14872" s="234"/>
      <c r="C14872" s="234"/>
      <c r="D14872" s="234"/>
    </row>
    <row r="14873" spans="1:4" x14ac:dyDescent="0.35">
      <c r="A14873" s="234"/>
      <c r="B14873" s="234"/>
      <c r="C14873" s="234"/>
      <c r="D14873" s="234"/>
    </row>
    <row r="14874" spans="1:4" x14ac:dyDescent="0.35">
      <c r="A14874" s="234"/>
      <c r="B14874" s="234"/>
      <c r="C14874" s="234"/>
      <c r="D14874" s="234"/>
    </row>
    <row r="14875" spans="1:4" x14ac:dyDescent="0.35">
      <c r="A14875" s="234"/>
      <c r="B14875" s="234"/>
      <c r="C14875" s="234"/>
      <c r="D14875" s="234"/>
    </row>
    <row r="14876" spans="1:4" x14ac:dyDescent="0.35">
      <c r="A14876" s="234"/>
      <c r="B14876" s="234"/>
      <c r="C14876" s="234"/>
      <c r="D14876" s="234"/>
    </row>
    <row r="14877" spans="1:4" x14ac:dyDescent="0.35">
      <c r="A14877" s="234"/>
      <c r="B14877" s="234"/>
      <c r="C14877" s="234"/>
      <c r="D14877" s="234"/>
    </row>
    <row r="14878" spans="1:4" x14ac:dyDescent="0.35">
      <c r="A14878" s="234"/>
      <c r="B14878" s="234"/>
      <c r="C14878" s="234"/>
      <c r="D14878" s="234"/>
    </row>
    <row r="14879" spans="1:4" x14ac:dyDescent="0.35">
      <c r="A14879" s="234"/>
      <c r="B14879" s="234"/>
      <c r="C14879" s="234"/>
      <c r="D14879" s="234"/>
    </row>
    <row r="14880" spans="1:4" x14ac:dyDescent="0.35">
      <c r="A14880" s="234"/>
      <c r="B14880" s="234"/>
      <c r="C14880" s="234"/>
      <c r="D14880" s="234"/>
    </row>
    <row r="14881" spans="1:4" x14ac:dyDescent="0.35">
      <c r="A14881" s="234"/>
      <c r="B14881" s="234"/>
      <c r="C14881" s="234"/>
      <c r="D14881" s="234"/>
    </row>
    <row r="14882" spans="1:4" x14ac:dyDescent="0.35">
      <c r="A14882" s="234"/>
      <c r="B14882" s="234"/>
      <c r="C14882" s="234"/>
      <c r="D14882" s="234"/>
    </row>
    <row r="14883" spans="1:4" x14ac:dyDescent="0.35">
      <c r="A14883" s="234"/>
      <c r="B14883" s="234"/>
      <c r="C14883" s="234"/>
      <c r="D14883" s="234"/>
    </row>
    <row r="14884" spans="1:4" x14ac:dyDescent="0.35">
      <c r="A14884" s="234"/>
      <c r="B14884" s="234"/>
      <c r="C14884" s="234"/>
      <c r="D14884" s="234"/>
    </row>
    <row r="14885" spans="1:4" x14ac:dyDescent="0.35">
      <c r="A14885" s="234"/>
      <c r="B14885" s="234"/>
      <c r="C14885" s="234"/>
      <c r="D14885" s="234"/>
    </row>
    <row r="14886" spans="1:4" x14ac:dyDescent="0.35">
      <c r="A14886" s="234"/>
      <c r="B14886" s="234"/>
      <c r="C14886" s="234"/>
      <c r="D14886" s="234"/>
    </row>
    <row r="14887" spans="1:4" x14ac:dyDescent="0.35">
      <c r="A14887" s="234"/>
      <c r="B14887" s="234"/>
      <c r="C14887" s="234"/>
      <c r="D14887" s="234"/>
    </row>
    <row r="14888" spans="1:4" x14ac:dyDescent="0.35">
      <c r="A14888" s="234"/>
      <c r="B14888" s="234"/>
      <c r="C14888" s="234"/>
      <c r="D14888" s="234"/>
    </row>
    <row r="14889" spans="1:4" x14ac:dyDescent="0.35">
      <c r="A14889" s="234"/>
      <c r="B14889" s="234"/>
      <c r="C14889" s="234"/>
      <c r="D14889" s="234"/>
    </row>
    <row r="14890" spans="1:4" x14ac:dyDescent="0.35">
      <c r="A14890" s="234"/>
      <c r="B14890" s="234"/>
      <c r="C14890" s="234"/>
      <c r="D14890" s="234"/>
    </row>
    <row r="14891" spans="1:4" x14ac:dyDescent="0.35">
      <c r="A14891" s="234"/>
      <c r="B14891" s="234"/>
      <c r="C14891" s="234"/>
      <c r="D14891" s="234"/>
    </row>
    <row r="14892" spans="1:4" x14ac:dyDescent="0.35">
      <c r="A14892" s="234"/>
      <c r="B14892" s="234"/>
      <c r="C14892" s="234"/>
      <c r="D14892" s="234"/>
    </row>
    <row r="14893" spans="1:4" x14ac:dyDescent="0.35">
      <c r="A14893" s="234"/>
      <c r="B14893" s="234"/>
      <c r="C14893" s="234"/>
      <c r="D14893" s="234"/>
    </row>
    <row r="14894" spans="1:4" x14ac:dyDescent="0.35">
      <c r="A14894" s="234"/>
      <c r="B14894" s="234"/>
      <c r="C14894" s="234"/>
      <c r="D14894" s="234"/>
    </row>
    <row r="14895" spans="1:4" x14ac:dyDescent="0.35">
      <c r="A14895" s="234"/>
      <c r="B14895" s="234"/>
      <c r="C14895" s="234"/>
      <c r="D14895" s="234"/>
    </row>
    <row r="14896" spans="1:4" x14ac:dyDescent="0.35">
      <c r="A14896" s="234"/>
      <c r="B14896" s="234"/>
      <c r="C14896" s="234"/>
      <c r="D14896" s="234"/>
    </row>
    <row r="14897" spans="1:4" x14ac:dyDescent="0.35">
      <c r="A14897" s="234"/>
      <c r="B14897" s="234"/>
      <c r="C14897" s="234"/>
      <c r="D14897" s="234"/>
    </row>
    <row r="14898" spans="1:4" x14ac:dyDescent="0.35">
      <c r="A14898" s="234"/>
      <c r="B14898" s="234"/>
      <c r="C14898" s="234"/>
      <c r="D14898" s="234"/>
    </row>
    <row r="14899" spans="1:4" x14ac:dyDescent="0.35">
      <c r="A14899" s="234"/>
      <c r="B14899" s="234"/>
      <c r="C14899" s="234"/>
      <c r="D14899" s="234"/>
    </row>
    <row r="14900" spans="1:4" x14ac:dyDescent="0.35">
      <c r="A14900" s="234"/>
      <c r="B14900" s="234"/>
      <c r="C14900" s="234"/>
      <c r="D14900" s="234"/>
    </row>
    <row r="14901" spans="1:4" x14ac:dyDescent="0.35">
      <c r="A14901" s="234"/>
      <c r="B14901" s="234"/>
      <c r="C14901" s="234"/>
      <c r="D14901" s="234"/>
    </row>
    <row r="14902" spans="1:4" x14ac:dyDescent="0.35">
      <c r="A14902" s="234"/>
      <c r="B14902" s="234"/>
      <c r="C14902" s="234"/>
      <c r="D14902" s="234"/>
    </row>
    <row r="14903" spans="1:4" x14ac:dyDescent="0.35">
      <c r="A14903" s="234"/>
      <c r="B14903" s="234"/>
      <c r="C14903" s="234"/>
      <c r="D14903" s="234"/>
    </row>
    <row r="14904" spans="1:4" x14ac:dyDescent="0.35">
      <c r="A14904" s="234"/>
      <c r="B14904" s="234"/>
      <c r="C14904" s="234"/>
      <c r="D14904" s="234"/>
    </row>
    <row r="14905" spans="1:4" x14ac:dyDescent="0.35">
      <c r="A14905" s="234"/>
      <c r="B14905" s="234"/>
      <c r="C14905" s="234"/>
      <c r="D14905" s="234"/>
    </row>
    <row r="14906" spans="1:4" x14ac:dyDescent="0.35">
      <c r="A14906" s="234"/>
      <c r="B14906" s="234"/>
      <c r="C14906" s="234"/>
      <c r="D14906" s="234"/>
    </row>
    <row r="14907" spans="1:4" x14ac:dyDescent="0.35">
      <c r="A14907" s="234"/>
      <c r="B14907" s="234"/>
      <c r="C14907" s="234"/>
      <c r="D14907" s="234"/>
    </row>
    <row r="14908" spans="1:4" x14ac:dyDescent="0.35">
      <c r="A14908" s="234"/>
      <c r="B14908" s="234"/>
      <c r="C14908" s="234"/>
      <c r="D14908" s="234"/>
    </row>
    <row r="14909" spans="1:4" x14ac:dyDescent="0.35">
      <c r="A14909" s="234"/>
      <c r="B14909" s="234"/>
      <c r="C14909" s="234"/>
      <c r="D14909" s="234"/>
    </row>
    <row r="14910" spans="1:4" x14ac:dyDescent="0.35">
      <c r="A14910" s="234"/>
      <c r="B14910" s="234"/>
      <c r="C14910" s="234"/>
      <c r="D14910" s="234"/>
    </row>
    <row r="14911" spans="1:4" x14ac:dyDescent="0.35">
      <c r="A14911" s="234"/>
      <c r="B14911" s="234"/>
      <c r="C14911" s="234"/>
      <c r="D14911" s="234"/>
    </row>
    <row r="14912" spans="1:4" x14ac:dyDescent="0.35">
      <c r="A14912" s="234"/>
      <c r="B14912" s="234"/>
      <c r="C14912" s="234"/>
      <c r="D14912" s="234"/>
    </row>
    <row r="14913" spans="1:4" x14ac:dyDescent="0.35">
      <c r="A14913" s="234"/>
      <c r="B14913" s="234"/>
      <c r="C14913" s="234"/>
      <c r="D14913" s="234"/>
    </row>
    <row r="14914" spans="1:4" x14ac:dyDescent="0.35">
      <c r="A14914" s="234"/>
      <c r="B14914" s="234"/>
      <c r="C14914" s="234"/>
      <c r="D14914" s="234"/>
    </row>
    <row r="14915" spans="1:4" x14ac:dyDescent="0.35">
      <c r="A14915" s="234"/>
      <c r="B14915" s="234"/>
      <c r="C14915" s="234"/>
      <c r="D14915" s="234"/>
    </row>
    <row r="14916" spans="1:4" x14ac:dyDescent="0.35">
      <c r="A14916" s="234"/>
      <c r="B14916" s="234"/>
      <c r="C14916" s="234"/>
      <c r="D14916" s="234"/>
    </row>
    <row r="14917" spans="1:4" x14ac:dyDescent="0.35">
      <c r="A14917" s="234"/>
      <c r="B14917" s="234"/>
      <c r="C14917" s="234"/>
      <c r="D14917" s="234"/>
    </row>
    <row r="14918" spans="1:4" x14ac:dyDescent="0.35">
      <c r="A14918" s="234"/>
      <c r="B14918" s="234"/>
      <c r="C14918" s="234"/>
      <c r="D14918" s="234"/>
    </row>
    <row r="14919" spans="1:4" x14ac:dyDescent="0.35">
      <c r="A14919" s="234"/>
      <c r="B14919" s="234"/>
      <c r="C14919" s="234"/>
      <c r="D14919" s="234"/>
    </row>
    <row r="14920" spans="1:4" x14ac:dyDescent="0.35">
      <c r="A14920" s="234"/>
      <c r="B14920" s="234"/>
      <c r="C14920" s="234"/>
      <c r="D14920" s="234"/>
    </row>
    <row r="14921" spans="1:4" x14ac:dyDescent="0.35">
      <c r="A14921" s="234"/>
      <c r="B14921" s="234"/>
      <c r="C14921" s="234"/>
      <c r="D14921" s="234"/>
    </row>
    <row r="14922" spans="1:4" x14ac:dyDescent="0.35">
      <c r="A14922" s="234"/>
      <c r="B14922" s="234"/>
      <c r="C14922" s="234"/>
      <c r="D14922" s="234"/>
    </row>
    <row r="14923" spans="1:4" x14ac:dyDescent="0.35">
      <c r="A14923" s="234"/>
      <c r="B14923" s="234"/>
      <c r="C14923" s="234"/>
      <c r="D14923" s="234"/>
    </row>
    <row r="14924" spans="1:4" x14ac:dyDescent="0.35">
      <c r="A14924" s="234"/>
      <c r="B14924" s="234"/>
      <c r="C14924" s="234"/>
      <c r="D14924" s="234"/>
    </row>
    <row r="14925" spans="1:4" x14ac:dyDescent="0.35">
      <c r="A14925" s="234"/>
      <c r="B14925" s="234"/>
      <c r="C14925" s="234"/>
      <c r="D14925" s="234"/>
    </row>
    <row r="14926" spans="1:4" x14ac:dyDescent="0.35">
      <c r="A14926" s="234"/>
      <c r="B14926" s="234"/>
      <c r="C14926" s="234"/>
      <c r="D14926" s="234"/>
    </row>
    <row r="14927" spans="1:4" x14ac:dyDescent="0.35">
      <c r="A14927" s="234"/>
      <c r="B14927" s="234"/>
      <c r="C14927" s="234"/>
      <c r="D14927" s="234"/>
    </row>
    <row r="14928" spans="1:4" x14ac:dyDescent="0.35">
      <c r="A14928" s="234"/>
      <c r="B14928" s="234"/>
      <c r="C14928" s="234"/>
      <c r="D14928" s="234"/>
    </row>
    <row r="14929" spans="1:4" x14ac:dyDescent="0.35">
      <c r="A14929" s="234"/>
      <c r="B14929" s="234"/>
      <c r="C14929" s="234"/>
      <c r="D14929" s="234"/>
    </row>
    <row r="14930" spans="1:4" x14ac:dyDescent="0.35">
      <c r="A14930" s="234"/>
      <c r="B14930" s="234"/>
      <c r="C14930" s="234"/>
      <c r="D14930" s="234"/>
    </row>
    <row r="14931" spans="1:4" x14ac:dyDescent="0.35">
      <c r="A14931" s="234"/>
      <c r="B14931" s="234"/>
      <c r="C14931" s="234"/>
      <c r="D14931" s="234"/>
    </row>
    <row r="14932" spans="1:4" x14ac:dyDescent="0.35">
      <c r="A14932" s="234"/>
      <c r="B14932" s="234"/>
      <c r="C14932" s="234"/>
      <c r="D14932" s="234"/>
    </row>
    <row r="14933" spans="1:4" x14ac:dyDescent="0.35">
      <c r="A14933" s="234"/>
      <c r="B14933" s="234"/>
      <c r="C14933" s="234"/>
      <c r="D14933" s="234"/>
    </row>
    <row r="14934" spans="1:4" x14ac:dyDescent="0.35">
      <c r="A14934" s="234"/>
      <c r="B14934" s="234"/>
      <c r="C14934" s="234"/>
      <c r="D14934" s="234"/>
    </row>
    <row r="14935" spans="1:4" x14ac:dyDescent="0.35">
      <c r="A14935" s="234"/>
      <c r="B14935" s="234"/>
      <c r="C14935" s="234"/>
      <c r="D14935" s="234"/>
    </row>
    <row r="14936" spans="1:4" x14ac:dyDescent="0.35">
      <c r="A14936" s="234"/>
      <c r="B14936" s="234"/>
      <c r="C14936" s="234"/>
      <c r="D14936" s="234"/>
    </row>
    <row r="14937" spans="1:4" x14ac:dyDescent="0.35">
      <c r="A14937" s="234"/>
      <c r="B14937" s="234"/>
      <c r="C14937" s="234"/>
      <c r="D14937" s="234"/>
    </row>
    <row r="14938" spans="1:4" x14ac:dyDescent="0.35">
      <c r="A14938" s="234"/>
      <c r="B14938" s="234"/>
      <c r="C14938" s="234"/>
      <c r="D14938" s="234"/>
    </row>
    <row r="14939" spans="1:4" x14ac:dyDescent="0.35">
      <c r="A14939" s="234"/>
      <c r="B14939" s="234"/>
      <c r="C14939" s="234"/>
      <c r="D14939" s="234"/>
    </row>
    <row r="14940" spans="1:4" x14ac:dyDescent="0.35">
      <c r="A14940" s="234"/>
      <c r="B14940" s="234"/>
      <c r="C14940" s="234"/>
      <c r="D14940" s="234"/>
    </row>
    <row r="14941" spans="1:4" x14ac:dyDescent="0.35">
      <c r="A14941" s="234"/>
      <c r="B14941" s="234"/>
      <c r="C14941" s="234"/>
      <c r="D14941" s="234"/>
    </row>
    <row r="14942" spans="1:4" x14ac:dyDescent="0.35">
      <c r="A14942" s="234"/>
      <c r="B14942" s="234"/>
      <c r="C14942" s="234"/>
      <c r="D14942" s="234"/>
    </row>
    <row r="14943" spans="1:4" x14ac:dyDescent="0.35">
      <c r="A14943" s="234"/>
      <c r="B14943" s="234"/>
      <c r="C14943" s="234"/>
      <c r="D14943" s="234"/>
    </row>
    <row r="14944" spans="1:4" x14ac:dyDescent="0.35">
      <c r="A14944" s="234"/>
      <c r="B14944" s="234"/>
      <c r="C14944" s="234"/>
      <c r="D14944" s="234"/>
    </row>
    <row r="14945" spans="1:4" x14ac:dyDescent="0.35">
      <c r="A14945" s="234"/>
      <c r="B14945" s="234"/>
      <c r="C14945" s="234"/>
      <c r="D14945" s="234"/>
    </row>
    <row r="14946" spans="1:4" x14ac:dyDescent="0.35">
      <c r="A14946" s="234"/>
      <c r="B14946" s="234"/>
      <c r="C14946" s="234"/>
      <c r="D14946" s="234"/>
    </row>
    <row r="14947" spans="1:4" x14ac:dyDescent="0.35">
      <c r="A14947" s="234"/>
      <c r="B14947" s="234"/>
      <c r="C14947" s="234"/>
      <c r="D14947" s="234"/>
    </row>
    <row r="14948" spans="1:4" x14ac:dyDescent="0.35">
      <c r="A14948" s="234"/>
      <c r="B14948" s="234"/>
      <c r="C14948" s="234"/>
      <c r="D14948" s="234"/>
    </row>
    <row r="14949" spans="1:4" x14ac:dyDescent="0.35">
      <c r="A14949" s="234"/>
      <c r="B14949" s="234"/>
      <c r="C14949" s="234"/>
      <c r="D14949" s="234"/>
    </row>
    <row r="14950" spans="1:4" x14ac:dyDescent="0.35">
      <c r="A14950" s="234"/>
      <c r="B14950" s="234"/>
      <c r="C14950" s="234"/>
      <c r="D14950" s="234"/>
    </row>
    <row r="14951" spans="1:4" x14ac:dyDescent="0.35">
      <c r="A14951" s="234"/>
      <c r="B14951" s="234"/>
      <c r="C14951" s="234"/>
      <c r="D14951" s="234"/>
    </row>
    <row r="14952" spans="1:4" x14ac:dyDescent="0.35">
      <c r="A14952" s="234"/>
      <c r="B14952" s="234"/>
      <c r="C14952" s="234"/>
      <c r="D14952" s="234"/>
    </row>
    <row r="14953" spans="1:4" x14ac:dyDescent="0.35">
      <c r="A14953" s="234"/>
      <c r="B14953" s="234"/>
      <c r="C14953" s="234"/>
      <c r="D14953" s="234"/>
    </row>
    <row r="14954" spans="1:4" x14ac:dyDescent="0.35">
      <c r="A14954" s="234"/>
      <c r="B14954" s="234"/>
      <c r="C14954" s="234"/>
      <c r="D14954" s="234"/>
    </row>
    <row r="14955" spans="1:4" x14ac:dyDescent="0.35">
      <c r="A14955" s="234"/>
      <c r="B14955" s="234"/>
      <c r="C14955" s="234"/>
      <c r="D14955" s="234"/>
    </row>
    <row r="14956" spans="1:4" x14ac:dyDescent="0.35">
      <c r="A14956" s="234"/>
      <c r="B14956" s="234"/>
      <c r="C14956" s="234"/>
      <c r="D14956" s="234"/>
    </row>
    <row r="14957" spans="1:4" x14ac:dyDescent="0.35">
      <c r="A14957" s="234"/>
      <c r="B14957" s="234"/>
      <c r="C14957" s="234"/>
      <c r="D14957" s="234"/>
    </row>
    <row r="14958" spans="1:4" x14ac:dyDescent="0.35">
      <c r="A14958" s="234"/>
      <c r="B14958" s="234"/>
      <c r="C14958" s="234"/>
      <c r="D14958" s="234"/>
    </row>
    <row r="14959" spans="1:4" x14ac:dyDescent="0.35">
      <c r="A14959" s="234"/>
      <c r="B14959" s="234"/>
      <c r="C14959" s="234"/>
      <c r="D14959" s="234"/>
    </row>
    <row r="14960" spans="1:4" x14ac:dyDescent="0.35">
      <c r="A14960" s="234"/>
      <c r="B14960" s="234"/>
      <c r="C14960" s="234"/>
      <c r="D14960" s="234"/>
    </row>
    <row r="14961" spans="1:4" x14ac:dyDescent="0.35">
      <c r="A14961" s="234"/>
      <c r="B14961" s="234"/>
      <c r="C14961" s="234"/>
      <c r="D14961" s="234"/>
    </row>
    <row r="14962" spans="1:4" x14ac:dyDescent="0.35">
      <c r="A14962" s="234"/>
      <c r="B14962" s="234"/>
      <c r="C14962" s="234"/>
      <c r="D14962" s="234"/>
    </row>
    <row r="14963" spans="1:4" x14ac:dyDescent="0.35">
      <c r="A14963" s="234"/>
      <c r="B14963" s="234"/>
      <c r="C14963" s="234"/>
      <c r="D14963" s="234"/>
    </row>
    <row r="14964" spans="1:4" x14ac:dyDescent="0.35">
      <c r="A14964" s="234"/>
      <c r="B14964" s="234"/>
      <c r="C14964" s="234"/>
      <c r="D14964" s="234"/>
    </row>
    <row r="14965" spans="1:4" x14ac:dyDescent="0.35">
      <c r="A14965" s="234"/>
      <c r="B14965" s="234"/>
      <c r="C14965" s="234"/>
      <c r="D14965" s="234"/>
    </row>
    <row r="14966" spans="1:4" x14ac:dyDescent="0.35">
      <c r="A14966" s="234"/>
      <c r="B14966" s="234"/>
      <c r="C14966" s="234"/>
      <c r="D14966" s="234"/>
    </row>
    <row r="14967" spans="1:4" x14ac:dyDescent="0.35">
      <c r="A14967" s="234"/>
      <c r="B14967" s="234"/>
      <c r="C14967" s="234"/>
      <c r="D14967" s="234"/>
    </row>
    <row r="14968" spans="1:4" x14ac:dyDescent="0.35">
      <c r="A14968" s="234"/>
      <c r="B14968" s="234"/>
      <c r="C14968" s="234"/>
      <c r="D14968" s="234"/>
    </row>
    <row r="14969" spans="1:4" x14ac:dyDescent="0.35">
      <c r="A14969" s="234"/>
      <c r="B14969" s="234"/>
      <c r="C14969" s="234"/>
      <c r="D14969" s="234"/>
    </row>
    <row r="14970" spans="1:4" x14ac:dyDescent="0.35">
      <c r="A14970" s="234"/>
      <c r="B14970" s="234"/>
      <c r="C14970" s="234"/>
      <c r="D14970" s="234"/>
    </row>
    <row r="14971" spans="1:4" x14ac:dyDescent="0.35">
      <c r="A14971" s="234"/>
      <c r="B14971" s="234"/>
      <c r="C14971" s="234"/>
      <c r="D14971" s="234"/>
    </row>
    <row r="14972" spans="1:4" x14ac:dyDescent="0.35">
      <c r="A14972" s="234"/>
      <c r="B14972" s="234"/>
      <c r="C14972" s="234"/>
      <c r="D14972" s="234"/>
    </row>
    <row r="14973" spans="1:4" x14ac:dyDescent="0.35">
      <c r="A14973" s="234"/>
      <c r="B14973" s="234"/>
      <c r="C14973" s="234"/>
      <c r="D14973" s="234"/>
    </row>
    <row r="14974" spans="1:4" x14ac:dyDescent="0.35">
      <c r="A14974" s="234"/>
      <c r="B14974" s="234"/>
      <c r="C14974" s="234"/>
      <c r="D14974" s="234"/>
    </row>
    <row r="14975" spans="1:4" x14ac:dyDescent="0.35">
      <c r="A14975" s="234"/>
      <c r="B14975" s="234"/>
      <c r="C14975" s="234"/>
      <c r="D14975" s="234"/>
    </row>
    <row r="14976" spans="1:4" x14ac:dyDescent="0.35">
      <c r="A14976" s="234"/>
      <c r="B14976" s="234"/>
      <c r="C14976" s="234"/>
      <c r="D14976" s="234"/>
    </row>
    <row r="14977" spans="1:4" x14ac:dyDescent="0.35">
      <c r="A14977" s="234"/>
      <c r="B14977" s="234"/>
      <c r="C14977" s="234"/>
      <c r="D14977" s="234"/>
    </row>
    <row r="14978" spans="1:4" x14ac:dyDescent="0.35">
      <c r="A14978" s="234"/>
      <c r="B14978" s="234"/>
      <c r="C14978" s="234"/>
      <c r="D14978" s="234"/>
    </row>
    <row r="14979" spans="1:4" x14ac:dyDescent="0.35">
      <c r="A14979" s="234"/>
      <c r="B14979" s="234"/>
      <c r="C14979" s="234"/>
      <c r="D14979" s="234"/>
    </row>
    <row r="14980" spans="1:4" x14ac:dyDescent="0.35">
      <c r="A14980" s="234"/>
      <c r="B14980" s="234"/>
      <c r="C14980" s="234"/>
      <c r="D14980" s="234"/>
    </row>
    <row r="14981" spans="1:4" x14ac:dyDescent="0.35">
      <c r="A14981" s="234"/>
      <c r="B14981" s="234"/>
      <c r="C14981" s="234"/>
      <c r="D14981" s="234"/>
    </row>
    <row r="14982" spans="1:4" x14ac:dyDescent="0.35">
      <c r="A14982" s="234"/>
      <c r="B14982" s="234"/>
      <c r="C14982" s="234"/>
      <c r="D14982" s="234"/>
    </row>
    <row r="14983" spans="1:4" x14ac:dyDescent="0.35">
      <c r="A14983" s="234"/>
      <c r="B14983" s="234"/>
      <c r="C14983" s="234"/>
      <c r="D14983" s="234"/>
    </row>
    <row r="14984" spans="1:4" x14ac:dyDescent="0.35">
      <c r="A14984" s="234"/>
      <c r="B14984" s="234"/>
      <c r="C14984" s="234"/>
      <c r="D14984" s="234"/>
    </row>
    <row r="14985" spans="1:4" x14ac:dyDescent="0.35">
      <c r="A14985" s="234"/>
      <c r="B14985" s="234"/>
      <c r="C14985" s="234"/>
      <c r="D14985" s="234"/>
    </row>
    <row r="14986" spans="1:4" x14ac:dyDescent="0.35">
      <c r="A14986" s="234"/>
      <c r="B14986" s="234"/>
      <c r="C14986" s="234"/>
      <c r="D14986" s="234"/>
    </row>
    <row r="14987" spans="1:4" x14ac:dyDescent="0.35">
      <c r="A14987" s="234"/>
      <c r="B14987" s="234"/>
      <c r="C14987" s="234"/>
      <c r="D14987" s="234"/>
    </row>
    <row r="14988" spans="1:4" x14ac:dyDescent="0.35">
      <c r="A14988" s="234"/>
      <c r="B14988" s="234"/>
      <c r="C14988" s="234"/>
      <c r="D14988" s="234"/>
    </row>
    <row r="14989" spans="1:4" x14ac:dyDescent="0.35">
      <c r="A14989" s="234"/>
      <c r="B14989" s="234"/>
      <c r="C14989" s="234"/>
      <c r="D14989" s="234"/>
    </row>
    <row r="14990" spans="1:4" x14ac:dyDescent="0.35">
      <c r="A14990" s="234"/>
      <c r="B14990" s="234"/>
      <c r="C14990" s="234"/>
      <c r="D14990" s="234"/>
    </row>
    <row r="14991" spans="1:4" x14ac:dyDescent="0.35">
      <c r="A14991" s="234"/>
      <c r="B14991" s="234"/>
      <c r="C14991" s="234"/>
      <c r="D14991" s="234"/>
    </row>
    <row r="14992" spans="1:4" x14ac:dyDescent="0.35">
      <c r="A14992" s="234"/>
      <c r="B14992" s="234"/>
      <c r="C14992" s="234"/>
      <c r="D14992" s="234"/>
    </row>
    <row r="14993" spans="1:4" x14ac:dyDescent="0.35">
      <c r="A14993" s="234"/>
      <c r="B14993" s="234"/>
      <c r="C14993" s="234"/>
      <c r="D14993" s="234"/>
    </row>
    <row r="14994" spans="1:4" x14ac:dyDescent="0.35">
      <c r="A14994" s="234"/>
      <c r="B14994" s="234"/>
      <c r="C14994" s="234"/>
      <c r="D14994" s="234"/>
    </row>
    <row r="14995" spans="1:4" x14ac:dyDescent="0.35">
      <c r="A14995" s="234"/>
      <c r="B14995" s="234"/>
      <c r="C14995" s="234"/>
      <c r="D14995" s="234"/>
    </row>
    <row r="14996" spans="1:4" x14ac:dyDescent="0.35">
      <c r="A14996" s="234"/>
      <c r="B14996" s="234"/>
      <c r="C14996" s="234"/>
      <c r="D14996" s="234"/>
    </row>
    <row r="14997" spans="1:4" x14ac:dyDescent="0.35">
      <c r="A14997" s="234"/>
      <c r="B14997" s="234"/>
      <c r="C14997" s="234"/>
      <c r="D14997" s="234"/>
    </row>
    <row r="14998" spans="1:4" x14ac:dyDescent="0.35">
      <c r="A14998" s="234"/>
      <c r="B14998" s="234"/>
      <c r="C14998" s="234"/>
      <c r="D14998" s="234"/>
    </row>
    <row r="14999" spans="1:4" x14ac:dyDescent="0.35">
      <c r="A14999" s="234"/>
      <c r="B14999" s="234"/>
      <c r="C14999" s="234"/>
      <c r="D14999" s="234"/>
    </row>
    <row r="15000" spans="1:4" x14ac:dyDescent="0.35">
      <c r="A15000" s="234"/>
      <c r="B15000" s="234"/>
      <c r="C15000" s="234"/>
      <c r="D15000" s="234"/>
    </row>
    <row r="15001" spans="1:4" x14ac:dyDescent="0.35">
      <c r="A15001" s="234"/>
      <c r="B15001" s="234"/>
      <c r="C15001" s="234"/>
      <c r="D15001" s="234"/>
    </row>
    <row r="15002" spans="1:4" x14ac:dyDescent="0.35">
      <c r="A15002" s="234"/>
      <c r="B15002" s="234"/>
      <c r="C15002" s="234"/>
      <c r="D15002" s="234"/>
    </row>
    <row r="15003" spans="1:4" x14ac:dyDescent="0.35">
      <c r="A15003" s="234"/>
      <c r="B15003" s="234"/>
      <c r="C15003" s="234"/>
      <c r="D15003" s="234"/>
    </row>
    <row r="15004" spans="1:4" x14ac:dyDescent="0.35">
      <c r="A15004" s="234"/>
      <c r="B15004" s="234"/>
      <c r="C15004" s="234"/>
      <c r="D15004" s="234"/>
    </row>
    <row r="15005" spans="1:4" x14ac:dyDescent="0.35">
      <c r="A15005" s="234"/>
      <c r="B15005" s="234"/>
      <c r="C15005" s="234"/>
      <c r="D15005" s="234"/>
    </row>
    <row r="15006" spans="1:4" x14ac:dyDescent="0.35">
      <c r="A15006" s="234"/>
      <c r="B15006" s="234"/>
      <c r="C15006" s="234"/>
      <c r="D15006" s="234"/>
    </row>
    <row r="15007" spans="1:4" x14ac:dyDescent="0.35">
      <c r="A15007" s="234"/>
      <c r="B15007" s="234"/>
      <c r="C15007" s="234"/>
      <c r="D15007" s="234"/>
    </row>
    <row r="15008" spans="1:4" x14ac:dyDescent="0.35">
      <c r="A15008" s="234"/>
      <c r="B15008" s="234"/>
      <c r="C15008" s="234"/>
      <c r="D15008" s="234"/>
    </row>
    <row r="15009" spans="1:4" x14ac:dyDescent="0.35">
      <c r="A15009" s="234"/>
      <c r="B15009" s="234"/>
      <c r="C15009" s="234"/>
      <c r="D15009" s="234"/>
    </row>
    <row r="15010" spans="1:4" x14ac:dyDescent="0.35">
      <c r="A15010" s="234"/>
      <c r="B15010" s="234"/>
      <c r="C15010" s="234"/>
      <c r="D15010" s="234"/>
    </row>
    <row r="15011" spans="1:4" x14ac:dyDescent="0.35">
      <c r="A15011" s="234"/>
      <c r="B15011" s="234"/>
      <c r="C15011" s="234"/>
      <c r="D15011" s="234"/>
    </row>
    <row r="15012" spans="1:4" x14ac:dyDescent="0.35">
      <c r="A15012" s="234"/>
      <c r="B15012" s="234"/>
      <c r="C15012" s="234"/>
      <c r="D15012" s="234"/>
    </row>
    <row r="15013" spans="1:4" x14ac:dyDescent="0.35">
      <c r="A15013" s="234"/>
      <c r="B15013" s="234"/>
      <c r="C15013" s="234"/>
      <c r="D15013" s="234"/>
    </row>
    <row r="15014" spans="1:4" x14ac:dyDescent="0.35">
      <c r="A15014" s="234"/>
      <c r="B15014" s="234"/>
      <c r="C15014" s="234"/>
      <c r="D15014" s="234"/>
    </row>
    <row r="15015" spans="1:4" x14ac:dyDescent="0.35">
      <c r="A15015" s="234"/>
      <c r="B15015" s="234"/>
      <c r="C15015" s="234"/>
      <c r="D15015" s="234"/>
    </row>
    <row r="15016" spans="1:4" x14ac:dyDescent="0.35">
      <c r="A15016" s="234"/>
      <c r="B15016" s="234"/>
      <c r="C15016" s="234"/>
      <c r="D15016" s="234"/>
    </row>
    <row r="15017" spans="1:4" x14ac:dyDescent="0.35">
      <c r="A15017" s="234"/>
      <c r="B15017" s="234"/>
      <c r="C15017" s="234"/>
      <c r="D15017" s="234"/>
    </row>
    <row r="15018" spans="1:4" x14ac:dyDescent="0.35">
      <c r="A15018" s="234"/>
      <c r="B15018" s="234"/>
      <c r="C15018" s="234"/>
      <c r="D15018" s="234"/>
    </row>
    <row r="15019" spans="1:4" x14ac:dyDescent="0.35">
      <c r="A15019" s="234"/>
      <c r="B15019" s="234"/>
      <c r="C15019" s="234"/>
      <c r="D15019" s="234"/>
    </row>
    <row r="15020" spans="1:4" x14ac:dyDescent="0.35">
      <c r="A15020" s="234"/>
      <c r="B15020" s="234"/>
      <c r="C15020" s="234"/>
      <c r="D15020" s="234"/>
    </row>
    <row r="15021" spans="1:4" x14ac:dyDescent="0.35">
      <c r="A15021" s="234"/>
      <c r="B15021" s="234"/>
      <c r="C15021" s="234"/>
      <c r="D15021" s="234"/>
    </row>
    <row r="15022" spans="1:4" x14ac:dyDescent="0.35">
      <c r="A15022" s="234"/>
      <c r="B15022" s="234"/>
      <c r="C15022" s="234"/>
      <c r="D15022" s="234"/>
    </row>
    <row r="15023" spans="1:4" x14ac:dyDescent="0.35">
      <c r="A15023" s="234"/>
      <c r="B15023" s="234"/>
      <c r="C15023" s="234"/>
      <c r="D15023" s="234"/>
    </row>
    <row r="15024" spans="1:4" x14ac:dyDescent="0.35">
      <c r="A15024" s="234"/>
      <c r="B15024" s="234"/>
      <c r="C15024" s="234"/>
      <c r="D15024" s="234"/>
    </row>
    <row r="15025" spans="1:4" x14ac:dyDescent="0.35">
      <c r="A15025" s="234"/>
      <c r="B15025" s="234"/>
      <c r="C15025" s="234"/>
      <c r="D15025" s="234"/>
    </row>
    <row r="15026" spans="1:4" x14ac:dyDescent="0.35">
      <c r="A15026" s="234"/>
      <c r="B15026" s="234"/>
      <c r="C15026" s="234"/>
      <c r="D15026" s="234"/>
    </row>
    <row r="15027" spans="1:4" x14ac:dyDescent="0.35">
      <c r="A15027" s="234"/>
      <c r="B15027" s="234"/>
      <c r="C15027" s="234"/>
      <c r="D15027" s="234"/>
    </row>
    <row r="15028" spans="1:4" x14ac:dyDescent="0.35">
      <c r="A15028" s="234"/>
      <c r="B15028" s="234"/>
      <c r="C15028" s="234"/>
      <c r="D15028" s="234"/>
    </row>
    <row r="15029" spans="1:4" x14ac:dyDescent="0.35">
      <c r="A15029" s="234"/>
      <c r="B15029" s="234"/>
      <c r="C15029" s="234"/>
      <c r="D15029" s="234"/>
    </row>
    <row r="15030" spans="1:4" x14ac:dyDescent="0.35">
      <c r="A15030" s="234"/>
      <c r="B15030" s="234"/>
      <c r="C15030" s="234"/>
      <c r="D15030" s="234"/>
    </row>
    <row r="15031" spans="1:4" x14ac:dyDescent="0.35">
      <c r="A15031" s="234"/>
      <c r="B15031" s="234"/>
      <c r="C15031" s="234"/>
      <c r="D15031" s="234"/>
    </row>
    <row r="15032" spans="1:4" x14ac:dyDescent="0.35">
      <c r="A15032" s="234"/>
      <c r="B15032" s="234"/>
      <c r="C15032" s="234"/>
      <c r="D15032" s="234"/>
    </row>
    <row r="15033" spans="1:4" x14ac:dyDescent="0.35">
      <c r="A15033" s="234"/>
      <c r="B15033" s="234"/>
      <c r="C15033" s="234"/>
      <c r="D15033" s="234"/>
    </row>
    <row r="15034" spans="1:4" x14ac:dyDescent="0.35">
      <c r="A15034" s="234"/>
      <c r="B15034" s="234"/>
      <c r="C15034" s="234"/>
      <c r="D15034" s="234"/>
    </row>
    <row r="15035" spans="1:4" x14ac:dyDescent="0.35">
      <c r="A15035" s="234"/>
      <c r="B15035" s="234"/>
      <c r="C15035" s="234"/>
      <c r="D15035" s="234"/>
    </row>
    <row r="15036" spans="1:4" x14ac:dyDescent="0.35">
      <c r="A15036" s="234"/>
      <c r="B15036" s="234"/>
      <c r="C15036" s="234"/>
      <c r="D15036" s="234"/>
    </row>
    <row r="15037" spans="1:4" x14ac:dyDescent="0.35">
      <c r="A15037" s="234"/>
      <c r="B15037" s="234"/>
      <c r="C15037" s="234"/>
      <c r="D15037" s="234"/>
    </row>
    <row r="15038" spans="1:4" x14ac:dyDescent="0.35">
      <c r="A15038" s="234"/>
      <c r="B15038" s="234"/>
      <c r="C15038" s="234"/>
      <c r="D15038" s="234"/>
    </row>
    <row r="15039" spans="1:4" x14ac:dyDescent="0.35">
      <c r="A15039" s="234"/>
      <c r="B15039" s="234"/>
      <c r="C15039" s="234"/>
      <c r="D15039" s="234"/>
    </row>
    <row r="15040" spans="1:4" x14ac:dyDescent="0.35">
      <c r="A15040" s="234"/>
      <c r="B15040" s="234"/>
      <c r="C15040" s="234"/>
      <c r="D15040" s="234"/>
    </row>
    <row r="15041" spans="1:4" x14ac:dyDescent="0.35">
      <c r="A15041" s="234"/>
      <c r="B15041" s="234"/>
      <c r="C15041" s="234"/>
      <c r="D15041" s="234"/>
    </row>
    <row r="15042" spans="1:4" x14ac:dyDescent="0.35">
      <c r="A15042" s="234"/>
      <c r="B15042" s="234"/>
      <c r="C15042" s="234"/>
      <c r="D15042" s="234"/>
    </row>
    <row r="15043" spans="1:4" x14ac:dyDescent="0.35">
      <c r="A15043" s="234"/>
      <c r="B15043" s="234"/>
      <c r="C15043" s="234"/>
      <c r="D15043" s="234"/>
    </row>
    <row r="15044" spans="1:4" x14ac:dyDescent="0.35">
      <c r="A15044" s="234"/>
      <c r="B15044" s="234"/>
      <c r="C15044" s="234"/>
      <c r="D15044" s="234"/>
    </row>
    <row r="15045" spans="1:4" x14ac:dyDescent="0.35">
      <c r="A15045" s="234"/>
      <c r="B15045" s="234"/>
      <c r="C15045" s="234"/>
      <c r="D15045" s="234"/>
    </row>
    <row r="15046" spans="1:4" x14ac:dyDescent="0.35">
      <c r="A15046" s="234"/>
      <c r="B15046" s="234"/>
      <c r="C15046" s="234"/>
      <c r="D15046" s="234"/>
    </row>
    <row r="15047" spans="1:4" x14ac:dyDescent="0.35">
      <c r="A15047" s="234"/>
      <c r="B15047" s="234"/>
      <c r="C15047" s="234"/>
      <c r="D15047" s="234"/>
    </row>
    <row r="15048" spans="1:4" x14ac:dyDescent="0.35">
      <c r="A15048" s="234"/>
      <c r="B15048" s="234"/>
      <c r="C15048" s="234"/>
      <c r="D15048" s="234"/>
    </row>
    <row r="15049" spans="1:4" x14ac:dyDescent="0.35">
      <c r="A15049" s="234"/>
      <c r="B15049" s="234"/>
      <c r="C15049" s="234"/>
      <c r="D15049" s="234"/>
    </row>
    <row r="15050" spans="1:4" x14ac:dyDescent="0.35">
      <c r="A15050" s="234"/>
      <c r="B15050" s="234"/>
      <c r="C15050" s="234"/>
      <c r="D15050" s="234"/>
    </row>
    <row r="15051" spans="1:4" x14ac:dyDescent="0.35">
      <c r="A15051" s="234"/>
      <c r="B15051" s="234"/>
      <c r="C15051" s="234"/>
      <c r="D15051" s="234"/>
    </row>
    <row r="15052" spans="1:4" x14ac:dyDescent="0.35">
      <c r="A15052" s="234"/>
      <c r="B15052" s="234"/>
      <c r="C15052" s="234"/>
      <c r="D15052" s="234"/>
    </row>
    <row r="15053" spans="1:4" x14ac:dyDescent="0.35">
      <c r="A15053" s="234"/>
      <c r="B15053" s="234"/>
      <c r="C15053" s="234"/>
      <c r="D15053" s="234"/>
    </row>
    <row r="15054" spans="1:4" x14ac:dyDescent="0.35">
      <c r="A15054" s="234"/>
      <c r="B15054" s="234"/>
      <c r="C15054" s="234"/>
      <c r="D15054" s="234"/>
    </row>
    <row r="15055" spans="1:4" x14ac:dyDescent="0.35">
      <c r="A15055" s="234"/>
      <c r="B15055" s="234"/>
      <c r="C15055" s="234"/>
      <c r="D15055" s="234"/>
    </row>
    <row r="15056" spans="1:4" x14ac:dyDescent="0.35">
      <c r="A15056" s="234"/>
      <c r="B15056" s="234"/>
      <c r="C15056" s="234"/>
      <c r="D15056" s="234"/>
    </row>
    <row r="15057" spans="1:4" x14ac:dyDescent="0.35">
      <c r="A15057" s="234"/>
      <c r="B15057" s="234"/>
      <c r="C15057" s="234"/>
      <c r="D15057" s="234"/>
    </row>
    <row r="15058" spans="1:4" x14ac:dyDescent="0.35">
      <c r="A15058" s="234"/>
      <c r="B15058" s="234"/>
      <c r="C15058" s="234"/>
      <c r="D15058" s="234"/>
    </row>
    <row r="15059" spans="1:4" x14ac:dyDescent="0.35">
      <c r="A15059" s="234"/>
      <c r="B15059" s="234"/>
      <c r="C15059" s="234"/>
      <c r="D15059" s="234"/>
    </row>
    <row r="15060" spans="1:4" x14ac:dyDescent="0.35">
      <c r="A15060" s="234"/>
      <c r="B15060" s="234"/>
      <c r="C15060" s="234"/>
      <c r="D15060" s="234"/>
    </row>
    <row r="15061" spans="1:4" x14ac:dyDescent="0.35">
      <c r="A15061" s="234"/>
      <c r="B15061" s="234"/>
      <c r="C15061" s="234"/>
      <c r="D15061" s="234"/>
    </row>
    <row r="15062" spans="1:4" x14ac:dyDescent="0.35">
      <c r="A15062" s="234"/>
      <c r="B15062" s="234"/>
      <c r="C15062" s="234"/>
      <c r="D15062" s="234"/>
    </row>
    <row r="15063" spans="1:4" x14ac:dyDescent="0.35">
      <c r="A15063" s="234"/>
      <c r="B15063" s="234"/>
      <c r="C15063" s="234"/>
      <c r="D15063" s="234"/>
    </row>
    <row r="15064" spans="1:4" x14ac:dyDescent="0.35">
      <c r="A15064" s="234"/>
      <c r="B15064" s="234"/>
      <c r="C15064" s="234"/>
      <c r="D15064" s="234"/>
    </row>
    <row r="15065" spans="1:4" x14ac:dyDescent="0.35">
      <c r="A15065" s="234"/>
      <c r="B15065" s="234"/>
      <c r="C15065" s="234"/>
      <c r="D15065" s="234"/>
    </row>
    <row r="15066" spans="1:4" x14ac:dyDescent="0.35">
      <c r="A15066" s="234"/>
      <c r="B15066" s="234"/>
      <c r="C15066" s="234"/>
      <c r="D15066" s="234"/>
    </row>
    <row r="15067" spans="1:4" x14ac:dyDescent="0.35">
      <c r="A15067" s="234"/>
      <c r="B15067" s="234"/>
      <c r="C15067" s="234"/>
      <c r="D15067" s="234"/>
    </row>
    <row r="15068" spans="1:4" x14ac:dyDescent="0.35">
      <c r="A15068" s="234"/>
      <c r="B15068" s="234"/>
      <c r="C15068" s="234"/>
      <c r="D15068" s="234"/>
    </row>
    <row r="15069" spans="1:4" x14ac:dyDescent="0.35">
      <c r="A15069" s="234"/>
      <c r="B15069" s="234"/>
      <c r="C15069" s="234"/>
      <c r="D15069" s="234"/>
    </row>
    <row r="15070" spans="1:4" x14ac:dyDescent="0.35">
      <c r="A15070" s="234"/>
      <c r="B15070" s="234"/>
      <c r="C15070" s="234"/>
      <c r="D15070" s="234"/>
    </row>
    <row r="15071" spans="1:4" x14ac:dyDescent="0.35">
      <c r="A15071" s="234"/>
      <c r="B15071" s="234"/>
      <c r="C15071" s="234"/>
      <c r="D15071" s="234"/>
    </row>
    <row r="15072" spans="1:4" x14ac:dyDescent="0.35">
      <c r="A15072" s="234"/>
      <c r="B15072" s="234"/>
      <c r="C15072" s="234"/>
      <c r="D15072" s="234"/>
    </row>
    <row r="15073" spans="1:4" x14ac:dyDescent="0.35">
      <c r="A15073" s="234"/>
      <c r="B15073" s="234"/>
      <c r="C15073" s="234"/>
      <c r="D15073" s="234"/>
    </row>
    <row r="15074" spans="1:4" x14ac:dyDescent="0.35">
      <c r="A15074" s="234"/>
      <c r="B15074" s="234"/>
      <c r="C15074" s="234"/>
      <c r="D15074" s="234"/>
    </row>
    <row r="15075" spans="1:4" x14ac:dyDescent="0.35">
      <c r="A15075" s="234"/>
      <c r="B15075" s="234"/>
      <c r="C15075" s="234"/>
      <c r="D15075" s="234"/>
    </row>
    <row r="15076" spans="1:4" x14ac:dyDescent="0.35">
      <c r="A15076" s="234"/>
      <c r="B15076" s="234"/>
      <c r="C15076" s="234"/>
      <c r="D15076" s="234"/>
    </row>
    <row r="15077" spans="1:4" x14ac:dyDescent="0.35">
      <c r="A15077" s="234"/>
      <c r="B15077" s="234"/>
      <c r="C15077" s="234"/>
      <c r="D15077" s="234"/>
    </row>
    <row r="15078" spans="1:4" x14ac:dyDescent="0.35">
      <c r="A15078" s="234"/>
      <c r="B15078" s="234"/>
      <c r="C15078" s="234"/>
      <c r="D15078" s="234"/>
    </row>
    <row r="15079" spans="1:4" x14ac:dyDescent="0.35">
      <c r="A15079" s="234"/>
      <c r="B15079" s="234"/>
      <c r="C15079" s="234"/>
      <c r="D15079" s="234"/>
    </row>
    <row r="15080" spans="1:4" x14ac:dyDescent="0.35">
      <c r="A15080" s="234"/>
      <c r="B15080" s="234"/>
      <c r="C15080" s="234"/>
      <c r="D15080" s="234"/>
    </row>
    <row r="15081" spans="1:4" x14ac:dyDescent="0.35">
      <c r="A15081" s="234"/>
      <c r="B15081" s="234"/>
      <c r="C15081" s="234"/>
      <c r="D15081" s="234"/>
    </row>
    <row r="15082" spans="1:4" x14ac:dyDescent="0.35">
      <c r="A15082" s="234"/>
      <c r="B15082" s="234"/>
      <c r="C15082" s="234"/>
      <c r="D15082" s="234"/>
    </row>
    <row r="15083" spans="1:4" x14ac:dyDescent="0.35">
      <c r="A15083" s="234"/>
      <c r="B15083" s="234"/>
      <c r="C15083" s="234"/>
      <c r="D15083" s="234"/>
    </row>
    <row r="15084" spans="1:4" x14ac:dyDescent="0.35">
      <c r="A15084" s="234"/>
      <c r="B15084" s="234"/>
      <c r="C15084" s="234"/>
      <c r="D15084" s="234"/>
    </row>
    <row r="15085" spans="1:4" x14ac:dyDescent="0.35">
      <c r="A15085" s="234"/>
      <c r="B15085" s="234"/>
      <c r="C15085" s="234"/>
      <c r="D15085" s="234"/>
    </row>
    <row r="15086" spans="1:4" x14ac:dyDescent="0.35">
      <c r="A15086" s="234"/>
      <c r="B15086" s="234"/>
      <c r="C15086" s="234"/>
      <c r="D15086" s="234"/>
    </row>
    <row r="15087" spans="1:4" x14ac:dyDescent="0.35">
      <c r="A15087" s="234"/>
      <c r="B15087" s="234"/>
      <c r="C15087" s="234"/>
      <c r="D15087" s="234"/>
    </row>
    <row r="15088" spans="1:4" x14ac:dyDescent="0.35">
      <c r="A15088" s="234"/>
      <c r="B15088" s="234"/>
      <c r="C15088" s="234"/>
      <c r="D15088" s="234"/>
    </row>
    <row r="15089" spans="1:4" x14ac:dyDescent="0.35">
      <c r="A15089" s="234"/>
      <c r="B15089" s="234"/>
      <c r="C15089" s="234"/>
      <c r="D15089" s="234"/>
    </row>
    <row r="15090" spans="1:4" x14ac:dyDescent="0.35">
      <c r="A15090" s="234"/>
      <c r="B15090" s="234"/>
      <c r="C15090" s="234"/>
      <c r="D15090" s="234"/>
    </row>
    <row r="15091" spans="1:4" x14ac:dyDescent="0.35">
      <c r="A15091" s="234"/>
      <c r="B15091" s="234"/>
      <c r="C15091" s="234"/>
      <c r="D15091" s="234"/>
    </row>
    <row r="15092" spans="1:4" x14ac:dyDescent="0.35">
      <c r="A15092" s="234"/>
      <c r="B15092" s="234"/>
      <c r="C15092" s="234"/>
      <c r="D15092" s="234"/>
    </row>
    <row r="15093" spans="1:4" x14ac:dyDescent="0.35">
      <c r="A15093" s="234"/>
      <c r="B15093" s="234"/>
      <c r="C15093" s="234"/>
      <c r="D15093" s="234"/>
    </row>
    <row r="15094" spans="1:4" x14ac:dyDescent="0.35">
      <c r="A15094" s="234"/>
      <c r="B15094" s="234"/>
      <c r="C15094" s="234"/>
      <c r="D15094" s="234"/>
    </row>
    <row r="15095" spans="1:4" x14ac:dyDescent="0.35">
      <c r="A15095" s="234"/>
      <c r="B15095" s="234"/>
      <c r="C15095" s="234"/>
      <c r="D15095" s="234"/>
    </row>
    <row r="15096" spans="1:4" x14ac:dyDescent="0.35">
      <c r="A15096" s="234"/>
      <c r="B15096" s="234"/>
      <c r="C15096" s="234"/>
      <c r="D15096" s="234"/>
    </row>
    <row r="15097" spans="1:4" x14ac:dyDescent="0.35">
      <c r="A15097" s="234"/>
      <c r="B15097" s="234"/>
      <c r="C15097" s="234"/>
      <c r="D15097" s="234"/>
    </row>
    <row r="15098" spans="1:4" x14ac:dyDescent="0.35">
      <c r="A15098" s="234"/>
      <c r="B15098" s="234"/>
      <c r="C15098" s="234"/>
      <c r="D15098" s="234"/>
    </row>
    <row r="15099" spans="1:4" x14ac:dyDescent="0.35">
      <c r="A15099" s="234"/>
      <c r="B15099" s="234"/>
      <c r="C15099" s="234"/>
      <c r="D15099" s="234"/>
    </row>
    <row r="15100" spans="1:4" x14ac:dyDescent="0.35">
      <c r="A15100" s="234"/>
      <c r="B15100" s="234"/>
      <c r="C15100" s="234"/>
      <c r="D15100" s="234"/>
    </row>
    <row r="15101" spans="1:4" x14ac:dyDescent="0.35">
      <c r="A15101" s="234"/>
      <c r="B15101" s="234"/>
      <c r="C15101" s="234"/>
      <c r="D15101" s="234"/>
    </row>
    <row r="15102" spans="1:4" x14ac:dyDescent="0.35">
      <c r="A15102" s="234"/>
      <c r="B15102" s="234"/>
      <c r="C15102" s="234"/>
      <c r="D15102" s="234"/>
    </row>
    <row r="15103" spans="1:4" x14ac:dyDescent="0.35">
      <c r="A15103" s="234"/>
      <c r="B15103" s="234"/>
      <c r="C15103" s="234"/>
      <c r="D15103" s="234"/>
    </row>
    <row r="15104" spans="1:4" x14ac:dyDescent="0.35">
      <c r="A15104" s="234"/>
      <c r="B15104" s="234"/>
      <c r="C15104" s="234"/>
      <c r="D15104" s="234"/>
    </row>
    <row r="15105" spans="1:4" x14ac:dyDescent="0.35">
      <c r="A15105" s="234"/>
      <c r="B15105" s="234"/>
      <c r="C15105" s="234"/>
      <c r="D15105" s="234"/>
    </row>
    <row r="15106" spans="1:4" x14ac:dyDescent="0.35">
      <c r="A15106" s="234"/>
      <c r="B15106" s="234"/>
      <c r="C15106" s="234"/>
      <c r="D15106" s="234"/>
    </row>
    <row r="15107" spans="1:4" x14ac:dyDescent="0.35">
      <c r="A15107" s="234"/>
      <c r="B15107" s="234"/>
      <c r="C15107" s="234"/>
      <c r="D15107" s="234"/>
    </row>
    <row r="15108" spans="1:4" x14ac:dyDescent="0.35">
      <c r="A15108" s="234"/>
      <c r="B15108" s="234"/>
      <c r="C15108" s="234"/>
      <c r="D15108" s="234"/>
    </row>
    <row r="15109" spans="1:4" x14ac:dyDescent="0.35">
      <c r="A15109" s="234"/>
      <c r="B15109" s="234"/>
      <c r="C15109" s="234"/>
      <c r="D15109" s="234"/>
    </row>
    <row r="15110" spans="1:4" x14ac:dyDescent="0.35">
      <c r="A15110" s="234"/>
      <c r="B15110" s="234"/>
      <c r="C15110" s="234"/>
      <c r="D15110" s="234"/>
    </row>
    <row r="15111" spans="1:4" x14ac:dyDescent="0.35">
      <c r="A15111" s="234"/>
      <c r="B15111" s="234"/>
      <c r="C15111" s="234"/>
      <c r="D15111" s="234"/>
    </row>
    <row r="15112" spans="1:4" x14ac:dyDescent="0.35">
      <c r="A15112" s="234"/>
      <c r="B15112" s="234"/>
      <c r="C15112" s="234"/>
      <c r="D15112" s="234"/>
    </row>
    <row r="15113" spans="1:4" x14ac:dyDescent="0.35">
      <c r="A15113" s="234"/>
      <c r="B15113" s="234"/>
      <c r="C15113" s="234"/>
      <c r="D15113" s="234"/>
    </row>
    <row r="15114" spans="1:4" x14ac:dyDescent="0.35">
      <c r="A15114" s="234"/>
      <c r="B15114" s="234"/>
      <c r="C15114" s="234"/>
      <c r="D15114" s="234"/>
    </row>
    <row r="15115" spans="1:4" x14ac:dyDescent="0.35">
      <c r="A15115" s="234"/>
      <c r="B15115" s="234"/>
      <c r="C15115" s="234"/>
      <c r="D15115" s="234"/>
    </row>
    <row r="15116" spans="1:4" x14ac:dyDescent="0.35">
      <c r="A15116" s="234"/>
      <c r="B15116" s="234"/>
      <c r="C15116" s="234"/>
      <c r="D15116" s="234"/>
    </row>
    <row r="15117" spans="1:4" x14ac:dyDescent="0.35">
      <c r="A15117" s="234"/>
      <c r="B15117" s="234"/>
      <c r="C15117" s="234"/>
      <c r="D15117" s="234"/>
    </row>
    <row r="15118" spans="1:4" x14ac:dyDescent="0.35">
      <c r="A15118" s="234"/>
      <c r="B15118" s="234"/>
      <c r="C15118" s="234"/>
      <c r="D15118" s="234"/>
    </row>
    <row r="15119" spans="1:4" x14ac:dyDescent="0.35">
      <c r="A15119" s="234"/>
      <c r="B15119" s="234"/>
      <c r="C15119" s="234"/>
      <c r="D15119" s="234"/>
    </row>
    <row r="15120" spans="1:4" x14ac:dyDescent="0.35">
      <c r="A15120" s="234"/>
      <c r="B15120" s="234"/>
      <c r="C15120" s="234"/>
      <c r="D15120" s="234"/>
    </row>
    <row r="15121" spans="1:4" x14ac:dyDescent="0.35">
      <c r="A15121" s="234"/>
      <c r="B15121" s="234"/>
      <c r="C15121" s="234"/>
      <c r="D15121" s="234"/>
    </row>
    <row r="15122" spans="1:4" x14ac:dyDescent="0.35">
      <c r="A15122" s="234"/>
      <c r="B15122" s="234"/>
      <c r="C15122" s="234"/>
      <c r="D15122" s="234"/>
    </row>
    <row r="15123" spans="1:4" x14ac:dyDescent="0.35">
      <c r="A15123" s="234"/>
      <c r="B15123" s="234"/>
      <c r="C15123" s="234"/>
      <c r="D15123" s="234"/>
    </row>
    <row r="15124" spans="1:4" x14ac:dyDescent="0.35">
      <c r="A15124" s="234"/>
      <c r="B15124" s="234"/>
      <c r="C15124" s="234"/>
      <c r="D15124" s="234"/>
    </row>
    <row r="15125" spans="1:4" x14ac:dyDescent="0.35">
      <c r="A15125" s="234"/>
      <c r="B15125" s="234"/>
      <c r="C15125" s="234"/>
      <c r="D15125" s="234"/>
    </row>
    <row r="15126" spans="1:4" x14ac:dyDescent="0.35">
      <c r="A15126" s="234"/>
      <c r="B15126" s="234"/>
      <c r="C15126" s="234"/>
      <c r="D15126" s="234"/>
    </row>
    <row r="15127" spans="1:4" x14ac:dyDescent="0.35">
      <c r="A15127" s="234"/>
      <c r="B15127" s="234"/>
      <c r="C15127" s="234"/>
      <c r="D15127" s="234"/>
    </row>
    <row r="15128" spans="1:4" x14ac:dyDescent="0.35">
      <c r="A15128" s="234"/>
      <c r="B15128" s="234"/>
      <c r="C15128" s="234"/>
      <c r="D15128" s="234"/>
    </row>
    <row r="15129" spans="1:4" x14ac:dyDescent="0.35">
      <c r="A15129" s="234"/>
      <c r="B15129" s="234"/>
      <c r="C15129" s="234"/>
      <c r="D15129" s="234"/>
    </row>
    <row r="15130" spans="1:4" x14ac:dyDescent="0.35">
      <c r="A15130" s="234"/>
      <c r="B15130" s="234"/>
      <c r="C15130" s="234"/>
      <c r="D15130" s="234"/>
    </row>
    <row r="15131" spans="1:4" x14ac:dyDescent="0.35">
      <c r="A15131" s="234"/>
      <c r="B15131" s="234"/>
      <c r="C15131" s="234"/>
      <c r="D15131" s="234"/>
    </row>
    <row r="15132" spans="1:4" x14ac:dyDescent="0.35">
      <c r="A15132" s="234"/>
      <c r="B15132" s="234"/>
      <c r="C15132" s="234"/>
      <c r="D15132" s="234"/>
    </row>
    <row r="15133" spans="1:4" x14ac:dyDescent="0.35">
      <c r="A15133" s="234"/>
      <c r="B15133" s="234"/>
      <c r="C15133" s="234"/>
      <c r="D15133" s="234"/>
    </row>
    <row r="15134" spans="1:4" x14ac:dyDescent="0.35">
      <c r="A15134" s="234"/>
      <c r="B15134" s="234"/>
      <c r="C15134" s="234"/>
      <c r="D15134" s="234"/>
    </row>
    <row r="15135" spans="1:4" x14ac:dyDescent="0.35">
      <c r="A15135" s="234"/>
      <c r="B15135" s="234"/>
      <c r="C15135" s="234"/>
      <c r="D15135" s="234"/>
    </row>
    <row r="15136" spans="1:4" x14ac:dyDescent="0.35">
      <c r="A15136" s="234"/>
      <c r="B15136" s="234"/>
      <c r="C15136" s="234"/>
      <c r="D15136" s="234"/>
    </row>
    <row r="15137" spans="1:4" x14ac:dyDescent="0.35">
      <c r="A15137" s="234"/>
      <c r="B15137" s="234"/>
      <c r="C15137" s="234"/>
      <c r="D15137" s="234"/>
    </row>
    <row r="15138" spans="1:4" x14ac:dyDescent="0.35">
      <c r="A15138" s="234"/>
      <c r="B15138" s="234"/>
      <c r="C15138" s="234"/>
      <c r="D15138" s="234"/>
    </row>
    <row r="15139" spans="1:4" x14ac:dyDescent="0.35">
      <c r="A15139" s="234"/>
      <c r="B15139" s="234"/>
      <c r="C15139" s="234"/>
      <c r="D15139" s="234"/>
    </row>
    <row r="15140" spans="1:4" x14ac:dyDescent="0.35">
      <c r="A15140" s="234"/>
      <c r="B15140" s="234"/>
      <c r="C15140" s="234"/>
      <c r="D15140" s="234"/>
    </row>
    <row r="15141" spans="1:4" x14ac:dyDescent="0.35">
      <c r="A15141" s="234"/>
      <c r="B15141" s="234"/>
      <c r="C15141" s="234"/>
      <c r="D15141" s="234"/>
    </row>
    <row r="15142" spans="1:4" x14ac:dyDescent="0.35">
      <c r="A15142" s="234"/>
      <c r="B15142" s="234"/>
      <c r="C15142" s="234"/>
      <c r="D15142" s="234"/>
    </row>
    <row r="15143" spans="1:4" x14ac:dyDescent="0.35">
      <c r="A15143" s="234"/>
      <c r="B15143" s="234"/>
      <c r="C15143" s="234"/>
      <c r="D15143" s="234"/>
    </row>
    <row r="15144" spans="1:4" x14ac:dyDescent="0.35">
      <c r="A15144" s="234"/>
      <c r="B15144" s="234"/>
      <c r="C15144" s="234"/>
      <c r="D15144" s="234"/>
    </row>
    <row r="15145" spans="1:4" x14ac:dyDescent="0.35">
      <c r="A15145" s="234"/>
      <c r="B15145" s="234"/>
      <c r="C15145" s="234"/>
      <c r="D15145" s="234"/>
    </row>
    <row r="15146" spans="1:4" x14ac:dyDescent="0.35">
      <c r="A15146" s="234"/>
      <c r="B15146" s="234"/>
      <c r="C15146" s="234"/>
      <c r="D15146" s="234"/>
    </row>
    <row r="15147" spans="1:4" x14ac:dyDescent="0.35">
      <c r="A15147" s="234"/>
      <c r="B15147" s="234"/>
      <c r="C15147" s="234"/>
      <c r="D15147" s="234"/>
    </row>
    <row r="15148" spans="1:4" x14ac:dyDescent="0.35">
      <c r="A15148" s="234"/>
      <c r="B15148" s="234"/>
      <c r="C15148" s="234"/>
      <c r="D15148" s="234"/>
    </row>
    <row r="15149" spans="1:4" x14ac:dyDescent="0.35">
      <c r="A15149" s="234"/>
      <c r="B15149" s="234"/>
      <c r="C15149" s="234"/>
      <c r="D15149" s="234"/>
    </row>
    <row r="15150" spans="1:4" x14ac:dyDescent="0.35">
      <c r="A15150" s="234"/>
      <c r="B15150" s="234"/>
      <c r="C15150" s="234"/>
      <c r="D15150" s="234"/>
    </row>
    <row r="15151" spans="1:4" x14ac:dyDescent="0.35">
      <c r="A15151" s="234"/>
      <c r="B15151" s="234"/>
      <c r="C15151" s="234"/>
      <c r="D15151" s="234"/>
    </row>
    <row r="15152" spans="1:4" x14ac:dyDescent="0.35">
      <c r="A15152" s="234"/>
      <c r="B15152" s="234"/>
      <c r="C15152" s="234"/>
      <c r="D15152" s="234"/>
    </row>
    <row r="15153" spans="1:4" x14ac:dyDescent="0.35">
      <c r="A15153" s="234"/>
      <c r="B15153" s="234"/>
      <c r="C15153" s="234"/>
      <c r="D15153" s="234"/>
    </row>
    <row r="15154" spans="1:4" x14ac:dyDescent="0.35">
      <c r="A15154" s="234"/>
      <c r="B15154" s="234"/>
      <c r="C15154" s="234"/>
      <c r="D15154" s="234"/>
    </row>
    <row r="15155" spans="1:4" x14ac:dyDescent="0.35">
      <c r="A15155" s="234"/>
      <c r="B15155" s="234"/>
      <c r="C15155" s="234"/>
      <c r="D15155" s="234"/>
    </row>
    <row r="15156" spans="1:4" x14ac:dyDescent="0.35">
      <c r="A15156" s="234"/>
      <c r="B15156" s="234"/>
      <c r="C15156" s="234"/>
      <c r="D15156" s="234"/>
    </row>
    <row r="15157" spans="1:4" x14ac:dyDescent="0.35">
      <c r="A15157" s="234"/>
      <c r="B15157" s="234"/>
      <c r="C15157" s="234"/>
      <c r="D15157" s="234"/>
    </row>
    <row r="15158" spans="1:4" x14ac:dyDescent="0.35">
      <c r="A15158" s="234"/>
      <c r="B15158" s="234"/>
      <c r="C15158" s="234"/>
      <c r="D15158" s="234"/>
    </row>
    <row r="15159" spans="1:4" x14ac:dyDescent="0.35">
      <c r="A15159" s="234"/>
      <c r="B15159" s="234"/>
      <c r="C15159" s="234"/>
      <c r="D15159" s="234"/>
    </row>
    <row r="15160" spans="1:4" x14ac:dyDescent="0.35">
      <c r="A15160" s="234"/>
      <c r="B15160" s="234"/>
      <c r="C15160" s="234"/>
      <c r="D15160" s="234"/>
    </row>
    <row r="15161" spans="1:4" x14ac:dyDescent="0.35">
      <c r="A15161" s="234"/>
      <c r="B15161" s="234"/>
      <c r="C15161" s="234"/>
      <c r="D15161" s="234"/>
    </row>
    <row r="15162" spans="1:4" x14ac:dyDescent="0.35">
      <c r="A15162" s="234"/>
      <c r="B15162" s="234"/>
      <c r="C15162" s="234"/>
      <c r="D15162" s="234"/>
    </row>
    <row r="15163" spans="1:4" x14ac:dyDescent="0.35">
      <c r="A15163" s="234"/>
      <c r="B15163" s="234"/>
      <c r="C15163" s="234"/>
      <c r="D15163" s="234"/>
    </row>
    <row r="15164" spans="1:4" x14ac:dyDescent="0.35">
      <c r="A15164" s="234"/>
      <c r="B15164" s="234"/>
      <c r="C15164" s="234"/>
      <c r="D15164" s="234"/>
    </row>
    <row r="15165" spans="1:4" x14ac:dyDescent="0.35">
      <c r="A15165" s="234"/>
      <c r="B15165" s="234"/>
      <c r="C15165" s="234"/>
      <c r="D15165" s="234"/>
    </row>
    <row r="15166" spans="1:4" x14ac:dyDescent="0.35">
      <c r="A15166" s="234"/>
      <c r="B15166" s="234"/>
      <c r="C15166" s="234"/>
      <c r="D15166" s="234"/>
    </row>
    <row r="15167" spans="1:4" x14ac:dyDescent="0.35">
      <c r="A15167" s="234"/>
      <c r="B15167" s="234"/>
      <c r="C15167" s="234"/>
      <c r="D15167" s="234"/>
    </row>
    <row r="15168" spans="1:4" x14ac:dyDescent="0.35">
      <c r="A15168" s="234"/>
      <c r="B15168" s="234"/>
      <c r="C15168" s="234"/>
      <c r="D15168" s="234"/>
    </row>
    <row r="15169" spans="1:4" x14ac:dyDescent="0.35">
      <c r="A15169" s="234"/>
      <c r="B15169" s="234"/>
      <c r="C15169" s="234"/>
      <c r="D15169" s="234"/>
    </row>
    <row r="15170" spans="1:4" x14ac:dyDescent="0.35">
      <c r="A15170" s="234"/>
      <c r="B15170" s="234"/>
      <c r="C15170" s="234"/>
      <c r="D15170" s="234"/>
    </row>
    <row r="15171" spans="1:4" x14ac:dyDescent="0.35">
      <c r="A15171" s="234"/>
      <c r="B15171" s="234"/>
      <c r="C15171" s="234"/>
      <c r="D15171" s="234"/>
    </row>
    <row r="15172" spans="1:4" x14ac:dyDescent="0.35">
      <c r="A15172" s="234"/>
      <c r="B15172" s="234"/>
      <c r="C15172" s="234"/>
      <c r="D15172" s="234"/>
    </row>
    <row r="15173" spans="1:4" x14ac:dyDescent="0.35">
      <c r="A15173" s="234"/>
      <c r="B15173" s="234"/>
      <c r="C15173" s="234"/>
      <c r="D15173" s="234"/>
    </row>
    <row r="15174" spans="1:4" x14ac:dyDescent="0.35">
      <c r="A15174" s="234"/>
      <c r="B15174" s="234"/>
      <c r="C15174" s="234"/>
      <c r="D15174" s="234"/>
    </row>
    <row r="15175" spans="1:4" x14ac:dyDescent="0.35">
      <c r="A15175" s="234"/>
      <c r="B15175" s="234"/>
      <c r="C15175" s="234"/>
      <c r="D15175" s="234"/>
    </row>
    <row r="15176" spans="1:4" x14ac:dyDescent="0.35">
      <c r="A15176" s="234"/>
      <c r="B15176" s="234"/>
      <c r="C15176" s="234"/>
      <c r="D15176" s="234"/>
    </row>
    <row r="15177" spans="1:4" x14ac:dyDescent="0.35">
      <c r="A15177" s="234"/>
      <c r="B15177" s="234"/>
      <c r="C15177" s="234"/>
      <c r="D15177" s="234"/>
    </row>
    <row r="15178" spans="1:4" x14ac:dyDescent="0.35">
      <c r="A15178" s="234"/>
      <c r="B15178" s="234"/>
      <c r="C15178" s="234"/>
      <c r="D15178" s="234"/>
    </row>
    <row r="15179" spans="1:4" x14ac:dyDescent="0.35">
      <c r="A15179" s="234"/>
      <c r="B15179" s="234"/>
      <c r="C15179" s="234"/>
      <c r="D15179" s="234"/>
    </row>
    <row r="15180" spans="1:4" x14ac:dyDescent="0.35">
      <c r="A15180" s="234"/>
      <c r="B15180" s="234"/>
      <c r="C15180" s="234"/>
      <c r="D15180" s="234"/>
    </row>
    <row r="15181" spans="1:4" x14ac:dyDescent="0.35">
      <c r="A15181" s="234"/>
      <c r="B15181" s="234"/>
      <c r="C15181" s="234"/>
      <c r="D15181" s="234"/>
    </row>
    <row r="15182" spans="1:4" x14ac:dyDescent="0.35">
      <c r="A15182" s="234"/>
      <c r="B15182" s="234"/>
      <c r="C15182" s="234"/>
      <c r="D15182" s="234"/>
    </row>
    <row r="15183" spans="1:4" x14ac:dyDescent="0.35">
      <c r="A15183" s="234"/>
      <c r="B15183" s="234"/>
      <c r="C15183" s="234"/>
      <c r="D15183" s="234"/>
    </row>
    <row r="15184" spans="1:4" x14ac:dyDescent="0.35">
      <c r="A15184" s="234"/>
      <c r="B15184" s="234"/>
      <c r="C15184" s="234"/>
      <c r="D15184" s="234"/>
    </row>
    <row r="15185" spans="1:4" x14ac:dyDescent="0.35">
      <c r="A15185" s="234"/>
      <c r="B15185" s="234"/>
      <c r="C15185" s="234"/>
      <c r="D15185" s="234"/>
    </row>
    <row r="15186" spans="1:4" x14ac:dyDescent="0.35">
      <c r="A15186" s="234"/>
      <c r="B15186" s="234"/>
      <c r="C15186" s="234"/>
      <c r="D15186" s="234"/>
    </row>
    <row r="15187" spans="1:4" x14ac:dyDescent="0.35">
      <c r="A15187" s="234"/>
      <c r="B15187" s="234"/>
      <c r="C15187" s="234"/>
      <c r="D15187" s="234"/>
    </row>
    <row r="15188" spans="1:4" x14ac:dyDescent="0.35">
      <c r="A15188" s="234"/>
      <c r="B15188" s="234"/>
      <c r="C15188" s="234"/>
      <c r="D15188" s="234"/>
    </row>
    <row r="15189" spans="1:4" x14ac:dyDescent="0.35">
      <c r="A15189" s="234"/>
      <c r="B15189" s="234"/>
      <c r="C15189" s="234"/>
      <c r="D15189" s="234"/>
    </row>
    <row r="15190" spans="1:4" x14ac:dyDescent="0.35">
      <c r="A15190" s="234"/>
      <c r="B15190" s="234"/>
      <c r="C15190" s="234"/>
      <c r="D15190" s="234"/>
    </row>
    <row r="15191" spans="1:4" x14ac:dyDescent="0.35">
      <c r="A15191" s="234"/>
      <c r="B15191" s="234"/>
      <c r="C15191" s="234"/>
      <c r="D15191" s="234"/>
    </row>
    <row r="15192" spans="1:4" x14ac:dyDescent="0.35">
      <c r="A15192" s="234"/>
      <c r="B15192" s="234"/>
      <c r="C15192" s="234"/>
      <c r="D15192" s="234"/>
    </row>
    <row r="15193" spans="1:4" x14ac:dyDescent="0.35">
      <c r="A15193" s="234"/>
      <c r="B15193" s="234"/>
      <c r="C15193" s="234"/>
      <c r="D15193" s="234"/>
    </row>
    <row r="15194" spans="1:4" x14ac:dyDescent="0.35">
      <c r="A15194" s="234"/>
      <c r="B15194" s="234"/>
      <c r="C15194" s="234"/>
      <c r="D15194" s="234"/>
    </row>
    <row r="15195" spans="1:4" x14ac:dyDescent="0.35">
      <c r="A15195" s="234"/>
      <c r="B15195" s="234"/>
      <c r="C15195" s="234"/>
      <c r="D15195" s="234"/>
    </row>
    <row r="15196" spans="1:4" x14ac:dyDescent="0.35">
      <c r="A15196" s="234"/>
      <c r="B15196" s="234"/>
      <c r="C15196" s="234"/>
      <c r="D15196" s="234"/>
    </row>
    <row r="15197" spans="1:4" x14ac:dyDescent="0.35">
      <c r="A15197" s="234"/>
      <c r="B15197" s="234"/>
      <c r="C15197" s="234"/>
      <c r="D15197" s="234"/>
    </row>
    <row r="15198" spans="1:4" x14ac:dyDescent="0.35">
      <c r="A15198" s="234"/>
      <c r="B15198" s="234"/>
      <c r="C15198" s="234"/>
      <c r="D15198" s="234"/>
    </row>
    <row r="15199" spans="1:4" x14ac:dyDescent="0.35">
      <c r="A15199" s="234"/>
      <c r="B15199" s="234"/>
      <c r="C15199" s="234"/>
      <c r="D15199" s="234"/>
    </row>
    <row r="15200" spans="1:4" x14ac:dyDescent="0.35">
      <c r="A15200" s="234"/>
      <c r="B15200" s="234"/>
      <c r="C15200" s="234"/>
      <c r="D15200" s="234"/>
    </row>
    <row r="15201" spans="1:4" x14ac:dyDescent="0.35">
      <c r="A15201" s="234"/>
      <c r="B15201" s="234"/>
      <c r="C15201" s="234"/>
      <c r="D15201" s="234"/>
    </row>
    <row r="15202" spans="1:4" x14ac:dyDescent="0.35">
      <c r="A15202" s="234"/>
      <c r="B15202" s="234"/>
      <c r="C15202" s="234"/>
      <c r="D15202" s="234"/>
    </row>
    <row r="15203" spans="1:4" x14ac:dyDescent="0.35">
      <c r="A15203" s="234"/>
      <c r="B15203" s="234"/>
      <c r="C15203" s="234"/>
      <c r="D15203" s="234"/>
    </row>
    <row r="15204" spans="1:4" x14ac:dyDescent="0.35">
      <c r="A15204" s="234"/>
      <c r="B15204" s="234"/>
      <c r="C15204" s="234"/>
      <c r="D15204" s="234"/>
    </row>
    <row r="15205" spans="1:4" x14ac:dyDescent="0.35">
      <c r="A15205" s="234"/>
      <c r="B15205" s="234"/>
      <c r="C15205" s="234"/>
      <c r="D15205" s="234"/>
    </row>
    <row r="15206" spans="1:4" x14ac:dyDescent="0.35">
      <c r="A15206" s="234"/>
      <c r="B15206" s="234"/>
      <c r="C15206" s="234"/>
      <c r="D15206" s="234"/>
    </row>
    <row r="15207" spans="1:4" x14ac:dyDescent="0.35">
      <c r="A15207" s="234"/>
      <c r="B15207" s="234"/>
      <c r="C15207" s="234"/>
      <c r="D15207" s="234"/>
    </row>
    <row r="15208" spans="1:4" x14ac:dyDescent="0.35">
      <c r="A15208" s="234"/>
      <c r="B15208" s="234"/>
      <c r="C15208" s="234"/>
      <c r="D15208" s="234"/>
    </row>
    <row r="15209" spans="1:4" x14ac:dyDescent="0.35">
      <c r="A15209" s="234"/>
      <c r="B15209" s="234"/>
      <c r="C15209" s="234"/>
      <c r="D15209" s="234"/>
    </row>
    <row r="15210" spans="1:4" x14ac:dyDescent="0.35">
      <c r="A15210" s="234"/>
      <c r="B15210" s="234"/>
      <c r="C15210" s="234"/>
      <c r="D15210" s="234"/>
    </row>
    <row r="15211" spans="1:4" x14ac:dyDescent="0.35">
      <c r="A15211" s="234"/>
      <c r="B15211" s="234"/>
      <c r="C15211" s="234"/>
      <c r="D15211" s="234"/>
    </row>
    <row r="15212" spans="1:4" x14ac:dyDescent="0.35">
      <c r="A15212" s="234"/>
      <c r="B15212" s="234"/>
      <c r="C15212" s="234"/>
      <c r="D15212" s="234"/>
    </row>
    <row r="15213" spans="1:4" x14ac:dyDescent="0.35">
      <c r="A15213" s="234"/>
      <c r="B15213" s="234"/>
      <c r="C15213" s="234"/>
      <c r="D15213" s="234"/>
    </row>
    <row r="15214" spans="1:4" x14ac:dyDescent="0.35">
      <c r="A15214" s="234"/>
      <c r="B15214" s="234"/>
      <c r="C15214" s="234"/>
      <c r="D15214" s="234"/>
    </row>
    <row r="15215" spans="1:4" x14ac:dyDescent="0.35">
      <c r="A15215" s="234"/>
      <c r="B15215" s="234"/>
      <c r="C15215" s="234"/>
      <c r="D15215" s="234"/>
    </row>
    <row r="15216" spans="1:4" x14ac:dyDescent="0.35">
      <c r="A15216" s="234"/>
      <c r="B15216" s="234"/>
      <c r="C15216" s="234"/>
      <c r="D15216" s="234"/>
    </row>
    <row r="15217" spans="1:4" x14ac:dyDescent="0.35">
      <c r="A15217" s="234"/>
      <c r="B15217" s="234"/>
      <c r="C15217" s="234"/>
      <c r="D15217" s="234"/>
    </row>
    <row r="15218" spans="1:4" x14ac:dyDescent="0.35">
      <c r="A15218" s="234"/>
      <c r="B15218" s="234"/>
      <c r="C15218" s="234"/>
      <c r="D15218" s="234"/>
    </row>
    <row r="15219" spans="1:4" x14ac:dyDescent="0.35">
      <c r="A15219" s="234"/>
      <c r="B15219" s="234"/>
      <c r="C15219" s="234"/>
      <c r="D15219" s="234"/>
    </row>
    <row r="15220" spans="1:4" x14ac:dyDescent="0.35">
      <c r="A15220" s="234"/>
      <c r="B15220" s="234"/>
      <c r="C15220" s="234"/>
      <c r="D15220" s="234"/>
    </row>
    <row r="15221" spans="1:4" x14ac:dyDescent="0.35">
      <c r="A15221" s="234"/>
      <c r="B15221" s="234"/>
      <c r="C15221" s="234"/>
      <c r="D15221" s="234"/>
    </row>
    <row r="15222" spans="1:4" x14ac:dyDescent="0.35">
      <c r="A15222" s="234"/>
      <c r="B15222" s="234"/>
      <c r="C15222" s="234"/>
      <c r="D15222" s="234"/>
    </row>
    <row r="15223" spans="1:4" x14ac:dyDescent="0.35">
      <c r="A15223" s="234"/>
      <c r="B15223" s="234"/>
      <c r="C15223" s="234"/>
      <c r="D15223" s="234"/>
    </row>
    <row r="15224" spans="1:4" x14ac:dyDescent="0.35">
      <c r="A15224" s="234"/>
      <c r="B15224" s="234"/>
      <c r="C15224" s="234"/>
      <c r="D15224" s="234"/>
    </row>
    <row r="15225" spans="1:4" x14ac:dyDescent="0.35">
      <c r="A15225" s="234"/>
      <c r="B15225" s="234"/>
      <c r="C15225" s="234"/>
      <c r="D15225" s="234"/>
    </row>
    <row r="15226" spans="1:4" x14ac:dyDescent="0.35">
      <c r="A15226" s="234"/>
      <c r="B15226" s="234"/>
      <c r="C15226" s="234"/>
      <c r="D15226" s="234"/>
    </row>
    <row r="15227" spans="1:4" x14ac:dyDescent="0.35">
      <c r="A15227" s="234"/>
      <c r="B15227" s="234"/>
      <c r="C15227" s="234"/>
      <c r="D15227" s="234"/>
    </row>
    <row r="15228" spans="1:4" x14ac:dyDescent="0.35">
      <c r="A15228" s="234"/>
      <c r="B15228" s="234"/>
      <c r="C15228" s="234"/>
      <c r="D15228" s="234"/>
    </row>
    <row r="15229" spans="1:4" x14ac:dyDescent="0.35">
      <c r="A15229" s="234"/>
      <c r="B15229" s="234"/>
      <c r="C15229" s="234"/>
      <c r="D15229" s="234"/>
    </row>
    <row r="15230" spans="1:4" x14ac:dyDescent="0.35">
      <c r="A15230" s="234"/>
      <c r="B15230" s="234"/>
      <c r="C15230" s="234"/>
      <c r="D15230" s="234"/>
    </row>
    <row r="15231" spans="1:4" x14ac:dyDescent="0.35">
      <c r="A15231" s="234"/>
      <c r="B15231" s="234"/>
      <c r="C15231" s="234"/>
      <c r="D15231" s="234"/>
    </row>
    <row r="15232" spans="1:4" x14ac:dyDescent="0.35">
      <c r="A15232" s="234"/>
      <c r="B15232" s="234"/>
      <c r="C15232" s="234"/>
      <c r="D15232" s="234"/>
    </row>
    <row r="15233" spans="1:4" x14ac:dyDescent="0.35">
      <c r="A15233" s="234"/>
      <c r="B15233" s="234"/>
      <c r="C15233" s="234"/>
      <c r="D15233" s="234"/>
    </row>
    <row r="15234" spans="1:4" x14ac:dyDescent="0.35">
      <c r="A15234" s="234"/>
      <c r="B15234" s="234"/>
      <c r="C15234" s="234"/>
      <c r="D15234" s="234"/>
    </row>
    <row r="15235" spans="1:4" x14ac:dyDescent="0.35">
      <c r="A15235" s="234"/>
      <c r="B15235" s="234"/>
      <c r="C15235" s="234"/>
      <c r="D15235" s="234"/>
    </row>
    <row r="15236" spans="1:4" x14ac:dyDescent="0.35">
      <c r="A15236" s="234"/>
      <c r="B15236" s="234"/>
      <c r="C15236" s="234"/>
      <c r="D15236" s="234"/>
    </row>
    <row r="15237" spans="1:4" x14ac:dyDescent="0.35">
      <c r="A15237" s="234"/>
      <c r="B15237" s="234"/>
      <c r="C15237" s="234"/>
      <c r="D15237" s="234"/>
    </row>
    <row r="15238" spans="1:4" x14ac:dyDescent="0.35">
      <c r="A15238" s="234"/>
      <c r="B15238" s="234"/>
      <c r="C15238" s="234"/>
      <c r="D15238" s="234"/>
    </row>
    <row r="15239" spans="1:4" x14ac:dyDescent="0.35">
      <c r="A15239" s="234"/>
      <c r="B15239" s="234"/>
      <c r="C15239" s="234"/>
      <c r="D15239" s="234"/>
    </row>
    <row r="15240" spans="1:4" x14ac:dyDescent="0.35">
      <c r="A15240" s="234"/>
      <c r="B15240" s="234"/>
      <c r="C15240" s="234"/>
      <c r="D15240" s="234"/>
    </row>
    <row r="15241" spans="1:4" x14ac:dyDescent="0.35">
      <c r="A15241" s="234"/>
      <c r="B15241" s="234"/>
      <c r="C15241" s="234"/>
      <c r="D15241" s="234"/>
    </row>
    <row r="15242" spans="1:4" x14ac:dyDescent="0.35">
      <c r="A15242" s="234"/>
      <c r="B15242" s="234"/>
      <c r="C15242" s="234"/>
      <c r="D15242" s="234"/>
    </row>
    <row r="15243" spans="1:4" x14ac:dyDescent="0.35">
      <c r="A15243" s="234"/>
      <c r="B15243" s="234"/>
      <c r="C15243" s="234"/>
      <c r="D15243" s="234"/>
    </row>
    <row r="15244" spans="1:4" x14ac:dyDescent="0.35">
      <c r="A15244" s="234"/>
      <c r="B15244" s="234"/>
      <c r="C15244" s="234"/>
      <c r="D15244" s="234"/>
    </row>
    <row r="15245" spans="1:4" x14ac:dyDescent="0.35">
      <c r="A15245" s="234"/>
      <c r="B15245" s="234"/>
      <c r="C15245" s="234"/>
      <c r="D15245" s="234"/>
    </row>
    <row r="15246" spans="1:4" x14ac:dyDescent="0.35">
      <c r="A15246" s="234"/>
      <c r="B15246" s="234"/>
      <c r="C15246" s="234"/>
      <c r="D15246" s="234"/>
    </row>
    <row r="15247" spans="1:4" x14ac:dyDescent="0.35">
      <c r="A15247" s="234"/>
      <c r="B15247" s="234"/>
      <c r="C15247" s="234"/>
      <c r="D15247" s="234"/>
    </row>
    <row r="15248" spans="1:4" x14ac:dyDescent="0.35">
      <c r="A15248" s="234"/>
      <c r="B15248" s="234"/>
      <c r="C15248" s="234"/>
      <c r="D15248" s="234"/>
    </row>
    <row r="15249" spans="1:4" x14ac:dyDescent="0.35">
      <c r="A15249" s="234"/>
      <c r="B15249" s="234"/>
      <c r="C15249" s="234"/>
      <c r="D15249" s="234"/>
    </row>
    <row r="15250" spans="1:4" x14ac:dyDescent="0.35">
      <c r="A15250" s="234"/>
      <c r="B15250" s="234"/>
      <c r="C15250" s="234"/>
      <c r="D15250" s="234"/>
    </row>
    <row r="15251" spans="1:4" x14ac:dyDescent="0.35">
      <c r="A15251" s="234"/>
      <c r="B15251" s="234"/>
      <c r="C15251" s="234"/>
      <c r="D15251" s="234"/>
    </row>
    <row r="15252" spans="1:4" x14ac:dyDescent="0.35">
      <c r="A15252" s="234"/>
      <c r="B15252" s="234"/>
      <c r="C15252" s="234"/>
      <c r="D15252" s="234"/>
    </row>
    <row r="15253" spans="1:4" x14ac:dyDescent="0.35">
      <c r="A15253" s="234"/>
      <c r="B15253" s="234"/>
      <c r="C15253" s="234"/>
      <c r="D15253" s="234"/>
    </row>
    <row r="15254" spans="1:4" x14ac:dyDescent="0.35">
      <c r="A15254" s="234"/>
      <c r="B15254" s="234"/>
      <c r="C15254" s="234"/>
      <c r="D15254" s="234"/>
    </row>
    <row r="15255" spans="1:4" x14ac:dyDescent="0.35">
      <c r="A15255" s="234"/>
      <c r="B15255" s="234"/>
      <c r="C15255" s="234"/>
      <c r="D15255" s="234"/>
    </row>
    <row r="15256" spans="1:4" x14ac:dyDescent="0.35">
      <c r="A15256" s="234"/>
      <c r="B15256" s="234"/>
      <c r="C15256" s="234"/>
      <c r="D15256" s="234"/>
    </row>
    <row r="15257" spans="1:4" x14ac:dyDescent="0.35">
      <c r="A15257" s="234"/>
      <c r="B15257" s="234"/>
      <c r="C15257" s="234"/>
      <c r="D15257" s="234"/>
    </row>
    <row r="15258" spans="1:4" x14ac:dyDescent="0.35">
      <c r="A15258" s="234"/>
      <c r="B15258" s="234"/>
      <c r="C15258" s="234"/>
      <c r="D15258" s="234"/>
    </row>
    <row r="15259" spans="1:4" x14ac:dyDescent="0.35">
      <c r="A15259" s="234"/>
      <c r="B15259" s="234"/>
      <c r="C15259" s="234"/>
      <c r="D15259" s="234"/>
    </row>
    <row r="15260" spans="1:4" x14ac:dyDescent="0.35">
      <c r="A15260" s="234"/>
      <c r="B15260" s="234"/>
      <c r="C15260" s="234"/>
      <c r="D15260" s="234"/>
    </row>
    <row r="15261" spans="1:4" x14ac:dyDescent="0.35">
      <c r="A15261" s="234"/>
      <c r="B15261" s="234"/>
      <c r="C15261" s="234"/>
      <c r="D15261" s="234"/>
    </row>
    <row r="15262" spans="1:4" x14ac:dyDescent="0.35">
      <c r="A15262" s="234"/>
      <c r="B15262" s="234"/>
      <c r="C15262" s="234"/>
      <c r="D15262" s="234"/>
    </row>
    <row r="15263" spans="1:4" x14ac:dyDescent="0.35">
      <c r="A15263" s="234"/>
      <c r="B15263" s="234"/>
      <c r="C15263" s="234"/>
      <c r="D15263" s="234"/>
    </row>
    <row r="15264" spans="1:4" x14ac:dyDescent="0.35">
      <c r="A15264" s="234"/>
      <c r="B15264" s="234"/>
      <c r="C15264" s="234"/>
      <c r="D15264" s="234"/>
    </row>
    <row r="15265" spans="1:4" x14ac:dyDescent="0.35">
      <c r="A15265" s="234"/>
      <c r="B15265" s="234"/>
      <c r="C15265" s="234"/>
      <c r="D15265" s="234"/>
    </row>
    <row r="15266" spans="1:4" x14ac:dyDescent="0.35">
      <c r="A15266" s="234"/>
      <c r="B15266" s="234"/>
      <c r="C15266" s="234"/>
      <c r="D15266" s="234"/>
    </row>
    <row r="15267" spans="1:4" x14ac:dyDescent="0.35">
      <c r="A15267" s="234"/>
      <c r="B15267" s="234"/>
      <c r="C15267" s="234"/>
      <c r="D15267" s="234"/>
    </row>
    <row r="15268" spans="1:4" x14ac:dyDescent="0.35">
      <c r="A15268" s="234"/>
      <c r="B15268" s="234"/>
      <c r="C15268" s="234"/>
      <c r="D15268" s="234"/>
    </row>
    <row r="15269" spans="1:4" x14ac:dyDescent="0.35">
      <c r="A15269" s="234"/>
      <c r="B15269" s="234"/>
      <c r="C15269" s="234"/>
      <c r="D15269" s="234"/>
    </row>
    <row r="15270" spans="1:4" x14ac:dyDescent="0.35">
      <c r="A15270" s="234"/>
      <c r="B15270" s="234"/>
      <c r="C15270" s="234"/>
      <c r="D15270" s="234"/>
    </row>
    <row r="15271" spans="1:4" x14ac:dyDescent="0.35">
      <c r="A15271" s="234"/>
      <c r="B15271" s="234"/>
      <c r="C15271" s="234"/>
      <c r="D15271" s="234"/>
    </row>
    <row r="15272" spans="1:4" x14ac:dyDescent="0.35">
      <c r="A15272" s="234"/>
      <c r="B15272" s="234"/>
      <c r="C15272" s="234"/>
      <c r="D15272" s="234"/>
    </row>
    <row r="15273" spans="1:4" x14ac:dyDescent="0.35">
      <c r="A15273" s="234"/>
      <c r="B15273" s="234"/>
      <c r="C15273" s="234"/>
      <c r="D15273" s="234"/>
    </row>
    <row r="15274" spans="1:4" x14ac:dyDescent="0.35">
      <c r="A15274" s="234"/>
      <c r="B15274" s="234"/>
      <c r="C15274" s="234"/>
      <c r="D15274" s="234"/>
    </row>
    <row r="15275" spans="1:4" x14ac:dyDescent="0.35">
      <c r="A15275" s="234"/>
      <c r="B15275" s="234"/>
      <c r="C15275" s="234"/>
      <c r="D15275" s="234"/>
    </row>
    <row r="15276" spans="1:4" x14ac:dyDescent="0.35">
      <c r="A15276" s="234"/>
      <c r="B15276" s="234"/>
      <c r="C15276" s="234"/>
      <c r="D15276" s="234"/>
    </row>
    <row r="15277" spans="1:4" x14ac:dyDescent="0.35">
      <c r="A15277" s="234"/>
      <c r="B15277" s="234"/>
      <c r="C15277" s="234"/>
      <c r="D15277" s="234"/>
    </row>
    <row r="15278" spans="1:4" x14ac:dyDescent="0.35">
      <c r="A15278" s="234"/>
      <c r="B15278" s="234"/>
      <c r="C15278" s="234"/>
      <c r="D15278" s="234"/>
    </row>
    <row r="15279" spans="1:4" x14ac:dyDescent="0.35">
      <c r="A15279" s="234"/>
      <c r="B15279" s="234"/>
      <c r="C15279" s="234"/>
      <c r="D15279" s="234"/>
    </row>
    <row r="15280" spans="1:4" x14ac:dyDescent="0.35">
      <c r="A15280" s="234"/>
      <c r="B15280" s="234"/>
      <c r="C15280" s="234"/>
      <c r="D15280" s="234"/>
    </row>
    <row r="15281" spans="1:4" x14ac:dyDescent="0.35">
      <c r="A15281" s="234"/>
      <c r="B15281" s="234"/>
      <c r="C15281" s="234"/>
      <c r="D15281" s="234"/>
    </row>
    <row r="15282" spans="1:4" x14ac:dyDescent="0.35">
      <c r="A15282" s="234"/>
      <c r="B15282" s="234"/>
      <c r="C15282" s="234"/>
      <c r="D15282" s="234"/>
    </row>
    <row r="15283" spans="1:4" x14ac:dyDescent="0.35">
      <c r="A15283" s="234"/>
      <c r="B15283" s="234"/>
      <c r="C15283" s="234"/>
      <c r="D15283" s="234"/>
    </row>
    <row r="15284" spans="1:4" x14ac:dyDescent="0.35">
      <c r="A15284" s="234"/>
      <c r="B15284" s="234"/>
      <c r="C15284" s="234"/>
      <c r="D15284" s="234"/>
    </row>
    <row r="15285" spans="1:4" x14ac:dyDescent="0.35">
      <c r="A15285" s="234"/>
      <c r="B15285" s="234"/>
      <c r="C15285" s="234"/>
      <c r="D15285" s="234"/>
    </row>
    <row r="15286" spans="1:4" x14ac:dyDescent="0.35">
      <c r="A15286" s="234"/>
      <c r="B15286" s="234"/>
      <c r="C15286" s="234"/>
      <c r="D15286" s="234"/>
    </row>
    <row r="15287" spans="1:4" x14ac:dyDescent="0.35">
      <c r="A15287" s="234"/>
      <c r="B15287" s="234"/>
      <c r="C15287" s="234"/>
      <c r="D15287" s="234"/>
    </row>
    <row r="15288" spans="1:4" x14ac:dyDescent="0.35">
      <c r="A15288" s="234"/>
      <c r="B15288" s="234"/>
      <c r="C15288" s="234"/>
      <c r="D15288" s="234"/>
    </row>
    <row r="15289" spans="1:4" x14ac:dyDescent="0.35">
      <c r="A15289" s="234"/>
      <c r="B15289" s="234"/>
      <c r="C15289" s="234"/>
      <c r="D15289" s="234"/>
    </row>
    <row r="15290" spans="1:4" x14ac:dyDescent="0.35">
      <c r="A15290" s="234"/>
      <c r="B15290" s="234"/>
      <c r="C15290" s="234"/>
      <c r="D15290" s="234"/>
    </row>
    <row r="15291" spans="1:4" x14ac:dyDescent="0.35">
      <c r="A15291" s="234"/>
      <c r="B15291" s="234"/>
      <c r="C15291" s="234"/>
      <c r="D15291" s="234"/>
    </row>
    <row r="15292" spans="1:4" x14ac:dyDescent="0.35">
      <c r="A15292" s="234"/>
      <c r="B15292" s="234"/>
      <c r="C15292" s="234"/>
      <c r="D15292" s="234"/>
    </row>
    <row r="15293" spans="1:4" x14ac:dyDescent="0.35">
      <c r="A15293" s="234"/>
      <c r="B15293" s="234"/>
      <c r="C15293" s="234"/>
      <c r="D15293" s="234"/>
    </row>
    <row r="15294" spans="1:4" x14ac:dyDescent="0.35">
      <c r="A15294" s="234"/>
      <c r="B15294" s="234"/>
      <c r="C15294" s="234"/>
      <c r="D15294" s="234"/>
    </row>
    <row r="15295" spans="1:4" x14ac:dyDescent="0.35">
      <c r="A15295" s="234"/>
      <c r="B15295" s="234"/>
      <c r="C15295" s="234"/>
      <c r="D15295" s="234"/>
    </row>
    <row r="15296" spans="1:4" x14ac:dyDescent="0.35">
      <c r="A15296" s="234"/>
      <c r="B15296" s="234"/>
      <c r="C15296" s="234"/>
      <c r="D15296" s="234"/>
    </row>
    <row r="15297" spans="1:4" x14ac:dyDescent="0.35">
      <c r="A15297" s="234"/>
      <c r="B15297" s="234"/>
      <c r="C15297" s="234"/>
      <c r="D15297" s="234"/>
    </row>
    <row r="15298" spans="1:4" x14ac:dyDescent="0.35">
      <c r="A15298" s="234"/>
      <c r="B15298" s="234"/>
      <c r="C15298" s="234"/>
      <c r="D15298" s="234"/>
    </row>
    <row r="15299" spans="1:4" x14ac:dyDescent="0.35">
      <c r="A15299" s="234"/>
      <c r="B15299" s="234"/>
      <c r="C15299" s="234"/>
      <c r="D15299" s="234"/>
    </row>
    <row r="15300" spans="1:4" x14ac:dyDescent="0.35">
      <c r="A15300" s="234"/>
      <c r="B15300" s="234"/>
      <c r="C15300" s="234"/>
      <c r="D15300" s="234"/>
    </row>
    <row r="15301" spans="1:4" x14ac:dyDescent="0.35">
      <c r="A15301" s="234"/>
      <c r="B15301" s="234"/>
      <c r="C15301" s="234"/>
      <c r="D15301" s="234"/>
    </row>
    <row r="15302" spans="1:4" x14ac:dyDescent="0.35">
      <c r="A15302" s="234"/>
      <c r="B15302" s="234"/>
      <c r="C15302" s="234"/>
      <c r="D15302" s="234"/>
    </row>
    <row r="15303" spans="1:4" x14ac:dyDescent="0.35">
      <c r="A15303" s="234"/>
      <c r="B15303" s="234"/>
      <c r="C15303" s="234"/>
      <c r="D15303" s="234"/>
    </row>
    <row r="15304" spans="1:4" x14ac:dyDescent="0.35">
      <c r="A15304" s="234"/>
      <c r="B15304" s="234"/>
      <c r="C15304" s="234"/>
      <c r="D15304" s="234"/>
    </row>
    <row r="15305" spans="1:4" x14ac:dyDescent="0.35">
      <c r="A15305" s="234"/>
      <c r="B15305" s="234"/>
      <c r="C15305" s="234"/>
      <c r="D15305" s="234"/>
    </row>
    <row r="15306" spans="1:4" x14ac:dyDescent="0.35">
      <c r="A15306" s="234"/>
      <c r="B15306" s="234"/>
      <c r="C15306" s="234"/>
      <c r="D15306" s="234"/>
    </row>
    <row r="15307" spans="1:4" x14ac:dyDescent="0.35">
      <c r="A15307" s="234"/>
      <c r="B15307" s="234"/>
      <c r="C15307" s="234"/>
      <c r="D15307" s="234"/>
    </row>
    <row r="15308" spans="1:4" x14ac:dyDescent="0.35">
      <c r="A15308" s="234"/>
      <c r="B15308" s="234"/>
      <c r="C15308" s="234"/>
      <c r="D15308" s="234"/>
    </row>
    <row r="15309" spans="1:4" x14ac:dyDescent="0.35">
      <c r="A15309" s="234"/>
      <c r="B15309" s="234"/>
      <c r="C15309" s="234"/>
      <c r="D15309" s="234"/>
    </row>
    <row r="15310" spans="1:4" x14ac:dyDescent="0.35">
      <c r="A15310" s="234"/>
      <c r="B15310" s="234"/>
      <c r="C15310" s="234"/>
      <c r="D15310" s="234"/>
    </row>
    <row r="15311" spans="1:4" x14ac:dyDescent="0.35">
      <c r="A15311" s="234"/>
      <c r="B15311" s="234"/>
      <c r="C15311" s="234"/>
      <c r="D15311" s="234"/>
    </row>
    <row r="15312" spans="1:4" x14ac:dyDescent="0.35">
      <c r="A15312" s="234"/>
      <c r="B15312" s="234"/>
      <c r="C15312" s="234"/>
      <c r="D15312" s="234"/>
    </row>
    <row r="15313" spans="1:4" x14ac:dyDescent="0.35">
      <c r="A15313" s="234"/>
      <c r="B15313" s="234"/>
      <c r="C15313" s="234"/>
      <c r="D15313" s="234"/>
    </row>
    <row r="15314" spans="1:4" x14ac:dyDescent="0.35">
      <c r="A15314" s="234"/>
      <c r="B15314" s="234"/>
      <c r="C15314" s="234"/>
      <c r="D15314" s="234"/>
    </row>
    <row r="15315" spans="1:4" x14ac:dyDescent="0.35">
      <c r="A15315" s="234"/>
      <c r="B15315" s="234"/>
      <c r="C15315" s="234"/>
      <c r="D15315" s="234"/>
    </row>
    <row r="15316" spans="1:4" x14ac:dyDescent="0.35">
      <c r="A15316" s="234"/>
      <c r="B15316" s="234"/>
      <c r="C15316" s="234"/>
      <c r="D15316" s="234"/>
    </row>
    <row r="15317" spans="1:4" x14ac:dyDescent="0.35">
      <c r="A15317" s="234"/>
      <c r="B15317" s="234"/>
      <c r="C15317" s="234"/>
      <c r="D15317" s="234"/>
    </row>
    <row r="15318" spans="1:4" x14ac:dyDescent="0.35">
      <c r="A15318" s="234"/>
      <c r="B15318" s="234"/>
      <c r="C15318" s="234"/>
      <c r="D15318" s="234"/>
    </row>
    <row r="15319" spans="1:4" x14ac:dyDescent="0.35">
      <c r="A15319" s="234"/>
      <c r="B15319" s="234"/>
      <c r="C15319" s="234"/>
      <c r="D15319" s="234"/>
    </row>
    <row r="15320" spans="1:4" x14ac:dyDescent="0.35">
      <c r="A15320" s="234"/>
      <c r="B15320" s="234"/>
      <c r="C15320" s="234"/>
      <c r="D15320" s="234"/>
    </row>
    <row r="15321" spans="1:4" x14ac:dyDescent="0.35">
      <c r="A15321" s="234"/>
      <c r="B15321" s="234"/>
      <c r="C15321" s="234"/>
      <c r="D15321" s="234"/>
    </row>
    <row r="15322" spans="1:4" x14ac:dyDescent="0.35">
      <c r="A15322" s="234"/>
      <c r="B15322" s="234"/>
      <c r="C15322" s="234"/>
      <c r="D15322" s="234"/>
    </row>
    <row r="15323" spans="1:4" x14ac:dyDescent="0.35">
      <c r="A15323" s="234"/>
      <c r="B15323" s="234"/>
      <c r="C15323" s="234"/>
      <c r="D15323" s="234"/>
    </row>
    <row r="15324" spans="1:4" x14ac:dyDescent="0.35">
      <c r="A15324" s="234"/>
      <c r="B15324" s="234"/>
      <c r="C15324" s="234"/>
      <c r="D15324" s="234"/>
    </row>
    <row r="15325" spans="1:4" x14ac:dyDescent="0.35">
      <c r="A15325" s="234"/>
      <c r="B15325" s="234"/>
      <c r="C15325" s="234"/>
      <c r="D15325" s="234"/>
    </row>
    <row r="15326" spans="1:4" x14ac:dyDescent="0.35">
      <c r="A15326" s="234"/>
      <c r="B15326" s="234"/>
      <c r="C15326" s="234"/>
      <c r="D15326" s="234"/>
    </row>
    <row r="15327" spans="1:4" x14ac:dyDescent="0.35">
      <c r="A15327" s="234"/>
      <c r="B15327" s="234"/>
      <c r="C15327" s="234"/>
      <c r="D15327" s="234"/>
    </row>
    <row r="15328" spans="1:4" x14ac:dyDescent="0.35">
      <c r="A15328" s="234"/>
      <c r="B15328" s="234"/>
      <c r="C15328" s="234"/>
      <c r="D15328" s="234"/>
    </row>
    <row r="15329" spans="1:4" x14ac:dyDescent="0.35">
      <c r="A15329" s="234"/>
      <c r="B15329" s="234"/>
      <c r="C15329" s="234"/>
      <c r="D15329" s="234"/>
    </row>
    <row r="15330" spans="1:4" x14ac:dyDescent="0.35">
      <c r="A15330" s="234"/>
      <c r="B15330" s="234"/>
      <c r="C15330" s="234"/>
      <c r="D15330" s="234"/>
    </row>
    <row r="15331" spans="1:4" x14ac:dyDescent="0.35">
      <c r="A15331" s="234"/>
      <c r="B15331" s="234"/>
      <c r="C15331" s="234"/>
      <c r="D15331" s="234"/>
    </row>
    <row r="15332" spans="1:4" x14ac:dyDescent="0.35">
      <c r="A15332" s="234"/>
      <c r="B15332" s="234"/>
      <c r="C15332" s="234"/>
      <c r="D15332" s="234"/>
    </row>
    <row r="15333" spans="1:4" x14ac:dyDescent="0.35">
      <c r="A15333" s="234"/>
      <c r="B15333" s="234"/>
      <c r="C15333" s="234"/>
      <c r="D15333" s="234"/>
    </row>
    <row r="15334" spans="1:4" x14ac:dyDescent="0.35">
      <c r="A15334" s="234"/>
      <c r="B15334" s="234"/>
      <c r="C15334" s="234"/>
      <c r="D15334" s="234"/>
    </row>
    <row r="15335" spans="1:4" x14ac:dyDescent="0.35">
      <c r="A15335" s="234"/>
      <c r="B15335" s="234"/>
      <c r="C15335" s="234"/>
      <c r="D15335" s="234"/>
    </row>
    <row r="15336" spans="1:4" x14ac:dyDescent="0.35">
      <c r="A15336" s="234"/>
      <c r="B15336" s="234"/>
      <c r="C15336" s="234"/>
      <c r="D15336" s="234"/>
    </row>
    <row r="15337" spans="1:4" x14ac:dyDescent="0.35">
      <c r="A15337" s="234"/>
      <c r="B15337" s="234"/>
      <c r="C15337" s="234"/>
      <c r="D15337" s="234"/>
    </row>
    <row r="15338" spans="1:4" x14ac:dyDescent="0.35">
      <c r="A15338" s="234"/>
      <c r="B15338" s="234"/>
      <c r="C15338" s="234"/>
      <c r="D15338" s="234"/>
    </row>
    <row r="15339" spans="1:4" x14ac:dyDescent="0.35">
      <c r="A15339" s="234"/>
      <c r="B15339" s="234"/>
      <c r="C15339" s="234"/>
      <c r="D15339" s="234"/>
    </row>
    <row r="15340" spans="1:4" x14ac:dyDescent="0.35">
      <c r="A15340" s="234"/>
      <c r="B15340" s="234"/>
      <c r="C15340" s="234"/>
      <c r="D15340" s="234"/>
    </row>
    <row r="15341" spans="1:4" x14ac:dyDescent="0.35">
      <c r="A15341" s="234"/>
      <c r="B15341" s="234"/>
      <c r="C15341" s="234"/>
      <c r="D15341" s="234"/>
    </row>
    <row r="15342" spans="1:4" x14ac:dyDescent="0.35">
      <c r="A15342" s="234"/>
      <c r="B15342" s="234"/>
      <c r="C15342" s="234"/>
      <c r="D15342" s="234"/>
    </row>
    <row r="15343" spans="1:4" x14ac:dyDescent="0.35">
      <c r="A15343" s="234"/>
      <c r="B15343" s="234"/>
      <c r="C15343" s="234"/>
      <c r="D15343" s="234"/>
    </row>
    <row r="15344" spans="1:4" x14ac:dyDescent="0.35">
      <c r="A15344" s="234"/>
      <c r="B15344" s="234"/>
      <c r="C15344" s="234"/>
      <c r="D15344" s="234"/>
    </row>
    <row r="15345" spans="1:4" x14ac:dyDescent="0.35">
      <c r="A15345" s="234"/>
      <c r="B15345" s="234"/>
      <c r="C15345" s="234"/>
      <c r="D15345" s="234"/>
    </row>
    <row r="15346" spans="1:4" x14ac:dyDescent="0.35">
      <c r="A15346" s="234"/>
      <c r="B15346" s="234"/>
      <c r="C15346" s="234"/>
      <c r="D15346" s="234"/>
    </row>
    <row r="15347" spans="1:4" x14ac:dyDescent="0.35">
      <c r="A15347" s="234"/>
      <c r="B15347" s="234"/>
      <c r="C15347" s="234"/>
      <c r="D15347" s="234"/>
    </row>
    <row r="15348" spans="1:4" x14ac:dyDescent="0.35">
      <c r="A15348" s="234"/>
      <c r="B15348" s="234"/>
      <c r="C15348" s="234"/>
      <c r="D15348" s="234"/>
    </row>
    <row r="15349" spans="1:4" x14ac:dyDescent="0.35">
      <c r="A15349" s="234"/>
      <c r="B15349" s="234"/>
      <c r="C15349" s="234"/>
      <c r="D15349" s="234"/>
    </row>
    <row r="15350" spans="1:4" x14ac:dyDescent="0.35">
      <c r="A15350" s="234"/>
      <c r="B15350" s="234"/>
      <c r="C15350" s="234"/>
      <c r="D15350" s="234"/>
    </row>
    <row r="15351" spans="1:4" x14ac:dyDescent="0.35">
      <c r="A15351" s="234"/>
      <c r="B15351" s="234"/>
      <c r="C15351" s="234"/>
      <c r="D15351" s="234"/>
    </row>
    <row r="15352" spans="1:4" x14ac:dyDescent="0.35">
      <c r="A15352" s="234"/>
      <c r="B15352" s="234"/>
      <c r="C15352" s="234"/>
      <c r="D15352" s="234"/>
    </row>
    <row r="15353" spans="1:4" x14ac:dyDescent="0.35">
      <c r="A15353" s="234"/>
      <c r="B15353" s="234"/>
      <c r="C15353" s="234"/>
      <c r="D15353" s="234"/>
    </row>
    <row r="15354" spans="1:4" x14ac:dyDescent="0.35">
      <c r="A15354" s="234"/>
      <c r="B15354" s="234"/>
      <c r="C15354" s="234"/>
      <c r="D15354" s="234"/>
    </row>
    <row r="15355" spans="1:4" x14ac:dyDescent="0.35">
      <c r="A15355" s="234"/>
      <c r="B15355" s="234"/>
      <c r="C15355" s="234"/>
      <c r="D15355" s="234"/>
    </row>
    <row r="15356" spans="1:4" x14ac:dyDescent="0.35">
      <c r="A15356" s="234"/>
      <c r="B15356" s="234"/>
      <c r="C15356" s="234"/>
      <c r="D15356" s="234"/>
    </row>
    <row r="15357" spans="1:4" x14ac:dyDescent="0.35">
      <c r="A15357" s="234"/>
      <c r="B15357" s="234"/>
      <c r="C15357" s="234"/>
      <c r="D15357" s="234"/>
    </row>
    <row r="15358" spans="1:4" x14ac:dyDescent="0.35">
      <c r="A15358" s="234"/>
      <c r="B15358" s="234"/>
      <c r="C15358" s="234"/>
      <c r="D15358" s="234"/>
    </row>
    <row r="15359" spans="1:4" x14ac:dyDescent="0.35">
      <c r="A15359" s="234"/>
      <c r="B15359" s="234"/>
      <c r="C15359" s="234"/>
      <c r="D15359" s="234"/>
    </row>
    <row r="15360" spans="1:4" x14ac:dyDescent="0.35">
      <c r="A15360" s="234"/>
      <c r="B15360" s="234"/>
      <c r="C15360" s="234"/>
      <c r="D15360" s="234"/>
    </row>
    <row r="15361" spans="1:4" x14ac:dyDescent="0.35">
      <c r="A15361" s="234"/>
      <c r="B15361" s="234"/>
      <c r="C15361" s="234"/>
      <c r="D15361" s="234"/>
    </row>
    <row r="15362" spans="1:4" x14ac:dyDescent="0.35">
      <c r="A15362" s="234"/>
      <c r="B15362" s="234"/>
      <c r="C15362" s="234"/>
      <c r="D15362" s="234"/>
    </row>
    <row r="15363" spans="1:4" x14ac:dyDescent="0.35">
      <c r="A15363" s="234"/>
      <c r="B15363" s="234"/>
      <c r="C15363" s="234"/>
      <c r="D15363" s="234"/>
    </row>
    <row r="15364" spans="1:4" x14ac:dyDescent="0.35">
      <c r="A15364" s="234"/>
      <c r="B15364" s="234"/>
      <c r="C15364" s="234"/>
      <c r="D15364" s="234"/>
    </row>
    <row r="15365" spans="1:4" x14ac:dyDescent="0.35">
      <c r="A15365" s="234"/>
      <c r="B15365" s="234"/>
      <c r="C15365" s="234"/>
      <c r="D15365" s="234"/>
    </row>
    <row r="15366" spans="1:4" x14ac:dyDescent="0.35">
      <c r="A15366" s="234"/>
      <c r="B15366" s="234"/>
      <c r="C15366" s="234"/>
      <c r="D15366" s="234"/>
    </row>
    <row r="15367" spans="1:4" x14ac:dyDescent="0.35">
      <c r="A15367" s="234"/>
      <c r="B15367" s="234"/>
      <c r="C15367" s="234"/>
      <c r="D15367" s="234"/>
    </row>
    <row r="15368" spans="1:4" x14ac:dyDescent="0.35">
      <c r="A15368" s="234"/>
      <c r="B15368" s="234"/>
      <c r="C15368" s="234"/>
      <c r="D15368" s="234"/>
    </row>
    <row r="15369" spans="1:4" x14ac:dyDescent="0.35">
      <c r="A15369" s="234"/>
      <c r="B15369" s="234"/>
      <c r="C15369" s="234"/>
      <c r="D15369" s="234"/>
    </row>
    <row r="15370" spans="1:4" x14ac:dyDescent="0.35">
      <c r="A15370" s="234"/>
      <c r="B15370" s="234"/>
      <c r="C15370" s="234"/>
      <c r="D15370" s="234"/>
    </row>
    <row r="15371" spans="1:4" x14ac:dyDescent="0.35">
      <c r="A15371" s="234"/>
      <c r="B15371" s="234"/>
      <c r="C15371" s="234"/>
      <c r="D15371" s="234"/>
    </row>
    <row r="15372" spans="1:4" x14ac:dyDescent="0.35">
      <c r="A15372" s="234"/>
      <c r="B15372" s="234"/>
      <c r="C15372" s="234"/>
      <c r="D15372" s="234"/>
    </row>
    <row r="15373" spans="1:4" x14ac:dyDescent="0.35">
      <c r="A15373" s="234"/>
      <c r="B15373" s="234"/>
      <c r="C15373" s="234"/>
      <c r="D15373" s="234"/>
    </row>
    <row r="15374" spans="1:4" x14ac:dyDescent="0.35">
      <c r="A15374" s="234"/>
      <c r="B15374" s="234"/>
      <c r="C15374" s="234"/>
      <c r="D15374" s="234"/>
    </row>
    <row r="15375" spans="1:4" x14ac:dyDescent="0.35">
      <c r="A15375" s="234"/>
      <c r="B15375" s="234"/>
      <c r="C15375" s="234"/>
      <c r="D15375" s="234"/>
    </row>
    <row r="15376" spans="1:4" x14ac:dyDescent="0.35">
      <c r="A15376" s="234"/>
      <c r="B15376" s="234"/>
      <c r="C15376" s="234"/>
      <c r="D15376" s="234"/>
    </row>
    <row r="15377" spans="1:4" x14ac:dyDescent="0.35">
      <c r="A15377" s="234"/>
      <c r="B15377" s="234"/>
      <c r="C15377" s="234"/>
      <c r="D15377" s="234"/>
    </row>
    <row r="15378" spans="1:4" x14ac:dyDescent="0.35">
      <c r="A15378" s="234"/>
      <c r="B15378" s="234"/>
      <c r="C15378" s="234"/>
      <c r="D15378" s="234"/>
    </row>
    <row r="15379" spans="1:4" x14ac:dyDescent="0.35">
      <c r="A15379" s="234"/>
      <c r="B15379" s="234"/>
      <c r="C15379" s="234"/>
      <c r="D15379" s="234"/>
    </row>
    <row r="15380" spans="1:4" x14ac:dyDescent="0.35">
      <c r="A15380" s="234"/>
      <c r="B15380" s="234"/>
      <c r="C15380" s="234"/>
      <c r="D15380" s="234"/>
    </row>
    <row r="15381" spans="1:4" x14ac:dyDescent="0.35">
      <c r="A15381" s="234"/>
      <c r="B15381" s="234"/>
      <c r="C15381" s="234"/>
      <c r="D15381" s="234"/>
    </row>
    <row r="15382" spans="1:4" x14ac:dyDescent="0.35">
      <c r="A15382" s="234"/>
      <c r="B15382" s="234"/>
      <c r="C15382" s="234"/>
      <c r="D15382" s="234"/>
    </row>
    <row r="15383" spans="1:4" x14ac:dyDescent="0.35">
      <c r="A15383" s="234"/>
      <c r="B15383" s="234"/>
      <c r="C15383" s="234"/>
      <c r="D15383" s="234"/>
    </row>
    <row r="15384" spans="1:4" x14ac:dyDescent="0.35">
      <c r="A15384" s="234"/>
      <c r="B15384" s="234"/>
      <c r="C15384" s="234"/>
      <c r="D15384" s="234"/>
    </row>
    <row r="15385" spans="1:4" x14ac:dyDescent="0.35">
      <c r="A15385" s="234"/>
      <c r="B15385" s="234"/>
      <c r="C15385" s="234"/>
      <c r="D15385" s="234"/>
    </row>
    <row r="15386" spans="1:4" x14ac:dyDescent="0.35">
      <c r="A15386" s="234"/>
      <c r="B15386" s="234"/>
      <c r="C15386" s="234"/>
      <c r="D15386" s="234"/>
    </row>
    <row r="15387" spans="1:4" x14ac:dyDescent="0.35">
      <c r="A15387" s="234"/>
      <c r="B15387" s="234"/>
      <c r="C15387" s="234"/>
      <c r="D15387" s="234"/>
    </row>
    <row r="15388" spans="1:4" x14ac:dyDescent="0.35">
      <c r="A15388" s="234"/>
      <c r="B15388" s="234"/>
      <c r="C15388" s="234"/>
      <c r="D15388" s="234"/>
    </row>
    <row r="15389" spans="1:4" x14ac:dyDescent="0.35">
      <c r="A15389" s="234"/>
      <c r="B15389" s="234"/>
      <c r="C15389" s="234"/>
      <c r="D15389" s="234"/>
    </row>
    <row r="15390" spans="1:4" x14ac:dyDescent="0.35">
      <c r="A15390" s="234"/>
      <c r="B15390" s="234"/>
      <c r="C15390" s="234"/>
      <c r="D15390" s="234"/>
    </row>
    <row r="15391" spans="1:4" x14ac:dyDescent="0.35">
      <c r="A15391" s="234"/>
      <c r="B15391" s="234"/>
      <c r="C15391" s="234"/>
      <c r="D15391" s="234"/>
    </row>
    <row r="15392" spans="1:4" x14ac:dyDescent="0.35">
      <c r="A15392" s="234"/>
      <c r="B15392" s="234"/>
      <c r="C15392" s="234"/>
      <c r="D15392" s="234"/>
    </row>
    <row r="15393" spans="1:4" x14ac:dyDescent="0.35">
      <c r="A15393" s="234"/>
      <c r="B15393" s="234"/>
      <c r="C15393" s="234"/>
      <c r="D15393" s="234"/>
    </row>
    <row r="15394" spans="1:4" x14ac:dyDescent="0.35">
      <c r="A15394" s="234"/>
      <c r="B15394" s="234"/>
      <c r="C15394" s="234"/>
      <c r="D15394" s="234"/>
    </row>
    <row r="15395" spans="1:4" x14ac:dyDescent="0.35">
      <c r="A15395" s="234"/>
      <c r="B15395" s="234"/>
      <c r="C15395" s="234"/>
      <c r="D15395" s="234"/>
    </row>
    <row r="15396" spans="1:4" x14ac:dyDescent="0.35">
      <c r="A15396" s="234"/>
      <c r="B15396" s="234"/>
      <c r="C15396" s="234"/>
      <c r="D15396" s="234"/>
    </row>
    <row r="15397" spans="1:4" x14ac:dyDescent="0.35">
      <c r="A15397" s="234"/>
      <c r="B15397" s="234"/>
      <c r="C15397" s="234"/>
      <c r="D15397" s="234"/>
    </row>
    <row r="15398" spans="1:4" x14ac:dyDescent="0.35">
      <c r="A15398" s="234"/>
      <c r="B15398" s="234"/>
      <c r="C15398" s="234"/>
      <c r="D15398" s="234"/>
    </row>
    <row r="15399" spans="1:4" x14ac:dyDescent="0.35">
      <c r="A15399" s="234"/>
      <c r="B15399" s="234"/>
      <c r="C15399" s="234"/>
      <c r="D15399" s="234"/>
    </row>
    <row r="15400" spans="1:4" x14ac:dyDescent="0.35">
      <c r="A15400" s="234"/>
      <c r="B15400" s="234"/>
      <c r="C15400" s="234"/>
      <c r="D15400" s="234"/>
    </row>
    <row r="15401" spans="1:4" x14ac:dyDescent="0.35">
      <c r="A15401" s="234"/>
      <c r="B15401" s="234"/>
      <c r="C15401" s="234"/>
      <c r="D15401" s="234"/>
    </row>
    <row r="15402" spans="1:4" x14ac:dyDescent="0.35">
      <c r="A15402" s="234"/>
      <c r="B15402" s="234"/>
      <c r="C15402" s="234"/>
      <c r="D15402" s="234"/>
    </row>
    <row r="15403" spans="1:4" x14ac:dyDescent="0.35">
      <c r="A15403" s="234"/>
      <c r="B15403" s="234"/>
      <c r="C15403" s="234"/>
      <c r="D15403" s="234"/>
    </row>
    <row r="15404" spans="1:4" x14ac:dyDescent="0.35">
      <c r="A15404" s="234"/>
      <c r="B15404" s="234"/>
      <c r="C15404" s="234"/>
      <c r="D15404" s="234"/>
    </row>
    <row r="15405" spans="1:4" x14ac:dyDescent="0.35">
      <c r="A15405" s="234"/>
      <c r="B15405" s="234"/>
      <c r="C15405" s="234"/>
      <c r="D15405" s="234"/>
    </row>
    <row r="15406" spans="1:4" x14ac:dyDescent="0.35">
      <c r="A15406" s="234"/>
      <c r="B15406" s="234"/>
      <c r="C15406" s="234"/>
      <c r="D15406" s="234"/>
    </row>
    <row r="15407" spans="1:4" x14ac:dyDescent="0.35">
      <c r="A15407" s="234"/>
      <c r="B15407" s="234"/>
      <c r="C15407" s="234"/>
      <c r="D15407" s="234"/>
    </row>
    <row r="15408" spans="1:4" x14ac:dyDescent="0.35">
      <c r="A15408" s="234"/>
      <c r="B15408" s="234"/>
      <c r="C15408" s="234"/>
      <c r="D15408" s="234"/>
    </row>
    <row r="15409" spans="1:4" x14ac:dyDescent="0.35">
      <c r="A15409" s="234"/>
      <c r="B15409" s="234"/>
      <c r="C15409" s="234"/>
      <c r="D15409" s="234"/>
    </row>
    <row r="15410" spans="1:4" x14ac:dyDescent="0.35">
      <c r="A15410" s="234"/>
      <c r="B15410" s="234"/>
      <c r="C15410" s="234"/>
      <c r="D15410" s="234"/>
    </row>
    <row r="15411" spans="1:4" x14ac:dyDescent="0.35">
      <c r="A15411" s="234"/>
      <c r="B15411" s="234"/>
      <c r="C15411" s="234"/>
      <c r="D15411" s="234"/>
    </row>
    <row r="15412" spans="1:4" x14ac:dyDescent="0.35">
      <c r="A15412" s="234"/>
      <c r="B15412" s="234"/>
      <c r="C15412" s="234"/>
      <c r="D15412" s="234"/>
    </row>
    <row r="15413" spans="1:4" x14ac:dyDescent="0.35">
      <c r="A15413" s="234"/>
      <c r="B15413" s="234"/>
      <c r="C15413" s="234"/>
      <c r="D15413" s="234"/>
    </row>
    <row r="15414" spans="1:4" x14ac:dyDescent="0.35">
      <c r="A15414" s="234"/>
      <c r="B15414" s="234"/>
      <c r="C15414" s="234"/>
      <c r="D15414" s="234"/>
    </row>
    <row r="15415" spans="1:4" x14ac:dyDescent="0.35">
      <c r="A15415" s="234"/>
      <c r="B15415" s="234"/>
      <c r="C15415" s="234"/>
      <c r="D15415" s="234"/>
    </row>
    <row r="15416" spans="1:4" x14ac:dyDescent="0.35">
      <c r="A15416" s="234"/>
      <c r="B15416" s="234"/>
      <c r="C15416" s="234"/>
      <c r="D15416" s="234"/>
    </row>
    <row r="15417" spans="1:4" x14ac:dyDescent="0.35">
      <c r="A15417" s="234"/>
      <c r="B15417" s="234"/>
      <c r="C15417" s="234"/>
      <c r="D15417" s="234"/>
    </row>
    <row r="15418" spans="1:4" x14ac:dyDescent="0.35">
      <c r="A15418" s="234"/>
      <c r="B15418" s="234"/>
      <c r="C15418" s="234"/>
      <c r="D15418" s="234"/>
    </row>
    <row r="15419" spans="1:4" x14ac:dyDescent="0.35">
      <c r="A15419" s="234"/>
      <c r="B15419" s="234"/>
      <c r="C15419" s="234"/>
      <c r="D15419" s="234"/>
    </row>
    <row r="15420" spans="1:4" x14ac:dyDescent="0.35">
      <c r="A15420" s="234"/>
      <c r="B15420" s="234"/>
      <c r="C15420" s="234"/>
      <c r="D15420" s="234"/>
    </row>
    <row r="15421" spans="1:4" x14ac:dyDescent="0.35">
      <c r="A15421" s="234"/>
      <c r="B15421" s="234"/>
      <c r="C15421" s="234"/>
      <c r="D15421" s="234"/>
    </row>
    <row r="15422" spans="1:4" x14ac:dyDescent="0.35">
      <c r="A15422" s="234"/>
      <c r="B15422" s="234"/>
      <c r="C15422" s="234"/>
      <c r="D15422" s="234"/>
    </row>
    <row r="15423" spans="1:4" x14ac:dyDescent="0.35">
      <c r="A15423" s="234"/>
      <c r="B15423" s="234"/>
      <c r="C15423" s="234"/>
      <c r="D15423" s="234"/>
    </row>
    <row r="15424" spans="1:4" x14ac:dyDescent="0.35">
      <c r="A15424" s="234"/>
      <c r="B15424" s="234"/>
      <c r="C15424" s="234"/>
      <c r="D15424" s="234"/>
    </row>
    <row r="15425" spans="1:4" x14ac:dyDescent="0.35">
      <c r="A15425" s="234"/>
      <c r="B15425" s="234"/>
      <c r="C15425" s="234"/>
      <c r="D15425" s="234"/>
    </row>
    <row r="15426" spans="1:4" x14ac:dyDescent="0.35">
      <c r="A15426" s="234"/>
      <c r="B15426" s="234"/>
      <c r="C15426" s="234"/>
      <c r="D15426" s="234"/>
    </row>
    <row r="15427" spans="1:4" x14ac:dyDescent="0.35">
      <c r="A15427" s="234"/>
      <c r="B15427" s="234"/>
      <c r="C15427" s="234"/>
      <c r="D15427" s="234"/>
    </row>
    <row r="15428" spans="1:4" x14ac:dyDescent="0.35">
      <c r="A15428" s="234"/>
      <c r="B15428" s="234"/>
      <c r="C15428" s="234"/>
      <c r="D15428" s="234"/>
    </row>
    <row r="15429" spans="1:4" x14ac:dyDescent="0.35">
      <c r="A15429" s="234"/>
      <c r="B15429" s="234"/>
      <c r="C15429" s="234"/>
      <c r="D15429" s="234"/>
    </row>
    <row r="15430" spans="1:4" x14ac:dyDescent="0.35">
      <c r="A15430" s="234"/>
      <c r="B15430" s="234"/>
      <c r="C15430" s="234"/>
      <c r="D15430" s="234"/>
    </row>
    <row r="15431" spans="1:4" x14ac:dyDescent="0.35">
      <c r="A15431" s="234"/>
      <c r="B15431" s="234"/>
      <c r="C15431" s="234"/>
      <c r="D15431" s="234"/>
    </row>
    <row r="15432" spans="1:4" x14ac:dyDescent="0.35">
      <c r="A15432" s="234"/>
      <c r="B15432" s="234"/>
      <c r="C15432" s="234"/>
      <c r="D15432" s="234"/>
    </row>
    <row r="15433" spans="1:4" x14ac:dyDescent="0.35">
      <c r="A15433" s="234"/>
      <c r="B15433" s="234"/>
      <c r="C15433" s="234"/>
      <c r="D15433" s="234"/>
    </row>
    <row r="15434" spans="1:4" x14ac:dyDescent="0.35">
      <c r="A15434" s="234"/>
      <c r="B15434" s="234"/>
      <c r="C15434" s="234"/>
      <c r="D15434" s="234"/>
    </row>
    <row r="15435" spans="1:4" x14ac:dyDescent="0.35">
      <c r="A15435" s="234"/>
      <c r="B15435" s="234"/>
      <c r="C15435" s="234"/>
      <c r="D15435" s="234"/>
    </row>
    <row r="15436" spans="1:4" x14ac:dyDescent="0.35">
      <c r="A15436" s="234"/>
      <c r="B15436" s="234"/>
      <c r="C15436" s="234"/>
      <c r="D15436" s="234"/>
    </row>
    <row r="15437" spans="1:4" x14ac:dyDescent="0.35">
      <c r="A15437" s="234"/>
      <c r="B15437" s="234"/>
      <c r="C15437" s="234"/>
      <c r="D15437" s="234"/>
    </row>
    <row r="15438" spans="1:4" x14ac:dyDescent="0.35">
      <c r="A15438" s="234"/>
      <c r="B15438" s="234"/>
      <c r="C15438" s="234"/>
      <c r="D15438" s="234"/>
    </row>
    <row r="15439" spans="1:4" x14ac:dyDescent="0.35">
      <c r="A15439" s="234"/>
      <c r="B15439" s="234"/>
      <c r="C15439" s="234"/>
      <c r="D15439" s="234"/>
    </row>
    <row r="15440" spans="1:4" x14ac:dyDescent="0.35">
      <c r="A15440" s="234"/>
      <c r="B15440" s="234"/>
      <c r="C15440" s="234"/>
      <c r="D15440" s="234"/>
    </row>
    <row r="15441" spans="1:4" x14ac:dyDescent="0.35">
      <c r="A15441" s="234"/>
      <c r="B15441" s="234"/>
      <c r="C15441" s="234"/>
      <c r="D15441" s="234"/>
    </row>
    <row r="15442" spans="1:4" x14ac:dyDescent="0.35">
      <c r="A15442" s="234"/>
      <c r="B15442" s="234"/>
      <c r="C15442" s="234"/>
      <c r="D15442" s="234"/>
    </row>
    <row r="15443" spans="1:4" x14ac:dyDescent="0.35">
      <c r="A15443" s="234"/>
      <c r="B15443" s="234"/>
      <c r="C15443" s="234"/>
      <c r="D15443" s="234"/>
    </row>
    <row r="15444" spans="1:4" x14ac:dyDescent="0.35">
      <c r="A15444" s="234"/>
      <c r="B15444" s="234"/>
      <c r="C15444" s="234"/>
      <c r="D15444" s="234"/>
    </row>
    <row r="15445" spans="1:4" x14ac:dyDescent="0.35">
      <c r="A15445" s="234"/>
      <c r="B15445" s="234"/>
      <c r="C15445" s="234"/>
      <c r="D15445" s="234"/>
    </row>
    <row r="15446" spans="1:4" x14ac:dyDescent="0.35">
      <c r="A15446" s="234"/>
      <c r="B15446" s="234"/>
      <c r="C15446" s="234"/>
      <c r="D15446" s="234"/>
    </row>
    <row r="15447" spans="1:4" x14ac:dyDescent="0.35">
      <c r="A15447" s="234"/>
      <c r="B15447" s="234"/>
      <c r="C15447" s="234"/>
      <c r="D15447" s="234"/>
    </row>
    <row r="15448" spans="1:4" x14ac:dyDescent="0.35">
      <c r="A15448" s="234"/>
      <c r="B15448" s="234"/>
      <c r="C15448" s="234"/>
      <c r="D15448" s="234"/>
    </row>
    <row r="15449" spans="1:4" x14ac:dyDescent="0.35">
      <c r="A15449" s="234"/>
      <c r="B15449" s="234"/>
      <c r="C15449" s="234"/>
      <c r="D15449" s="234"/>
    </row>
    <row r="15450" spans="1:4" x14ac:dyDescent="0.35">
      <c r="A15450" s="234"/>
      <c r="B15450" s="234"/>
      <c r="C15450" s="234"/>
      <c r="D15450" s="234"/>
    </row>
    <row r="15451" spans="1:4" x14ac:dyDescent="0.35">
      <c r="A15451" s="234"/>
      <c r="B15451" s="234"/>
      <c r="C15451" s="234"/>
      <c r="D15451" s="234"/>
    </row>
    <row r="15452" spans="1:4" x14ac:dyDescent="0.35">
      <c r="A15452" s="234"/>
      <c r="B15452" s="234"/>
      <c r="C15452" s="234"/>
      <c r="D15452" s="234"/>
    </row>
    <row r="15453" spans="1:4" x14ac:dyDescent="0.35">
      <c r="A15453" s="234"/>
      <c r="B15453" s="234"/>
      <c r="C15453" s="234"/>
      <c r="D15453" s="234"/>
    </row>
    <row r="15454" spans="1:4" x14ac:dyDescent="0.35">
      <c r="A15454" s="234"/>
      <c r="B15454" s="234"/>
      <c r="C15454" s="234"/>
      <c r="D15454" s="234"/>
    </row>
    <row r="15455" spans="1:4" x14ac:dyDescent="0.35">
      <c r="A15455" s="234"/>
      <c r="B15455" s="234"/>
      <c r="C15455" s="234"/>
      <c r="D15455" s="234"/>
    </row>
    <row r="15456" spans="1:4" x14ac:dyDescent="0.35">
      <c r="A15456" s="234"/>
      <c r="B15456" s="234"/>
      <c r="C15456" s="234"/>
      <c r="D15456" s="234"/>
    </row>
    <row r="15457" spans="1:4" x14ac:dyDescent="0.35">
      <c r="A15457" s="234"/>
      <c r="B15457" s="234"/>
      <c r="C15457" s="234"/>
      <c r="D15457" s="234"/>
    </row>
    <row r="15458" spans="1:4" x14ac:dyDescent="0.35">
      <c r="A15458" s="234"/>
      <c r="B15458" s="234"/>
      <c r="C15458" s="234"/>
      <c r="D15458" s="234"/>
    </row>
    <row r="15459" spans="1:4" x14ac:dyDescent="0.35">
      <c r="A15459" s="234"/>
      <c r="B15459" s="234"/>
      <c r="C15459" s="234"/>
      <c r="D15459" s="234"/>
    </row>
    <row r="15460" spans="1:4" x14ac:dyDescent="0.35">
      <c r="A15460" s="234"/>
      <c r="B15460" s="234"/>
      <c r="C15460" s="234"/>
      <c r="D15460" s="234"/>
    </row>
    <row r="15461" spans="1:4" x14ac:dyDescent="0.35">
      <c r="A15461" s="234"/>
      <c r="B15461" s="234"/>
      <c r="C15461" s="234"/>
      <c r="D15461" s="234"/>
    </row>
    <row r="15462" spans="1:4" x14ac:dyDescent="0.35">
      <c r="A15462" s="234"/>
      <c r="B15462" s="234"/>
      <c r="C15462" s="234"/>
      <c r="D15462" s="234"/>
    </row>
    <row r="15463" spans="1:4" x14ac:dyDescent="0.35">
      <c r="A15463" s="234"/>
      <c r="B15463" s="234"/>
      <c r="C15463" s="234"/>
      <c r="D15463" s="234"/>
    </row>
    <row r="15464" spans="1:4" x14ac:dyDescent="0.35">
      <c r="A15464" s="234"/>
      <c r="B15464" s="234"/>
      <c r="C15464" s="234"/>
      <c r="D15464" s="234"/>
    </row>
    <row r="15465" spans="1:4" x14ac:dyDescent="0.35">
      <c r="A15465" s="234"/>
      <c r="B15465" s="234"/>
      <c r="C15465" s="234"/>
      <c r="D15465" s="234"/>
    </row>
    <row r="15466" spans="1:4" x14ac:dyDescent="0.35">
      <c r="A15466" s="234"/>
      <c r="B15466" s="234"/>
      <c r="C15466" s="234"/>
      <c r="D15466" s="234"/>
    </row>
    <row r="15467" spans="1:4" x14ac:dyDescent="0.35">
      <c r="A15467" s="234"/>
      <c r="B15467" s="234"/>
      <c r="C15467" s="234"/>
      <c r="D15467" s="234"/>
    </row>
    <row r="15468" spans="1:4" x14ac:dyDescent="0.35">
      <c r="A15468" s="234"/>
      <c r="B15468" s="234"/>
      <c r="C15468" s="234"/>
      <c r="D15468" s="234"/>
    </row>
    <row r="15469" spans="1:4" x14ac:dyDescent="0.35">
      <c r="A15469" s="234"/>
      <c r="B15469" s="234"/>
      <c r="C15469" s="234"/>
      <c r="D15469" s="234"/>
    </row>
    <row r="15470" spans="1:4" x14ac:dyDescent="0.35">
      <c r="A15470" s="234"/>
      <c r="B15470" s="234"/>
      <c r="C15470" s="234"/>
      <c r="D15470" s="234"/>
    </row>
    <row r="15471" spans="1:4" x14ac:dyDescent="0.35">
      <c r="A15471" s="234"/>
      <c r="B15471" s="234"/>
      <c r="C15471" s="234"/>
      <c r="D15471" s="234"/>
    </row>
    <row r="15472" spans="1:4" x14ac:dyDescent="0.35">
      <c r="A15472" s="234"/>
      <c r="B15472" s="234"/>
      <c r="C15472" s="234"/>
      <c r="D15472" s="234"/>
    </row>
    <row r="15473" spans="1:4" x14ac:dyDescent="0.35">
      <c r="A15473" s="234"/>
      <c r="B15473" s="234"/>
      <c r="C15473" s="234"/>
      <c r="D15473" s="234"/>
    </row>
    <row r="15474" spans="1:4" x14ac:dyDescent="0.35">
      <c r="A15474" s="234"/>
      <c r="B15474" s="234"/>
      <c r="C15474" s="234"/>
      <c r="D15474" s="234"/>
    </row>
    <row r="15475" spans="1:4" x14ac:dyDescent="0.35">
      <c r="A15475" s="234"/>
      <c r="B15475" s="234"/>
      <c r="C15475" s="234"/>
      <c r="D15475" s="234"/>
    </row>
    <row r="15476" spans="1:4" x14ac:dyDescent="0.35">
      <c r="A15476" s="234"/>
      <c r="B15476" s="234"/>
      <c r="C15476" s="234"/>
      <c r="D15476" s="234"/>
    </row>
    <row r="15477" spans="1:4" x14ac:dyDescent="0.35">
      <c r="A15477" s="234"/>
      <c r="B15477" s="234"/>
      <c r="C15477" s="234"/>
      <c r="D15477" s="234"/>
    </row>
    <row r="15478" spans="1:4" x14ac:dyDescent="0.35">
      <c r="A15478" s="234"/>
      <c r="B15478" s="234"/>
      <c r="C15478" s="234"/>
      <c r="D15478" s="234"/>
    </row>
    <row r="15479" spans="1:4" x14ac:dyDescent="0.35">
      <c r="A15479" s="234"/>
      <c r="B15479" s="234"/>
      <c r="C15479" s="234"/>
      <c r="D15479" s="234"/>
    </row>
    <row r="15480" spans="1:4" x14ac:dyDescent="0.35">
      <c r="A15480" s="234"/>
      <c r="B15480" s="234"/>
      <c r="C15480" s="234"/>
      <c r="D15480" s="234"/>
    </row>
    <row r="15481" spans="1:4" x14ac:dyDescent="0.35">
      <c r="A15481" s="234"/>
      <c r="B15481" s="234"/>
      <c r="C15481" s="234"/>
      <c r="D15481" s="234"/>
    </row>
    <row r="15482" spans="1:4" x14ac:dyDescent="0.35">
      <c r="A15482" s="234"/>
      <c r="B15482" s="234"/>
      <c r="C15482" s="234"/>
      <c r="D15482" s="234"/>
    </row>
    <row r="15483" spans="1:4" x14ac:dyDescent="0.35">
      <c r="A15483" s="234"/>
      <c r="B15483" s="234"/>
      <c r="C15483" s="234"/>
      <c r="D15483" s="234"/>
    </row>
    <row r="15484" spans="1:4" x14ac:dyDescent="0.35">
      <c r="A15484" s="234"/>
      <c r="B15484" s="234"/>
      <c r="C15484" s="234"/>
      <c r="D15484" s="234"/>
    </row>
    <row r="15485" spans="1:4" x14ac:dyDescent="0.35">
      <c r="A15485" s="234"/>
      <c r="B15485" s="234"/>
      <c r="C15485" s="234"/>
      <c r="D15485" s="234"/>
    </row>
    <row r="15486" spans="1:4" x14ac:dyDescent="0.35">
      <c r="A15486" s="234"/>
      <c r="B15486" s="234"/>
      <c r="C15486" s="234"/>
      <c r="D15486" s="234"/>
    </row>
    <row r="15487" spans="1:4" x14ac:dyDescent="0.35">
      <c r="A15487" s="234"/>
      <c r="B15487" s="234"/>
      <c r="C15487" s="234"/>
      <c r="D15487" s="234"/>
    </row>
    <row r="15488" spans="1:4" x14ac:dyDescent="0.35">
      <c r="A15488" s="234"/>
      <c r="B15488" s="234"/>
      <c r="C15488" s="234"/>
      <c r="D15488" s="234"/>
    </row>
    <row r="15489" spans="1:4" x14ac:dyDescent="0.35">
      <c r="A15489" s="234"/>
      <c r="B15489" s="234"/>
      <c r="C15489" s="234"/>
      <c r="D15489" s="234"/>
    </row>
    <row r="15490" spans="1:4" x14ac:dyDescent="0.35">
      <c r="A15490" s="234"/>
      <c r="B15490" s="234"/>
      <c r="C15490" s="234"/>
      <c r="D15490" s="234"/>
    </row>
    <row r="15491" spans="1:4" x14ac:dyDescent="0.35">
      <c r="A15491" s="234"/>
      <c r="B15491" s="234"/>
      <c r="C15491" s="234"/>
      <c r="D15491" s="234"/>
    </row>
    <row r="15492" spans="1:4" x14ac:dyDescent="0.35">
      <c r="A15492" s="234"/>
      <c r="B15492" s="234"/>
      <c r="C15492" s="234"/>
      <c r="D15492" s="234"/>
    </row>
    <row r="15493" spans="1:4" x14ac:dyDescent="0.35">
      <c r="A15493" s="234"/>
      <c r="B15493" s="234"/>
      <c r="C15493" s="234"/>
      <c r="D15493" s="234"/>
    </row>
    <row r="15494" spans="1:4" x14ac:dyDescent="0.35">
      <c r="A15494" s="234"/>
      <c r="B15494" s="234"/>
      <c r="C15494" s="234"/>
      <c r="D15494" s="234"/>
    </row>
    <row r="15495" spans="1:4" x14ac:dyDescent="0.35">
      <c r="A15495" s="234"/>
      <c r="B15495" s="234"/>
      <c r="C15495" s="234"/>
      <c r="D15495" s="234"/>
    </row>
    <row r="15496" spans="1:4" x14ac:dyDescent="0.35">
      <c r="A15496" s="234"/>
      <c r="B15496" s="234"/>
      <c r="C15496" s="234"/>
      <c r="D15496" s="234"/>
    </row>
    <row r="15497" spans="1:4" x14ac:dyDescent="0.35">
      <c r="A15497" s="234"/>
      <c r="B15497" s="234"/>
      <c r="C15497" s="234"/>
      <c r="D15497" s="234"/>
    </row>
    <row r="15498" spans="1:4" x14ac:dyDescent="0.35">
      <c r="A15498" s="234"/>
      <c r="B15498" s="234"/>
      <c r="C15498" s="234"/>
      <c r="D15498" s="234"/>
    </row>
    <row r="15499" spans="1:4" x14ac:dyDescent="0.35">
      <c r="A15499" s="234"/>
      <c r="B15499" s="234"/>
      <c r="C15499" s="234"/>
      <c r="D15499" s="234"/>
    </row>
    <row r="15500" spans="1:4" x14ac:dyDescent="0.35">
      <c r="A15500" s="234"/>
      <c r="B15500" s="234"/>
      <c r="C15500" s="234"/>
      <c r="D15500" s="234"/>
    </row>
    <row r="15501" spans="1:4" x14ac:dyDescent="0.35">
      <c r="A15501" s="234"/>
      <c r="B15501" s="234"/>
      <c r="C15501" s="234"/>
      <c r="D15501" s="234"/>
    </row>
    <row r="15502" spans="1:4" x14ac:dyDescent="0.35">
      <c r="A15502" s="234"/>
      <c r="B15502" s="234"/>
      <c r="C15502" s="234"/>
      <c r="D15502" s="234"/>
    </row>
    <row r="15503" spans="1:4" x14ac:dyDescent="0.35">
      <c r="A15503" s="234"/>
      <c r="B15503" s="234"/>
      <c r="C15503" s="234"/>
      <c r="D15503" s="234"/>
    </row>
    <row r="15504" spans="1:4" x14ac:dyDescent="0.35">
      <c r="A15504" s="234"/>
      <c r="B15504" s="234"/>
      <c r="C15504" s="234"/>
      <c r="D15504" s="234"/>
    </row>
    <row r="15505" spans="1:4" x14ac:dyDescent="0.35">
      <c r="A15505" s="234"/>
      <c r="B15505" s="234"/>
      <c r="C15505" s="234"/>
      <c r="D15505" s="234"/>
    </row>
    <row r="15506" spans="1:4" x14ac:dyDescent="0.35">
      <c r="A15506" s="234"/>
      <c r="B15506" s="234"/>
      <c r="C15506" s="234"/>
      <c r="D15506" s="234"/>
    </row>
    <row r="15507" spans="1:4" x14ac:dyDescent="0.35">
      <c r="A15507" s="234"/>
      <c r="B15507" s="234"/>
      <c r="C15507" s="234"/>
      <c r="D15507" s="234"/>
    </row>
    <row r="15508" spans="1:4" x14ac:dyDescent="0.35">
      <c r="A15508" s="234"/>
      <c r="B15508" s="234"/>
      <c r="C15508" s="234"/>
      <c r="D15508" s="234"/>
    </row>
    <row r="15509" spans="1:4" x14ac:dyDescent="0.35">
      <c r="A15509" s="234"/>
      <c r="B15509" s="234"/>
      <c r="C15509" s="234"/>
      <c r="D15509" s="234"/>
    </row>
    <row r="15510" spans="1:4" x14ac:dyDescent="0.35">
      <c r="A15510" s="234"/>
      <c r="B15510" s="234"/>
      <c r="C15510" s="234"/>
      <c r="D15510" s="234"/>
    </row>
    <row r="15511" spans="1:4" x14ac:dyDescent="0.35">
      <c r="A15511" s="234"/>
      <c r="B15511" s="234"/>
      <c r="C15511" s="234"/>
      <c r="D15511" s="234"/>
    </row>
    <row r="15512" spans="1:4" x14ac:dyDescent="0.35">
      <c r="A15512" s="234"/>
      <c r="B15512" s="234"/>
      <c r="C15512" s="234"/>
      <c r="D15512" s="234"/>
    </row>
    <row r="15513" spans="1:4" x14ac:dyDescent="0.35">
      <c r="A15513" s="234"/>
      <c r="B15513" s="234"/>
      <c r="C15513" s="234"/>
      <c r="D15513" s="234"/>
    </row>
    <row r="15514" spans="1:4" x14ac:dyDescent="0.35">
      <c r="A15514" s="234"/>
      <c r="B15514" s="234"/>
      <c r="C15514" s="234"/>
      <c r="D15514" s="234"/>
    </row>
    <row r="15515" spans="1:4" x14ac:dyDescent="0.35">
      <c r="A15515" s="234"/>
      <c r="B15515" s="234"/>
      <c r="C15515" s="234"/>
      <c r="D15515" s="234"/>
    </row>
    <row r="15516" spans="1:4" x14ac:dyDescent="0.35">
      <c r="A15516" s="234"/>
      <c r="B15516" s="234"/>
      <c r="C15516" s="234"/>
      <c r="D15516" s="234"/>
    </row>
    <row r="15517" spans="1:4" x14ac:dyDescent="0.35">
      <c r="A15517" s="234"/>
      <c r="B15517" s="234"/>
      <c r="C15517" s="234"/>
      <c r="D15517" s="234"/>
    </row>
    <row r="15518" spans="1:4" x14ac:dyDescent="0.35">
      <c r="A15518" s="234"/>
      <c r="B15518" s="234"/>
      <c r="C15518" s="234"/>
      <c r="D15518" s="234"/>
    </row>
    <row r="15519" spans="1:4" x14ac:dyDescent="0.35">
      <c r="A15519" s="234"/>
      <c r="B15519" s="234"/>
      <c r="C15519" s="234"/>
      <c r="D15519" s="234"/>
    </row>
    <row r="15520" spans="1:4" x14ac:dyDescent="0.35">
      <c r="A15520" s="234"/>
      <c r="B15520" s="234"/>
      <c r="C15520" s="234"/>
      <c r="D15520" s="234"/>
    </row>
    <row r="15521" spans="1:4" x14ac:dyDescent="0.35">
      <c r="A15521" s="234"/>
      <c r="B15521" s="234"/>
      <c r="C15521" s="234"/>
      <c r="D15521" s="234"/>
    </row>
    <row r="15522" spans="1:4" x14ac:dyDescent="0.35">
      <c r="A15522" s="234"/>
      <c r="B15522" s="234"/>
      <c r="C15522" s="234"/>
      <c r="D15522" s="234"/>
    </row>
    <row r="15523" spans="1:4" x14ac:dyDescent="0.35">
      <c r="A15523" s="234"/>
      <c r="B15523" s="234"/>
      <c r="C15523" s="234"/>
      <c r="D15523" s="234"/>
    </row>
    <row r="15524" spans="1:4" x14ac:dyDescent="0.35">
      <c r="A15524" s="234"/>
      <c r="B15524" s="234"/>
      <c r="C15524" s="234"/>
      <c r="D15524" s="234"/>
    </row>
    <row r="15525" spans="1:4" x14ac:dyDescent="0.35">
      <c r="A15525" s="234"/>
      <c r="B15525" s="234"/>
      <c r="C15525" s="234"/>
      <c r="D15525" s="234"/>
    </row>
    <row r="15526" spans="1:4" x14ac:dyDescent="0.35">
      <c r="A15526" s="234"/>
      <c r="B15526" s="234"/>
      <c r="C15526" s="234"/>
      <c r="D15526" s="234"/>
    </row>
    <row r="15527" spans="1:4" x14ac:dyDescent="0.35">
      <c r="A15527" s="234"/>
      <c r="B15527" s="234"/>
      <c r="C15527" s="234"/>
      <c r="D15527" s="234"/>
    </row>
    <row r="15528" spans="1:4" x14ac:dyDescent="0.35">
      <c r="A15528" s="234"/>
      <c r="B15528" s="234"/>
      <c r="C15528" s="234"/>
      <c r="D15528" s="234"/>
    </row>
    <row r="15529" spans="1:4" x14ac:dyDescent="0.35">
      <c r="A15529" s="234"/>
      <c r="B15529" s="234"/>
      <c r="C15529" s="234"/>
      <c r="D15529" s="234"/>
    </row>
    <row r="15530" spans="1:4" x14ac:dyDescent="0.35">
      <c r="A15530" s="234"/>
      <c r="B15530" s="234"/>
      <c r="C15530" s="234"/>
      <c r="D15530" s="234"/>
    </row>
    <row r="15531" spans="1:4" x14ac:dyDescent="0.35">
      <c r="A15531" s="234"/>
      <c r="B15531" s="234"/>
      <c r="C15531" s="234"/>
      <c r="D15531" s="234"/>
    </row>
    <row r="15532" spans="1:4" x14ac:dyDescent="0.35">
      <c r="A15532" s="234"/>
      <c r="B15532" s="234"/>
      <c r="C15532" s="234"/>
      <c r="D15532" s="234"/>
    </row>
    <row r="15533" spans="1:4" x14ac:dyDescent="0.35">
      <c r="A15533" s="234"/>
      <c r="B15533" s="234"/>
      <c r="C15533" s="234"/>
      <c r="D15533" s="234"/>
    </row>
    <row r="15534" spans="1:4" x14ac:dyDescent="0.35">
      <c r="A15534" s="234"/>
      <c r="B15534" s="234"/>
      <c r="C15534" s="234"/>
      <c r="D15534" s="234"/>
    </row>
    <row r="15535" spans="1:4" x14ac:dyDescent="0.35">
      <c r="A15535" s="234"/>
      <c r="B15535" s="234"/>
      <c r="C15535" s="234"/>
      <c r="D15535" s="234"/>
    </row>
    <row r="15536" spans="1:4" x14ac:dyDescent="0.35">
      <c r="A15536" s="234"/>
      <c r="B15536" s="234"/>
      <c r="C15536" s="234"/>
      <c r="D15536" s="234"/>
    </row>
    <row r="15537" spans="1:4" x14ac:dyDescent="0.35">
      <c r="A15537" s="234"/>
      <c r="B15537" s="234"/>
      <c r="C15537" s="234"/>
      <c r="D15537" s="234"/>
    </row>
    <row r="15538" spans="1:4" x14ac:dyDescent="0.35">
      <c r="A15538" s="234"/>
      <c r="B15538" s="234"/>
      <c r="C15538" s="234"/>
      <c r="D15538" s="234"/>
    </row>
    <row r="15539" spans="1:4" x14ac:dyDescent="0.35">
      <c r="A15539" s="234"/>
      <c r="B15539" s="234"/>
      <c r="C15539" s="234"/>
      <c r="D15539" s="234"/>
    </row>
    <row r="15540" spans="1:4" x14ac:dyDescent="0.35">
      <c r="A15540" s="234"/>
      <c r="B15540" s="234"/>
      <c r="C15540" s="234"/>
      <c r="D15540" s="234"/>
    </row>
    <row r="15541" spans="1:4" x14ac:dyDescent="0.35">
      <c r="A15541" s="234"/>
      <c r="B15541" s="234"/>
      <c r="C15541" s="234"/>
      <c r="D15541" s="234"/>
    </row>
    <row r="15542" spans="1:4" x14ac:dyDescent="0.35">
      <c r="A15542" s="234"/>
      <c r="B15542" s="234"/>
      <c r="C15542" s="234"/>
      <c r="D15542" s="234"/>
    </row>
    <row r="15543" spans="1:4" x14ac:dyDescent="0.35">
      <c r="A15543" s="234"/>
      <c r="B15543" s="234"/>
      <c r="C15543" s="234"/>
      <c r="D15543" s="234"/>
    </row>
    <row r="15544" spans="1:4" x14ac:dyDescent="0.35">
      <c r="A15544" s="234"/>
      <c r="B15544" s="234"/>
      <c r="C15544" s="234"/>
      <c r="D15544" s="234"/>
    </row>
    <row r="15545" spans="1:4" x14ac:dyDescent="0.35">
      <c r="A15545" s="234"/>
      <c r="B15545" s="234"/>
      <c r="C15545" s="234"/>
      <c r="D15545" s="234"/>
    </row>
    <row r="15546" spans="1:4" x14ac:dyDescent="0.35">
      <c r="A15546" s="234"/>
      <c r="B15546" s="234"/>
      <c r="C15546" s="234"/>
      <c r="D15546" s="234"/>
    </row>
    <row r="15547" spans="1:4" x14ac:dyDescent="0.35">
      <c r="A15547" s="234"/>
      <c r="B15547" s="234"/>
      <c r="C15547" s="234"/>
      <c r="D15547" s="234"/>
    </row>
    <row r="15548" spans="1:4" x14ac:dyDescent="0.35">
      <c r="A15548" s="234"/>
      <c r="B15548" s="234"/>
      <c r="C15548" s="234"/>
      <c r="D15548" s="234"/>
    </row>
    <row r="15549" spans="1:4" x14ac:dyDescent="0.35">
      <c r="A15549" s="234"/>
      <c r="B15549" s="234"/>
      <c r="C15549" s="234"/>
      <c r="D15549" s="234"/>
    </row>
    <row r="15550" spans="1:4" x14ac:dyDescent="0.35">
      <c r="A15550" s="234"/>
      <c r="B15550" s="234"/>
      <c r="C15550" s="234"/>
      <c r="D15550" s="234"/>
    </row>
    <row r="15551" spans="1:4" x14ac:dyDescent="0.35">
      <c r="A15551" s="234"/>
      <c r="B15551" s="234"/>
      <c r="C15551" s="234"/>
      <c r="D15551" s="234"/>
    </row>
    <row r="15552" spans="1:4" x14ac:dyDescent="0.35">
      <c r="A15552" s="234"/>
      <c r="B15552" s="234"/>
      <c r="C15552" s="234"/>
      <c r="D15552" s="234"/>
    </row>
    <row r="15553" spans="1:4" x14ac:dyDescent="0.35">
      <c r="A15553" s="234"/>
      <c r="B15553" s="234"/>
      <c r="C15553" s="234"/>
      <c r="D15553" s="234"/>
    </row>
    <row r="15554" spans="1:4" x14ac:dyDescent="0.35">
      <c r="A15554" s="234"/>
      <c r="B15554" s="234"/>
      <c r="C15554" s="234"/>
      <c r="D15554" s="234"/>
    </row>
    <row r="15555" spans="1:4" x14ac:dyDescent="0.35">
      <c r="A15555" s="234"/>
      <c r="B15555" s="234"/>
      <c r="C15555" s="234"/>
      <c r="D15555" s="234"/>
    </row>
    <row r="15556" spans="1:4" x14ac:dyDescent="0.35">
      <c r="A15556" s="234"/>
      <c r="B15556" s="234"/>
      <c r="C15556" s="234"/>
      <c r="D15556" s="234"/>
    </row>
    <row r="15557" spans="1:4" x14ac:dyDescent="0.35">
      <c r="A15557" s="234"/>
      <c r="B15557" s="234"/>
      <c r="C15557" s="234"/>
      <c r="D15557" s="234"/>
    </row>
    <row r="15558" spans="1:4" x14ac:dyDescent="0.35">
      <c r="A15558" s="234"/>
      <c r="B15558" s="234"/>
      <c r="C15558" s="234"/>
      <c r="D15558" s="234"/>
    </row>
    <row r="15559" spans="1:4" x14ac:dyDescent="0.35">
      <c r="A15559" s="234"/>
      <c r="B15559" s="234"/>
      <c r="C15559" s="234"/>
      <c r="D15559" s="234"/>
    </row>
    <row r="15560" spans="1:4" x14ac:dyDescent="0.35">
      <c r="A15560" s="234"/>
      <c r="B15560" s="234"/>
      <c r="C15560" s="234"/>
      <c r="D15560" s="234"/>
    </row>
    <row r="15561" spans="1:4" x14ac:dyDescent="0.35">
      <c r="A15561" s="234"/>
      <c r="B15561" s="234"/>
      <c r="C15561" s="234"/>
      <c r="D15561" s="234"/>
    </row>
    <row r="15562" spans="1:4" x14ac:dyDescent="0.35">
      <c r="A15562" s="234"/>
      <c r="B15562" s="234"/>
      <c r="C15562" s="234"/>
      <c r="D15562" s="234"/>
    </row>
    <row r="15563" spans="1:4" x14ac:dyDescent="0.35">
      <c r="A15563" s="234"/>
      <c r="B15563" s="234"/>
      <c r="C15563" s="234"/>
      <c r="D15563" s="234"/>
    </row>
    <row r="15564" spans="1:4" x14ac:dyDescent="0.35">
      <c r="A15564" s="234"/>
      <c r="B15564" s="234"/>
      <c r="C15564" s="234"/>
      <c r="D15564" s="234"/>
    </row>
    <row r="15565" spans="1:4" x14ac:dyDescent="0.35">
      <c r="A15565" s="234"/>
      <c r="B15565" s="234"/>
      <c r="C15565" s="234"/>
      <c r="D15565" s="234"/>
    </row>
    <row r="15566" spans="1:4" x14ac:dyDescent="0.35">
      <c r="A15566" s="234"/>
      <c r="B15566" s="234"/>
      <c r="C15566" s="234"/>
      <c r="D15566" s="234"/>
    </row>
    <row r="15567" spans="1:4" x14ac:dyDescent="0.35">
      <c r="A15567" s="234"/>
      <c r="B15567" s="234"/>
      <c r="C15567" s="234"/>
      <c r="D15567" s="234"/>
    </row>
    <row r="15568" spans="1:4" x14ac:dyDescent="0.35">
      <c r="A15568" s="234"/>
      <c r="B15568" s="234"/>
      <c r="C15568" s="234"/>
      <c r="D15568" s="234"/>
    </row>
    <row r="15569" spans="1:4" x14ac:dyDescent="0.35">
      <c r="A15569" s="234"/>
      <c r="B15569" s="234"/>
      <c r="C15569" s="234"/>
      <c r="D15569" s="234"/>
    </row>
    <row r="15570" spans="1:4" x14ac:dyDescent="0.35">
      <c r="A15570" s="234"/>
      <c r="B15570" s="234"/>
      <c r="C15570" s="234"/>
      <c r="D15570" s="234"/>
    </row>
    <row r="15571" spans="1:4" x14ac:dyDescent="0.35">
      <c r="A15571" s="234"/>
      <c r="B15571" s="234"/>
      <c r="C15571" s="234"/>
      <c r="D15571" s="234"/>
    </row>
    <row r="15572" spans="1:4" x14ac:dyDescent="0.35">
      <c r="A15572" s="234"/>
      <c r="B15572" s="234"/>
      <c r="C15572" s="234"/>
      <c r="D15572" s="234"/>
    </row>
    <row r="15573" spans="1:4" x14ac:dyDescent="0.35">
      <c r="A15573" s="234"/>
      <c r="B15573" s="234"/>
      <c r="C15573" s="234"/>
      <c r="D15573" s="234"/>
    </row>
    <row r="15574" spans="1:4" x14ac:dyDescent="0.35">
      <c r="A15574" s="234"/>
      <c r="B15574" s="234"/>
      <c r="C15574" s="234"/>
      <c r="D15574" s="234"/>
    </row>
    <row r="15575" spans="1:4" x14ac:dyDescent="0.35">
      <c r="A15575" s="234"/>
      <c r="B15575" s="234"/>
      <c r="C15575" s="234"/>
      <c r="D15575" s="234"/>
    </row>
    <row r="15576" spans="1:4" x14ac:dyDescent="0.35">
      <c r="A15576" s="234"/>
      <c r="B15576" s="234"/>
      <c r="C15576" s="234"/>
      <c r="D15576" s="234"/>
    </row>
    <row r="15577" spans="1:4" x14ac:dyDescent="0.35">
      <c r="A15577" s="234"/>
      <c r="B15577" s="234"/>
      <c r="C15577" s="234"/>
      <c r="D15577" s="234"/>
    </row>
    <row r="15578" spans="1:4" x14ac:dyDescent="0.35">
      <c r="A15578" s="234"/>
      <c r="B15578" s="234"/>
      <c r="C15578" s="234"/>
      <c r="D15578" s="234"/>
    </row>
    <row r="15579" spans="1:4" x14ac:dyDescent="0.35">
      <c r="A15579" s="234"/>
      <c r="B15579" s="234"/>
      <c r="C15579" s="234"/>
      <c r="D15579" s="234"/>
    </row>
    <row r="15580" spans="1:4" x14ac:dyDescent="0.35">
      <c r="A15580" s="234"/>
      <c r="B15580" s="234"/>
      <c r="C15580" s="234"/>
      <c r="D15580" s="234"/>
    </row>
    <row r="15581" spans="1:4" x14ac:dyDescent="0.35">
      <c r="A15581" s="234"/>
      <c r="B15581" s="234"/>
      <c r="C15581" s="234"/>
      <c r="D15581" s="234"/>
    </row>
    <row r="15582" spans="1:4" x14ac:dyDescent="0.35">
      <c r="A15582" s="234"/>
      <c r="B15582" s="234"/>
      <c r="C15582" s="234"/>
      <c r="D15582" s="234"/>
    </row>
    <row r="15583" spans="1:4" x14ac:dyDescent="0.35">
      <c r="A15583" s="234"/>
      <c r="B15583" s="234"/>
      <c r="C15583" s="234"/>
      <c r="D15583" s="234"/>
    </row>
    <row r="15584" spans="1:4" x14ac:dyDescent="0.35">
      <c r="A15584" s="234"/>
      <c r="B15584" s="234"/>
      <c r="C15584" s="234"/>
      <c r="D15584" s="234"/>
    </row>
    <row r="15585" spans="1:4" x14ac:dyDescent="0.35">
      <c r="A15585" s="234"/>
      <c r="B15585" s="234"/>
      <c r="C15585" s="234"/>
      <c r="D15585" s="234"/>
    </row>
    <row r="15586" spans="1:4" x14ac:dyDescent="0.35">
      <c r="A15586" s="234"/>
      <c r="B15586" s="234"/>
      <c r="C15586" s="234"/>
      <c r="D15586" s="234"/>
    </row>
    <row r="15587" spans="1:4" x14ac:dyDescent="0.35">
      <c r="A15587" s="234"/>
      <c r="B15587" s="234"/>
      <c r="C15587" s="234"/>
      <c r="D15587" s="234"/>
    </row>
    <row r="15588" spans="1:4" x14ac:dyDescent="0.35">
      <c r="A15588" s="234"/>
      <c r="B15588" s="234"/>
      <c r="C15588" s="234"/>
      <c r="D15588" s="234"/>
    </row>
    <row r="15589" spans="1:4" x14ac:dyDescent="0.35">
      <c r="A15589" s="234"/>
      <c r="B15589" s="234"/>
      <c r="C15589" s="234"/>
      <c r="D15589" s="234"/>
    </row>
    <row r="15590" spans="1:4" x14ac:dyDescent="0.35">
      <c r="A15590" s="234"/>
      <c r="B15590" s="234"/>
      <c r="C15590" s="234"/>
      <c r="D15590" s="234"/>
    </row>
    <row r="15591" spans="1:4" x14ac:dyDescent="0.35">
      <c r="A15591" s="234"/>
      <c r="B15591" s="234"/>
      <c r="C15591" s="234"/>
      <c r="D15591" s="234"/>
    </row>
    <row r="15592" spans="1:4" x14ac:dyDescent="0.35">
      <c r="A15592" s="234"/>
      <c r="B15592" s="234"/>
      <c r="C15592" s="234"/>
      <c r="D15592" s="234"/>
    </row>
    <row r="15593" spans="1:4" x14ac:dyDescent="0.35">
      <c r="A15593" s="234"/>
      <c r="B15593" s="234"/>
      <c r="C15593" s="234"/>
      <c r="D15593" s="234"/>
    </row>
    <row r="15594" spans="1:4" x14ac:dyDescent="0.35">
      <c r="A15594" s="234"/>
      <c r="B15594" s="234"/>
      <c r="C15594" s="234"/>
      <c r="D15594" s="234"/>
    </row>
    <row r="15595" spans="1:4" x14ac:dyDescent="0.35">
      <c r="A15595" s="234"/>
      <c r="B15595" s="234"/>
      <c r="C15595" s="234"/>
      <c r="D15595" s="234"/>
    </row>
    <row r="15596" spans="1:4" x14ac:dyDescent="0.35">
      <c r="A15596" s="234"/>
      <c r="B15596" s="234"/>
      <c r="C15596" s="234"/>
      <c r="D15596" s="234"/>
    </row>
    <row r="15597" spans="1:4" x14ac:dyDescent="0.35">
      <c r="A15597" s="234"/>
      <c r="B15597" s="234"/>
      <c r="C15597" s="234"/>
      <c r="D15597" s="234"/>
    </row>
    <row r="15598" spans="1:4" x14ac:dyDescent="0.35">
      <c r="A15598" s="234"/>
      <c r="B15598" s="234"/>
      <c r="C15598" s="234"/>
      <c r="D15598" s="234"/>
    </row>
    <row r="15599" spans="1:4" x14ac:dyDescent="0.35">
      <c r="A15599" s="234"/>
      <c r="B15599" s="234"/>
      <c r="C15599" s="234"/>
      <c r="D15599" s="234"/>
    </row>
    <row r="15600" spans="1:4" x14ac:dyDescent="0.35">
      <c r="A15600" s="234"/>
      <c r="B15600" s="234"/>
      <c r="C15600" s="234"/>
      <c r="D15600" s="234"/>
    </row>
    <row r="15601" spans="1:4" x14ac:dyDescent="0.35">
      <c r="A15601" s="234"/>
      <c r="B15601" s="234"/>
      <c r="C15601" s="234"/>
      <c r="D15601" s="234"/>
    </row>
    <row r="15602" spans="1:4" x14ac:dyDescent="0.35">
      <c r="A15602" s="234"/>
      <c r="B15602" s="234"/>
      <c r="C15602" s="234"/>
      <c r="D15602" s="234"/>
    </row>
    <row r="15603" spans="1:4" x14ac:dyDescent="0.35">
      <c r="A15603" s="234"/>
      <c r="B15603" s="234"/>
      <c r="C15603" s="234"/>
      <c r="D15603" s="234"/>
    </row>
    <row r="15604" spans="1:4" x14ac:dyDescent="0.35">
      <c r="A15604" s="234"/>
      <c r="B15604" s="234"/>
      <c r="C15604" s="234"/>
      <c r="D15604" s="234"/>
    </row>
    <row r="15605" spans="1:4" x14ac:dyDescent="0.35">
      <c r="A15605" s="234"/>
      <c r="B15605" s="234"/>
      <c r="C15605" s="234"/>
      <c r="D15605" s="234"/>
    </row>
    <row r="15606" spans="1:4" x14ac:dyDescent="0.35">
      <c r="A15606" s="234"/>
      <c r="B15606" s="234"/>
      <c r="C15606" s="234"/>
      <c r="D15606" s="234"/>
    </row>
    <row r="15607" spans="1:4" x14ac:dyDescent="0.35">
      <c r="A15607" s="234"/>
      <c r="B15607" s="234"/>
      <c r="C15607" s="234"/>
      <c r="D15607" s="234"/>
    </row>
    <row r="15608" spans="1:4" x14ac:dyDescent="0.35">
      <c r="A15608" s="234"/>
      <c r="B15608" s="234"/>
      <c r="C15608" s="234"/>
      <c r="D15608" s="234"/>
    </row>
    <row r="15609" spans="1:4" x14ac:dyDescent="0.35">
      <c r="A15609" s="234"/>
      <c r="B15609" s="234"/>
      <c r="C15609" s="234"/>
      <c r="D15609" s="234"/>
    </row>
    <row r="15610" spans="1:4" x14ac:dyDescent="0.35">
      <c r="A15610" s="234"/>
      <c r="B15610" s="234"/>
      <c r="C15610" s="234"/>
      <c r="D15610" s="234"/>
    </row>
    <row r="15611" spans="1:4" x14ac:dyDescent="0.35">
      <c r="A15611" s="234"/>
      <c r="B15611" s="234"/>
      <c r="C15611" s="234"/>
      <c r="D15611" s="234"/>
    </row>
    <row r="15612" spans="1:4" x14ac:dyDescent="0.35">
      <c r="A15612" s="234"/>
      <c r="B15612" s="234"/>
      <c r="C15612" s="234"/>
      <c r="D15612" s="234"/>
    </row>
    <row r="15613" spans="1:4" x14ac:dyDescent="0.35">
      <c r="A15613" s="234"/>
      <c r="B15613" s="234"/>
      <c r="C15613" s="234"/>
      <c r="D15613" s="234"/>
    </row>
    <row r="15614" spans="1:4" x14ac:dyDescent="0.35">
      <c r="A15614" s="234"/>
      <c r="B15614" s="234"/>
      <c r="C15614" s="234"/>
      <c r="D15614" s="234"/>
    </row>
    <row r="15615" spans="1:4" x14ac:dyDescent="0.35">
      <c r="A15615" s="234"/>
      <c r="B15615" s="234"/>
      <c r="C15615" s="234"/>
      <c r="D15615" s="234"/>
    </row>
    <row r="15616" spans="1:4" x14ac:dyDescent="0.35">
      <c r="A15616" s="234"/>
      <c r="B15616" s="234"/>
      <c r="C15616" s="234"/>
      <c r="D15616" s="234"/>
    </row>
    <row r="15617" spans="1:4" x14ac:dyDescent="0.35">
      <c r="A15617" s="234"/>
      <c r="B15617" s="234"/>
      <c r="C15617" s="234"/>
      <c r="D15617" s="234"/>
    </row>
    <row r="15618" spans="1:4" x14ac:dyDescent="0.35">
      <c r="A15618" s="234"/>
      <c r="B15618" s="234"/>
      <c r="C15618" s="234"/>
      <c r="D15618" s="234"/>
    </row>
    <row r="15619" spans="1:4" x14ac:dyDescent="0.35">
      <c r="A15619" s="234"/>
      <c r="B15619" s="234"/>
      <c r="C15619" s="234"/>
      <c r="D15619" s="234"/>
    </row>
    <row r="15620" spans="1:4" x14ac:dyDescent="0.35">
      <c r="A15620" s="234"/>
      <c r="B15620" s="234"/>
      <c r="C15620" s="234"/>
      <c r="D15620" s="234"/>
    </row>
    <row r="15621" spans="1:4" x14ac:dyDescent="0.35">
      <c r="A15621" s="234"/>
      <c r="B15621" s="234"/>
      <c r="C15621" s="234"/>
      <c r="D15621" s="234"/>
    </row>
    <row r="15622" spans="1:4" x14ac:dyDescent="0.35">
      <c r="A15622" s="234"/>
      <c r="B15622" s="234"/>
      <c r="C15622" s="234"/>
      <c r="D15622" s="234"/>
    </row>
    <row r="15623" spans="1:4" x14ac:dyDescent="0.35">
      <c r="A15623" s="234"/>
      <c r="B15623" s="234"/>
      <c r="C15623" s="234"/>
      <c r="D15623" s="234"/>
    </row>
    <row r="15624" spans="1:4" x14ac:dyDescent="0.35">
      <c r="A15624" s="234"/>
      <c r="B15624" s="234"/>
      <c r="C15624" s="234"/>
      <c r="D15624" s="234"/>
    </row>
    <row r="15625" spans="1:4" x14ac:dyDescent="0.35">
      <c r="A15625" s="234"/>
      <c r="B15625" s="234"/>
      <c r="C15625" s="234"/>
      <c r="D15625" s="234"/>
    </row>
    <row r="15626" spans="1:4" x14ac:dyDescent="0.35">
      <c r="A15626" s="234"/>
      <c r="B15626" s="234"/>
      <c r="C15626" s="234"/>
      <c r="D15626" s="234"/>
    </row>
    <row r="15627" spans="1:4" x14ac:dyDescent="0.35">
      <c r="A15627" s="234"/>
      <c r="B15627" s="234"/>
      <c r="C15627" s="234"/>
      <c r="D15627" s="234"/>
    </row>
    <row r="15628" spans="1:4" x14ac:dyDescent="0.35">
      <c r="A15628" s="234"/>
      <c r="B15628" s="234"/>
      <c r="C15628" s="234"/>
      <c r="D15628" s="234"/>
    </row>
    <row r="15629" spans="1:4" x14ac:dyDescent="0.35">
      <c r="A15629" s="234"/>
      <c r="B15629" s="234"/>
      <c r="C15629" s="234"/>
      <c r="D15629" s="234"/>
    </row>
    <row r="15630" spans="1:4" x14ac:dyDescent="0.35">
      <c r="A15630" s="234"/>
      <c r="B15630" s="234"/>
      <c r="C15630" s="234"/>
      <c r="D15630" s="234"/>
    </row>
    <row r="15631" spans="1:4" x14ac:dyDescent="0.35">
      <c r="A15631" s="234"/>
      <c r="B15631" s="234"/>
      <c r="C15631" s="234"/>
      <c r="D15631" s="234"/>
    </row>
    <row r="15632" spans="1:4" x14ac:dyDescent="0.35">
      <c r="A15632" s="234"/>
      <c r="B15632" s="234"/>
      <c r="C15632" s="234"/>
      <c r="D15632" s="234"/>
    </row>
    <row r="15633" spans="1:4" x14ac:dyDescent="0.35">
      <c r="A15633" s="234"/>
      <c r="B15633" s="234"/>
      <c r="C15633" s="234"/>
      <c r="D15633" s="234"/>
    </row>
    <row r="15634" spans="1:4" x14ac:dyDescent="0.35">
      <c r="A15634" s="234"/>
      <c r="B15634" s="234"/>
      <c r="C15634" s="234"/>
      <c r="D15634" s="234"/>
    </row>
    <row r="15635" spans="1:4" x14ac:dyDescent="0.35">
      <c r="A15635" s="234"/>
      <c r="B15635" s="234"/>
      <c r="C15635" s="234"/>
      <c r="D15635" s="234"/>
    </row>
    <row r="15636" spans="1:4" x14ac:dyDescent="0.35">
      <c r="A15636" s="234"/>
      <c r="B15636" s="234"/>
      <c r="C15636" s="234"/>
      <c r="D15636" s="234"/>
    </row>
    <row r="15637" spans="1:4" x14ac:dyDescent="0.35">
      <c r="A15637" s="234"/>
      <c r="B15637" s="234"/>
      <c r="C15637" s="234"/>
      <c r="D15637" s="234"/>
    </row>
    <row r="15638" spans="1:4" x14ac:dyDescent="0.35">
      <c r="A15638" s="234"/>
      <c r="B15638" s="234"/>
      <c r="C15638" s="234"/>
      <c r="D15638" s="234"/>
    </row>
    <row r="15639" spans="1:4" x14ac:dyDescent="0.35">
      <c r="A15639" s="234"/>
      <c r="B15639" s="234"/>
      <c r="C15639" s="234"/>
      <c r="D15639" s="234"/>
    </row>
    <row r="15640" spans="1:4" x14ac:dyDescent="0.35">
      <c r="A15640" s="234"/>
      <c r="B15640" s="234"/>
      <c r="C15640" s="234"/>
      <c r="D15640" s="234"/>
    </row>
    <row r="15641" spans="1:4" x14ac:dyDescent="0.35">
      <c r="A15641" s="234"/>
      <c r="B15641" s="234"/>
      <c r="C15641" s="234"/>
      <c r="D15641" s="234"/>
    </row>
    <row r="15642" spans="1:4" x14ac:dyDescent="0.35">
      <c r="A15642" s="234"/>
      <c r="B15642" s="234"/>
      <c r="C15642" s="234"/>
      <c r="D15642" s="234"/>
    </row>
    <row r="15643" spans="1:4" x14ac:dyDescent="0.35">
      <c r="A15643" s="234"/>
      <c r="B15643" s="234"/>
      <c r="C15643" s="234"/>
      <c r="D15643" s="234"/>
    </row>
    <row r="15644" spans="1:4" x14ac:dyDescent="0.35">
      <c r="A15644" s="234"/>
      <c r="B15644" s="234"/>
      <c r="C15644" s="234"/>
      <c r="D15644" s="234"/>
    </row>
    <row r="15645" spans="1:4" x14ac:dyDescent="0.35">
      <c r="A15645" s="234"/>
      <c r="B15645" s="234"/>
      <c r="C15645" s="234"/>
      <c r="D15645" s="234"/>
    </row>
    <row r="15646" spans="1:4" x14ac:dyDescent="0.35">
      <c r="A15646" s="234"/>
      <c r="B15646" s="234"/>
      <c r="C15646" s="234"/>
      <c r="D15646" s="234"/>
    </row>
    <row r="15647" spans="1:4" x14ac:dyDescent="0.35">
      <c r="A15647" s="234"/>
      <c r="B15647" s="234"/>
      <c r="C15647" s="234"/>
      <c r="D15647" s="234"/>
    </row>
    <row r="15648" spans="1:4" x14ac:dyDescent="0.35">
      <c r="A15648" s="234"/>
      <c r="B15648" s="234"/>
      <c r="C15648" s="234"/>
      <c r="D15648" s="234"/>
    </row>
    <row r="15649" spans="1:4" x14ac:dyDescent="0.35">
      <c r="A15649" s="234"/>
      <c r="B15649" s="234"/>
      <c r="C15649" s="234"/>
      <c r="D15649" s="234"/>
    </row>
    <row r="15650" spans="1:4" x14ac:dyDescent="0.35">
      <c r="A15650" s="234"/>
      <c r="B15650" s="234"/>
      <c r="C15650" s="234"/>
      <c r="D15650" s="234"/>
    </row>
    <row r="15651" spans="1:4" x14ac:dyDescent="0.35">
      <c r="A15651" s="234"/>
      <c r="B15651" s="234"/>
      <c r="C15651" s="234"/>
      <c r="D15651" s="234"/>
    </row>
    <row r="15652" spans="1:4" x14ac:dyDescent="0.35">
      <c r="A15652" s="234"/>
      <c r="B15652" s="234"/>
      <c r="C15652" s="234"/>
      <c r="D15652" s="234"/>
    </row>
    <row r="15653" spans="1:4" x14ac:dyDescent="0.35">
      <c r="A15653" s="234"/>
      <c r="B15653" s="234"/>
      <c r="C15653" s="234"/>
      <c r="D15653" s="234"/>
    </row>
    <row r="15654" spans="1:4" x14ac:dyDescent="0.35">
      <c r="A15654" s="234"/>
      <c r="B15654" s="234"/>
      <c r="C15654" s="234"/>
      <c r="D15654" s="234"/>
    </row>
    <row r="15655" spans="1:4" x14ac:dyDescent="0.35">
      <c r="A15655" s="234"/>
      <c r="B15655" s="234"/>
      <c r="C15655" s="234"/>
      <c r="D15655" s="234"/>
    </row>
    <row r="15656" spans="1:4" x14ac:dyDescent="0.35">
      <c r="A15656" s="234"/>
      <c r="B15656" s="234"/>
      <c r="C15656" s="234"/>
      <c r="D15656" s="234"/>
    </row>
    <row r="15657" spans="1:4" x14ac:dyDescent="0.35">
      <c r="A15657" s="234"/>
      <c r="B15657" s="234"/>
      <c r="C15657" s="234"/>
      <c r="D15657" s="234"/>
    </row>
    <row r="15658" spans="1:4" x14ac:dyDescent="0.35">
      <c r="A15658" s="234"/>
      <c r="B15658" s="234"/>
      <c r="C15658" s="234"/>
      <c r="D15658" s="234"/>
    </row>
    <row r="15659" spans="1:4" x14ac:dyDescent="0.35">
      <c r="A15659" s="234"/>
      <c r="B15659" s="234"/>
      <c r="C15659" s="234"/>
      <c r="D15659" s="234"/>
    </row>
    <row r="15660" spans="1:4" x14ac:dyDescent="0.35">
      <c r="A15660" s="234"/>
      <c r="B15660" s="234"/>
      <c r="C15660" s="234"/>
      <c r="D15660" s="234"/>
    </row>
    <row r="15661" spans="1:4" x14ac:dyDescent="0.35">
      <c r="A15661" s="234"/>
      <c r="B15661" s="234"/>
      <c r="C15661" s="234"/>
      <c r="D15661" s="234"/>
    </row>
    <row r="15662" spans="1:4" x14ac:dyDescent="0.35">
      <c r="A15662" s="234"/>
      <c r="B15662" s="234"/>
      <c r="C15662" s="234"/>
      <c r="D15662" s="234"/>
    </row>
    <row r="15663" spans="1:4" x14ac:dyDescent="0.35">
      <c r="A15663" s="234"/>
      <c r="B15663" s="234"/>
      <c r="C15663" s="234"/>
      <c r="D15663" s="234"/>
    </row>
    <row r="15664" spans="1:4" x14ac:dyDescent="0.35">
      <c r="A15664" s="234"/>
      <c r="B15664" s="234"/>
      <c r="C15664" s="234"/>
      <c r="D15664" s="234"/>
    </row>
    <row r="15665" spans="1:4" x14ac:dyDescent="0.35">
      <c r="A15665" s="234"/>
      <c r="B15665" s="234"/>
      <c r="C15665" s="234"/>
      <c r="D15665" s="234"/>
    </row>
    <row r="15666" spans="1:4" x14ac:dyDescent="0.35">
      <c r="A15666" s="234"/>
      <c r="B15666" s="234"/>
      <c r="C15666" s="234"/>
      <c r="D15666" s="234"/>
    </row>
    <row r="15667" spans="1:4" x14ac:dyDescent="0.35">
      <c r="A15667" s="234"/>
      <c r="B15667" s="234"/>
      <c r="C15667" s="234"/>
      <c r="D15667" s="234"/>
    </row>
    <row r="15668" spans="1:4" x14ac:dyDescent="0.35">
      <c r="A15668" s="234"/>
      <c r="B15668" s="234"/>
      <c r="C15668" s="234"/>
      <c r="D15668" s="234"/>
    </row>
    <row r="15669" spans="1:4" x14ac:dyDescent="0.35">
      <c r="A15669" s="234"/>
      <c r="B15669" s="234"/>
      <c r="C15669" s="234"/>
      <c r="D15669" s="234"/>
    </row>
    <row r="15670" spans="1:4" x14ac:dyDescent="0.35">
      <c r="A15670" s="234"/>
      <c r="B15670" s="234"/>
      <c r="C15670" s="234"/>
      <c r="D15670" s="234"/>
    </row>
    <row r="15671" spans="1:4" x14ac:dyDescent="0.35">
      <c r="A15671" s="234"/>
      <c r="B15671" s="234"/>
      <c r="C15671" s="234"/>
      <c r="D15671" s="234"/>
    </row>
    <row r="15672" spans="1:4" x14ac:dyDescent="0.35">
      <c r="A15672" s="234"/>
      <c r="B15672" s="234"/>
      <c r="C15672" s="234"/>
      <c r="D15672" s="234"/>
    </row>
    <row r="15673" spans="1:4" x14ac:dyDescent="0.35">
      <c r="A15673" s="234"/>
      <c r="B15673" s="234"/>
      <c r="C15673" s="234"/>
      <c r="D15673" s="234"/>
    </row>
    <row r="15674" spans="1:4" x14ac:dyDescent="0.35">
      <c r="A15674" s="234"/>
      <c r="B15674" s="234"/>
      <c r="C15674" s="234"/>
      <c r="D15674" s="234"/>
    </row>
    <row r="15675" spans="1:4" x14ac:dyDescent="0.35">
      <c r="A15675" s="234"/>
      <c r="B15675" s="234"/>
      <c r="C15675" s="234"/>
      <c r="D15675" s="234"/>
    </row>
    <row r="15676" spans="1:4" x14ac:dyDescent="0.35">
      <c r="A15676" s="234"/>
      <c r="B15676" s="234"/>
      <c r="C15676" s="234"/>
      <c r="D15676" s="234"/>
    </row>
    <row r="15677" spans="1:4" x14ac:dyDescent="0.35">
      <c r="A15677" s="234"/>
      <c r="B15677" s="234"/>
      <c r="C15677" s="234"/>
      <c r="D15677" s="234"/>
    </row>
    <row r="15678" spans="1:4" x14ac:dyDescent="0.35">
      <c r="A15678" s="234"/>
      <c r="B15678" s="234"/>
      <c r="C15678" s="234"/>
      <c r="D15678" s="234"/>
    </row>
    <row r="15679" spans="1:4" x14ac:dyDescent="0.35">
      <c r="A15679" s="234"/>
      <c r="B15679" s="234"/>
      <c r="C15679" s="234"/>
      <c r="D15679" s="234"/>
    </row>
    <row r="15680" spans="1:4" x14ac:dyDescent="0.35">
      <c r="A15680" s="234"/>
      <c r="B15680" s="234"/>
      <c r="C15680" s="234"/>
      <c r="D15680" s="234"/>
    </row>
    <row r="15681" spans="1:4" x14ac:dyDescent="0.35">
      <c r="A15681" s="234"/>
      <c r="B15681" s="234"/>
      <c r="C15681" s="234"/>
      <c r="D15681" s="234"/>
    </row>
    <row r="15682" spans="1:4" x14ac:dyDescent="0.35">
      <c r="A15682" s="234"/>
      <c r="B15682" s="234"/>
      <c r="C15682" s="234"/>
      <c r="D15682" s="234"/>
    </row>
    <row r="15683" spans="1:4" x14ac:dyDescent="0.35">
      <c r="A15683" s="234"/>
      <c r="B15683" s="234"/>
      <c r="C15683" s="234"/>
      <c r="D15683" s="234"/>
    </row>
    <row r="15684" spans="1:4" x14ac:dyDescent="0.35">
      <c r="A15684" s="234"/>
      <c r="B15684" s="234"/>
      <c r="C15684" s="234"/>
      <c r="D15684" s="234"/>
    </row>
    <row r="15685" spans="1:4" x14ac:dyDescent="0.35">
      <c r="A15685" s="234"/>
      <c r="B15685" s="234"/>
      <c r="C15685" s="234"/>
      <c r="D15685" s="234"/>
    </row>
    <row r="15686" spans="1:4" x14ac:dyDescent="0.35">
      <c r="A15686" s="234"/>
      <c r="B15686" s="234"/>
      <c r="C15686" s="234"/>
      <c r="D15686" s="234"/>
    </row>
    <row r="15687" spans="1:4" x14ac:dyDescent="0.35">
      <c r="A15687" s="234"/>
      <c r="B15687" s="234"/>
      <c r="C15687" s="234"/>
      <c r="D15687" s="234"/>
    </row>
    <row r="15688" spans="1:4" x14ac:dyDescent="0.35">
      <c r="A15688" s="234"/>
      <c r="B15688" s="234"/>
      <c r="C15688" s="234"/>
      <c r="D15688" s="234"/>
    </row>
    <row r="15689" spans="1:4" x14ac:dyDescent="0.35">
      <c r="A15689" s="234"/>
      <c r="B15689" s="234"/>
      <c r="C15689" s="234"/>
      <c r="D15689" s="234"/>
    </row>
    <row r="15690" spans="1:4" x14ac:dyDescent="0.35">
      <c r="A15690" s="234"/>
      <c r="B15690" s="234"/>
      <c r="C15690" s="234"/>
      <c r="D15690" s="234"/>
    </row>
    <row r="15691" spans="1:4" x14ac:dyDescent="0.35">
      <c r="A15691" s="234"/>
      <c r="B15691" s="234"/>
      <c r="C15691" s="234"/>
      <c r="D15691" s="234"/>
    </row>
    <row r="15692" spans="1:4" x14ac:dyDescent="0.35">
      <c r="A15692" s="234"/>
      <c r="B15692" s="234"/>
      <c r="C15692" s="234"/>
      <c r="D15692" s="234"/>
    </row>
    <row r="15693" spans="1:4" x14ac:dyDescent="0.35">
      <c r="A15693" s="234"/>
      <c r="B15693" s="234"/>
      <c r="C15693" s="234"/>
      <c r="D15693" s="234"/>
    </row>
    <row r="15694" spans="1:4" x14ac:dyDescent="0.35">
      <c r="A15694" s="234"/>
      <c r="B15694" s="234"/>
      <c r="C15694" s="234"/>
      <c r="D15694" s="234"/>
    </row>
    <row r="15695" spans="1:4" x14ac:dyDescent="0.35">
      <c r="A15695" s="234"/>
      <c r="B15695" s="234"/>
      <c r="C15695" s="234"/>
      <c r="D15695" s="234"/>
    </row>
    <row r="15696" spans="1:4" x14ac:dyDescent="0.35">
      <c r="A15696" s="234"/>
      <c r="B15696" s="234"/>
      <c r="C15696" s="234"/>
      <c r="D15696" s="234"/>
    </row>
    <row r="15697" spans="1:4" x14ac:dyDescent="0.35">
      <c r="A15697" s="234"/>
      <c r="B15697" s="234"/>
      <c r="C15697" s="234"/>
      <c r="D15697" s="234"/>
    </row>
    <row r="15698" spans="1:4" x14ac:dyDescent="0.35">
      <c r="A15698" s="234"/>
      <c r="B15698" s="234"/>
      <c r="C15698" s="234"/>
      <c r="D15698" s="234"/>
    </row>
    <row r="15699" spans="1:4" x14ac:dyDescent="0.35">
      <c r="A15699" s="234"/>
      <c r="B15699" s="234"/>
      <c r="C15699" s="234"/>
      <c r="D15699" s="234"/>
    </row>
    <row r="15700" spans="1:4" x14ac:dyDescent="0.35">
      <c r="A15700" s="234"/>
      <c r="B15700" s="234"/>
      <c r="C15700" s="234"/>
      <c r="D15700" s="234"/>
    </row>
    <row r="15701" spans="1:4" x14ac:dyDescent="0.35">
      <c r="A15701" s="234"/>
      <c r="B15701" s="234"/>
      <c r="C15701" s="234"/>
      <c r="D15701" s="234"/>
    </row>
    <row r="15702" spans="1:4" x14ac:dyDescent="0.35">
      <c r="A15702" s="234"/>
      <c r="B15702" s="234"/>
      <c r="C15702" s="234"/>
      <c r="D15702" s="234"/>
    </row>
    <row r="15703" spans="1:4" x14ac:dyDescent="0.35">
      <c r="A15703" s="234"/>
      <c r="B15703" s="234"/>
      <c r="C15703" s="234"/>
      <c r="D15703" s="234"/>
    </row>
    <row r="15704" spans="1:4" x14ac:dyDescent="0.35">
      <c r="A15704" s="234"/>
      <c r="B15704" s="234"/>
      <c r="C15704" s="234"/>
      <c r="D15704" s="234"/>
    </row>
    <row r="15705" spans="1:4" x14ac:dyDescent="0.35">
      <c r="A15705" s="234"/>
      <c r="B15705" s="234"/>
      <c r="C15705" s="234"/>
      <c r="D15705" s="234"/>
    </row>
    <row r="15706" spans="1:4" x14ac:dyDescent="0.35">
      <c r="A15706" s="234"/>
      <c r="B15706" s="234"/>
      <c r="C15706" s="234"/>
      <c r="D15706" s="234"/>
    </row>
    <row r="15707" spans="1:4" x14ac:dyDescent="0.35">
      <c r="A15707" s="234"/>
      <c r="B15707" s="234"/>
      <c r="C15707" s="234"/>
      <c r="D15707" s="234"/>
    </row>
    <row r="15708" spans="1:4" x14ac:dyDescent="0.35">
      <c r="A15708" s="234"/>
      <c r="B15708" s="234"/>
      <c r="C15708" s="234"/>
      <c r="D15708" s="234"/>
    </row>
    <row r="15709" spans="1:4" x14ac:dyDescent="0.35">
      <c r="A15709" s="234"/>
      <c r="B15709" s="234"/>
      <c r="C15709" s="234"/>
      <c r="D15709" s="234"/>
    </row>
    <row r="15710" spans="1:4" x14ac:dyDescent="0.35">
      <c r="A15710" s="234"/>
      <c r="B15710" s="234"/>
      <c r="C15710" s="234"/>
      <c r="D15710" s="234"/>
    </row>
    <row r="15711" spans="1:4" x14ac:dyDescent="0.35">
      <c r="A15711" s="234"/>
      <c r="B15711" s="234"/>
      <c r="C15711" s="234"/>
      <c r="D15711" s="234"/>
    </row>
    <row r="15712" spans="1:4" x14ac:dyDescent="0.35">
      <c r="A15712" s="234"/>
      <c r="B15712" s="234"/>
      <c r="C15712" s="234"/>
      <c r="D15712" s="234"/>
    </row>
    <row r="15713" spans="1:4" x14ac:dyDescent="0.35">
      <c r="A15713" s="234"/>
      <c r="B15713" s="234"/>
      <c r="C15713" s="234"/>
      <c r="D15713" s="234"/>
    </row>
    <row r="15714" spans="1:4" x14ac:dyDescent="0.35">
      <c r="A15714" s="234"/>
      <c r="B15714" s="234"/>
      <c r="C15714" s="234"/>
      <c r="D15714" s="234"/>
    </row>
    <row r="15715" spans="1:4" x14ac:dyDescent="0.35">
      <c r="A15715" s="234"/>
      <c r="B15715" s="234"/>
      <c r="C15715" s="234"/>
      <c r="D15715" s="234"/>
    </row>
    <row r="15716" spans="1:4" x14ac:dyDescent="0.35">
      <c r="A15716" s="234"/>
      <c r="B15716" s="234"/>
      <c r="C15716" s="234"/>
      <c r="D15716" s="234"/>
    </row>
    <row r="15717" spans="1:4" x14ac:dyDescent="0.35">
      <c r="A15717" s="234"/>
      <c r="B15717" s="234"/>
      <c r="C15717" s="234"/>
      <c r="D15717" s="234"/>
    </row>
    <row r="15718" spans="1:4" x14ac:dyDescent="0.35">
      <c r="A15718" s="234"/>
      <c r="B15718" s="234"/>
      <c r="C15718" s="234"/>
      <c r="D15718" s="234"/>
    </row>
    <row r="15719" spans="1:4" x14ac:dyDescent="0.35">
      <c r="A15719" s="234"/>
      <c r="B15719" s="234"/>
      <c r="C15719" s="234"/>
      <c r="D15719" s="234"/>
    </row>
    <row r="15720" spans="1:4" x14ac:dyDescent="0.35">
      <c r="A15720" s="234"/>
      <c r="B15720" s="234"/>
      <c r="C15720" s="234"/>
      <c r="D15720" s="234"/>
    </row>
    <row r="15721" spans="1:4" x14ac:dyDescent="0.35">
      <c r="A15721" s="234"/>
      <c r="B15721" s="234"/>
      <c r="C15721" s="234"/>
      <c r="D15721" s="234"/>
    </row>
    <row r="15722" spans="1:4" x14ac:dyDescent="0.35">
      <c r="A15722" s="234"/>
      <c r="B15722" s="234"/>
      <c r="C15722" s="234"/>
      <c r="D15722" s="234"/>
    </row>
    <row r="15723" spans="1:4" x14ac:dyDescent="0.35">
      <c r="A15723" s="234"/>
      <c r="B15723" s="234"/>
      <c r="C15723" s="234"/>
      <c r="D15723" s="234"/>
    </row>
    <row r="15724" spans="1:4" x14ac:dyDescent="0.35">
      <c r="A15724" s="234"/>
      <c r="B15724" s="234"/>
      <c r="C15724" s="234"/>
      <c r="D15724" s="234"/>
    </row>
    <row r="15725" spans="1:4" x14ac:dyDescent="0.35">
      <c r="A15725" s="234"/>
      <c r="B15725" s="234"/>
      <c r="C15725" s="234"/>
      <c r="D15725" s="234"/>
    </row>
    <row r="15726" spans="1:4" x14ac:dyDescent="0.35">
      <c r="A15726" s="234"/>
      <c r="B15726" s="234"/>
      <c r="C15726" s="234"/>
      <c r="D15726" s="234"/>
    </row>
    <row r="15727" spans="1:4" x14ac:dyDescent="0.35">
      <c r="A15727" s="234"/>
      <c r="B15727" s="234"/>
      <c r="C15727" s="234"/>
      <c r="D15727" s="234"/>
    </row>
    <row r="15728" spans="1:4" x14ac:dyDescent="0.35">
      <c r="A15728" s="234"/>
      <c r="B15728" s="234"/>
      <c r="C15728" s="234"/>
      <c r="D15728" s="234"/>
    </row>
    <row r="15729" spans="1:4" x14ac:dyDescent="0.35">
      <c r="A15729" s="234"/>
      <c r="B15729" s="234"/>
      <c r="C15729" s="234"/>
      <c r="D15729" s="234"/>
    </row>
    <row r="15730" spans="1:4" x14ac:dyDescent="0.35">
      <c r="A15730" s="234"/>
      <c r="B15730" s="234"/>
      <c r="C15730" s="234"/>
      <c r="D15730" s="234"/>
    </row>
    <row r="15731" spans="1:4" x14ac:dyDescent="0.35">
      <c r="A15731" s="234"/>
      <c r="B15731" s="234"/>
      <c r="C15731" s="234"/>
      <c r="D15731" s="234"/>
    </row>
    <row r="15732" spans="1:4" x14ac:dyDescent="0.35">
      <c r="A15732" s="234"/>
      <c r="B15732" s="234"/>
      <c r="C15732" s="234"/>
      <c r="D15732" s="234"/>
    </row>
    <row r="15733" spans="1:4" x14ac:dyDescent="0.35">
      <c r="A15733" s="234"/>
      <c r="B15733" s="234"/>
      <c r="C15733" s="234"/>
      <c r="D15733" s="234"/>
    </row>
    <row r="15734" spans="1:4" x14ac:dyDescent="0.35">
      <c r="A15734" s="234"/>
      <c r="B15734" s="234"/>
      <c r="C15734" s="234"/>
      <c r="D15734" s="234"/>
    </row>
    <row r="15735" spans="1:4" x14ac:dyDescent="0.35">
      <c r="A15735" s="234"/>
      <c r="B15735" s="234"/>
      <c r="C15735" s="234"/>
      <c r="D15735" s="234"/>
    </row>
    <row r="15736" spans="1:4" x14ac:dyDescent="0.35">
      <c r="A15736" s="234"/>
      <c r="B15736" s="234"/>
      <c r="C15736" s="234"/>
      <c r="D15736" s="234"/>
    </row>
    <row r="15737" spans="1:4" x14ac:dyDescent="0.35">
      <c r="A15737" s="234"/>
      <c r="B15737" s="234"/>
      <c r="C15737" s="234"/>
      <c r="D15737" s="234"/>
    </row>
    <row r="15738" spans="1:4" x14ac:dyDescent="0.35">
      <c r="A15738" s="234"/>
      <c r="B15738" s="234"/>
      <c r="C15738" s="234"/>
      <c r="D15738" s="234"/>
    </row>
    <row r="15739" spans="1:4" x14ac:dyDescent="0.35">
      <c r="A15739" s="234"/>
      <c r="B15739" s="234"/>
      <c r="C15739" s="234"/>
      <c r="D15739" s="234"/>
    </row>
    <row r="15740" spans="1:4" x14ac:dyDescent="0.35">
      <c r="A15740" s="234"/>
      <c r="B15740" s="234"/>
      <c r="C15740" s="234"/>
      <c r="D15740" s="234"/>
    </row>
    <row r="15741" spans="1:4" x14ac:dyDescent="0.35">
      <c r="A15741" s="234"/>
      <c r="B15741" s="234"/>
      <c r="C15741" s="234"/>
      <c r="D15741" s="234"/>
    </row>
    <row r="15742" spans="1:4" x14ac:dyDescent="0.35">
      <c r="A15742" s="234"/>
      <c r="B15742" s="234"/>
      <c r="C15742" s="234"/>
      <c r="D15742" s="234"/>
    </row>
    <row r="15743" spans="1:4" x14ac:dyDescent="0.35">
      <c r="A15743" s="234"/>
      <c r="B15743" s="234"/>
      <c r="C15743" s="234"/>
      <c r="D15743" s="234"/>
    </row>
    <row r="15744" spans="1:4" x14ac:dyDescent="0.35">
      <c r="A15744" s="234"/>
      <c r="B15744" s="234"/>
      <c r="C15744" s="234"/>
      <c r="D15744" s="234"/>
    </row>
    <row r="15745" spans="1:4" x14ac:dyDescent="0.35">
      <c r="A15745" s="234"/>
      <c r="B15745" s="234"/>
      <c r="C15745" s="234"/>
      <c r="D15745" s="234"/>
    </row>
    <row r="15746" spans="1:4" x14ac:dyDescent="0.35">
      <c r="A15746" s="234"/>
      <c r="B15746" s="234"/>
      <c r="C15746" s="234"/>
      <c r="D15746" s="234"/>
    </row>
    <row r="15747" spans="1:4" x14ac:dyDescent="0.35">
      <c r="A15747" s="234"/>
      <c r="B15747" s="234"/>
      <c r="C15747" s="234"/>
      <c r="D15747" s="234"/>
    </row>
    <row r="15748" spans="1:4" x14ac:dyDescent="0.35">
      <c r="A15748" s="234"/>
      <c r="B15748" s="234"/>
      <c r="C15748" s="234"/>
      <c r="D15748" s="234"/>
    </row>
    <row r="15749" spans="1:4" x14ac:dyDescent="0.35">
      <c r="A15749" s="234"/>
      <c r="B15749" s="234"/>
      <c r="C15749" s="234"/>
      <c r="D15749" s="234"/>
    </row>
    <row r="15750" spans="1:4" x14ac:dyDescent="0.35">
      <c r="A15750" s="234"/>
      <c r="B15750" s="234"/>
      <c r="C15750" s="234"/>
      <c r="D15750" s="234"/>
    </row>
    <row r="15751" spans="1:4" x14ac:dyDescent="0.35">
      <c r="A15751" s="234"/>
      <c r="B15751" s="234"/>
      <c r="C15751" s="234"/>
      <c r="D15751" s="234"/>
    </row>
    <row r="15752" spans="1:4" x14ac:dyDescent="0.35">
      <c r="A15752" s="234"/>
      <c r="B15752" s="234"/>
      <c r="C15752" s="234"/>
      <c r="D15752" s="234"/>
    </row>
    <row r="15753" spans="1:4" x14ac:dyDescent="0.35">
      <c r="A15753" s="234"/>
      <c r="B15753" s="234"/>
      <c r="C15753" s="234"/>
      <c r="D15753" s="234"/>
    </row>
    <row r="15754" spans="1:4" x14ac:dyDescent="0.35">
      <c r="A15754" s="234"/>
      <c r="B15754" s="234"/>
      <c r="C15754" s="234"/>
      <c r="D15754" s="234"/>
    </row>
    <row r="15755" spans="1:4" x14ac:dyDescent="0.35">
      <c r="A15755" s="234"/>
      <c r="B15755" s="234"/>
      <c r="C15755" s="234"/>
      <c r="D15755" s="234"/>
    </row>
    <row r="15756" spans="1:4" x14ac:dyDescent="0.35">
      <c r="A15756" s="234"/>
      <c r="B15756" s="234"/>
      <c r="C15756" s="234"/>
      <c r="D15756" s="234"/>
    </row>
    <row r="15757" spans="1:4" x14ac:dyDescent="0.35">
      <c r="A15757" s="234"/>
      <c r="B15757" s="234"/>
      <c r="C15757" s="234"/>
      <c r="D15757" s="234"/>
    </row>
    <row r="15758" spans="1:4" x14ac:dyDescent="0.35">
      <c r="A15758" s="234"/>
      <c r="B15758" s="234"/>
      <c r="C15758" s="234"/>
      <c r="D15758" s="234"/>
    </row>
    <row r="15759" spans="1:4" x14ac:dyDescent="0.35">
      <c r="A15759" s="234"/>
      <c r="B15759" s="234"/>
      <c r="C15759" s="234"/>
      <c r="D15759" s="234"/>
    </row>
    <row r="15760" spans="1:4" x14ac:dyDescent="0.35">
      <c r="A15760" s="234"/>
      <c r="B15760" s="234"/>
      <c r="C15760" s="234"/>
      <c r="D15760" s="234"/>
    </row>
    <row r="15761" spans="1:4" x14ac:dyDescent="0.35">
      <c r="A15761" s="234"/>
      <c r="B15761" s="234"/>
      <c r="C15761" s="234"/>
      <c r="D15761" s="234"/>
    </row>
    <row r="15762" spans="1:4" x14ac:dyDescent="0.35">
      <c r="A15762" s="234"/>
      <c r="B15762" s="234"/>
      <c r="C15762" s="234"/>
      <c r="D15762" s="234"/>
    </row>
    <row r="15763" spans="1:4" x14ac:dyDescent="0.35">
      <c r="A15763" s="234"/>
      <c r="B15763" s="234"/>
      <c r="C15763" s="234"/>
      <c r="D15763" s="234"/>
    </row>
    <row r="15764" spans="1:4" x14ac:dyDescent="0.35">
      <c r="A15764" s="234"/>
      <c r="B15764" s="234"/>
      <c r="C15764" s="234"/>
      <c r="D15764" s="234"/>
    </row>
    <row r="15765" spans="1:4" x14ac:dyDescent="0.35">
      <c r="A15765" s="234"/>
      <c r="B15765" s="234"/>
      <c r="C15765" s="234"/>
      <c r="D15765" s="234"/>
    </row>
    <row r="15766" spans="1:4" x14ac:dyDescent="0.35">
      <c r="A15766" s="234"/>
      <c r="B15766" s="234"/>
      <c r="C15766" s="234"/>
      <c r="D15766" s="234"/>
    </row>
    <row r="15767" spans="1:4" x14ac:dyDescent="0.35">
      <c r="A15767" s="234"/>
      <c r="B15767" s="234"/>
      <c r="C15767" s="234"/>
      <c r="D15767" s="234"/>
    </row>
    <row r="15768" spans="1:4" x14ac:dyDescent="0.35">
      <c r="A15768" s="234"/>
      <c r="B15768" s="234"/>
      <c r="C15768" s="234"/>
      <c r="D15768" s="234"/>
    </row>
    <row r="15769" spans="1:4" x14ac:dyDescent="0.35">
      <c r="A15769" s="234"/>
      <c r="B15769" s="234"/>
      <c r="C15769" s="234"/>
      <c r="D15769" s="234"/>
    </row>
    <row r="15770" spans="1:4" x14ac:dyDescent="0.35">
      <c r="A15770" s="234"/>
      <c r="B15770" s="234"/>
      <c r="C15770" s="234"/>
      <c r="D15770" s="234"/>
    </row>
    <row r="15771" spans="1:4" x14ac:dyDescent="0.35">
      <c r="A15771" s="234"/>
      <c r="B15771" s="234"/>
      <c r="C15771" s="234"/>
      <c r="D15771" s="234"/>
    </row>
    <row r="15772" spans="1:4" x14ac:dyDescent="0.35">
      <c r="A15772" s="234"/>
      <c r="B15772" s="234"/>
      <c r="C15772" s="234"/>
      <c r="D15772" s="234"/>
    </row>
    <row r="15773" spans="1:4" x14ac:dyDescent="0.35">
      <c r="A15773" s="234"/>
      <c r="B15773" s="234"/>
      <c r="C15773" s="234"/>
      <c r="D15773" s="234"/>
    </row>
    <row r="15774" spans="1:4" x14ac:dyDescent="0.35">
      <c r="A15774" s="234"/>
      <c r="B15774" s="234"/>
      <c r="C15774" s="234"/>
      <c r="D15774" s="234"/>
    </row>
    <row r="15775" spans="1:4" x14ac:dyDescent="0.35">
      <c r="A15775" s="234"/>
      <c r="B15775" s="234"/>
      <c r="C15775" s="234"/>
      <c r="D15775" s="234"/>
    </row>
    <row r="15776" spans="1:4" x14ac:dyDescent="0.35">
      <c r="A15776" s="234"/>
      <c r="B15776" s="234"/>
      <c r="C15776" s="234"/>
      <c r="D15776" s="234"/>
    </row>
    <row r="15777" spans="1:4" x14ac:dyDescent="0.35">
      <c r="A15777" s="234"/>
      <c r="B15777" s="234"/>
      <c r="C15777" s="234"/>
      <c r="D15777" s="234"/>
    </row>
    <row r="15778" spans="1:4" x14ac:dyDescent="0.35">
      <c r="A15778" s="234"/>
      <c r="B15778" s="234"/>
      <c r="C15778" s="234"/>
      <c r="D15778" s="234"/>
    </row>
    <row r="15779" spans="1:4" x14ac:dyDescent="0.35">
      <c r="A15779" s="234"/>
      <c r="B15779" s="234"/>
      <c r="C15779" s="234"/>
      <c r="D15779" s="234"/>
    </row>
    <row r="15780" spans="1:4" x14ac:dyDescent="0.35">
      <c r="A15780" s="234"/>
      <c r="B15780" s="234"/>
      <c r="C15780" s="234"/>
      <c r="D15780" s="234"/>
    </row>
    <row r="15781" spans="1:4" x14ac:dyDescent="0.35">
      <c r="A15781" s="234"/>
      <c r="B15781" s="234"/>
      <c r="C15781" s="234"/>
      <c r="D15781" s="234"/>
    </row>
    <row r="15782" spans="1:4" x14ac:dyDescent="0.35">
      <c r="A15782" s="234"/>
      <c r="B15782" s="234"/>
      <c r="C15782" s="234"/>
      <c r="D15782" s="234"/>
    </row>
    <row r="15783" spans="1:4" x14ac:dyDescent="0.35">
      <c r="A15783" s="234"/>
      <c r="B15783" s="234"/>
      <c r="C15783" s="234"/>
      <c r="D15783" s="234"/>
    </row>
    <row r="15784" spans="1:4" x14ac:dyDescent="0.35">
      <c r="A15784" s="234"/>
      <c r="B15784" s="234"/>
      <c r="C15784" s="234"/>
      <c r="D15784" s="234"/>
    </row>
    <row r="15785" spans="1:4" x14ac:dyDescent="0.35">
      <c r="A15785" s="234"/>
      <c r="B15785" s="234"/>
      <c r="C15785" s="234"/>
      <c r="D15785" s="234"/>
    </row>
    <row r="15786" spans="1:4" x14ac:dyDescent="0.35">
      <c r="A15786" s="234"/>
      <c r="B15786" s="234"/>
      <c r="C15786" s="234"/>
      <c r="D15786" s="234"/>
    </row>
    <row r="15787" spans="1:4" x14ac:dyDescent="0.35">
      <c r="A15787" s="234"/>
      <c r="B15787" s="234"/>
      <c r="C15787" s="234"/>
      <c r="D15787" s="234"/>
    </row>
    <row r="15788" spans="1:4" x14ac:dyDescent="0.35">
      <c r="A15788" s="234"/>
      <c r="B15788" s="234"/>
      <c r="C15788" s="234"/>
      <c r="D15788" s="234"/>
    </row>
    <row r="15789" spans="1:4" x14ac:dyDescent="0.35">
      <c r="A15789" s="234"/>
      <c r="B15789" s="234"/>
      <c r="C15789" s="234"/>
      <c r="D15789" s="234"/>
    </row>
    <row r="15790" spans="1:4" x14ac:dyDescent="0.35">
      <c r="A15790" s="234"/>
      <c r="B15790" s="234"/>
      <c r="C15790" s="234"/>
      <c r="D15790" s="234"/>
    </row>
    <row r="15791" spans="1:4" x14ac:dyDescent="0.35">
      <c r="A15791" s="234"/>
      <c r="B15791" s="234"/>
      <c r="C15791" s="234"/>
      <c r="D15791" s="234"/>
    </row>
    <row r="15792" spans="1:4" x14ac:dyDescent="0.35">
      <c r="A15792" s="234"/>
      <c r="B15792" s="234"/>
      <c r="C15792" s="234"/>
      <c r="D15792" s="234"/>
    </row>
    <row r="15793" spans="1:4" x14ac:dyDescent="0.35">
      <c r="A15793" s="234"/>
      <c r="B15793" s="234"/>
      <c r="C15793" s="234"/>
      <c r="D15793" s="234"/>
    </row>
    <row r="15794" spans="1:4" x14ac:dyDescent="0.35">
      <c r="A15794" s="234"/>
      <c r="B15794" s="234"/>
      <c r="C15794" s="234"/>
      <c r="D15794" s="234"/>
    </row>
    <row r="15795" spans="1:4" x14ac:dyDescent="0.35">
      <c r="A15795" s="234"/>
      <c r="B15795" s="234"/>
      <c r="C15795" s="234"/>
      <c r="D15795" s="234"/>
    </row>
    <row r="15796" spans="1:4" x14ac:dyDescent="0.35">
      <c r="A15796" s="234"/>
      <c r="B15796" s="234"/>
      <c r="C15796" s="234"/>
      <c r="D15796" s="234"/>
    </row>
    <row r="15797" spans="1:4" x14ac:dyDescent="0.35">
      <c r="A15797" s="234"/>
      <c r="B15797" s="234"/>
      <c r="C15797" s="234"/>
      <c r="D15797" s="234"/>
    </row>
    <row r="15798" spans="1:4" x14ac:dyDescent="0.35">
      <c r="A15798" s="234"/>
      <c r="B15798" s="234"/>
      <c r="C15798" s="234"/>
      <c r="D15798" s="234"/>
    </row>
    <row r="15799" spans="1:4" x14ac:dyDescent="0.35">
      <c r="A15799" s="234"/>
      <c r="B15799" s="234"/>
      <c r="C15799" s="234"/>
      <c r="D15799" s="234"/>
    </row>
    <row r="15800" spans="1:4" x14ac:dyDescent="0.35">
      <c r="A15800" s="234"/>
      <c r="B15800" s="234"/>
      <c r="C15800" s="234"/>
      <c r="D15800" s="234"/>
    </row>
    <row r="15801" spans="1:4" x14ac:dyDescent="0.35">
      <c r="A15801" s="234"/>
      <c r="B15801" s="234"/>
      <c r="C15801" s="234"/>
      <c r="D15801" s="234"/>
    </row>
    <row r="15802" spans="1:4" x14ac:dyDescent="0.35">
      <c r="A15802" s="234"/>
      <c r="B15802" s="234"/>
      <c r="C15802" s="234"/>
      <c r="D15802" s="234"/>
    </row>
    <row r="15803" spans="1:4" x14ac:dyDescent="0.35">
      <c r="A15803" s="234"/>
      <c r="B15803" s="234"/>
      <c r="C15803" s="234"/>
      <c r="D15803" s="234"/>
    </row>
    <row r="15804" spans="1:4" x14ac:dyDescent="0.35">
      <c r="A15804" s="234"/>
      <c r="B15804" s="234"/>
      <c r="C15804" s="234"/>
      <c r="D15804" s="234"/>
    </row>
    <row r="15805" spans="1:4" x14ac:dyDescent="0.35">
      <c r="A15805" s="234"/>
      <c r="B15805" s="234"/>
      <c r="C15805" s="234"/>
      <c r="D15805" s="234"/>
    </row>
    <row r="15806" spans="1:4" x14ac:dyDescent="0.35">
      <c r="A15806" s="234"/>
      <c r="B15806" s="234"/>
      <c r="C15806" s="234"/>
      <c r="D15806" s="234"/>
    </row>
    <row r="15807" spans="1:4" x14ac:dyDescent="0.35">
      <c r="A15807" s="234"/>
      <c r="B15807" s="234"/>
      <c r="C15807" s="234"/>
      <c r="D15807" s="234"/>
    </row>
    <row r="15808" spans="1:4" x14ac:dyDescent="0.35">
      <c r="A15808" s="234"/>
      <c r="B15808" s="234"/>
      <c r="C15808" s="234"/>
      <c r="D15808" s="234"/>
    </row>
    <row r="15809" spans="1:4" x14ac:dyDescent="0.35">
      <c r="A15809" s="234"/>
      <c r="B15809" s="234"/>
      <c r="C15809" s="234"/>
      <c r="D15809" s="234"/>
    </row>
    <row r="15810" spans="1:4" x14ac:dyDescent="0.35">
      <c r="A15810" s="234"/>
      <c r="B15810" s="234"/>
      <c r="C15810" s="234"/>
      <c r="D15810" s="234"/>
    </row>
    <row r="15811" spans="1:4" x14ac:dyDescent="0.35">
      <c r="A15811" s="234"/>
      <c r="B15811" s="234"/>
      <c r="C15811" s="234"/>
      <c r="D15811" s="234"/>
    </row>
    <row r="15812" spans="1:4" x14ac:dyDescent="0.35">
      <c r="A15812" s="234"/>
      <c r="B15812" s="234"/>
      <c r="C15812" s="234"/>
      <c r="D15812" s="234"/>
    </row>
    <row r="15813" spans="1:4" x14ac:dyDescent="0.35">
      <c r="A15813" s="234"/>
      <c r="B15813" s="234"/>
      <c r="C15813" s="234"/>
      <c r="D15813" s="234"/>
    </row>
    <row r="15814" spans="1:4" x14ac:dyDescent="0.35">
      <c r="A15814" s="234"/>
      <c r="B15814" s="234"/>
      <c r="C15814" s="234"/>
      <c r="D15814" s="234"/>
    </row>
    <row r="15815" spans="1:4" x14ac:dyDescent="0.35">
      <c r="A15815" s="234"/>
      <c r="B15815" s="234"/>
      <c r="C15815" s="234"/>
      <c r="D15815" s="234"/>
    </row>
    <row r="15816" spans="1:4" x14ac:dyDescent="0.35">
      <c r="A15816" s="234"/>
      <c r="B15816" s="234"/>
      <c r="C15816" s="234"/>
      <c r="D15816" s="234"/>
    </row>
    <row r="15817" spans="1:4" x14ac:dyDescent="0.35">
      <c r="A15817" s="234"/>
      <c r="B15817" s="234"/>
      <c r="C15817" s="234"/>
      <c r="D15817" s="234"/>
    </row>
    <row r="15818" spans="1:4" x14ac:dyDescent="0.35">
      <c r="A15818" s="234"/>
      <c r="B15818" s="234"/>
      <c r="C15818" s="234"/>
      <c r="D15818" s="234"/>
    </row>
    <row r="15819" spans="1:4" x14ac:dyDescent="0.35">
      <c r="A15819" s="234"/>
      <c r="B15819" s="234"/>
      <c r="C15819" s="234"/>
      <c r="D15819" s="234"/>
    </row>
    <row r="15820" spans="1:4" x14ac:dyDescent="0.35">
      <c r="A15820" s="234"/>
      <c r="B15820" s="234"/>
      <c r="C15820" s="234"/>
      <c r="D15820" s="234"/>
    </row>
    <row r="15821" spans="1:4" x14ac:dyDescent="0.35">
      <c r="A15821" s="234"/>
      <c r="B15821" s="234"/>
      <c r="C15821" s="234"/>
      <c r="D15821" s="234"/>
    </row>
    <row r="15822" spans="1:4" x14ac:dyDescent="0.35">
      <c r="A15822" s="234"/>
      <c r="B15822" s="234"/>
      <c r="C15822" s="234"/>
      <c r="D15822" s="234"/>
    </row>
    <row r="15823" spans="1:4" x14ac:dyDescent="0.35">
      <c r="A15823" s="234"/>
      <c r="B15823" s="234"/>
      <c r="C15823" s="234"/>
      <c r="D15823" s="234"/>
    </row>
    <row r="15824" spans="1:4" x14ac:dyDescent="0.35">
      <c r="A15824" s="234"/>
      <c r="B15824" s="234"/>
      <c r="C15824" s="234"/>
      <c r="D15824" s="234"/>
    </row>
    <row r="15825" spans="1:4" x14ac:dyDescent="0.35">
      <c r="A15825" s="234"/>
      <c r="B15825" s="234"/>
      <c r="C15825" s="234"/>
      <c r="D15825" s="234"/>
    </row>
    <row r="15826" spans="1:4" x14ac:dyDescent="0.35">
      <c r="A15826" s="234"/>
      <c r="B15826" s="234"/>
      <c r="C15826" s="234"/>
      <c r="D15826" s="234"/>
    </row>
    <row r="15827" spans="1:4" x14ac:dyDescent="0.35">
      <c r="A15827" s="234"/>
      <c r="B15827" s="234"/>
      <c r="C15827" s="234"/>
      <c r="D15827" s="234"/>
    </row>
    <row r="15828" spans="1:4" x14ac:dyDescent="0.35">
      <c r="A15828" s="234"/>
      <c r="B15828" s="234"/>
      <c r="C15828" s="234"/>
      <c r="D15828" s="234"/>
    </row>
    <row r="15829" spans="1:4" x14ac:dyDescent="0.35">
      <c r="A15829" s="234"/>
      <c r="B15829" s="234"/>
      <c r="C15829" s="234"/>
      <c r="D15829" s="234"/>
    </row>
    <row r="15830" spans="1:4" x14ac:dyDescent="0.35">
      <c r="A15830" s="234"/>
      <c r="B15830" s="234"/>
      <c r="C15830" s="234"/>
      <c r="D15830" s="234"/>
    </row>
    <row r="15831" spans="1:4" x14ac:dyDescent="0.35">
      <c r="A15831" s="234"/>
      <c r="B15831" s="234"/>
      <c r="C15831" s="234"/>
      <c r="D15831" s="234"/>
    </row>
    <row r="15832" spans="1:4" x14ac:dyDescent="0.35">
      <c r="A15832" s="234"/>
      <c r="B15832" s="234"/>
      <c r="C15832" s="234"/>
      <c r="D15832" s="234"/>
    </row>
    <row r="15833" spans="1:4" x14ac:dyDescent="0.35">
      <c r="A15833" s="234"/>
      <c r="B15833" s="234"/>
      <c r="C15833" s="234"/>
      <c r="D15833" s="234"/>
    </row>
    <row r="15834" spans="1:4" x14ac:dyDescent="0.35">
      <c r="A15834" s="234"/>
      <c r="B15834" s="234"/>
      <c r="C15834" s="234"/>
      <c r="D15834" s="234"/>
    </row>
    <row r="15835" spans="1:4" x14ac:dyDescent="0.35">
      <c r="A15835" s="234"/>
      <c r="B15835" s="234"/>
      <c r="C15835" s="234"/>
      <c r="D15835" s="234"/>
    </row>
    <row r="15836" spans="1:4" x14ac:dyDescent="0.35">
      <c r="A15836" s="234"/>
      <c r="B15836" s="234"/>
      <c r="C15836" s="234"/>
      <c r="D15836" s="234"/>
    </row>
    <row r="15837" spans="1:4" x14ac:dyDescent="0.35">
      <c r="A15837" s="234"/>
      <c r="B15837" s="234"/>
      <c r="C15837" s="234"/>
      <c r="D15837" s="234"/>
    </row>
    <row r="15838" spans="1:4" x14ac:dyDescent="0.35">
      <c r="A15838" s="234"/>
      <c r="B15838" s="234"/>
      <c r="C15838" s="234"/>
      <c r="D15838" s="234"/>
    </row>
    <row r="15839" spans="1:4" x14ac:dyDescent="0.35">
      <c r="A15839" s="234"/>
      <c r="B15839" s="234"/>
      <c r="C15839" s="234"/>
      <c r="D15839" s="234"/>
    </row>
    <row r="15840" spans="1:4" x14ac:dyDescent="0.35">
      <c r="A15840" s="234"/>
      <c r="B15840" s="234"/>
      <c r="C15840" s="234"/>
      <c r="D15840" s="234"/>
    </row>
    <row r="15841" spans="1:4" x14ac:dyDescent="0.35">
      <c r="A15841" s="234"/>
      <c r="B15841" s="234"/>
      <c r="C15841" s="234"/>
      <c r="D15841" s="234"/>
    </row>
    <row r="15842" spans="1:4" x14ac:dyDescent="0.35">
      <c r="A15842" s="234"/>
      <c r="B15842" s="234"/>
      <c r="C15842" s="234"/>
      <c r="D15842" s="234"/>
    </row>
    <row r="15843" spans="1:4" x14ac:dyDescent="0.35">
      <c r="A15843" s="234"/>
      <c r="B15843" s="234"/>
      <c r="C15843" s="234"/>
      <c r="D15843" s="234"/>
    </row>
    <row r="15844" spans="1:4" x14ac:dyDescent="0.35">
      <c r="A15844" s="234"/>
      <c r="B15844" s="234"/>
      <c r="C15844" s="234"/>
      <c r="D15844" s="234"/>
    </row>
    <row r="15845" spans="1:4" x14ac:dyDescent="0.35">
      <c r="A15845" s="234"/>
      <c r="B15845" s="234"/>
      <c r="C15845" s="234"/>
      <c r="D15845" s="234"/>
    </row>
    <row r="15846" spans="1:4" x14ac:dyDescent="0.35">
      <c r="A15846" s="234"/>
      <c r="B15846" s="234"/>
      <c r="C15846" s="234"/>
      <c r="D15846" s="234"/>
    </row>
    <row r="15847" spans="1:4" x14ac:dyDescent="0.35">
      <c r="A15847" s="234"/>
      <c r="B15847" s="234"/>
      <c r="C15847" s="234"/>
      <c r="D15847" s="234"/>
    </row>
    <row r="15848" spans="1:4" x14ac:dyDescent="0.35">
      <c r="A15848" s="234"/>
      <c r="B15848" s="234"/>
      <c r="C15848" s="234"/>
      <c r="D15848" s="234"/>
    </row>
    <row r="15849" spans="1:4" x14ac:dyDescent="0.35">
      <c r="A15849" s="234"/>
      <c r="B15849" s="234"/>
      <c r="C15849" s="234"/>
      <c r="D15849" s="234"/>
    </row>
    <row r="15850" spans="1:4" x14ac:dyDescent="0.35">
      <c r="A15850" s="234"/>
      <c r="B15850" s="234"/>
      <c r="C15850" s="234"/>
      <c r="D15850" s="234"/>
    </row>
    <row r="15851" spans="1:4" x14ac:dyDescent="0.35">
      <c r="A15851" s="234"/>
      <c r="B15851" s="234"/>
      <c r="C15851" s="234"/>
      <c r="D15851" s="234"/>
    </row>
    <row r="15852" spans="1:4" x14ac:dyDescent="0.35">
      <c r="A15852" s="234"/>
      <c r="B15852" s="234"/>
      <c r="C15852" s="234"/>
      <c r="D15852" s="234"/>
    </row>
    <row r="15853" spans="1:4" x14ac:dyDescent="0.35">
      <c r="A15853" s="234"/>
      <c r="B15853" s="234"/>
      <c r="C15853" s="234"/>
      <c r="D15853" s="234"/>
    </row>
    <row r="15854" spans="1:4" x14ac:dyDescent="0.35">
      <c r="A15854" s="234"/>
      <c r="B15854" s="234"/>
      <c r="C15854" s="234"/>
      <c r="D15854" s="234"/>
    </row>
    <row r="15855" spans="1:4" x14ac:dyDescent="0.35">
      <c r="A15855" s="234"/>
      <c r="B15855" s="234"/>
      <c r="C15855" s="234"/>
      <c r="D15855" s="234"/>
    </row>
    <row r="15856" spans="1:4" x14ac:dyDescent="0.35">
      <c r="A15856" s="234"/>
      <c r="B15856" s="234"/>
      <c r="C15856" s="234"/>
      <c r="D15856" s="234"/>
    </row>
    <row r="15857" spans="1:4" x14ac:dyDescent="0.35">
      <c r="A15857" s="234"/>
      <c r="B15857" s="234"/>
      <c r="C15857" s="234"/>
      <c r="D15857" s="234"/>
    </row>
    <row r="15858" spans="1:4" x14ac:dyDescent="0.35">
      <c r="A15858" s="234"/>
      <c r="B15858" s="234"/>
      <c r="C15858" s="234"/>
      <c r="D15858" s="234"/>
    </row>
    <row r="15859" spans="1:4" x14ac:dyDescent="0.35">
      <c r="A15859" s="234"/>
      <c r="B15859" s="234"/>
      <c r="C15859" s="234"/>
      <c r="D15859" s="234"/>
    </row>
    <row r="15860" spans="1:4" x14ac:dyDescent="0.35">
      <c r="A15860" s="234"/>
      <c r="B15860" s="234"/>
      <c r="C15860" s="234"/>
      <c r="D15860" s="234"/>
    </row>
    <row r="15861" spans="1:4" x14ac:dyDescent="0.35">
      <c r="A15861" s="234"/>
      <c r="B15861" s="234"/>
      <c r="C15861" s="234"/>
      <c r="D15861" s="234"/>
    </row>
    <row r="15862" spans="1:4" x14ac:dyDescent="0.35">
      <c r="A15862" s="234"/>
      <c r="B15862" s="234"/>
      <c r="C15862" s="234"/>
      <c r="D15862" s="234"/>
    </row>
    <row r="15863" spans="1:4" x14ac:dyDescent="0.35">
      <c r="A15863" s="234"/>
      <c r="B15863" s="234"/>
      <c r="C15863" s="234"/>
      <c r="D15863" s="234"/>
    </row>
    <row r="15864" spans="1:4" x14ac:dyDescent="0.35">
      <c r="A15864" s="234"/>
      <c r="B15864" s="234"/>
      <c r="C15864" s="234"/>
      <c r="D15864" s="234"/>
    </row>
    <row r="15865" spans="1:4" x14ac:dyDescent="0.35">
      <c r="A15865" s="234"/>
      <c r="B15865" s="234"/>
      <c r="C15865" s="234"/>
      <c r="D15865" s="234"/>
    </row>
    <row r="15866" spans="1:4" x14ac:dyDescent="0.35">
      <c r="A15866" s="234"/>
      <c r="B15866" s="234"/>
      <c r="C15866" s="234"/>
      <c r="D15866" s="234"/>
    </row>
    <row r="15867" spans="1:4" x14ac:dyDescent="0.35">
      <c r="A15867" s="234"/>
      <c r="B15867" s="234"/>
      <c r="C15867" s="234"/>
      <c r="D15867" s="234"/>
    </row>
    <row r="15868" spans="1:4" x14ac:dyDescent="0.35">
      <c r="A15868" s="234"/>
      <c r="B15868" s="234"/>
      <c r="C15868" s="234"/>
      <c r="D15868" s="234"/>
    </row>
    <row r="15869" spans="1:4" x14ac:dyDescent="0.35">
      <c r="A15869" s="234"/>
      <c r="B15869" s="234"/>
      <c r="C15869" s="234"/>
      <c r="D15869" s="234"/>
    </row>
    <row r="15870" spans="1:4" x14ac:dyDescent="0.35">
      <c r="A15870" s="234"/>
      <c r="B15870" s="234"/>
      <c r="C15870" s="234"/>
      <c r="D15870" s="234"/>
    </row>
    <row r="15871" spans="1:4" x14ac:dyDescent="0.35">
      <c r="A15871" s="234"/>
      <c r="B15871" s="234"/>
      <c r="C15871" s="234"/>
      <c r="D15871" s="234"/>
    </row>
    <row r="15872" spans="1:4" x14ac:dyDescent="0.35">
      <c r="A15872" s="234"/>
      <c r="B15872" s="234"/>
      <c r="C15872" s="234"/>
      <c r="D15872" s="234"/>
    </row>
    <row r="15873" spans="1:4" x14ac:dyDescent="0.35">
      <c r="A15873" s="234"/>
      <c r="B15873" s="234"/>
      <c r="C15873" s="234"/>
      <c r="D15873" s="234"/>
    </row>
    <row r="15874" spans="1:4" x14ac:dyDescent="0.35">
      <c r="A15874" s="234"/>
      <c r="B15874" s="234"/>
      <c r="C15874" s="234"/>
      <c r="D15874" s="234"/>
    </row>
    <row r="15875" spans="1:4" x14ac:dyDescent="0.35">
      <c r="A15875" s="234"/>
      <c r="B15875" s="234"/>
      <c r="C15875" s="234"/>
      <c r="D15875" s="234"/>
    </row>
    <row r="15876" spans="1:4" x14ac:dyDescent="0.35">
      <c r="A15876" s="234"/>
      <c r="B15876" s="234"/>
      <c r="C15876" s="234"/>
      <c r="D15876" s="234"/>
    </row>
    <row r="15877" spans="1:4" x14ac:dyDescent="0.35">
      <c r="A15877" s="234"/>
      <c r="B15877" s="234"/>
      <c r="C15877" s="234"/>
      <c r="D15877" s="234"/>
    </row>
    <row r="15878" spans="1:4" x14ac:dyDescent="0.35">
      <c r="A15878" s="234"/>
      <c r="B15878" s="234"/>
      <c r="C15878" s="234"/>
      <c r="D15878" s="234"/>
    </row>
    <row r="15879" spans="1:4" x14ac:dyDescent="0.35">
      <c r="A15879" s="234"/>
      <c r="B15879" s="234"/>
      <c r="C15879" s="234"/>
      <c r="D15879" s="234"/>
    </row>
    <row r="15880" spans="1:4" x14ac:dyDescent="0.35">
      <c r="A15880" s="234"/>
      <c r="B15880" s="234"/>
      <c r="C15880" s="234"/>
      <c r="D15880" s="234"/>
    </row>
    <row r="15881" spans="1:4" x14ac:dyDescent="0.35">
      <c r="A15881" s="234"/>
      <c r="B15881" s="234"/>
      <c r="C15881" s="234"/>
      <c r="D15881" s="234"/>
    </row>
    <row r="15882" spans="1:4" x14ac:dyDescent="0.35">
      <c r="A15882" s="234"/>
      <c r="B15882" s="234"/>
      <c r="C15882" s="234"/>
      <c r="D15882" s="234"/>
    </row>
    <row r="15883" spans="1:4" x14ac:dyDescent="0.35">
      <c r="A15883" s="234"/>
      <c r="B15883" s="234"/>
      <c r="C15883" s="234"/>
      <c r="D15883" s="234"/>
    </row>
    <row r="15884" spans="1:4" x14ac:dyDescent="0.35">
      <c r="A15884" s="234"/>
      <c r="B15884" s="234"/>
      <c r="C15884" s="234"/>
      <c r="D15884" s="234"/>
    </row>
    <row r="15885" spans="1:4" x14ac:dyDescent="0.35">
      <c r="A15885" s="234"/>
      <c r="B15885" s="234"/>
      <c r="C15885" s="234"/>
      <c r="D15885" s="234"/>
    </row>
    <row r="15886" spans="1:4" x14ac:dyDescent="0.35">
      <c r="A15886" s="234"/>
      <c r="B15886" s="234"/>
      <c r="C15886" s="234"/>
      <c r="D15886" s="234"/>
    </row>
    <row r="15887" spans="1:4" x14ac:dyDescent="0.35">
      <c r="A15887" s="234"/>
      <c r="B15887" s="234"/>
      <c r="C15887" s="234"/>
      <c r="D15887" s="234"/>
    </row>
    <row r="15888" spans="1:4" x14ac:dyDescent="0.35">
      <c r="A15888" s="234"/>
      <c r="B15888" s="234"/>
      <c r="C15888" s="234"/>
      <c r="D15888" s="234"/>
    </row>
    <row r="15889" spans="1:4" x14ac:dyDescent="0.35">
      <c r="A15889" s="234"/>
      <c r="B15889" s="234"/>
      <c r="C15889" s="234"/>
      <c r="D15889" s="234"/>
    </row>
    <row r="15890" spans="1:4" x14ac:dyDescent="0.35">
      <c r="A15890" s="234"/>
      <c r="B15890" s="234"/>
      <c r="C15890" s="234"/>
      <c r="D15890" s="234"/>
    </row>
    <row r="15891" spans="1:4" x14ac:dyDescent="0.35">
      <c r="A15891" s="234"/>
      <c r="B15891" s="234"/>
      <c r="C15891" s="234"/>
      <c r="D15891" s="234"/>
    </row>
    <row r="15892" spans="1:4" x14ac:dyDescent="0.35">
      <c r="A15892" s="234"/>
      <c r="B15892" s="234"/>
      <c r="C15892" s="234"/>
      <c r="D15892" s="234"/>
    </row>
    <row r="15893" spans="1:4" x14ac:dyDescent="0.35">
      <c r="A15893" s="234"/>
      <c r="B15893" s="234"/>
      <c r="C15893" s="234"/>
      <c r="D15893" s="234"/>
    </row>
    <row r="15894" spans="1:4" x14ac:dyDescent="0.35">
      <c r="A15894" s="234"/>
      <c r="B15894" s="234"/>
      <c r="C15894" s="234"/>
      <c r="D15894" s="234"/>
    </row>
    <row r="15895" spans="1:4" x14ac:dyDescent="0.35">
      <c r="A15895" s="234"/>
      <c r="B15895" s="234"/>
      <c r="C15895" s="234"/>
      <c r="D15895" s="234"/>
    </row>
    <row r="15896" spans="1:4" x14ac:dyDescent="0.35">
      <c r="A15896" s="234"/>
      <c r="B15896" s="234"/>
      <c r="C15896" s="234"/>
      <c r="D15896" s="234"/>
    </row>
    <row r="15897" spans="1:4" x14ac:dyDescent="0.35">
      <c r="A15897" s="234"/>
      <c r="B15897" s="234"/>
      <c r="C15897" s="234"/>
      <c r="D15897" s="234"/>
    </row>
    <row r="15898" spans="1:4" x14ac:dyDescent="0.35">
      <c r="A15898" s="234"/>
      <c r="B15898" s="234"/>
      <c r="C15898" s="234"/>
      <c r="D15898" s="234"/>
    </row>
    <row r="15899" spans="1:4" x14ac:dyDescent="0.35">
      <c r="A15899" s="234"/>
      <c r="B15899" s="234"/>
      <c r="C15899" s="234"/>
      <c r="D15899" s="234"/>
    </row>
    <row r="15900" spans="1:4" x14ac:dyDescent="0.35">
      <c r="A15900" s="234"/>
      <c r="B15900" s="234"/>
      <c r="C15900" s="234"/>
      <c r="D15900" s="234"/>
    </row>
    <row r="15901" spans="1:4" x14ac:dyDescent="0.35">
      <c r="A15901" s="234"/>
      <c r="B15901" s="234"/>
      <c r="C15901" s="234"/>
      <c r="D15901" s="234"/>
    </row>
    <row r="15902" spans="1:4" x14ac:dyDescent="0.35">
      <c r="A15902" s="234"/>
      <c r="B15902" s="234"/>
      <c r="C15902" s="234"/>
      <c r="D15902" s="234"/>
    </row>
    <row r="15903" spans="1:4" x14ac:dyDescent="0.35">
      <c r="A15903" s="234"/>
      <c r="B15903" s="234"/>
      <c r="C15903" s="234"/>
      <c r="D15903" s="234"/>
    </row>
    <row r="15904" spans="1:4" x14ac:dyDescent="0.35">
      <c r="A15904" s="234"/>
      <c r="B15904" s="234"/>
      <c r="C15904" s="234"/>
      <c r="D15904" s="234"/>
    </row>
    <row r="15905" spans="1:4" x14ac:dyDescent="0.35">
      <c r="A15905" s="234"/>
      <c r="B15905" s="234"/>
      <c r="C15905" s="234"/>
      <c r="D15905" s="234"/>
    </row>
    <row r="15906" spans="1:4" x14ac:dyDescent="0.35">
      <c r="A15906" s="234"/>
      <c r="B15906" s="234"/>
      <c r="C15906" s="234"/>
      <c r="D15906" s="234"/>
    </row>
    <row r="15907" spans="1:4" x14ac:dyDescent="0.35">
      <c r="A15907" s="234"/>
      <c r="B15907" s="234"/>
      <c r="C15907" s="234"/>
      <c r="D15907" s="234"/>
    </row>
    <row r="15908" spans="1:4" x14ac:dyDescent="0.35">
      <c r="A15908" s="234"/>
      <c r="B15908" s="234"/>
      <c r="C15908" s="234"/>
      <c r="D15908" s="234"/>
    </row>
    <row r="15909" spans="1:4" x14ac:dyDescent="0.35">
      <c r="A15909" s="234"/>
      <c r="B15909" s="234"/>
      <c r="C15909" s="234"/>
      <c r="D15909" s="234"/>
    </row>
    <row r="15910" spans="1:4" x14ac:dyDescent="0.35">
      <c r="A15910" s="234"/>
      <c r="B15910" s="234"/>
      <c r="C15910" s="234"/>
      <c r="D15910" s="234"/>
    </row>
    <row r="15911" spans="1:4" x14ac:dyDescent="0.35">
      <c r="A15911" s="234"/>
      <c r="B15911" s="234"/>
      <c r="C15911" s="234"/>
      <c r="D15911" s="234"/>
    </row>
    <row r="15912" spans="1:4" x14ac:dyDescent="0.35">
      <c r="A15912" s="234"/>
      <c r="B15912" s="234"/>
      <c r="C15912" s="234"/>
      <c r="D15912" s="234"/>
    </row>
    <row r="15913" spans="1:4" x14ac:dyDescent="0.35">
      <c r="A15913" s="234"/>
      <c r="B15913" s="234"/>
      <c r="C15913" s="234"/>
      <c r="D15913" s="234"/>
    </row>
    <row r="15914" spans="1:4" x14ac:dyDescent="0.35">
      <c r="A15914" s="234"/>
      <c r="B15914" s="234"/>
      <c r="C15914" s="234"/>
      <c r="D15914" s="234"/>
    </row>
    <row r="15915" spans="1:4" x14ac:dyDescent="0.35">
      <c r="A15915" s="234"/>
      <c r="B15915" s="234"/>
      <c r="C15915" s="234"/>
      <c r="D15915" s="234"/>
    </row>
    <row r="15916" spans="1:4" x14ac:dyDescent="0.35">
      <c r="A15916" s="234"/>
      <c r="B15916" s="234"/>
      <c r="C15916" s="234"/>
      <c r="D15916" s="234"/>
    </row>
    <row r="15917" spans="1:4" x14ac:dyDescent="0.35">
      <c r="A15917" s="234"/>
      <c r="B15917" s="234"/>
      <c r="C15917" s="234"/>
      <c r="D15917" s="234"/>
    </row>
    <row r="15918" spans="1:4" x14ac:dyDescent="0.35">
      <c r="A15918" s="234"/>
      <c r="B15918" s="234"/>
      <c r="C15918" s="234"/>
      <c r="D15918" s="234"/>
    </row>
    <row r="15919" spans="1:4" x14ac:dyDescent="0.35">
      <c r="A15919" s="234"/>
      <c r="B15919" s="234"/>
      <c r="C15919" s="234"/>
      <c r="D15919" s="234"/>
    </row>
    <row r="15920" spans="1:4" x14ac:dyDescent="0.35">
      <c r="A15920" s="234"/>
      <c r="B15920" s="234"/>
      <c r="C15920" s="234"/>
      <c r="D15920" s="234"/>
    </row>
    <row r="15921" spans="1:4" x14ac:dyDescent="0.35">
      <c r="A15921" s="234"/>
      <c r="B15921" s="234"/>
      <c r="C15921" s="234"/>
      <c r="D15921" s="234"/>
    </row>
    <row r="15922" spans="1:4" x14ac:dyDescent="0.35">
      <c r="A15922" s="234"/>
      <c r="B15922" s="234"/>
      <c r="C15922" s="234"/>
      <c r="D15922" s="234"/>
    </row>
    <row r="15923" spans="1:4" x14ac:dyDescent="0.35">
      <c r="A15923" s="234"/>
      <c r="B15923" s="234"/>
      <c r="C15923" s="234"/>
      <c r="D15923" s="234"/>
    </row>
    <row r="15924" spans="1:4" x14ac:dyDescent="0.35">
      <c r="A15924" s="234"/>
      <c r="B15924" s="234"/>
      <c r="C15924" s="234"/>
      <c r="D15924" s="234"/>
    </row>
    <row r="15925" spans="1:4" x14ac:dyDescent="0.35">
      <c r="A15925" s="234"/>
      <c r="B15925" s="234"/>
      <c r="C15925" s="234"/>
      <c r="D15925" s="234"/>
    </row>
    <row r="15926" spans="1:4" x14ac:dyDescent="0.35">
      <c r="A15926" s="234"/>
      <c r="B15926" s="234"/>
      <c r="C15926" s="234"/>
      <c r="D15926" s="234"/>
    </row>
    <row r="15927" spans="1:4" x14ac:dyDescent="0.35">
      <c r="A15927" s="234"/>
      <c r="B15927" s="234"/>
      <c r="C15927" s="234"/>
      <c r="D15927" s="234"/>
    </row>
    <row r="15928" spans="1:4" x14ac:dyDescent="0.35">
      <c r="A15928" s="234"/>
      <c r="B15928" s="234"/>
      <c r="C15928" s="234"/>
      <c r="D15928" s="234"/>
    </row>
    <row r="15929" spans="1:4" x14ac:dyDescent="0.35">
      <c r="A15929" s="234"/>
      <c r="B15929" s="234"/>
      <c r="C15929" s="234"/>
      <c r="D15929" s="234"/>
    </row>
    <row r="15930" spans="1:4" x14ac:dyDescent="0.35">
      <c r="A15930" s="234"/>
      <c r="B15930" s="234"/>
      <c r="C15930" s="234"/>
      <c r="D15930" s="234"/>
    </row>
    <row r="15931" spans="1:4" x14ac:dyDescent="0.35">
      <c r="A15931" s="234"/>
      <c r="B15931" s="234"/>
      <c r="C15931" s="234"/>
      <c r="D15931" s="234"/>
    </row>
    <row r="15932" spans="1:4" x14ac:dyDescent="0.35">
      <c r="A15932" s="234"/>
      <c r="B15932" s="234"/>
      <c r="C15932" s="234"/>
      <c r="D15932" s="234"/>
    </row>
    <row r="15933" spans="1:4" x14ac:dyDescent="0.35">
      <c r="A15933" s="234"/>
      <c r="B15933" s="234"/>
      <c r="C15933" s="234"/>
      <c r="D15933" s="234"/>
    </row>
    <row r="15934" spans="1:4" x14ac:dyDescent="0.35">
      <c r="A15934" s="234"/>
      <c r="B15934" s="234"/>
      <c r="C15934" s="234"/>
      <c r="D15934" s="234"/>
    </row>
    <row r="15935" spans="1:4" x14ac:dyDescent="0.35">
      <c r="A15935" s="234"/>
      <c r="B15935" s="234"/>
      <c r="C15935" s="234"/>
      <c r="D15935" s="234"/>
    </row>
    <row r="15936" spans="1:4" x14ac:dyDescent="0.35">
      <c r="A15936" s="234"/>
      <c r="B15936" s="234"/>
      <c r="C15936" s="234"/>
      <c r="D15936" s="234"/>
    </row>
    <row r="15937" spans="1:4" x14ac:dyDescent="0.35">
      <c r="A15937" s="234"/>
      <c r="B15937" s="234"/>
      <c r="C15937" s="234"/>
      <c r="D15937" s="234"/>
    </row>
    <row r="15938" spans="1:4" x14ac:dyDescent="0.35">
      <c r="A15938" s="234"/>
      <c r="B15938" s="234"/>
      <c r="C15938" s="234"/>
      <c r="D15938" s="234"/>
    </row>
    <row r="15939" spans="1:4" x14ac:dyDescent="0.35">
      <c r="A15939" s="234"/>
      <c r="B15939" s="234"/>
      <c r="C15939" s="234"/>
      <c r="D15939" s="234"/>
    </row>
    <row r="15940" spans="1:4" x14ac:dyDescent="0.35">
      <c r="A15940" s="234"/>
      <c r="B15940" s="234"/>
      <c r="C15940" s="234"/>
      <c r="D15940" s="234"/>
    </row>
    <row r="15941" spans="1:4" x14ac:dyDescent="0.35">
      <c r="A15941" s="234"/>
      <c r="B15941" s="234"/>
      <c r="C15941" s="234"/>
      <c r="D15941" s="234"/>
    </row>
    <row r="15942" spans="1:4" x14ac:dyDescent="0.35">
      <c r="A15942" s="234"/>
      <c r="B15942" s="234"/>
      <c r="C15942" s="234"/>
      <c r="D15942" s="234"/>
    </row>
    <row r="15943" spans="1:4" x14ac:dyDescent="0.35">
      <c r="A15943" s="234"/>
      <c r="B15943" s="234"/>
      <c r="C15943" s="234"/>
      <c r="D15943" s="234"/>
    </row>
    <row r="15944" spans="1:4" x14ac:dyDescent="0.35">
      <c r="A15944" s="234"/>
      <c r="B15944" s="234"/>
      <c r="C15944" s="234"/>
      <c r="D15944" s="234"/>
    </row>
    <row r="15945" spans="1:4" x14ac:dyDescent="0.35">
      <c r="A15945" s="234"/>
      <c r="B15945" s="234"/>
      <c r="C15945" s="234"/>
      <c r="D15945" s="234"/>
    </row>
    <row r="15946" spans="1:4" x14ac:dyDescent="0.35">
      <c r="A15946" s="234"/>
      <c r="B15946" s="234"/>
      <c r="C15946" s="234"/>
      <c r="D15946" s="234"/>
    </row>
    <row r="15947" spans="1:4" x14ac:dyDescent="0.35">
      <c r="A15947" s="234"/>
      <c r="B15947" s="234"/>
      <c r="C15947" s="234"/>
      <c r="D15947" s="234"/>
    </row>
    <row r="15948" spans="1:4" x14ac:dyDescent="0.35">
      <c r="A15948" s="234"/>
      <c r="B15948" s="234"/>
      <c r="C15948" s="234"/>
      <c r="D15948" s="234"/>
    </row>
    <row r="15949" spans="1:4" x14ac:dyDescent="0.35">
      <c r="A15949" s="234"/>
      <c r="B15949" s="234"/>
      <c r="C15949" s="234"/>
      <c r="D15949" s="234"/>
    </row>
    <row r="15950" spans="1:4" x14ac:dyDescent="0.35">
      <c r="A15950" s="234"/>
      <c r="B15950" s="234"/>
      <c r="C15950" s="234"/>
      <c r="D15950" s="234"/>
    </row>
    <row r="15951" spans="1:4" x14ac:dyDescent="0.35">
      <c r="A15951" s="234"/>
      <c r="B15951" s="234"/>
      <c r="C15951" s="234"/>
      <c r="D15951" s="234"/>
    </row>
    <row r="15952" spans="1:4" x14ac:dyDescent="0.35">
      <c r="A15952" s="234"/>
      <c r="B15952" s="234"/>
      <c r="C15952" s="234"/>
      <c r="D15952" s="234"/>
    </row>
    <row r="15953" spans="1:4" x14ac:dyDescent="0.35">
      <c r="A15953" s="234"/>
      <c r="B15953" s="234"/>
      <c r="C15953" s="234"/>
      <c r="D15953" s="234"/>
    </row>
    <row r="15954" spans="1:4" x14ac:dyDescent="0.35">
      <c r="A15954" s="234"/>
      <c r="B15954" s="234"/>
      <c r="C15954" s="234"/>
      <c r="D15954" s="234"/>
    </row>
    <row r="15955" spans="1:4" x14ac:dyDescent="0.35">
      <c r="A15955" s="234"/>
      <c r="B15955" s="234"/>
      <c r="C15955" s="234"/>
      <c r="D15955" s="234"/>
    </row>
    <row r="15956" spans="1:4" x14ac:dyDescent="0.35">
      <c r="A15956" s="234"/>
      <c r="B15956" s="234"/>
      <c r="C15956" s="234"/>
      <c r="D15956" s="234"/>
    </row>
    <row r="15957" spans="1:4" x14ac:dyDescent="0.35">
      <c r="A15957" s="234"/>
      <c r="B15957" s="234"/>
      <c r="C15957" s="234"/>
      <c r="D15957" s="234"/>
    </row>
    <row r="15958" spans="1:4" x14ac:dyDescent="0.35">
      <c r="A15958" s="234"/>
      <c r="B15958" s="234"/>
      <c r="C15958" s="234"/>
      <c r="D15958" s="234"/>
    </row>
    <row r="15959" spans="1:4" x14ac:dyDescent="0.35">
      <c r="A15959" s="234"/>
      <c r="B15959" s="234"/>
      <c r="C15959" s="234"/>
      <c r="D15959" s="234"/>
    </row>
    <row r="15960" spans="1:4" x14ac:dyDescent="0.35">
      <c r="A15960" s="234"/>
      <c r="B15960" s="234"/>
      <c r="C15960" s="234"/>
      <c r="D15960" s="234"/>
    </row>
    <row r="15961" spans="1:4" x14ac:dyDescent="0.35">
      <c r="A15961" s="234"/>
      <c r="B15961" s="234"/>
      <c r="C15961" s="234"/>
      <c r="D15961" s="234"/>
    </row>
    <row r="15962" spans="1:4" x14ac:dyDescent="0.35">
      <c r="A15962" s="234"/>
      <c r="B15962" s="234"/>
      <c r="C15962" s="234"/>
      <c r="D15962" s="234"/>
    </row>
    <row r="15963" spans="1:4" x14ac:dyDescent="0.35">
      <c r="A15963" s="234"/>
      <c r="B15963" s="234"/>
      <c r="C15963" s="234"/>
      <c r="D15963" s="234"/>
    </row>
    <row r="15964" spans="1:4" x14ac:dyDescent="0.35">
      <c r="A15964" s="234"/>
      <c r="B15964" s="234"/>
      <c r="C15964" s="234"/>
      <c r="D15964" s="234"/>
    </row>
    <row r="15965" spans="1:4" x14ac:dyDescent="0.35">
      <c r="A15965" s="234"/>
      <c r="B15965" s="234"/>
      <c r="C15965" s="234"/>
      <c r="D15965" s="234"/>
    </row>
    <row r="15966" spans="1:4" x14ac:dyDescent="0.35">
      <c r="A15966" s="234"/>
      <c r="B15966" s="234"/>
      <c r="C15966" s="234"/>
      <c r="D15966" s="234"/>
    </row>
    <row r="15967" spans="1:4" x14ac:dyDescent="0.35">
      <c r="A15967" s="234"/>
      <c r="B15967" s="234"/>
      <c r="C15967" s="234"/>
      <c r="D15967" s="234"/>
    </row>
    <row r="15968" spans="1:4" x14ac:dyDescent="0.35">
      <c r="A15968" s="234"/>
      <c r="B15968" s="234"/>
      <c r="C15968" s="234"/>
      <c r="D15968" s="234"/>
    </row>
    <row r="15969" spans="1:4" x14ac:dyDescent="0.35">
      <c r="A15969" s="234"/>
      <c r="B15969" s="234"/>
      <c r="C15969" s="234"/>
      <c r="D15969" s="234"/>
    </row>
    <row r="15970" spans="1:4" x14ac:dyDescent="0.35">
      <c r="A15970" s="234"/>
      <c r="B15970" s="234"/>
      <c r="C15970" s="234"/>
      <c r="D15970" s="234"/>
    </row>
    <row r="15971" spans="1:4" x14ac:dyDescent="0.35">
      <c r="A15971" s="234"/>
      <c r="B15971" s="234"/>
      <c r="C15971" s="234"/>
      <c r="D15971" s="234"/>
    </row>
    <row r="15972" spans="1:4" x14ac:dyDescent="0.35">
      <c r="A15972" s="234"/>
      <c r="B15972" s="234"/>
      <c r="C15972" s="234"/>
      <c r="D15972" s="234"/>
    </row>
    <row r="15973" spans="1:4" x14ac:dyDescent="0.35">
      <c r="A15973" s="234"/>
      <c r="B15973" s="234"/>
      <c r="C15973" s="234"/>
      <c r="D15973" s="234"/>
    </row>
    <row r="15974" spans="1:4" x14ac:dyDescent="0.35">
      <c r="A15974" s="234"/>
      <c r="B15974" s="234"/>
      <c r="C15974" s="234"/>
      <c r="D15974" s="234"/>
    </row>
    <row r="15975" spans="1:4" x14ac:dyDescent="0.35">
      <c r="A15975" s="234"/>
      <c r="B15975" s="234"/>
      <c r="C15975" s="234"/>
      <c r="D15975" s="234"/>
    </row>
    <row r="15976" spans="1:4" x14ac:dyDescent="0.35">
      <c r="A15976" s="234"/>
      <c r="B15976" s="234"/>
      <c r="C15976" s="234"/>
      <c r="D15976" s="234"/>
    </row>
    <row r="15977" spans="1:4" x14ac:dyDescent="0.35">
      <c r="A15977" s="234"/>
      <c r="B15977" s="234"/>
      <c r="C15977" s="234"/>
      <c r="D15977" s="234"/>
    </row>
    <row r="15978" spans="1:4" x14ac:dyDescent="0.35">
      <c r="A15978" s="234"/>
      <c r="B15978" s="234"/>
      <c r="C15978" s="234"/>
      <c r="D15978" s="234"/>
    </row>
    <row r="15979" spans="1:4" x14ac:dyDescent="0.35">
      <c r="A15979" s="234"/>
      <c r="B15979" s="234"/>
      <c r="C15979" s="234"/>
      <c r="D15979" s="234"/>
    </row>
    <row r="15980" spans="1:4" x14ac:dyDescent="0.35">
      <c r="A15980" s="234"/>
      <c r="B15980" s="234"/>
      <c r="C15980" s="234"/>
      <c r="D15980" s="234"/>
    </row>
    <row r="15981" spans="1:4" x14ac:dyDescent="0.35">
      <c r="A15981" s="234"/>
      <c r="B15981" s="234"/>
      <c r="C15981" s="234"/>
      <c r="D15981" s="234"/>
    </row>
    <row r="15982" spans="1:4" x14ac:dyDescent="0.35">
      <c r="A15982" s="234"/>
      <c r="B15982" s="234"/>
      <c r="C15982" s="234"/>
      <c r="D15982" s="234"/>
    </row>
    <row r="15983" spans="1:4" x14ac:dyDescent="0.35">
      <c r="A15983" s="234"/>
      <c r="B15983" s="234"/>
      <c r="C15983" s="234"/>
      <c r="D15983" s="234"/>
    </row>
    <row r="15984" spans="1:4" x14ac:dyDescent="0.35">
      <c r="A15984" s="234"/>
      <c r="B15984" s="234"/>
      <c r="C15984" s="234"/>
      <c r="D15984" s="234"/>
    </row>
    <row r="15985" spans="1:4" x14ac:dyDescent="0.35">
      <c r="A15985" s="234"/>
      <c r="B15985" s="234"/>
      <c r="C15985" s="234"/>
      <c r="D15985" s="234"/>
    </row>
    <row r="15986" spans="1:4" x14ac:dyDescent="0.35">
      <c r="A15986" s="234"/>
      <c r="B15986" s="234"/>
      <c r="C15986" s="234"/>
      <c r="D15986" s="234"/>
    </row>
    <row r="15987" spans="1:4" x14ac:dyDescent="0.35">
      <c r="A15987" s="234"/>
      <c r="B15987" s="234"/>
      <c r="C15987" s="234"/>
      <c r="D15987" s="234"/>
    </row>
    <row r="15988" spans="1:4" x14ac:dyDescent="0.35">
      <c r="A15988" s="234"/>
      <c r="B15988" s="234"/>
      <c r="C15988" s="234"/>
      <c r="D15988" s="234"/>
    </row>
    <row r="15989" spans="1:4" x14ac:dyDescent="0.35">
      <c r="A15989" s="234"/>
      <c r="B15989" s="234"/>
      <c r="C15989" s="234"/>
      <c r="D15989" s="234"/>
    </row>
    <row r="15990" spans="1:4" x14ac:dyDescent="0.35">
      <c r="A15990" s="234"/>
      <c r="B15990" s="234"/>
      <c r="C15990" s="234"/>
      <c r="D15990" s="234"/>
    </row>
    <row r="15991" spans="1:4" x14ac:dyDescent="0.35">
      <c r="A15991" s="234"/>
      <c r="B15991" s="234"/>
      <c r="C15991" s="234"/>
      <c r="D15991" s="234"/>
    </row>
    <row r="15992" spans="1:4" x14ac:dyDescent="0.35">
      <c r="A15992" s="234"/>
      <c r="B15992" s="234"/>
      <c r="C15992" s="234"/>
      <c r="D15992" s="234"/>
    </row>
    <row r="15993" spans="1:4" x14ac:dyDescent="0.35">
      <c r="A15993" s="234"/>
      <c r="B15993" s="234"/>
      <c r="C15993" s="234"/>
      <c r="D15993" s="234"/>
    </row>
    <row r="15994" spans="1:4" x14ac:dyDescent="0.35">
      <c r="A15994" s="234"/>
      <c r="B15994" s="234"/>
      <c r="C15994" s="234"/>
      <c r="D15994" s="234"/>
    </row>
    <row r="15995" spans="1:4" x14ac:dyDescent="0.35">
      <c r="A15995" s="234"/>
      <c r="B15995" s="234"/>
      <c r="C15995" s="234"/>
      <c r="D15995" s="234"/>
    </row>
    <row r="15996" spans="1:4" x14ac:dyDescent="0.35">
      <c r="A15996" s="234"/>
      <c r="B15996" s="234"/>
      <c r="C15996" s="234"/>
      <c r="D15996" s="234"/>
    </row>
    <row r="15997" spans="1:4" x14ac:dyDescent="0.35">
      <c r="A15997" s="234"/>
      <c r="B15997" s="234"/>
      <c r="C15997" s="234"/>
      <c r="D15997" s="234"/>
    </row>
    <row r="15998" spans="1:4" x14ac:dyDescent="0.35">
      <c r="A15998" s="234"/>
      <c r="B15998" s="234"/>
      <c r="C15998" s="234"/>
      <c r="D15998" s="234"/>
    </row>
    <row r="15999" spans="1:4" x14ac:dyDescent="0.35">
      <c r="A15999" s="234"/>
      <c r="B15999" s="234"/>
      <c r="C15999" s="234"/>
      <c r="D15999" s="234"/>
    </row>
    <row r="16000" spans="1:4" x14ac:dyDescent="0.35">
      <c r="A16000" s="234"/>
      <c r="B16000" s="234"/>
      <c r="C16000" s="234"/>
      <c r="D16000" s="234"/>
    </row>
    <row r="16001" spans="1:4" x14ac:dyDescent="0.35">
      <c r="A16001" s="234"/>
      <c r="B16001" s="234"/>
      <c r="C16001" s="234"/>
      <c r="D16001" s="234"/>
    </row>
    <row r="16002" spans="1:4" x14ac:dyDescent="0.35">
      <c r="A16002" s="234"/>
      <c r="B16002" s="234"/>
      <c r="C16002" s="234"/>
      <c r="D16002" s="234"/>
    </row>
    <row r="16003" spans="1:4" x14ac:dyDescent="0.35">
      <c r="A16003" s="234"/>
      <c r="B16003" s="234"/>
      <c r="C16003" s="234"/>
      <c r="D16003" s="234"/>
    </row>
    <row r="16004" spans="1:4" x14ac:dyDescent="0.35">
      <c r="A16004" s="234"/>
      <c r="B16004" s="234"/>
      <c r="C16004" s="234"/>
      <c r="D16004" s="234"/>
    </row>
    <row r="16005" spans="1:4" x14ac:dyDescent="0.35">
      <c r="A16005" s="234"/>
      <c r="B16005" s="234"/>
      <c r="C16005" s="234"/>
      <c r="D16005" s="234"/>
    </row>
    <row r="16006" spans="1:4" x14ac:dyDescent="0.35">
      <c r="A16006" s="234"/>
      <c r="B16006" s="234"/>
      <c r="C16006" s="234"/>
      <c r="D16006" s="234"/>
    </row>
    <row r="16007" spans="1:4" x14ac:dyDescent="0.35">
      <c r="A16007" s="234"/>
      <c r="B16007" s="234"/>
      <c r="C16007" s="234"/>
      <c r="D16007" s="234"/>
    </row>
    <row r="16008" spans="1:4" x14ac:dyDescent="0.35">
      <c r="A16008" s="234"/>
      <c r="B16008" s="234"/>
      <c r="C16008" s="234"/>
      <c r="D16008" s="234"/>
    </row>
    <row r="16009" spans="1:4" x14ac:dyDescent="0.35">
      <c r="A16009" s="234"/>
      <c r="B16009" s="234"/>
      <c r="C16009" s="234"/>
      <c r="D16009" s="234"/>
    </row>
    <row r="16010" spans="1:4" x14ac:dyDescent="0.35">
      <c r="A16010" s="234"/>
      <c r="B16010" s="234"/>
      <c r="C16010" s="234"/>
      <c r="D16010" s="234"/>
    </row>
    <row r="16011" spans="1:4" x14ac:dyDescent="0.35">
      <c r="A16011" s="234"/>
      <c r="B16011" s="234"/>
      <c r="C16011" s="234"/>
      <c r="D16011" s="234"/>
    </row>
    <row r="16012" spans="1:4" x14ac:dyDescent="0.35">
      <c r="A16012" s="234"/>
      <c r="B16012" s="234"/>
      <c r="C16012" s="234"/>
      <c r="D16012" s="234"/>
    </row>
    <row r="16013" spans="1:4" x14ac:dyDescent="0.35">
      <c r="A16013" s="234"/>
      <c r="B16013" s="234"/>
      <c r="C16013" s="234"/>
      <c r="D16013" s="234"/>
    </row>
    <row r="16014" spans="1:4" x14ac:dyDescent="0.35">
      <c r="A16014" s="234"/>
      <c r="B16014" s="234"/>
      <c r="C16014" s="234"/>
      <c r="D16014" s="234"/>
    </row>
    <row r="16015" spans="1:4" x14ac:dyDescent="0.35">
      <c r="A16015" s="234"/>
      <c r="B16015" s="234"/>
      <c r="C16015" s="234"/>
      <c r="D16015" s="234"/>
    </row>
    <row r="16016" spans="1:4" x14ac:dyDescent="0.35">
      <c r="A16016" s="234"/>
      <c r="B16016" s="234"/>
      <c r="C16016" s="234"/>
      <c r="D16016" s="234"/>
    </row>
    <row r="16017" spans="1:4" x14ac:dyDescent="0.35">
      <c r="A16017" s="234"/>
      <c r="B16017" s="234"/>
      <c r="C16017" s="234"/>
      <c r="D16017" s="234"/>
    </row>
    <row r="16018" spans="1:4" x14ac:dyDescent="0.35">
      <c r="A16018" s="234"/>
      <c r="B16018" s="234"/>
      <c r="C16018" s="234"/>
      <c r="D16018" s="234"/>
    </row>
    <row r="16019" spans="1:4" x14ac:dyDescent="0.35">
      <c r="A16019" s="234"/>
      <c r="B16019" s="234"/>
      <c r="C16019" s="234"/>
      <c r="D16019" s="234"/>
    </row>
    <row r="16020" spans="1:4" x14ac:dyDescent="0.35">
      <c r="A16020" s="234"/>
      <c r="B16020" s="234"/>
      <c r="C16020" s="234"/>
      <c r="D16020" s="234"/>
    </row>
    <row r="16021" spans="1:4" x14ac:dyDescent="0.35">
      <c r="A16021" s="234"/>
      <c r="B16021" s="234"/>
      <c r="C16021" s="234"/>
      <c r="D16021" s="234"/>
    </row>
    <row r="16022" spans="1:4" x14ac:dyDescent="0.35">
      <c r="A16022" s="234"/>
      <c r="B16022" s="234"/>
      <c r="C16022" s="234"/>
      <c r="D16022" s="234"/>
    </row>
    <row r="16023" spans="1:4" x14ac:dyDescent="0.35">
      <c r="A16023" s="234"/>
      <c r="B16023" s="234"/>
      <c r="C16023" s="234"/>
      <c r="D16023" s="234"/>
    </row>
    <row r="16024" spans="1:4" x14ac:dyDescent="0.35">
      <c r="A16024" s="234"/>
      <c r="B16024" s="234"/>
      <c r="C16024" s="234"/>
      <c r="D16024" s="234"/>
    </row>
    <row r="16025" spans="1:4" x14ac:dyDescent="0.35">
      <c r="A16025" s="234"/>
      <c r="B16025" s="234"/>
      <c r="C16025" s="234"/>
      <c r="D16025" s="234"/>
    </row>
    <row r="16026" spans="1:4" x14ac:dyDescent="0.35">
      <c r="A16026" s="234"/>
      <c r="B16026" s="234"/>
      <c r="C16026" s="234"/>
      <c r="D16026" s="234"/>
    </row>
    <row r="16027" spans="1:4" x14ac:dyDescent="0.35">
      <c r="A16027" s="234"/>
      <c r="B16027" s="234"/>
      <c r="C16027" s="234"/>
      <c r="D16027" s="234"/>
    </row>
    <row r="16028" spans="1:4" x14ac:dyDescent="0.35">
      <c r="A16028" s="234"/>
      <c r="B16028" s="234"/>
      <c r="C16028" s="234"/>
      <c r="D16028" s="234"/>
    </row>
    <row r="16029" spans="1:4" x14ac:dyDescent="0.35">
      <c r="A16029" s="234"/>
      <c r="B16029" s="234"/>
      <c r="C16029" s="234"/>
      <c r="D16029" s="234"/>
    </row>
    <row r="16030" spans="1:4" x14ac:dyDescent="0.35">
      <c r="A16030" s="234"/>
      <c r="B16030" s="234"/>
      <c r="C16030" s="234"/>
      <c r="D16030" s="234"/>
    </row>
    <row r="16031" spans="1:4" x14ac:dyDescent="0.35">
      <c r="A16031" s="234"/>
      <c r="B16031" s="234"/>
      <c r="C16031" s="234"/>
      <c r="D16031" s="234"/>
    </row>
    <row r="16032" spans="1:4" x14ac:dyDescent="0.35">
      <c r="A16032" s="234"/>
      <c r="B16032" s="234"/>
      <c r="C16032" s="234"/>
      <c r="D16032" s="234"/>
    </row>
    <row r="16033" spans="1:4" x14ac:dyDescent="0.35">
      <c r="A16033" s="234"/>
      <c r="B16033" s="234"/>
      <c r="C16033" s="234"/>
      <c r="D16033" s="234"/>
    </row>
    <row r="16034" spans="1:4" x14ac:dyDescent="0.35">
      <c r="A16034" s="234"/>
      <c r="B16034" s="234"/>
      <c r="C16034" s="234"/>
      <c r="D16034" s="234"/>
    </row>
    <row r="16035" spans="1:4" x14ac:dyDescent="0.35">
      <c r="A16035" s="234"/>
      <c r="B16035" s="234"/>
      <c r="C16035" s="234"/>
      <c r="D16035" s="234"/>
    </row>
    <row r="16036" spans="1:4" x14ac:dyDescent="0.35">
      <c r="A16036" s="234"/>
      <c r="B16036" s="234"/>
      <c r="C16036" s="234"/>
      <c r="D16036" s="234"/>
    </row>
    <row r="16037" spans="1:4" x14ac:dyDescent="0.35">
      <c r="A16037" s="234"/>
      <c r="B16037" s="234"/>
      <c r="C16037" s="234"/>
      <c r="D16037" s="234"/>
    </row>
    <row r="16038" spans="1:4" x14ac:dyDescent="0.35">
      <c r="A16038" s="234"/>
      <c r="B16038" s="234"/>
      <c r="C16038" s="234"/>
      <c r="D16038" s="234"/>
    </row>
    <row r="16039" spans="1:4" x14ac:dyDescent="0.35">
      <c r="A16039" s="234"/>
      <c r="B16039" s="234"/>
      <c r="C16039" s="234"/>
      <c r="D16039" s="234"/>
    </row>
    <row r="16040" spans="1:4" x14ac:dyDescent="0.35">
      <c r="A16040" s="234"/>
      <c r="B16040" s="234"/>
      <c r="C16040" s="234"/>
      <c r="D16040" s="234"/>
    </row>
    <row r="16041" spans="1:4" x14ac:dyDescent="0.35">
      <c r="A16041" s="234"/>
      <c r="B16041" s="234"/>
      <c r="C16041" s="234"/>
      <c r="D16041" s="234"/>
    </row>
    <row r="16042" spans="1:4" x14ac:dyDescent="0.35">
      <c r="A16042" s="234"/>
      <c r="B16042" s="234"/>
      <c r="C16042" s="234"/>
      <c r="D16042" s="234"/>
    </row>
    <row r="16043" spans="1:4" x14ac:dyDescent="0.35">
      <c r="A16043" s="234"/>
      <c r="B16043" s="234"/>
      <c r="C16043" s="234"/>
      <c r="D16043" s="234"/>
    </row>
    <row r="16044" spans="1:4" x14ac:dyDescent="0.35">
      <c r="A16044" s="234"/>
      <c r="B16044" s="234"/>
      <c r="C16044" s="234"/>
      <c r="D16044" s="234"/>
    </row>
    <row r="16045" spans="1:4" x14ac:dyDescent="0.35">
      <c r="A16045" s="234"/>
      <c r="B16045" s="234"/>
      <c r="C16045" s="234"/>
      <c r="D16045" s="234"/>
    </row>
    <row r="16046" spans="1:4" x14ac:dyDescent="0.35">
      <c r="A16046" s="234"/>
      <c r="B16046" s="234"/>
      <c r="C16046" s="234"/>
      <c r="D16046" s="234"/>
    </row>
    <row r="16047" spans="1:4" x14ac:dyDescent="0.35">
      <c r="A16047" s="234"/>
      <c r="B16047" s="234"/>
      <c r="C16047" s="234"/>
      <c r="D16047" s="234"/>
    </row>
    <row r="16048" spans="1:4" x14ac:dyDescent="0.35">
      <c r="A16048" s="234"/>
      <c r="B16048" s="234"/>
      <c r="C16048" s="234"/>
      <c r="D16048" s="234"/>
    </row>
    <row r="16049" spans="1:4" x14ac:dyDescent="0.35">
      <c r="A16049" s="234"/>
      <c r="B16049" s="234"/>
      <c r="C16049" s="234"/>
      <c r="D16049" s="234"/>
    </row>
    <row r="16050" spans="1:4" x14ac:dyDescent="0.35">
      <c r="A16050" s="234"/>
      <c r="B16050" s="234"/>
      <c r="C16050" s="234"/>
      <c r="D16050" s="234"/>
    </row>
    <row r="16051" spans="1:4" x14ac:dyDescent="0.35">
      <c r="A16051" s="234"/>
      <c r="B16051" s="234"/>
      <c r="C16051" s="234"/>
      <c r="D16051" s="234"/>
    </row>
    <row r="16052" spans="1:4" x14ac:dyDescent="0.35">
      <c r="A16052" s="234"/>
      <c r="B16052" s="234"/>
      <c r="C16052" s="234"/>
      <c r="D16052" s="234"/>
    </row>
    <row r="16053" spans="1:4" x14ac:dyDescent="0.35">
      <c r="A16053" s="234"/>
      <c r="B16053" s="234"/>
      <c r="C16053" s="234"/>
      <c r="D16053" s="234"/>
    </row>
    <row r="16054" spans="1:4" x14ac:dyDescent="0.35">
      <c r="A16054" s="234"/>
      <c r="B16054" s="234"/>
      <c r="C16054" s="234"/>
      <c r="D16054" s="234"/>
    </row>
    <row r="16055" spans="1:4" x14ac:dyDescent="0.35">
      <c r="A16055" s="234"/>
      <c r="B16055" s="234"/>
      <c r="C16055" s="234"/>
      <c r="D16055" s="234"/>
    </row>
    <row r="16056" spans="1:4" x14ac:dyDescent="0.35">
      <c r="A16056" s="234"/>
      <c r="B16056" s="234"/>
      <c r="C16056" s="234"/>
      <c r="D16056" s="234"/>
    </row>
    <row r="16057" spans="1:4" x14ac:dyDescent="0.35">
      <c r="A16057" s="234"/>
      <c r="B16057" s="234"/>
      <c r="C16057" s="234"/>
      <c r="D16057" s="234"/>
    </row>
    <row r="16058" spans="1:4" x14ac:dyDescent="0.35">
      <c r="A16058" s="234"/>
      <c r="B16058" s="234"/>
      <c r="C16058" s="234"/>
      <c r="D16058" s="234"/>
    </row>
    <row r="16059" spans="1:4" x14ac:dyDescent="0.35">
      <c r="A16059" s="234"/>
      <c r="B16059" s="234"/>
      <c r="C16059" s="234"/>
      <c r="D16059" s="234"/>
    </row>
    <row r="16060" spans="1:4" x14ac:dyDescent="0.35">
      <c r="A16060" s="234"/>
      <c r="B16060" s="234"/>
      <c r="C16060" s="234"/>
      <c r="D16060" s="234"/>
    </row>
    <row r="16061" spans="1:4" x14ac:dyDescent="0.35">
      <c r="A16061" s="234"/>
      <c r="B16061" s="234"/>
      <c r="C16061" s="234"/>
      <c r="D16061" s="234"/>
    </row>
    <row r="16062" spans="1:4" x14ac:dyDescent="0.35">
      <c r="A16062" s="234"/>
      <c r="B16062" s="234"/>
      <c r="C16062" s="234"/>
      <c r="D16062" s="234"/>
    </row>
    <row r="16063" spans="1:4" x14ac:dyDescent="0.35">
      <c r="A16063" s="234"/>
      <c r="B16063" s="234"/>
      <c r="C16063" s="234"/>
      <c r="D16063" s="234"/>
    </row>
    <row r="16064" spans="1:4" x14ac:dyDescent="0.35">
      <c r="A16064" s="234"/>
      <c r="B16064" s="234"/>
      <c r="C16064" s="234"/>
      <c r="D16064" s="234"/>
    </row>
    <row r="16065" spans="1:4" x14ac:dyDescent="0.35">
      <c r="A16065" s="234"/>
      <c r="B16065" s="234"/>
      <c r="C16065" s="234"/>
      <c r="D16065" s="234"/>
    </row>
    <row r="16066" spans="1:4" x14ac:dyDescent="0.35">
      <c r="A16066" s="234"/>
      <c r="B16066" s="234"/>
      <c r="C16066" s="234"/>
      <c r="D16066" s="234"/>
    </row>
    <row r="16067" spans="1:4" x14ac:dyDescent="0.35">
      <c r="A16067" s="234"/>
      <c r="B16067" s="234"/>
      <c r="C16067" s="234"/>
      <c r="D16067" s="234"/>
    </row>
    <row r="16068" spans="1:4" x14ac:dyDescent="0.35">
      <c r="A16068" s="234"/>
      <c r="B16068" s="234"/>
      <c r="C16068" s="234"/>
      <c r="D16068" s="234"/>
    </row>
    <row r="16069" spans="1:4" x14ac:dyDescent="0.35">
      <c r="A16069" s="234"/>
      <c r="B16069" s="234"/>
      <c r="C16069" s="234"/>
      <c r="D16069" s="234"/>
    </row>
    <row r="16070" spans="1:4" x14ac:dyDescent="0.35">
      <c r="A16070" s="234"/>
      <c r="B16070" s="234"/>
      <c r="C16070" s="234"/>
      <c r="D16070" s="234"/>
    </row>
    <row r="16071" spans="1:4" x14ac:dyDescent="0.35">
      <c r="A16071" s="234"/>
      <c r="B16071" s="234"/>
      <c r="C16071" s="234"/>
      <c r="D16071" s="234"/>
    </row>
    <row r="16072" spans="1:4" x14ac:dyDescent="0.35">
      <c r="A16072" s="234"/>
      <c r="B16072" s="234"/>
      <c r="C16072" s="234"/>
      <c r="D16072" s="234"/>
    </row>
    <row r="16073" spans="1:4" x14ac:dyDescent="0.35">
      <c r="A16073" s="234"/>
      <c r="B16073" s="234"/>
      <c r="C16073" s="234"/>
      <c r="D16073" s="234"/>
    </row>
    <row r="16074" spans="1:4" x14ac:dyDescent="0.35">
      <c r="A16074" s="234"/>
      <c r="B16074" s="234"/>
      <c r="C16074" s="234"/>
      <c r="D16074" s="234"/>
    </row>
    <row r="16075" spans="1:4" x14ac:dyDescent="0.35">
      <c r="A16075" s="234"/>
      <c r="B16075" s="234"/>
      <c r="C16075" s="234"/>
      <c r="D16075" s="234"/>
    </row>
    <row r="16076" spans="1:4" x14ac:dyDescent="0.35">
      <c r="A16076" s="234"/>
      <c r="B16076" s="234"/>
      <c r="C16076" s="234"/>
      <c r="D16076" s="234"/>
    </row>
    <row r="16077" spans="1:4" x14ac:dyDescent="0.35">
      <c r="A16077" s="234"/>
      <c r="B16077" s="234"/>
      <c r="C16077" s="234"/>
      <c r="D16077" s="234"/>
    </row>
    <row r="16078" spans="1:4" x14ac:dyDescent="0.35">
      <c r="A16078" s="234"/>
      <c r="B16078" s="234"/>
      <c r="C16078" s="234"/>
      <c r="D16078" s="234"/>
    </row>
    <row r="16079" spans="1:4" x14ac:dyDescent="0.35">
      <c r="A16079" s="234"/>
      <c r="B16079" s="234"/>
      <c r="C16079" s="234"/>
      <c r="D16079" s="234"/>
    </row>
    <row r="16080" spans="1:4" x14ac:dyDescent="0.35">
      <c r="A16080" s="234"/>
      <c r="B16080" s="234"/>
      <c r="C16080" s="234"/>
      <c r="D16080" s="234"/>
    </row>
    <row r="16081" spans="1:4" x14ac:dyDescent="0.35">
      <c r="A16081" s="234"/>
      <c r="B16081" s="234"/>
      <c r="C16081" s="234"/>
      <c r="D16081" s="234"/>
    </row>
    <row r="16082" spans="1:4" x14ac:dyDescent="0.35">
      <c r="A16082" s="234"/>
      <c r="B16082" s="234"/>
      <c r="C16082" s="234"/>
      <c r="D16082" s="234"/>
    </row>
    <row r="16083" spans="1:4" x14ac:dyDescent="0.35">
      <c r="A16083" s="234"/>
      <c r="B16083" s="234"/>
      <c r="C16083" s="234"/>
      <c r="D16083" s="234"/>
    </row>
    <row r="16084" spans="1:4" x14ac:dyDescent="0.35">
      <c r="A16084" s="234"/>
      <c r="B16084" s="234"/>
      <c r="C16084" s="234"/>
      <c r="D16084" s="234"/>
    </row>
    <row r="16085" spans="1:4" x14ac:dyDescent="0.35">
      <c r="A16085" s="234"/>
      <c r="B16085" s="234"/>
      <c r="C16085" s="234"/>
      <c r="D16085" s="234"/>
    </row>
    <row r="16086" spans="1:4" x14ac:dyDescent="0.35">
      <c r="A16086" s="234"/>
      <c r="B16086" s="234"/>
      <c r="C16086" s="234"/>
      <c r="D16086" s="234"/>
    </row>
    <row r="16087" spans="1:4" x14ac:dyDescent="0.35">
      <c r="A16087" s="234"/>
      <c r="B16087" s="234"/>
      <c r="C16087" s="234"/>
      <c r="D16087" s="234"/>
    </row>
    <row r="16088" spans="1:4" x14ac:dyDescent="0.35">
      <c r="A16088" s="234"/>
      <c r="B16088" s="234"/>
      <c r="C16088" s="234"/>
      <c r="D16088" s="234"/>
    </row>
    <row r="16089" spans="1:4" x14ac:dyDescent="0.35">
      <c r="A16089" s="234"/>
      <c r="B16089" s="234"/>
      <c r="C16089" s="234"/>
      <c r="D16089" s="234"/>
    </row>
    <row r="16090" spans="1:4" x14ac:dyDescent="0.35">
      <c r="A16090" s="234"/>
      <c r="B16090" s="234"/>
      <c r="C16090" s="234"/>
      <c r="D16090" s="234"/>
    </row>
    <row r="16091" spans="1:4" x14ac:dyDescent="0.35">
      <c r="A16091" s="234"/>
      <c r="B16091" s="234"/>
      <c r="C16091" s="234"/>
      <c r="D16091" s="234"/>
    </row>
    <row r="16092" spans="1:4" x14ac:dyDescent="0.35">
      <c r="A16092" s="234"/>
      <c r="B16092" s="234"/>
      <c r="C16092" s="234"/>
      <c r="D16092" s="234"/>
    </row>
    <row r="16093" spans="1:4" x14ac:dyDescent="0.35">
      <c r="A16093" s="234"/>
      <c r="B16093" s="234"/>
      <c r="C16093" s="234"/>
      <c r="D16093" s="234"/>
    </row>
    <row r="16094" spans="1:4" x14ac:dyDescent="0.35">
      <c r="A16094" s="234"/>
      <c r="B16094" s="234"/>
      <c r="C16094" s="234"/>
      <c r="D16094" s="234"/>
    </row>
    <row r="16095" spans="1:4" x14ac:dyDescent="0.35">
      <c r="A16095" s="234"/>
      <c r="B16095" s="234"/>
      <c r="C16095" s="234"/>
      <c r="D16095" s="234"/>
    </row>
    <row r="16096" spans="1:4" x14ac:dyDescent="0.35">
      <c r="A16096" s="234"/>
      <c r="B16096" s="234"/>
      <c r="C16096" s="234"/>
      <c r="D16096" s="234"/>
    </row>
    <row r="16097" spans="1:4" x14ac:dyDescent="0.35">
      <c r="A16097" s="234"/>
      <c r="B16097" s="234"/>
      <c r="C16097" s="234"/>
      <c r="D16097" s="234"/>
    </row>
    <row r="16098" spans="1:4" x14ac:dyDescent="0.35">
      <c r="A16098" s="234"/>
      <c r="B16098" s="234"/>
      <c r="C16098" s="234"/>
      <c r="D16098" s="234"/>
    </row>
    <row r="16099" spans="1:4" x14ac:dyDescent="0.35">
      <c r="A16099" s="234"/>
      <c r="B16099" s="234"/>
      <c r="C16099" s="234"/>
      <c r="D16099" s="234"/>
    </row>
    <row r="16100" spans="1:4" x14ac:dyDescent="0.35">
      <c r="A16100" s="234"/>
      <c r="B16100" s="234"/>
      <c r="C16100" s="234"/>
      <c r="D16100" s="234"/>
    </row>
    <row r="16101" spans="1:4" x14ac:dyDescent="0.35">
      <c r="A16101" s="234"/>
      <c r="B16101" s="234"/>
      <c r="C16101" s="234"/>
      <c r="D16101" s="234"/>
    </row>
    <row r="16102" spans="1:4" x14ac:dyDescent="0.35">
      <c r="A16102" s="234"/>
      <c r="B16102" s="234"/>
      <c r="C16102" s="234"/>
      <c r="D16102" s="234"/>
    </row>
    <row r="16103" spans="1:4" x14ac:dyDescent="0.35">
      <c r="A16103" s="234"/>
      <c r="B16103" s="234"/>
      <c r="C16103" s="234"/>
      <c r="D16103" s="234"/>
    </row>
    <row r="16104" spans="1:4" x14ac:dyDescent="0.35">
      <c r="A16104" s="234"/>
      <c r="B16104" s="234"/>
      <c r="C16104" s="234"/>
      <c r="D16104" s="234"/>
    </row>
    <row r="16105" spans="1:4" x14ac:dyDescent="0.35">
      <c r="A16105" s="234"/>
      <c r="B16105" s="234"/>
      <c r="C16105" s="234"/>
      <c r="D16105" s="234"/>
    </row>
    <row r="16106" spans="1:4" x14ac:dyDescent="0.35">
      <c r="A16106" s="234"/>
      <c r="B16106" s="234"/>
      <c r="C16106" s="234"/>
      <c r="D16106" s="234"/>
    </row>
    <row r="16107" spans="1:4" x14ac:dyDescent="0.35">
      <c r="A16107" s="234"/>
      <c r="B16107" s="234"/>
      <c r="C16107" s="234"/>
      <c r="D16107" s="234"/>
    </row>
    <row r="16108" spans="1:4" x14ac:dyDescent="0.35">
      <c r="A16108" s="234"/>
      <c r="B16108" s="234"/>
      <c r="C16108" s="234"/>
      <c r="D16108" s="234"/>
    </row>
    <row r="16109" spans="1:4" x14ac:dyDescent="0.35">
      <c r="A16109" s="234"/>
      <c r="B16109" s="234"/>
      <c r="C16109" s="234"/>
      <c r="D16109" s="234"/>
    </row>
    <row r="16110" spans="1:4" x14ac:dyDescent="0.35">
      <c r="A16110" s="234"/>
      <c r="B16110" s="234"/>
      <c r="C16110" s="234"/>
      <c r="D16110" s="234"/>
    </row>
    <row r="16111" spans="1:4" x14ac:dyDescent="0.35">
      <c r="A16111" s="234"/>
      <c r="B16111" s="234"/>
      <c r="C16111" s="234"/>
      <c r="D16111" s="234"/>
    </row>
    <row r="16112" spans="1:4" x14ac:dyDescent="0.35">
      <c r="A16112" s="234"/>
      <c r="B16112" s="234"/>
      <c r="C16112" s="234"/>
      <c r="D16112" s="234"/>
    </row>
    <row r="16113" spans="1:4" x14ac:dyDescent="0.35">
      <c r="A16113" s="234"/>
      <c r="B16113" s="234"/>
      <c r="C16113" s="234"/>
      <c r="D16113" s="234"/>
    </row>
    <row r="16114" spans="1:4" x14ac:dyDescent="0.35">
      <c r="A16114" s="234"/>
      <c r="B16114" s="234"/>
      <c r="C16114" s="234"/>
      <c r="D16114" s="234"/>
    </row>
    <row r="16115" spans="1:4" x14ac:dyDescent="0.35">
      <c r="A16115" s="234"/>
      <c r="B16115" s="234"/>
      <c r="C16115" s="234"/>
      <c r="D16115" s="234"/>
    </row>
    <row r="16116" spans="1:4" x14ac:dyDescent="0.35">
      <c r="A16116" s="234"/>
      <c r="B16116" s="234"/>
      <c r="C16116" s="234"/>
      <c r="D16116" s="234"/>
    </row>
    <row r="16117" spans="1:4" x14ac:dyDescent="0.35">
      <c r="A16117" s="234"/>
      <c r="B16117" s="234"/>
      <c r="C16117" s="234"/>
      <c r="D16117" s="234"/>
    </row>
    <row r="16118" spans="1:4" x14ac:dyDescent="0.35">
      <c r="A16118" s="234"/>
      <c r="B16118" s="234"/>
      <c r="C16118" s="234"/>
      <c r="D16118" s="234"/>
    </row>
    <row r="16119" spans="1:4" x14ac:dyDescent="0.35">
      <c r="A16119" s="234"/>
      <c r="B16119" s="234"/>
      <c r="C16119" s="234"/>
      <c r="D16119" s="234"/>
    </row>
    <row r="16120" spans="1:4" x14ac:dyDescent="0.35">
      <c r="A16120" s="234"/>
      <c r="B16120" s="234"/>
      <c r="C16120" s="234"/>
      <c r="D16120" s="234"/>
    </row>
    <row r="16121" spans="1:4" x14ac:dyDescent="0.35">
      <c r="A16121" s="234"/>
      <c r="B16121" s="234"/>
      <c r="C16121" s="234"/>
      <c r="D16121" s="234"/>
    </row>
    <row r="16122" spans="1:4" x14ac:dyDescent="0.35">
      <c r="A16122" s="234"/>
      <c r="B16122" s="234"/>
      <c r="C16122" s="234"/>
      <c r="D16122" s="234"/>
    </row>
    <row r="16123" spans="1:4" x14ac:dyDescent="0.35">
      <c r="A16123" s="234"/>
      <c r="B16123" s="234"/>
      <c r="C16123" s="234"/>
      <c r="D16123" s="234"/>
    </row>
    <row r="16124" spans="1:4" x14ac:dyDescent="0.35">
      <c r="A16124" s="234"/>
      <c r="B16124" s="234"/>
      <c r="C16124" s="234"/>
      <c r="D16124" s="234"/>
    </row>
    <row r="16125" spans="1:4" x14ac:dyDescent="0.35">
      <c r="A16125" s="234"/>
      <c r="B16125" s="234"/>
      <c r="C16125" s="234"/>
      <c r="D16125" s="234"/>
    </row>
    <row r="16126" spans="1:4" x14ac:dyDescent="0.35">
      <c r="A16126" s="234"/>
      <c r="B16126" s="234"/>
      <c r="C16126" s="234"/>
      <c r="D16126" s="234"/>
    </row>
    <row r="16127" spans="1:4" x14ac:dyDescent="0.35">
      <c r="A16127" s="234"/>
      <c r="B16127" s="234"/>
      <c r="C16127" s="234"/>
      <c r="D16127" s="234"/>
    </row>
    <row r="16128" spans="1:4" x14ac:dyDescent="0.35">
      <c r="A16128" s="234"/>
      <c r="B16128" s="234"/>
      <c r="C16128" s="234"/>
      <c r="D16128" s="234"/>
    </row>
    <row r="16129" spans="1:4" x14ac:dyDescent="0.35">
      <c r="A16129" s="234"/>
      <c r="B16129" s="234"/>
      <c r="C16129" s="234"/>
      <c r="D16129" s="234"/>
    </row>
    <row r="16130" spans="1:4" x14ac:dyDescent="0.35">
      <c r="A16130" s="234"/>
      <c r="B16130" s="234"/>
      <c r="C16130" s="234"/>
      <c r="D16130" s="234"/>
    </row>
    <row r="16131" spans="1:4" x14ac:dyDescent="0.35">
      <c r="A16131" s="234"/>
      <c r="B16131" s="234"/>
      <c r="C16131" s="234"/>
      <c r="D16131" s="234"/>
    </row>
    <row r="16132" spans="1:4" x14ac:dyDescent="0.35">
      <c r="A16132" s="234"/>
      <c r="B16132" s="234"/>
      <c r="C16132" s="234"/>
      <c r="D16132" s="234"/>
    </row>
    <row r="16133" spans="1:4" x14ac:dyDescent="0.35">
      <c r="A16133" s="234"/>
      <c r="B16133" s="234"/>
      <c r="C16133" s="234"/>
      <c r="D16133" s="234"/>
    </row>
    <row r="16134" spans="1:4" x14ac:dyDescent="0.35">
      <c r="A16134" s="234"/>
      <c r="B16134" s="234"/>
      <c r="C16134" s="234"/>
      <c r="D16134" s="234"/>
    </row>
    <row r="16135" spans="1:4" x14ac:dyDescent="0.35">
      <c r="A16135" s="234"/>
      <c r="B16135" s="234"/>
      <c r="C16135" s="234"/>
      <c r="D16135" s="234"/>
    </row>
    <row r="16136" spans="1:4" x14ac:dyDescent="0.35">
      <c r="A16136" s="234"/>
      <c r="B16136" s="234"/>
      <c r="C16136" s="234"/>
      <c r="D16136" s="234"/>
    </row>
    <row r="16137" spans="1:4" x14ac:dyDescent="0.35">
      <c r="A16137" s="234"/>
      <c r="B16137" s="234"/>
      <c r="C16137" s="234"/>
      <c r="D16137" s="234"/>
    </row>
    <row r="16138" spans="1:4" x14ac:dyDescent="0.35">
      <c r="A16138" s="234"/>
      <c r="B16138" s="234"/>
      <c r="C16138" s="234"/>
      <c r="D16138" s="234"/>
    </row>
    <row r="16139" spans="1:4" x14ac:dyDescent="0.35">
      <c r="A16139" s="234"/>
      <c r="B16139" s="234"/>
      <c r="C16139" s="234"/>
      <c r="D16139" s="234"/>
    </row>
    <row r="16140" spans="1:4" x14ac:dyDescent="0.35">
      <c r="A16140" s="234"/>
      <c r="B16140" s="234"/>
      <c r="C16140" s="234"/>
      <c r="D16140" s="234"/>
    </row>
    <row r="16141" spans="1:4" x14ac:dyDescent="0.35">
      <c r="A16141" s="234"/>
      <c r="B16141" s="234"/>
      <c r="C16141" s="234"/>
      <c r="D16141" s="234"/>
    </row>
    <row r="16142" spans="1:4" x14ac:dyDescent="0.35">
      <c r="A16142" s="234"/>
      <c r="B16142" s="234"/>
      <c r="C16142" s="234"/>
      <c r="D16142" s="234"/>
    </row>
    <row r="16143" spans="1:4" x14ac:dyDescent="0.35">
      <c r="A16143" s="234"/>
      <c r="B16143" s="234"/>
      <c r="C16143" s="234"/>
      <c r="D16143" s="234"/>
    </row>
    <row r="16144" spans="1:4" x14ac:dyDescent="0.35">
      <c r="A16144" s="234"/>
      <c r="B16144" s="234"/>
      <c r="C16144" s="234"/>
      <c r="D16144" s="234"/>
    </row>
    <row r="16145" spans="1:4" x14ac:dyDescent="0.35">
      <c r="A16145" s="234"/>
      <c r="B16145" s="234"/>
      <c r="C16145" s="234"/>
      <c r="D16145" s="234"/>
    </row>
    <row r="16146" spans="1:4" x14ac:dyDescent="0.35">
      <c r="A16146" s="234"/>
      <c r="B16146" s="234"/>
      <c r="C16146" s="234"/>
      <c r="D16146" s="234"/>
    </row>
    <row r="16147" spans="1:4" x14ac:dyDescent="0.35">
      <c r="A16147" s="234"/>
      <c r="B16147" s="234"/>
      <c r="C16147" s="234"/>
      <c r="D16147" s="234"/>
    </row>
    <row r="16148" spans="1:4" x14ac:dyDescent="0.35">
      <c r="A16148" s="234"/>
      <c r="B16148" s="234"/>
      <c r="C16148" s="234"/>
      <c r="D16148" s="234"/>
    </row>
    <row r="16149" spans="1:4" x14ac:dyDescent="0.35">
      <c r="A16149" s="234"/>
      <c r="B16149" s="234"/>
      <c r="C16149" s="234"/>
      <c r="D16149" s="234"/>
    </row>
    <row r="16150" spans="1:4" x14ac:dyDescent="0.35">
      <c r="A16150" s="234"/>
      <c r="B16150" s="234"/>
      <c r="C16150" s="234"/>
      <c r="D16150" s="234"/>
    </row>
    <row r="16151" spans="1:4" x14ac:dyDescent="0.35">
      <c r="A16151" s="234"/>
      <c r="B16151" s="234"/>
      <c r="C16151" s="234"/>
      <c r="D16151" s="234"/>
    </row>
    <row r="16152" spans="1:4" x14ac:dyDescent="0.35">
      <c r="A16152" s="234"/>
      <c r="B16152" s="234"/>
      <c r="C16152" s="234"/>
      <c r="D16152" s="234"/>
    </row>
    <row r="16153" spans="1:4" x14ac:dyDescent="0.35">
      <c r="A16153" s="234"/>
      <c r="B16153" s="234"/>
      <c r="C16153" s="234"/>
      <c r="D16153" s="234"/>
    </row>
    <row r="16154" spans="1:4" x14ac:dyDescent="0.35">
      <c r="A16154" s="234"/>
      <c r="B16154" s="234"/>
      <c r="C16154" s="234"/>
      <c r="D16154" s="234"/>
    </row>
    <row r="16155" spans="1:4" x14ac:dyDescent="0.35">
      <c r="A16155" s="234"/>
      <c r="B16155" s="234"/>
      <c r="C16155" s="234"/>
      <c r="D16155" s="234"/>
    </row>
    <row r="16156" spans="1:4" x14ac:dyDescent="0.35">
      <c r="A16156" s="234"/>
      <c r="B16156" s="234"/>
      <c r="C16156" s="234"/>
      <c r="D16156" s="234"/>
    </row>
    <row r="16157" spans="1:4" x14ac:dyDescent="0.35">
      <c r="A16157" s="234"/>
      <c r="B16157" s="234"/>
      <c r="C16157" s="234"/>
      <c r="D16157" s="234"/>
    </row>
    <row r="16158" spans="1:4" x14ac:dyDescent="0.35">
      <c r="A16158" s="234"/>
      <c r="B16158" s="234"/>
      <c r="C16158" s="234"/>
      <c r="D16158" s="234"/>
    </row>
    <row r="16159" spans="1:4" x14ac:dyDescent="0.35">
      <c r="A16159" s="234"/>
      <c r="B16159" s="234"/>
      <c r="C16159" s="234"/>
      <c r="D16159" s="234"/>
    </row>
    <row r="16160" spans="1:4" x14ac:dyDescent="0.35">
      <c r="A16160" s="234"/>
      <c r="B16160" s="234"/>
      <c r="C16160" s="234"/>
      <c r="D16160" s="234"/>
    </row>
    <row r="16161" spans="1:4" x14ac:dyDescent="0.35">
      <c r="A16161" s="234"/>
      <c r="B16161" s="234"/>
      <c r="C16161" s="234"/>
      <c r="D16161" s="234"/>
    </row>
    <row r="16162" spans="1:4" x14ac:dyDescent="0.35">
      <c r="A16162" s="234"/>
      <c r="B16162" s="234"/>
      <c r="C16162" s="234"/>
      <c r="D16162" s="234"/>
    </row>
    <row r="16163" spans="1:4" x14ac:dyDescent="0.35">
      <c r="A16163" s="234"/>
      <c r="B16163" s="234"/>
      <c r="C16163" s="234"/>
      <c r="D16163" s="234"/>
    </row>
    <row r="16164" spans="1:4" x14ac:dyDescent="0.35">
      <c r="A16164" s="234"/>
      <c r="B16164" s="234"/>
      <c r="C16164" s="234"/>
      <c r="D16164" s="234"/>
    </row>
    <row r="16165" spans="1:4" x14ac:dyDescent="0.35">
      <c r="A16165" s="234"/>
      <c r="B16165" s="234"/>
      <c r="C16165" s="234"/>
      <c r="D16165" s="234"/>
    </row>
    <row r="16166" spans="1:4" x14ac:dyDescent="0.35">
      <c r="A16166" s="234"/>
      <c r="B16166" s="234"/>
      <c r="C16166" s="234"/>
      <c r="D16166" s="234"/>
    </row>
    <row r="16167" spans="1:4" x14ac:dyDescent="0.35">
      <c r="A16167" s="234"/>
      <c r="B16167" s="234"/>
      <c r="C16167" s="234"/>
      <c r="D16167" s="234"/>
    </row>
    <row r="16168" spans="1:4" x14ac:dyDescent="0.35">
      <c r="A16168" s="234"/>
      <c r="B16168" s="234"/>
      <c r="C16168" s="234"/>
      <c r="D16168" s="234"/>
    </row>
    <row r="16169" spans="1:4" x14ac:dyDescent="0.35">
      <c r="A16169" s="234"/>
      <c r="B16169" s="234"/>
      <c r="C16169" s="234"/>
      <c r="D16169" s="234"/>
    </row>
    <row r="16170" spans="1:4" x14ac:dyDescent="0.35">
      <c r="A16170" s="234"/>
      <c r="B16170" s="234"/>
      <c r="C16170" s="234"/>
      <c r="D16170" s="234"/>
    </row>
    <row r="16171" spans="1:4" x14ac:dyDescent="0.35">
      <c r="A16171" s="234"/>
      <c r="B16171" s="234"/>
      <c r="C16171" s="234"/>
      <c r="D16171" s="234"/>
    </row>
    <row r="16172" spans="1:4" x14ac:dyDescent="0.35">
      <c r="A16172" s="234"/>
      <c r="B16172" s="234"/>
      <c r="C16172" s="234"/>
      <c r="D16172" s="234"/>
    </row>
    <row r="16173" spans="1:4" x14ac:dyDescent="0.35">
      <c r="A16173" s="234"/>
      <c r="B16173" s="234"/>
      <c r="C16173" s="234"/>
      <c r="D16173" s="234"/>
    </row>
    <row r="16174" spans="1:4" x14ac:dyDescent="0.35">
      <c r="A16174" s="234"/>
      <c r="B16174" s="234"/>
      <c r="C16174" s="234"/>
      <c r="D16174" s="234"/>
    </row>
    <row r="16175" spans="1:4" x14ac:dyDescent="0.35">
      <c r="A16175" s="234"/>
      <c r="B16175" s="234"/>
      <c r="C16175" s="234"/>
      <c r="D16175" s="234"/>
    </row>
    <row r="16176" spans="1:4" x14ac:dyDescent="0.35">
      <c r="A16176" s="234"/>
      <c r="B16176" s="234"/>
      <c r="C16176" s="234"/>
      <c r="D16176" s="234"/>
    </row>
    <row r="16177" spans="1:4" x14ac:dyDescent="0.35">
      <c r="A16177" s="234"/>
      <c r="B16177" s="234"/>
      <c r="C16177" s="234"/>
      <c r="D16177" s="234"/>
    </row>
    <row r="16178" spans="1:4" x14ac:dyDescent="0.35">
      <c r="A16178" s="234"/>
      <c r="B16178" s="234"/>
      <c r="C16178" s="234"/>
      <c r="D16178" s="234"/>
    </row>
    <row r="16179" spans="1:4" x14ac:dyDescent="0.35">
      <c r="A16179" s="234"/>
      <c r="B16179" s="234"/>
      <c r="C16179" s="234"/>
      <c r="D16179" s="234"/>
    </row>
    <row r="16180" spans="1:4" x14ac:dyDescent="0.35">
      <c r="A16180" s="234"/>
      <c r="B16180" s="234"/>
      <c r="C16180" s="234"/>
      <c r="D16180" s="234"/>
    </row>
    <row r="16181" spans="1:4" x14ac:dyDescent="0.35">
      <c r="A16181" s="234"/>
      <c r="B16181" s="234"/>
      <c r="C16181" s="234"/>
      <c r="D16181" s="234"/>
    </row>
    <row r="16182" spans="1:4" x14ac:dyDescent="0.35">
      <c r="A16182" s="234"/>
      <c r="B16182" s="234"/>
      <c r="C16182" s="234"/>
      <c r="D16182" s="234"/>
    </row>
    <row r="16183" spans="1:4" x14ac:dyDescent="0.35">
      <c r="A16183" s="234"/>
      <c r="B16183" s="234"/>
      <c r="C16183" s="234"/>
      <c r="D16183" s="234"/>
    </row>
    <row r="16184" spans="1:4" x14ac:dyDescent="0.35">
      <c r="A16184" s="234"/>
      <c r="B16184" s="234"/>
      <c r="C16184" s="234"/>
      <c r="D16184" s="234"/>
    </row>
    <row r="16185" spans="1:4" x14ac:dyDescent="0.35">
      <c r="A16185" s="234"/>
      <c r="B16185" s="234"/>
      <c r="C16185" s="234"/>
      <c r="D16185" s="234"/>
    </row>
    <row r="16186" spans="1:4" x14ac:dyDescent="0.35">
      <c r="A16186" s="234"/>
      <c r="B16186" s="234"/>
      <c r="C16186" s="234"/>
      <c r="D16186" s="234"/>
    </row>
    <row r="16187" spans="1:4" x14ac:dyDescent="0.35">
      <c r="A16187" s="234"/>
      <c r="B16187" s="234"/>
      <c r="C16187" s="234"/>
      <c r="D16187" s="234"/>
    </row>
    <row r="16188" spans="1:4" x14ac:dyDescent="0.35">
      <c r="A16188" s="234"/>
      <c r="B16188" s="234"/>
      <c r="C16188" s="234"/>
      <c r="D16188" s="234"/>
    </row>
    <row r="16189" spans="1:4" x14ac:dyDescent="0.35">
      <c r="A16189" s="234"/>
      <c r="B16189" s="234"/>
      <c r="C16189" s="234"/>
      <c r="D16189" s="234"/>
    </row>
    <row r="16190" spans="1:4" x14ac:dyDescent="0.35">
      <c r="A16190" s="234"/>
      <c r="B16190" s="234"/>
      <c r="C16190" s="234"/>
      <c r="D16190" s="234"/>
    </row>
    <row r="16191" spans="1:4" x14ac:dyDescent="0.35">
      <c r="A16191" s="234"/>
      <c r="B16191" s="234"/>
      <c r="C16191" s="234"/>
      <c r="D16191" s="234"/>
    </row>
    <row r="16192" spans="1:4" x14ac:dyDescent="0.35">
      <c r="A16192" s="234"/>
      <c r="B16192" s="234"/>
      <c r="C16192" s="234"/>
      <c r="D16192" s="234"/>
    </row>
    <row r="16193" spans="1:4" x14ac:dyDescent="0.35">
      <c r="A16193" s="234"/>
      <c r="B16193" s="234"/>
      <c r="C16193" s="234"/>
      <c r="D16193" s="234"/>
    </row>
    <row r="16194" spans="1:4" x14ac:dyDescent="0.35">
      <c r="A16194" s="234"/>
      <c r="B16194" s="234"/>
      <c r="C16194" s="234"/>
      <c r="D16194" s="234"/>
    </row>
    <row r="16195" spans="1:4" x14ac:dyDescent="0.35">
      <c r="A16195" s="234"/>
      <c r="B16195" s="234"/>
      <c r="C16195" s="234"/>
      <c r="D16195" s="234"/>
    </row>
    <row r="16196" spans="1:4" x14ac:dyDescent="0.35">
      <c r="A16196" s="234"/>
      <c r="B16196" s="234"/>
      <c r="C16196" s="234"/>
      <c r="D16196" s="234"/>
    </row>
    <row r="16197" spans="1:4" x14ac:dyDescent="0.35">
      <c r="A16197" s="234"/>
      <c r="B16197" s="234"/>
      <c r="C16197" s="234"/>
      <c r="D16197" s="234"/>
    </row>
    <row r="16198" spans="1:4" x14ac:dyDescent="0.35">
      <c r="A16198" s="234"/>
      <c r="B16198" s="234"/>
      <c r="C16198" s="234"/>
      <c r="D16198" s="234"/>
    </row>
    <row r="16199" spans="1:4" x14ac:dyDescent="0.35">
      <c r="A16199" s="234"/>
      <c r="B16199" s="234"/>
      <c r="C16199" s="234"/>
      <c r="D16199" s="234"/>
    </row>
    <row r="16200" spans="1:4" x14ac:dyDescent="0.35">
      <c r="A16200" s="234"/>
      <c r="B16200" s="234"/>
      <c r="C16200" s="234"/>
      <c r="D16200" s="234"/>
    </row>
    <row r="16201" spans="1:4" x14ac:dyDescent="0.35">
      <c r="A16201" s="234"/>
      <c r="B16201" s="234"/>
      <c r="C16201" s="234"/>
      <c r="D16201" s="234"/>
    </row>
    <row r="16202" spans="1:4" x14ac:dyDescent="0.35">
      <c r="A16202" s="234"/>
      <c r="B16202" s="234"/>
      <c r="C16202" s="234"/>
      <c r="D16202" s="234"/>
    </row>
    <row r="16203" spans="1:4" x14ac:dyDescent="0.35">
      <c r="A16203" s="234"/>
      <c r="B16203" s="234"/>
      <c r="C16203" s="234"/>
      <c r="D16203" s="234"/>
    </row>
    <row r="16204" spans="1:4" x14ac:dyDescent="0.35">
      <c r="A16204" s="234"/>
      <c r="B16204" s="234"/>
      <c r="C16204" s="234"/>
      <c r="D16204" s="234"/>
    </row>
    <row r="16205" spans="1:4" x14ac:dyDescent="0.35">
      <c r="A16205" s="234"/>
      <c r="B16205" s="234"/>
      <c r="C16205" s="234"/>
      <c r="D16205" s="234"/>
    </row>
    <row r="16206" spans="1:4" x14ac:dyDescent="0.35">
      <c r="A16206" s="234"/>
      <c r="B16206" s="234"/>
      <c r="C16206" s="234"/>
      <c r="D16206" s="234"/>
    </row>
    <row r="16207" spans="1:4" x14ac:dyDescent="0.35">
      <c r="A16207" s="234"/>
      <c r="B16207" s="234"/>
      <c r="C16207" s="234"/>
      <c r="D16207" s="234"/>
    </row>
    <row r="16208" spans="1:4" x14ac:dyDescent="0.35">
      <c r="A16208" s="234"/>
      <c r="B16208" s="234"/>
      <c r="C16208" s="234"/>
      <c r="D16208" s="234"/>
    </row>
    <row r="16209" spans="1:4" x14ac:dyDescent="0.35">
      <c r="A16209" s="234"/>
      <c r="B16209" s="234"/>
      <c r="C16209" s="234"/>
      <c r="D16209" s="234"/>
    </row>
    <row r="16210" spans="1:4" x14ac:dyDescent="0.35">
      <c r="A16210" s="234"/>
      <c r="B16210" s="234"/>
      <c r="C16210" s="234"/>
      <c r="D16210" s="234"/>
    </row>
    <row r="16211" spans="1:4" x14ac:dyDescent="0.35">
      <c r="A16211" s="234"/>
      <c r="B16211" s="234"/>
      <c r="C16211" s="234"/>
      <c r="D16211" s="234"/>
    </row>
    <row r="16212" spans="1:4" x14ac:dyDescent="0.35">
      <c r="A16212" s="234"/>
      <c r="B16212" s="234"/>
      <c r="C16212" s="234"/>
      <c r="D16212" s="234"/>
    </row>
    <row r="16213" spans="1:4" x14ac:dyDescent="0.35">
      <c r="A16213" s="234"/>
      <c r="B16213" s="234"/>
      <c r="C16213" s="234"/>
      <c r="D16213" s="234"/>
    </row>
    <row r="16214" spans="1:4" x14ac:dyDescent="0.35">
      <c r="A16214" s="234"/>
      <c r="B16214" s="234"/>
      <c r="C16214" s="234"/>
      <c r="D16214" s="234"/>
    </row>
    <row r="16215" spans="1:4" x14ac:dyDescent="0.35">
      <c r="A16215" s="234"/>
      <c r="B16215" s="234"/>
      <c r="C16215" s="234"/>
      <c r="D16215" s="234"/>
    </row>
    <row r="16216" spans="1:4" x14ac:dyDescent="0.35">
      <c r="A16216" s="234"/>
      <c r="B16216" s="234"/>
      <c r="C16216" s="234"/>
      <c r="D16216" s="234"/>
    </row>
    <row r="16217" spans="1:4" x14ac:dyDescent="0.35">
      <c r="A16217" s="234"/>
      <c r="B16217" s="234"/>
      <c r="C16217" s="234"/>
      <c r="D16217" s="234"/>
    </row>
    <row r="16218" spans="1:4" x14ac:dyDescent="0.35">
      <c r="A16218" s="234"/>
      <c r="B16218" s="234"/>
      <c r="C16218" s="234"/>
      <c r="D16218" s="234"/>
    </row>
    <row r="16219" spans="1:4" x14ac:dyDescent="0.35">
      <c r="A16219" s="234"/>
      <c r="B16219" s="234"/>
      <c r="C16219" s="234"/>
      <c r="D16219" s="234"/>
    </row>
    <row r="16220" spans="1:4" x14ac:dyDescent="0.35">
      <c r="A16220" s="234"/>
      <c r="B16220" s="234"/>
      <c r="C16220" s="234"/>
      <c r="D16220" s="234"/>
    </row>
    <row r="16221" spans="1:4" x14ac:dyDescent="0.35">
      <c r="A16221" s="234"/>
      <c r="B16221" s="234"/>
      <c r="C16221" s="234"/>
      <c r="D16221" s="234"/>
    </row>
    <row r="16222" spans="1:4" x14ac:dyDescent="0.35">
      <c r="A16222" s="234"/>
      <c r="B16222" s="234"/>
      <c r="C16222" s="234"/>
      <c r="D16222" s="234"/>
    </row>
    <row r="16223" spans="1:4" x14ac:dyDescent="0.35">
      <c r="A16223" s="234"/>
      <c r="B16223" s="234"/>
      <c r="C16223" s="234"/>
      <c r="D16223" s="234"/>
    </row>
    <row r="16224" spans="1:4" x14ac:dyDescent="0.35">
      <c r="A16224" s="234"/>
      <c r="B16224" s="234"/>
      <c r="C16224" s="234"/>
      <c r="D16224" s="234"/>
    </row>
    <row r="16225" spans="1:4" x14ac:dyDescent="0.35">
      <c r="A16225" s="234"/>
      <c r="B16225" s="234"/>
      <c r="C16225" s="234"/>
      <c r="D16225" s="234"/>
    </row>
    <row r="16226" spans="1:4" x14ac:dyDescent="0.35">
      <c r="A16226" s="234"/>
      <c r="B16226" s="234"/>
      <c r="C16226" s="234"/>
      <c r="D16226" s="234"/>
    </row>
    <row r="16227" spans="1:4" x14ac:dyDescent="0.35">
      <c r="A16227" s="234"/>
      <c r="B16227" s="234"/>
      <c r="C16227" s="234"/>
      <c r="D16227" s="234"/>
    </row>
    <row r="16228" spans="1:4" x14ac:dyDescent="0.35">
      <c r="A16228" s="234"/>
      <c r="B16228" s="234"/>
      <c r="C16228" s="234"/>
      <c r="D16228" s="234"/>
    </row>
    <row r="16229" spans="1:4" x14ac:dyDescent="0.35">
      <c r="A16229" s="234"/>
      <c r="B16229" s="234"/>
      <c r="C16229" s="234"/>
      <c r="D16229" s="234"/>
    </row>
    <row r="16230" spans="1:4" x14ac:dyDescent="0.35">
      <c r="A16230" s="234"/>
      <c r="B16230" s="234"/>
      <c r="C16230" s="234"/>
      <c r="D16230" s="234"/>
    </row>
    <row r="16231" spans="1:4" x14ac:dyDescent="0.35">
      <c r="A16231" s="234"/>
      <c r="B16231" s="234"/>
      <c r="C16231" s="234"/>
      <c r="D16231" s="234"/>
    </row>
    <row r="16232" spans="1:4" x14ac:dyDescent="0.35">
      <c r="A16232" s="234"/>
      <c r="B16232" s="234"/>
      <c r="C16232" s="234"/>
      <c r="D16232" s="234"/>
    </row>
    <row r="16233" spans="1:4" x14ac:dyDescent="0.35">
      <c r="A16233" s="234"/>
      <c r="B16233" s="234"/>
      <c r="C16233" s="234"/>
      <c r="D16233" s="234"/>
    </row>
    <row r="16234" spans="1:4" x14ac:dyDescent="0.35">
      <c r="A16234" s="234"/>
      <c r="B16234" s="234"/>
      <c r="C16234" s="234"/>
      <c r="D16234" s="234"/>
    </row>
    <row r="16235" spans="1:4" x14ac:dyDescent="0.35">
      <c r="A16235" s="234"/>
      <c r="B16235" s="234"/>
      <c r="C16235" s="234"/>
      <c r="D16235" s="234"/>
    </row>
    <row r="16236" spans="1:4" x14ac:dyDescent="0.35">
      <c r="A16236" s="234"/>
      <c r="B16236" s="234"/>
      <c r="C16236" s="234"/>
      <c r="D16236" s="234"/>
    </row>
    <row r="16237" spans="1:4" x14ac:dyDescent="0.35">
      <c r="A16237" s="234"/>
      <c r="B16237" s="234"/>
      <c r="C16237" s="234"/>
      <c r="D16237" s="234"/>
    </row>
    <row r="16238" spans="1:4" x14ac:dyDescent="0.35">
      <c r="A16238" s="234"/>
      <c r="B16238" s="234"/>
      <c r="C16238" s="234"/>
      <c r="D16238" s="234"/>
    </row>
    <row r="16239" spans="1:4" x14ac:dyDescent="0.35">
      <c r="A16239" s="234"/>
      <c r="B16239" s="234"/>
      <c r="C16239" s="234"/>
      <c r="D16239" s="234"/>
    </row>
    <row r="16240" spans="1:4" x14ac:dyDescent="0.35">
      <c r="A16240" s="234"/>
      <c r="B16240" s="234"/>
      <c r="C16240" s="234"/>
      <c r="D16240" s="234"/>
    </row>
    <row r="16241" spans="1:4" x14ac:dyDescent="0.35">
      <c r="A16241" s="234"/>
      <c r="B16241" s="234"/>
      <c r="C16241" s="234"/>
      <c r="D16241" s="234"/>
    </row>
    <row r="16242" spans="1:4" x14ac:dyDescent="0.35">
      <c r="A16242" s="234"/>
      <c r="B16242" s="234"/>
      <c r="C16242" s="234"/>
      <c r="D16242" s="234"/>
    </row>
    <row r="16243" spans="1:4" x14ac:dyDescent="0.35">
      <c r="A16243" s="234"/>
      <c r="B16243" s="234"/>
      <c r="C16243" s="234"/>
      <c r="D16243" s="234"/>
    </row>
    <row r="16244" spans="1:4" x14ac:dyDescent="0.35">
      <c r="A16244" s="234"/>
      <c r="B16244" s="234"/>
      <c r="C16244" s="234"/>
      <c r="D16244" s="234"/>
    </row>
    <row r="16245" spans="1:4" x14ac:dyDescent="0.35">
      <c r="A16245" s="234"/>
      <c r="B16245" s="234"/>
      <c r="C16245" s="234"/>
      <c r="D16245" s="234"/>
    </row>
    <row r="16246" spans="1:4" x14ac:dyDescent="0.35">
      <c r="A16246" s="234"/>
      <c r="B16246" s="234"/>
      <c r="C16246" s="234"/>
      <c r="D16246" s="234"/>
    </row>
    <row r="16247" spans="1:4" x14ac:dyDescent="0.35">
      <c r="A16247" s="234"/>
      <c r="B16247" s="234"/>
      <c r="C16247" s="234"/>
      <c r="D16247" s="234"/>
    </row>
    <row r="16248" spans="1:4" x14ac:dyDescent="0.35">
      <c r="A16248" s="234"/>
      <c r="B16248" s="234"/>
      <c r="C16248" s="234"/>
      <c r="D16248" s="234"/>
    </row>
    <row r="16249" spans="1:4" x14ac:dyDescent="0.35">
      <c r="A16249" s="234"/>
      <c r="B16249" s="234"/>
      <c r="C16249" s="234"/>
      <c r="D16249" s="234"/>
    </row>
    <row r="16250" spans="1:4" x14ac:dyDescent="0.35">
      <c r="A16250" s="234"/>
      <c r="B16250" s="234"/>
      <c r="C16250" s="234"/>
      <c r="D16250" s="234"/>
    </row>
    <row r="16251" spans="1:4" x14ac:dyDescent="0.35">
      <c r="A16251" s="234"/>
      <c r="B16251" s="234"/>
      <c r="C16251" s="234"/>
      <c r="D16251" s="234"/>
    </row>
    <row r="16252" spans="1:4" x14ac:dyDescent="0.35">
      <c r="A16252" s="234"/>
      <c r="B16252" s="234"/>
      <c r="C16252" s="234"/>
      <c r="D16252" s="234"/>
    </row>
    <row r="16253" spans="1:4" x14ac:dyDescent="0.35">
      <c r="A16253" s="234"/>
      <c r="B16253" s="234"/>
      <c r="C16253" s="234"/>
      <c r="D16253" s="234"/>
    </row>
    <row r="16254" spans="1:4" x14ac:dyDescent="0.35">
      <c r="A16254" s="234"/>
      <c r="B16254" s="234"/>
      <c r="C16254" s="234"/>
      <c r="D16254" s="234"/>
    </row>
    <row r="16255" spans="1:4" x14ac:dyDescent="0.35">
      <c r="A16255" s="234"/>
      <c r="B16255" s="234"/>
      <c r="C16255" s="234"/>
      <c r="D16255" s="234"/>
    </row>
    <row r="16256" spans="1:4" x14ac:dyDescent="0.35">
      <c r="A16256" s="234"/>
      <c r="B16256" s="234"/>
      <c r="C16256" s="234"/>
      <c r="D16256" s="234"/>
    </row>
    <row r="16257" spans="1:4" x14ac:dyDescent="0.35">
      <c r="A16257" s="234"/>
      <c r="B16257" s="234"/>
      <c r="C16257" s="234"/>
      <c r="D16257" s="234"/>
    </row>
    <row r="16258" spans="1:4" x14ac:dyDescent="0.35">
      <c r="A16258" s="234"/>
      <c r="B16258" s="234"/>
      <c r="C16258" s="234"/>
      <c r="D16258" s="234"/>
    </row>
    <row r="16259" spans="1:4" x14ac:dyDescent="0.35">
      <c r="A16259" s="234"/>
      <c r="B16259" s="234"/>
      <c r="C16259" s="234"/>
      <c r="D16259" s="234"/>
    </row>
    <row r="16260" spans="1:4" x14ac:dyDescent="0.35">
      <c r="A16260" s="234"/>
      <c r="B16260" s="234"/>
      <c r="C16260" s="234"/>
      <c r="D16260" s="234"/>
    </row>
    <row r="16261" spans="1:4" x14ac:dyDescent="0.35">
      <c r="A16261" s="234"/>
      <c r="B16261" s="234"/>
      <c r="C16261" s="234"/>
      <c r="D16261" s="234"/>
    </row>
    <row r="16262" spans="1:4" x14ac:dyDescent="0.35">
      <c r="A16262" s="234"/>
      <c r="B16262" s="234"/>
      <c r="C16262" s="234"/>
      <c r="D16262" s="234"/>
    </row>
    <row r="16263" spans="1:4" x14ac:dyDescent="0.35">
      <c r="A16263" s="234"/>
      <c r="B16263" s="234"/>
      <c r="C16263" s="234"/>
      <c r="D16263" s="234"/>
    </row>
    <row r="16264" spans="1:4" x14ac:dyDescent="0.35">
      <c r="A16264" s="234"/>
      <c r="B16264" s="234"/>
      <c r="C16264" s="234"/>
      <c r="D16264" s="234"/>
    </row>
    <row r="16265" spans="1:4" x14ac:dyDescent="0.35">
      <c r="A16265" s="234"/>
      <c r="B16265" s="234"/>
      <c r="C16265" s="234"/>
      <c r="D16265" s="234"/>
    </row>
    <row r="16266" spans="1:4" x14ac:dyDescent="0.35">
      <c r="A16266" s="234"/>
      <c r="B16266" s="234"/>
      <c r="C16266" s="234"/>
      <c r="D16266" s="234"/>
    </row>
    <row r="16267" spans="1:4" x14ac:dyDescent="0.35">
      <c r="A16267" s="234"/>
      <c r="B16267" s="234"/>
      <c r="C16267" s="234"/>
      <c r="D16267" s="234"/>
    </row>
    <row r="16268" spans="1:4" x14ac:dyDescent="0.35">
      <c r="A16268" s="234"/>
      <c r="B16268" s="234"/>
      <c r="C16268" s="234"/>
      <c r="D16268" s="234"/>
    </row>
    <row r="16269" spans="1:4" x14ac:dyDescent="0.35">
      <c r="A16269" s="234"/>
      <c r="B16269" s="234"/>
      <c r="C16269" s="234"/>
      <c r="D16269" s="234"/>
    </row>
    <row r="16270" spans="1:4" x14ac:dyDescent="0.35">
      <c r="A16270" s="234"/>
      <c r="B16270" s="234"/>
      <c r="C16270" s="234"/>
      <c r="D16270" s="234"/>
    </row>
    <row r="16271" spans="1:4" x14ac:dyDescent="0.35">
      <c r="A16271" s="234"/>
      <c r="B16271" s="234"/>
      <c r="C16271" s="234"/>
      <c r="D16271" s="234"/>
    </row>
    <row r="16272" spans="1:4" x14ac:dyDescent="0.35">
      <c r="A16272" s="234"/>
      <c r="B16272" s="234"/>
      <c r="C16272" s="234"/>
      <c r="D16272" s="234"/>
    </row>
    <row r="16273" spans="1:4" x14ac:dyDescent="0.35">
      <c r="A16273" s="234"/>
      <c r="B16273" s="234"/>
      <c r="C16273" s="234"/>
      <c r="D16273" s="234"/>
    </row>
    <row r="16274" spans="1:4" x14ac:dyDescent="0.35">
      <c r="A16274" s="234"/>
      <c r="B16274" s="234"/>
      <c r="C16274" s="234"/>
      <c r="D16274" s="234"/>
    </row>
    <row r="16275" spans="1:4" x14ac:dyDescent="0.35">
      <c r="A16275" s="234"/>
      <c r="B16275" s="234"/>
      <c r="C16275" s="234"/>
      <c r="D16275" s="234"/>
    </row>
    <row r="16276" spans="1:4" x14ac:dyDescent="0.35">
      <c r="A16276" s="234"/>
      <c r="B16276" s="234"/>
      <c r="C16276" s="234"/>
      <c r="D16276" s="234"/>
    </row>
    <row r="16277" spans="1:4" x14ac:dyDescent="0.35">
      <c r="A16277" s="234"/>
      <c r="B16277" s="234"/>
      <c r="C16277" s="234"/>
      <c r="D16277" s="234"/>
    </row>
    <row r="16278" spans="1:4" x14ac:dyDescent="0.35">
      <c r="A16278" s="234"/>
      <c r="B16278" s="234"/>
      <c r="C16278" s="234"/>
      <c r="D16278" s="234"/>
    </row>
    <row r="16279" spans="1:4" x14ac:dyDescent="0.35">
      <c r="A16279" s="234"/>
      <c r="B16279" s="234"/>
      <c r="C16279" s="234"/>
      <c r="D16279" s="234"/>
    </row>
    <row r="16280" spans="1:4" x14ac:dyDescent="0.35">
      <c r="A16280" s="234"/>
      <c r="B16280" s="234"/>
      <c r="C16280" s="234"/>
      <c r="D16280" s="234"/>
    </row>
    <row r="16281" spans="1:4" x14ac:dyDescent="0.35">
      <c r="A16281" s="234"/>
      <c r="B16281" s="234"/>
      <c r="C16281" s="234"/>
      <c r="D16281" s="234"/>
    </row>
    <row r="16282" spans="1:4" x14ac:dyDescent="0.35">
      <c r="A16282" s="234"/>
      <c r="B16282" s="234"/>
      <c r="C16282" s="234"/>
      <c r="D16282" s="234"/>
    </row>
    <row r="16283" spans="1:4" x14ac:dyDescent="0.35">
      <c r="A16283" s="234"/>
      <c r="B16283" s="234"/>
      <c r="C16283" s="234"/>
      <c r="D16283" s="234"/>
    </row>
    <row r="16284" spans="1:4" x14ac:dyDescent="0.35">
      <c r="A16284" s="234"/>
      <c r="B16284" s="234"/>
      <c r="C16284" s="234"/>
      <c r="D16284" s="234"/>
    </row>
    <row r="16285" spans="1:4" x14ac:dyDescent="0.35">
      <c r="A16285" s="234"/>
      <c r="B16285" s="234"/>
      <c r="C16285" s="234"/>
      <c r="D16285" s="234"/>
    </row>
    <row r="16286" spans="1:4" x14ac:dyDescent="0.35">
      <c r="A16286" s="234"/>
      <c r="B16286" s="234"/>
      <c r="C16286" s="234"/>
      <c r="D16286" s="234"/>
    </row>
    <row r="16287" spans="1:4" x14ac:dyDescent="0.35">
      <c r="A16287" s="234"/>
      <c r="B16287" s="234"/>
      <c r="C16287" s="234"/>
      <c r="D16287" s="234"/>
    </row>
    <row r="16288" spans="1:4" x14ac:dyDescent="0.35">
      <c r="A16288" s="234"/>
      <c r="B16288" s="234"/>
      <c r="C16288" s="234"/>
      <c r="D16288" s="234"/>
    </row>
    <row r="16289" spans="1:4" x14ac:dyDescent="0.35">
      <c r="A16289" s="234"/>
      <c r="B16289" s="234"/>
      <c r="C16289" s="234"/>
      <c r="D16289" s="234"/>
    </row>
    <row r="16290" spans="1:4" x14ac:dyDescent="0.35">
      <c r="A16290" s="234"/>
      <c r="B16290" s="234"/>
      <c r="C16290" s="234"/>
      <c r="D16290" s="234"/>
    </row>
    <row r="16291" spans="1:4" x14ac:dyDescent="0.35">
      <c r="A16291" s="234"/>
      <c r="B16291" s="234"/>
      <c r="C16291" s="234"/>
      <c r="D16291" s="234"/>
    </row>
    <row r="16292" spans="1:4" x14ac:dyDescent="0.35">
      <c r="A16292" s="234"/>
      <c r="B16292" s="234"/>
      <c r="C16292" s="234"/>
      <c r="D16292" s="234"/>
    </row>
    <row r="16293" spans="1:4" x14ac:dyDescent="0.35">
      <c r="A16293" s="234"/>
      <c r="B16293" s="234"/>
      <c r="C16293" s="234"/>
      <c r="D16293" s="234"/>
    </row>
    <row r="16294" spans="1:4" x14ac:dyDescent="0.35">
      <c r="A16294" s="234"/>
      <c r="B16294" s="234"/>
      <c r="C16294" s="234"/>
      <c r="D16294" s="234"/>
    </row>
    <row r="16295" spans="1:4" x14ac:dyDescent="0.35">
      <c r="A16295" s="234"/>
      <c r="B16295" s="234"/>
      <c r="C16295" s="234"/>
      <c r="D16295" s="234"/>
    </row>
    <row r="16296" spans="1:4" x14ac:dyDescent="0.35">
      <c r="A16296" s="234"/>
      <c r="B16296" s="234"/>
      <c r="C16296" s="234"/>
      <c r="D16296" s="234"/>
    </row>
    <row r="16297" spans="1:4" x14ac:dyDescent="0.35">
      <c r="A16297" s="234"/>
      <c r="B16297" s="234"/>
      <c r="C16297" s="234"/>
      <c r="D16297" s="234"/>
    </row>
    <row r="16298" spans="1:4" x14ac:dyDescent="0.35">
      <c r="A16298" s="234"/>
      <c r="B16298" s="234"/>
      <c r="C16298" s="234"/>
      <c r="D16298" s="234"/>
    </row>
    <row r="16299" spans="1:4" x14ac:dyDescent="0.35">
      <c r="A16299" s="234"/>
      <c r="B16299" s="234"/>
      <c r="C16299" s="234"/>
      <c r="D16299" s="234"/>
    </row>
    <row r="16300" spans="1:4" x14ac:dyDescent="0.35">
      <c r="A16300" s="234"/>
      <c r="B16300" s="234"/>
      <c r="C16300" s="234"/>
      <c r="D16300" s="234"/>
    </row>
    <row r="16301" spans="1:4" x14ac:dyDescent="0.35">
      <c r="A16301" s="234"/>
      <c r="B16301" s="234"/>
      <c r="C16301" s="234"/>
      <c r="D16301" s="234"/>
    </row>
    <row r="16302" spans="1:4" x14ac:dyDescent="0.35">
      <c r="A16302" s="234"/>
      <c r="B16302" s="234"/>
      <c r="C16302" s="234"/>
      <c r="D16302" s="234"/>
    </row>
    <row r="16303" spans="1:4" x14ac:dyDescent="0.35">
      <c r="A16303" s="234"/>
      <c r="B16303" s="234"/>
      <c r="C16303" s="234"/>
      <c r="D16303" s="234"/>
    </row>
    <row r="16304" spans="1:4" x14ac:dyDescent="0.35">
      <c r="A16304" s="234"/>
      <c r="B16304" s="234"/>
      <c r="C16304" s="234"/>
      <c r="D16304" s="234"/>
    </row>
    <row r="16305" spans="1:4" x14ac:dyDescent="0.35">
      <c r="A16305" s="234"/>
      <c r="B16305" s="234"/>
      <c r="C16305" s="234"/>
      <c r="D16305" s="234"/>
    </row>
    <row r="16306" spans="1:4" x14ac:dyDescent="0.35">
      <c r="A16306" s="234"/>
      <c r="B16306" s="234"/>
      <c r="C16306" s="234"/>
      <c r="D16306" s="234"/>
    </row>
    <row r="16307" spans="1:4" x14ac:dyDescent="0.35">
      <c r="A16307" s="234"/>
      <c r="B16307" s="234"/>
      <c r="C16307" s="234"/>
      <c r="D16307" s="234"/>
    </row>
    <row r="16308" spans="1:4" x14ac:dyDescent="0.35">
      <c r="A16308" s="234"/>
      <c r="B16308" s="234"/>
      <c r="C16308" s="234"/>
      <c r="D16308" s="234"/>
    </row>
    <row r="16309" spans="1:4" x14ac:dyDescent="0.35">
      <c r="A16309" s="234"/>
      <c r="B16309" s="234"/>
      <c r="C16309" s="234"/>
      <c r="D16309" s="234"/>
    </row>
    <row r="16310" spans="1:4" x14ac:dyDescent="0.35">
      <c r="A16310" s="234"/>
      <c r="B16310" s="234"/>
      <c r="C16310" s="234"/>
      <c r="D16310" s="234"/>
    </row>
    <row r="16311" spans="1:4" x14ac:dyDescent="0.35">
      <c r="A16311" s="234"/>
      <c r="B16311" s="234"/>
      <c r="C16311" s="234"/>
      <c r="D16311" s="234"/>
    </row>
    <row r="16312" spans="1:4" x14ac:dyDescent="0.35">
      <c r="A16312" s="234"/>
      <c r="B16312" s="234"/>
      <c r="C16312" s="234"/>
      <c r="D16312" s="234"/>
    </row>
    <row r="16313" spans="1:4" x14ac:dyDescent="0.35">
      <c r="A16313" s="234"/>
      <c r="B16313" s="234"/>
      <c r="C16313" s="234"/>
      <c r="D16313" s="234"/>
    </row>
    <row r="16314" spans="1:4" x14ac:dyDescent="0.35">
      <c r="A16314" s="234"/>
      <c r="B16314" s="234"/>
      <c r="C16314" s="234"/>
      <c r="D16314" s="234"/>
    </row>
    <row r="16315" spans="1:4" x14ac:dyDescent="0.35">
      <c r="A16315" s="234"/>
      <c r="B16315" s="234"/>
      <c r="C16315" s="234"/>
      <c r="D16315" s="234"/>
    </row>
    <row r="16316" spans="1:4" x14ac:dyDescent="0.35">
      <c r="A16316" s="234"/>
      <c r="B16316" s="234"/>
      <c r="C16316" s="234"/>
      <c r="D16316" s="234"/>
    </row>
    <row r="16317" spans="1:4" x14ac:dyDescent="0.35">
      <c r="A16317" s="234"/>
      <c r="B16317" s="234"/>
      <c r="C16317" s="234"/>
      <c r="D16317" s="234"/>
    </row>
    <row r="16318" spans="1:4" x14ac:dyDescent="0.35">
      <c r="A16318" s="234"/>
      <c r="B16318" s="234"/>
      <c r="C16318" s="234"/>
      <c r="D16318" s="234"/>
    </row>
    <row r="16319" spans="1:4" x14ac:dyDescent="0.35">
      <c r="A16319" s="234"/>
      <c r="B16319" s="234"/>
      <c r="C16319" s="234"/>
      <c r="D16319" s="234"/>
    </row>
    <row r="16320" spans="1:4" x14ac:dyDescent="0.35">
      <c r="A16320" s="234"/>
      <c r="B16320" s="234"/>
      <c r="C16320" s="234"/>
      <c r="D16320" s="234"/>
    </row>
    <row r="16321" spans="1:4" x14ac:dyDescent="0.35">
      <c r="A16321" s="234"/>
      <c r="B16321" s="234"/>
      <c r="C16321" s="234"/>
      <c r="D16321" s="234"/>
    </row>
    <row r="16322" spans="1:4" x14ac:dyDescent="0.35">
      <c r="A16322" s="234"/>
      <c r="B16322" s="234"/>
      <c r="C16322" s="234"/>
      <c r="D16322" s="234"/>
    </row>
    <row r="16323" spans="1:4" x14ac:dyDescent="0.35">
      <c r="A16323" s="234"/>
      <c r="B16323" s="234"/>
      <c r="C16323" s="234"/>
      <c r="D16323" s="234"/>
    </row>
    <row r="16324" spans="1:4" x14ac:dyDescent="0.35">
      <c r="A16324" s="234"/>
      <c r="B16324" s="234"/>
      <c r="C16324" s="234"/>
      <c r="D16324" s="234"/>
    </row>
    <row r="16325" spans="1:4" x14ac:dyDescent="0.35">
      <c r="A16325" s="234"/>
      <c r="B16325" s="234"/>
      <c r="C16325" s="234"/>
      <c r="D16325" s="234"/>
    </row>
    <row r="16326" spans="1:4" x14ac:dyDescent="0.35">
      <c r="A16326" s="234"/>
      <c r="B16326" s="234"/>
      <c r="C16326" s="234"/>
      <c r="D16326" s="234"/>
    </row>
    <row r="16327" spans="1:4" x14ac:dyDescent="0.35">
      <c r="A16327" s="234"/>
      <c r="B16327" s="234"/>
      <c r="C16327" s="234"/>
      <c r="D16327" s="234"/>
    </row>
    <row r="16328" spans="1:4" x14ac:dyDescent="0.35">
      <c r="A16328" s="234"/>
      <c r="B16328" s="234"/>
      <c r="C16328" s="234"/>
      <c r="D16328" s="234"/>
    </row>
    <row r="16329" spans="1:4" x14ac:dyDescent="0.35">
      <c r="A16329" s="234"/>
      <c r="B16329" s="234"/>
      <c r="C16329" s="234"/>
      <c r="D16329" s="234"/>
    </row>
    <row r="16330" spans="1:4" x14ac:dyDescent="0.35">
      <c r="A16330" s="234"/>
      <c r="B16330" s="234"/>
      <c r="C16330" s="234"/>
      <c r="D16330" s="234"/>
    </row>
    <row r="16331" spans="1:4" x14ac:dyDescent="0.35">
      <c r="A16331" s="234"/>
      <c r="B16331" s="234"/>
      <c r="C16331" s="234"/>
      <c r="D16331" s="234"/>
    </row>
    <row r="16332" spans="1:4" x14ac:dyDescent="0.35">
      <c r="A16332" s="234"/>
      <c r="B16332" s="234"/>
      <c r="C16332" s="234"/>
      <c r="D16332" s="234"/>
    </row>
    <row r="16333" spans="1:4" x14ac:dyDescent="0.35">
      <c r="A16333" s="234"/>
      <c r="B16333" s="234"/>
      <c r="C16333" s="234"/>
      <c r="D16333" s="234"/>
    </row>
    <row r="16334" spans="1:4" x14ac:dyDescent="0.35">
      <c r="A16334" s="234"/>
      <c r="B16334" s="234"/>
      <c r="C16334" s="234"/>
      <c r="D16334" s="234"/>
    </row>
    <row r="16335" spans="1:4" x14ac:dyDescent="0.35">
      <c r="A16335" s="234"/>
      <c r="B16335" s="234"/>
      <c r="C16335" s="234"/>
      <c r="D16335" s="234"/>
    </row>
    <row r="16336" spans="1:4" x14ac:dyDescent="0.35">
      <c r="A16336" s="234"/>
      <c r="B16336" s="234"/>
      <c r="C16336" s="234"/>
      <c r="D16336" s="234"/>
    </row>
    <row r="16337" spans="1:4" x14ac:dyDescent="0.35">
      <c r="A16337" s="234"/>
      <c r="B16337" s="234"/>
      <c r="C16337" s="234"/>
      <c r="D16337" s="234"/>
    </row>
    <row r="16338" spans="1:4" x14ac:dyDescent="0.35">
      <c r="A16338" s="234"/>
      <c r="B16338" s="234"/>
      <c r="C16338" s="234"/>
      <c r="D16338" s="234"/>
    </row>
    <row r="16339" spans="1:4" x14ac:dyDescent="0.35">
      <c r="A16339" s="234"/>
      <c r="B16339" s="234"/>
      <c r="C16339" s="234"/>
      <c r="D16339" s="234"/>
    </row>
    <row r="16340" spans="1:4" x14ac:dyDescent="0.35">
      <c r="A16340" s="234"/>
      <c r="B16340" s="234"/>
      <c r="C16340" s="234"/>
      <c r="D16340" s="234"/>
    </row>
    <row r="16341" spans="1:4" x14ac:dyDescent="0.35">
      <c r="A16341" s="234"/>
      <c r="B16341" s="234"/>
      <c r="C16341" s="234"/>
      <c r="D16341" s="234"/>
    </row>
    <row r="16342" spans="1:4" x14ac:dyDescent="0.35">
      <c r="A16342" s="234"/>
      <c r="B16342" s="234"/>
      <c r="C16342" s="234"/>
      <c r="D16342" s="234"/>
    </row>
    <row r="16343" spans="1:4" x14ac:dyDescent="0.35">
      <c r="A16343" s="234"/>
      <c r="B16343" s="234"/>
      <c r="C16343" s="234"/>
      <c r="D16343" s="234"/>
    </row>
    <row r="16344" spans="1:4" x14ac:dyDescent="0.35">
      <c r="A16344" s="234"/>
      <c r="B16344" s="234"/>
      <c r="C16344" s="234"/>
      <c r="D16344" s="234"/>
    </row>
    <row r="16345" spans="1:4" x14ac:dyDescent="0.35">
      <c r="A16345" s="234"/>
      <c r="B16345" s="234"/>
      <c r="C16345" s="234"/>
      <c r="D16345" s="234"/>
    </row>
    <row r="16346" spans="1:4" x14ac:dyDescent="0.35">
      <c r="A16346" s="234"/>
      <c r="B16346" s="234"/>
      <c r="C16346" s="234"/>
      <c r="D16346" s="234"/>
    </row>
    <row r="16347" spans="1:4" x14ac:dyDescent="0.35">
      <c r="A16347" s="234"/>
      <c r="B16347" s="234"/>
      <c r="C16347" s="234"/>
      <c r="D16347" s="234"/>
    </row>
    <row r="16348" spans="1:4" x14ac:dyDescent="0.35">
      <c r="A16348" s="234"/>
      <c r="B16348" s="234"/>
      <c r="C16348" s="234"/>
      <c r="D16348" s="234"/>
    </row>
    <row r="16349" spans="1:4" x14ac:dyDescent="0.35">
      <c r="A16349" s="234"/>
      <c r="B16349" s="234"/>
      <c r="C16349" s="234"/>
      <c r="D16349" s="234"/>
    </row>
    <row r="16350" spans="1:4" x14ac:dyDescent="0.35">
      <c r="A16350" s="234"/>
      <c r="B16350" s="234"/>
      <c r="C16350" s="234"/>
      <c r="D16350" s="234"/>
    </row>
    <row r="16351" spans="1:4" x14ac:dyDescent="0.35">
      <c r="A16351" s="234"/>
      <c r="B16351" s="234"/>
      <c r="C16351" s="234"/>
      <c r="D16351" s="234"/>
    </row>
    <row r="16352" spans="1:4" x14ac:dyDescent="0.35">
      <c r="A16352" s="234"/>
      <c r="B16352" s="234"/>
      <c r="C16352" s="234"/>
      <c r="D16352" s="234"/>
    </row>
    <row r="16353" spans="1:4" x14ac:dyDescent="0.35">
      <c r="A16353" s="234"/>
      <c r="B16353" s="234"/>
      <c r="C16353" s="234"/>
      <c r="D16353" s="234"/>
    </row>
    <row r="16354" spans="1:4" x14ac:dyDescent="0.35">
      <c r="A16354" s="234"/>
      <c r="B16354" s="234"/>
      <c r="C16354" s="234"/>
      <c r="D16354" s="234"/>
    </row>
    <row r="16355" spans="1:4" x14ac:dyDescent="0.35">
      <c r="A16355" s="234"/>
      <c r="B16355" s="234"/>
      <c r="C16355" s="234"/>
      <c r="D16355" s="234"/>
    </row>
    <row r="16356" spans="1:4" x14ac:dyDescent="0.35">
      <c r="A16356" s="234"/>
      <c r="B16356" s="234"/>
      <c r="C16356" s="234"/>
      <c r="D16356" s="234"/>
    </row>
    <row r="16357" spans="1:4" x14ac:dyDescent="0.35">
      <c r="A16357" s="234"/>
      <c r="B16357" s="234"/>
      <c r="C16357" s="234"/>
      <c r="D16357" s="234"/>
    </row>
    <row r="16358" spans="1:4" x14ac:dyDescent="0.35">
      <c r="A16358" s="234"/>
      <c r="B16358" s="234"/>
      <c r="C16358" s="234"/>
      <c r="D16358" s="234"/>
    </row>
    <row r="16359" spans="1:4" x14ac:dyDescent="0.35">
      <c r="A16359" s="234"/>
      <c r="B16359" s="234"/>
      <c r="C16359" s="234"/>
      <c r="D16359" s="234"/>
    </row>
    <row r="16360" spans="1:4" x14ac:dyDescent="0.35">
      <c r="A16360" s="234"/>
      <c r="B16360" s="234"/>
      <c r="C16360" s="234"/>
      <c r="D16360" s="234"/>
    </row>
    <row r="16361" spans="1:4" x14ac:dyDescent="0.35">
      <c r="A16361" s="234"/>
      <c r="B16361" s="234"/>
      <c r="C16361" s="234"/>
      <c r="D16361" s="234"/>
    </row>
    <row r="16362" spans="1:4" x14ac:dyDescent="0.35">
      <c r="A16362" s="234"/>
      <c r="B16362" s="234"/>
      <c r="C16362" s="234"/>
      <c r="D16362" s="234"/>
    </row>
    <row r="16363" spans="1:4" x14ac:dyDescent="0.35">
      <c r="A16363" s="234"/>
      <c r="B16363" s="234"/>
      <c r="C16363" s="234"/>
      <c r="D16363" s="234"/>
    </row>
    <row r="16364" spans="1:4" x14ac:dyDescent="0.35">
      <c r="A16364" s="234"/>
      <c r="B16364" s="234"/>
      <c r="C16364" s="234"/>
      <c r="D16364" s="234"/>
    </row>
    <row r="16365" spans="1:4" x14ac:dyDescent="0.35">
      <c r="A16365" s="234"/>
      <c r="B16365" s="234"/>
      <c r="C16365" s="234"/>
      <c r="D16365" s="234"/>
    </row>
    <row r="16366" spans="1:4" x14ac:dyDescent="0.35">
      <c r="A16366" s="234"/>
      <c r="B16366" s="234"/>
      <c r="C16366" s="234"/>
      <c r="D16366" s="234"/>
    </row>
    <row r="16367" spans="1:4" x14ac:dyDescent="0.35">
      <c r="A16367" s="234"/>
      <c r="B16367" s="234"/>
      <c r="C16367" s="234"/>
      <c r="D16367" s="234"/>
    </row>
    <row r="16368" spans="1:4" x14ac:dyDescent="0.35">
      <c r="A16368" s="234"/>
      <c r="B16368" s="234"/>
      <c r="C16368" s="234"/>
      <c r="D16368" s="234"/>
    </row>
    <row r="16369" spans="1:4" x14ac:dyDescent="0.35">
      <c r="A16369" s="234"/>
      <c r="B16369" s="234"/>
      <c r="C16369" s="234"/>
      <c r="D16369" s="234"/>
    </row>
    <row r="16370" spans="1:4" x14ac:dyDescent="0.35">
      <c r="A16370" s="234"/>
      <c r="B16370" s="234"/>
      <c r="C16370" s="234"/>
      <c r="D16370" s="234"/>
    </row>
    <row r="16371" spans="1:4" x14ac:dyDescent="0.35">
      <c r="A16371" s="234"/>
      <c r="B16371" s="234"/>
      <c r="C16371" s="234"/>
      <c r="D16371" s="234"/>
    </row>
    <row r="16372" spans="1:4" x14ac:dyDescent="0.35">
      <c r="A16372" s="234"/>
      <c r="B16372" s="234"/>
      <c r="C16372" s="234"/>
      <c r="D16372" s="234"/>
    </row>
    <row r="16373" spans="1:4" x14ac:dyDescent="0.35">
      <c r="A16373" s="234"/>
      <c r="B16373" s="234"/>
      <c r="C16373" s="234"/>
      <c r="D16373" s="234"/>
    </row>
    <row r="16374" spans="1:4" x14ac:dyDescent="0.35">
      <c r="A16374" s="234"/>
      <c r="B16374" s="234"/>
      <c r="C16374" s="234"/>
      <c r="D16374" s="234"/>
    </row>
    <row r="16375" spans="1:4" x14ac:dyDescent="0.35">
      <c r="A16375" s="234"/>
      <c r="B16375" s="234"/>
      <c r="C16375" s="234"/>
      <c r="D16375" s="234"/>
    </row>
    <row r="16376" spans="1:4" x14ac:dyDescent="0.35">
      <c r="A16376" s="234"/>
      <c r="B16376" s="234"/>
      <c r="C16376" s="234"/>
      <c r="D16376" s="234"/>
    </row>
    <row r="16377" spans="1:4" x14ac:dyDescent="0.35">
      <c r="A16377" s="234"/>
      <c r="B16377" s="234"/>
      <c r="C16377" s="234"/>
      <c r="D16377" s="234"/>
    </row>
    <row r="16378" spans="1:4" x14ac:dyDescent="0.35">
      <c r="A16378" s="234"/>
      <c r="B16378" s="234"/>
      <c r="C16378" s="234"/>
      <c r="D16378" s="234"/>
    </row>
    <row r="16379" spans="1:4" x14ac:dyDescent="0.35">
      <c r="A16379" s="234"/>
      <c r="B16379" s="234"/>
      <c r="C16379" s="234"/>
      <c r="D16379" s="234"/>
    </row>
    <row r="16380" spans="1:4" x14ac:dyDescent="0.35">
      <c r="A16380" s="234"/>
      <c r="B16380" s="234"/>
      <c r="C16380" s="234"/>
      <c r="D16380" s="234"/>
    </row>
    <row r="16381" spans="1:4" x14ac:dyDescent="0.35">
      <c r="A16381" s="234"/>
      <c r="B16381" s="234"/>
      <c r="C16381" s="234"/>
      <c r="D16381" s="234"/>
    </row>
    <row r="16382" spans="1:4" x14ac:dyDescent="0.35">
      <c r="A16382" s="234"/>
      <c r="B16382" s="234"/>
      <c r="C16382" s="234"/>
      <c r="D16382" s="234"/>
    </row>
    <row r="16383" spans="1:4" x14ac:dyDescent="0.35">
      <c r="A16383" s="234"/>
      <c r="B16383" s="234"/>
      <c r="C16383" s="234"/>
      <c r="D16383" s="234"/>
    </row>
    <row r="16384" spans="1:4" x14ac:dyDescent="0.35">
      <c r="A16384" s="234"/>
      <c r="B16384" s="234"/>
      <c r="C16384" s="234"/>
      <c r="D16384" s="234"/>
    </row>
    <row r="16385" spans="1:4" x14ac:dyDescent="0.35">
      <c r="A16385" s="234"/>
      <c r="B16385" s="234"/>
      <c r="C16385" s="234"/>
      <c r="D16385" s="234"/>
    </row>
    <row r="16386" spans="1:4" x14ac:dyDescent="0.35">
      <c r="A16386" s="234"/>
      <c r="B16386" s="234"/>
      <c r="C16386" s="234"/>
      <c r="D16386" s="234"/>
    </row>
    <row r="16387" spans="1:4" x14ac:dyDescent="0.35">
      <c r="A16387" s="234"/>
      <c r="B16387" s="234"/>
      <c r="C16387" s="234"/>
      <c r="D16387" s="234"/>
    </row>
    <row r="16388" spans="1:4" x14ac:dyDescent="0.35">
      <c r="A16388" s="234"/>
      <c r="B16388" s="234"/>
      <c r="C16388" s="234"/>
      <c r="D16388" s="234"/>
    </row>
    <row r="16389" spans="1:4" x14ac:dyDescent="0.35">
      <c r="A16389" s="234"/>
      <c r="B16389" s="234"/>
      <c r="C16389" s="234"/>
      <c r="D16389" s="234"/>
    </row>
    <row r="16390" spans="1:4" x14ac:dyDescent="0.35">
      <c r="A16390" s="234"/>
      <c r="B16390" s="234"/>
      <c r="C16390" s="234"/>
      <c r="D16390" s="234"/>
    </row>
    <row r="16391" spans="1:4" x14ac:dyDescent="0.35">
      <c r="A16391" s="234"/>
      <c r="B16391" s="234"/>
      <c r="C16391" s="234"/>
      <c r="D16391" s="234"/>
    </row>
    <row r="16392" spans="1:4" x14ac:dyDescent="0.35">
      <c r="A16392" s="234"/>
      <c r="B16392" s="234"/>
      <c r="C16392" s="234"/>
      <c r="D16392" s="234"/>
    </row>
    <row r="16393" spans="1:4" x14ac:dyDescent="0.35">
      <c r="A16393" s="234"/>
      <c r="B16393" s="234"/>
      <c r="C16393" s="234"/>
      <c r="D16393" s="234"/>
    </row>
    <row r="16394" spans="1:4" x14ac:dyDescent="0.35">
      <c r="A16394" s="234"/>
      <c r="B16394" s="234"/>
      <c r="C16394" s="234"/>
      <c r="D16394" s="234"/>
    </row>
    <row r="16395" spans="1:4" x14ac:dyDescent="0.35">
      <c r="A16395" s="234"/>
      <c r="B16395" s="234"/>
      <c r="C16395" s="234"/>
      <c r="D16395" s="234"/>
    </row>
    <row r="16396" spans="1:4" x14ac:dyDescent="0.35">
      <c r="A16396" s="234"/>
      <c r="B16396" s="234"/>
      <c r="C16396" s="234"/>
      <c r="D16396" s="234"/>
    </row>
    <row r="16397" spans="1:4" x14ac:dyDescent="0.35">
      <c r="A16397" s="234"/>
      <c r="B16397" s="234"/>
      <c r="C16397" s="234"/>
      <c r="D16397" s="234"/>
    </row>
    <row r="16398" spans="1:4" x14ac:dyDescent="0.35">
      <c r="A16398" s="234"/>
      <c r="B16398" s="234"/>
      <c r="C16398" s="234"/>
      <c r="D16398" s="234"/>
    </row>
    <row r="16399" spans="1:4" x14ac:dyDescent="0.35">
      <c r="A16399" s="234"/>
      <c r="B16399" s="234"/>
      <c r="C16399" s="234"/>
      <c r="D16399" s="234"/>
    </row>
    <row r="16400" spans="1:4" x14ac:dyDescent="0.35">
      <c r="A16400" s="234"/>
      <c r="B16400" s="234"/>
      <c r="C16400" s="234"/>
      <c r="D16400" s="234"/>
    </row>
    <row r="16401" spans="1:4" x14ac:dyDescent="0.35">
      <c r="A16401" s="234"/>
      <c r="B16401" s="234"/>
      <c r="C16401" s="234"/>
      <c r="D16401" s="234"/>
    </row>
    <row r="16402" spans="1:4" x14ac:dyDescent="0.35">
      <c r="A16402" s="234"/>
      <c r="B16402" s="234"/>
      <c r="C16402" s="234"/>
      <c r="D16402" s="234"/>
    </row>
    <row r="16403" spans="1:4" x14ac:dyDescent="0.35">
      <c r="A16403" s="234"/>
      <c r="B16403" s="234"/>
      <c r="C16403" s="234"/>
      <c r="D16403" s="234"/>
    </row>
    <row r="16404" spans="1:4" x14ac:dyDescent="0.35">
      <c r="A16404" s="234"/>
      <c r="B16404" s="234"/>
      <c r="C16404" s="234"/>
      <c r="D16404" s="234"/>
    </row>
    <row r="16405" spans="1:4" x14ac:dyDescent="0.35">
      <c r="A16405" s="234"/>
      <c r="B16405" s="234"/>
      <c r="C16405" s="234"/>
      <c r="D16405" s="234"/>
    </row>
    <row r="16406" spans="1:4" x14ac:dyDescent="0.35">
      <c r="A16406" s="234"/>
      <c r="B16406" s="234"/>
      <c r="C16406" s="234"/>
      <c r="D16406" s="234"/>
    </row>
    <row r="16407" spans="1:4" x14ac:dyDescent="0.35">
      <c r="A16407" s="234"/>
      <c r="B16407" s="234"/>
      <c r="C16407" s="234"/>
      <c r="D16407" s="234"/>
    </row>
    <row r="16408" spans="1:4" x14ac:dyDescent="0.35">
      <c r="A16408" s="234"/>
      <c r="B16408" s="234"/>
      <c r="C16408" s="234"/>
      <c r="D16408" s="234"/>
    </row>
    <row r="16409" spans="1:4" x14ac:dyDescent="0.35">
      <c r="A16409" s="234"/>
      <c r="B16409" s="234"/>
      <c r="C16409" s="234"/>
      <c r="D16409" s="234"/>
    </row>
    <row r="16410" spans="1:4" x14ac:dyDescent="0.35">
      <c r="A16410" s="234"/>
      <c r="B16410" s="234"/>
      <c r="C16410" s="234"/>
      <c r="D16410" s="234"/>
    </row>
    <row r="16411" spans="1:4" x14ac:dyDescent="0.35">
      <c r="A16411" s="234"/>
      <c r="B16411" s="234"/>
      <c r="C16411" s="234"/>
      <c r="D16411" s="234"/>
    </row>
    <row r="16412" spans="1:4" x14ac:dyDescent="0.35">
      <c r="A16412" s="234"/>
      <c r="B16412" s="234"/>
      <c r="C16412" s="234"/>
      <c r="D16412" s="234"/>
    </row>
    <row r="16413" spans="1:4" x14ac:dyDescent="0.35">
      <c r="A16413" s="234"/>
      <c r="B16413" s="234"/>
      <c r="C16413" s="234"/>
      <c r="D16413" s="234"/>
    </row>
    <row r="16414" spans="1:4" x14ac:dyDescent="0.35">
      <c r="A16414" s="234"/>
      <c r="B16414" s="234"/>
      <c r="C16414" s="234"/>
      <c r="D16414" s="234"/>
    </row>
    <row r="16415" spans="1:4" x14ac:dyDescent="0.35">
      <c r="A16415" s="234"/>
      <c r="B16415" s="234"/>
      <c r="C16415" s="234"/>
      <c r="D16415" s="234"/>
    </row>
    <row r="16416" spans="1:4" x14ac:dyDescent="0.35">
      <c r="A16416" s="234"/>
      <c r="B16416" s="234"/>
      <c r="C16416" s="234"/>
      <c r="D16416" s="234"/>
    </row>
    <row r="16417" spans="1:4" x14ac:dyDescent="0.35">
      <c r="A16417" s="234"/>
      <c r="B16417" s="234"/>
      <c r="C16417" s="234"/>
      <c r="D16417" s="234"/>
    </row>
    <row r="16418" spans="1:4" x14ac:dyDescent="0.35">
      <c r="A16418" s="234"/>
      <c r="B16418" s="234"/>
      <c r="C16418" s="234"/>
      <c r="D16418" s="234"/>
    </row>
    <row r="16419" spans="1:4" x14ac:dyDescent="0.35">
      <c r="A16419" s="234"/>
      <c r="B16419" s="234"/>
      <c r="C16419" s="234"/>
      <c r="D16419" s="234"/>
    </row>
    <row r="16420" spans="1:4" x14ac:dyDescent="0.35">
      <c r="A16420" s="234"/>
      <c r="B16420" s="234"/>
      <c r="C16420" s="234"/>
      <c r="D16420" s="234"/>
    </row>
    <row r="16421" spans="1:4" x14ac:dyDescent="0.35">
      <c r="A16421" s="234"/>
      <c r="B16421" s="234"/>
      <c r="C16421" s="234"/>
      <c r="D16421" s="234"/>
    </row>
    <row r="16422" spans="1:4" x14ac:dyDescent="0.35">
      <c r="A16422" s="234"/>
      <c r="B16422" s="234"/>
      <c r="C16422" s="234"/>
      <c r="D16422" s="234"/>
    </row>
    <row r="16423" spans="1:4" x14ac:dyDescent="0.35">
      <c r="A16423" s="234"/>
      <c r="B16423" s="234"/>
      <c r="C16423" s="234"/>
      <c r="D16423" s="234"/>
    </row>
    <row r="16424" spans="1:4" x14ac:dyDescent="0.35">
      <c r="A16424" s="234"/>
      <c r="B16424" s="234"/>
      <c r="C16424" s="234"/>
      <c r="D16424" s="234"/>
    </row>
    <row r="16425" spans="1:4" x14ac:dyDescent="0.35">
      <c r="A16425" s="234"/>
      <c r="B16425" s="234"/>
      <c r="C16425" s="234"/>
      <c r="D16425" s="234"/>
    </row>
    <row r="16426" spans="1:4" x14ac:dyDescent="0.35">
      <c r="A16426" s="234"/>
      <c r="B16426" s="234"/>
      <c r="C16426" s="234"/>
      <c r="D16426" s="234"/>
    </row>
    <row r="16427" spans="1:4" x14ac:dyDescent="0.35">
      <c r="A16427" s="234"/>
      <c r="B16427" s="234"/>
      <c r="C16427" s="234"/>
      <c r="D16427" s="234"/>
    </row>
    <row r="16428" spans="1:4" x14ac:dyDescent="0.35">
      <c r="A16428" s="234"/>
      <c r="B16428" s="234"/>
      <c r="C16428" s="234"/>
      <c r="D16428" s="234"/>
    </row>
    <row r="16429" spans="1:4" x14ac:dyDescent="0.35">
      <c r="A16429" s="234"/>
      <c r="B16429" s="234"/>
      <c r="C16429" s="234"/>
      <c r="D16429" s="234"/>
    </row>
    <row r="16430" spans="1:4" x14ac:dyDescent="0.35">
      <c r="A16430" s="234"/>
      <c r="B16430" s="234"/>
      <c r="C16430" s="234"/>
      <c r="D16430" s="234"/>
    </row>
    <row r="16431" spans="1:4" x14ac:dyDescent="0.35">
      <c r="A16431" s="234"/>
      <c r="B16431" s="234"/>
      <c r="C16431" s="234"/>
      <c r="D16431" s="234"/>
    </row>
    <row r="16432" spans="1:4" x14ac:dyDescent="0.35">
      <c r="A16432" s="234"/>
      <c r="B16432" s="234"/>
      <c r="C16432" s="234"/>
      <c r="D16432" s="234"/>
    </row>
    <row r="16433" spans="1:4" x14ac:dyDescent="0.35">
      <c r="A16433" s="234"/>
      <c r="B16433" s="234"/>
      <c r="C16433" s="234"/>
      <c r="D16433" s="234"/>
    </row>
    <row r="16434" spans="1:4" x14ac:dyDescent="0.35">
      <c r="A16434" s="234"/>
      <c r="B16434" s="234"/>
      <c r="C16434" s="234"/>
      <c r="D16434" s="234"/>
    </row>
    <row r="16435" spans="1:4" x14ac:dyDescent="0.35">
      <c r="A16435" s="234"/>
      <c r="B16435" s="234"/>
      <c r="C16435" s="234"/>
      <c r="D16435" s="234"/>
    </row>
    <row r="16436" spans="1:4" x14ac:dyDescent="0.35">
      <c r="A16436" s="234"/>
      <c r="B16436" s="234"/>
      <c r="C16436" s="234"/>
      <c r="D16436" s="234"/>
    </row>
    <row r="16437" spans="1:4" x14ac:dyDescent="0.35">
      <c r="A16437" s="234"/>
      <c r="B16437" s="234"/>
      <c r="C16437" s="234"/>
      <c r="D16437" s="234"/>
    </row>
    <row r="16438" spans="1:4" x14ac:dyDescent="0.35">
      <c r="A16438" s="234"/>
      <c r="B16438" s="234"/>
      <c r="C16438" s="234"/>
      <c r="D16438" s="234"/>
    </row>
    <row r="16439" spans="1:4" x14ac:dyDescent="0.35">
      <c r="A16439" s="234"/>
      <c r="B16439" s="234"/>
      <c r="C16439" s="234"/>
      <c r="D16439" s="234"/>
    </row>
    <row r="16440" spans="1:4" x14ac:dyDescent="0.35">
      <c r="A16440" s="234"/>
      <c r="B16440" s="234"/>
      <c r="C16440" s="234"/>
      <c r="D16440" s="234"/>
    </row>
    <row r="16441" spans="1:4" x14ac:dyDescent="0.35">
      <c r="A16441" s="234"/>
      <c r="B16441" s="234"/>
      <c r="C16441" s="234"/>
      <c r="D16441" s="234"/>
    </row>
    <row r="16442" spans="1:4" x14ac:dyDescent="0.35">
      <c r="A16442" s="234"/>
      <c r="B16442" s="234"/>
      <c r="C16442" s="234"/>
      <c r="D16442" s="234"/>
    </row>
    <row r="16443" spans="1:4" x14ac:dyDescent="0.35">
      <c r="A16443" s="234"/>
      <c r="B16443" s="234"/>
      <c r="C16443" s="234"/>
      <c r="D16443" s="234"/>
    </row>
    <row r="16444" spans="1:4" x14ac:dyDescent="0.35">
      <c r="A16444" s="234"/>
      <c r="B16444" s="234"/>
      <c r="C16444" s="234"/>
      <c r="D16444" s="234"/>
    </row>
    <row r="16445" spans="1:4" x14ac:dyDescent="0.35">
      <c r="A16445" s="234"/>
      <c r="B16445" s="234"/>
      <c r="C16445" s="234"/>
      <c r="D16445" s="234"/>
    </row>
    <row r="16446" spans="1:4" x14ac:dyDescent="0.35">
      <c r="A16446" s="234"/>
      <c r="B16446" s="234"/>
      <c r="C16446" s="234"/>
      <c r="D16446" s="234"/>
    </row>
    <row r="16447" spans="1:4" x14ac:dyDescent="0.35">
      <c r="A16447" s="234"/>
      <c r="B16447" s="234"/>
      <c r="C16447" s="234"/>
      <c r="D16447" s="234"/>
    </row>
    <row r="16448" spans="1:4" x14ac:dyDescent="0.35">
      <c r="A16448" s="234"/>
      <c r="B16448" s="234"/>
      <c r="C16448" s="234"/>
      <c r="D16448" s="234"/>
    </row>
    <row r="16449" spans="1:4" x14ac:dyDescent="0.35">
      <c r="A16449" s="234"/>
      <c r="B16449" s="234"/>
      <c r="C16449" s="234"/>
      <c r="D16449" s="234"/>
    </row>
    <row r="16450" spans="1:4" x14ac:dyDescent="0.35">
      <c r="A16450" s="234"/>
      <c r="B16450" s="234"/>
      <c r="C16450" s="234"/>
      <c r="D16450" s="234"/>
    </row>
    <row r="16451" spans="1:4" x14ac:dyDescent="0.35">
      <c r="A16451" s="234"/>
      <c r="B16451" s="234"/>
      <c r="C16451" s="234"/>
      <c r="D16451" s="234"/>
    </row>
    <row r="16452" spans="1:4" x14ac:dyDescent="0.35">
      <c r="A16452" s="234"/>
      <c r="B16452" s="234"/>
      <c r="C16452" s="234"/>
      <c r="D16452" s="234"/>
    </row>
    <row r="16453" spans="1:4" x14ac:dyDescent="0.35">
      <c r="A16453" s="234"/>
      <c r="B16453" s="234"/>
      <c r="C16453" s="234"/>
      <c r="D16453" s="234"/>
    </row>
    <row r="16454" spans="1:4" x14ac:dyDescent="0.35">
      <c r="A16454" s="234"/>
      <c r="B16454" s="234"/>
      <c r="C16454" s="234"/>
      <c r="D16454" s="234"/>
    </row>
    <row r="16455" spans="1:4" x14ac:dyDescent="0.35">
      <c r="A16455" s="234"/>
      <c r="B16455" s="234"/>
      <c r="C16455" s="234"/>
      <c r="D16455" s="234"/>
    </row>
    <row r="16456" spans="1:4" x14ac:dyDescent="0.35">
      <c r="A16456" s="234"/>
      <c r="B16456" s="234"/>
      <c r="C16456" s="234"/>
      <c r="D16456" s="234"/>
    </row>
    <row r="16457" spans="1:4" x14ac:dyDescent="0.35">
      <c r="A16457" s="234"/>
      <c r="B16457" s="234"/>
      <c r="C16457" s="234"/>
      <c r="D16457" s="234"/>
    </row>
    <row r="16458" spans="1:4" x14ac:dyDescent="0.35">
      <c r="A16458" s="234"/>
      <c r="B16458" s="234"/>
      <c r="C16458" s="234"/>
      <c r="D16458" s="234"/>
    </row>
    <row r="16459" spans="1:4" x14ac:dyDescent="0.35">
      <c r="A16459" s="234"/>
      <c r="B16459" s="234"/>
      <c r="C16459" s="234"/>
      <c r="D16459" s="234"/>
    </row>
    <row r="16460" spans="1:4" x14ac:dyDescent="0.35">
      <c r="A16460" s="234"/>
      <c r="B16460" s="234"/>
      <c r="C16460" s="234"/>
      <c r="D16460" s="234"/>
    </row>
    <row r="16461" spans="1:4" x14ac:dyDescent="0.35">
      <c r="A16461" s="234"/>
      <c r="B16461" s="234"/>
      <c r="C16461" s="234"/>
      <c r="D16461" s="234"/>
    </row>
    <row r="16462" spans="1:4" x14ac:dyDescent="0.35">
      <c r="A16462" s="234"/>
      <c r="B16462" s="234"/>
      <c r="C16462" s="234"/>
      <c r="D16462" s="234"/>
    </row>
    <row r="16463" spans="1:4" x14ac:dyDescent="0.35">
      <c r="A16463" s="234"/>
      <c r="B16463" s="234"/>
      <c r="C16463" s="234"/>
      <c r="D16463" s="234"/>
    </row>
    <row r="16464" spans="1:4" x14ac:dyDescent="0.35">
      <c r="A16464" s="234"/>
      <c r="B16464" s="234"/>
      <c r="C16464" s="234"/>
      <c r="D16464" s="234"/>
    </row>
    <row r="16465" spans="1:4" x14ac:dyDescent="0.35">
      <c r="A16465" s="234"/>
      <c r="B16465" s="234"/>
      <c r="C16465" s="234"/>
      <c r="D16465" s="234"/>
    </row>
    <row r="16466" spans="1:4" x14ac:dyDescent="0.35">
      <c r="A16466" s="234"/>
      <c r="B16466" s="234"/>
      <c r="C16466" s="234"/>
      <c r="D16466" s="234"/>
    </row>
    <row r="16467" spans="1:4" x14ac:dyDescent="0.35">
      <c r="A16467" s="234"/>
      <c r="B16467" s="234"/>
      <c r="C16467" s="234"/>
      <c r="D16467" s="234"/>
    </row>
    <row r="16468" spans="1:4" x14ac:dyDescent="0.35">
      <c r="A16468" s="234"/>
      <c r="B16468" s="234"/>
      <c r="C16468" s="234"/>
      <c r="D16468" s="234"/>
    </row>
    <row r="16469" spans="1:4" x14ac:dyDescent="0.35">
      <c r="A16469" s="234"/>
      <c r="B16469" s="234"/>
      <c r="C16469" s="234"/>
      <c r="D16469" s="234"/>
    </row>
    <row r="16470" spans="1:4" x14ac:dyDescent="0.35">
      <c r="A16470" s="234"/>
      <c r="B16470" s="234"/>
      <c r="C16470" s="234"/>
      <c r="D16470" s="234"/>
    </row>
    <row r="16471" spans="1:4" x14ac:dyDescent="0.35">
      <c r="A16471" s="234"/>
      <c r="B16471" s="234"/>
      <c r="C16471" s="234"/>
      <c r="D16471" s="234"/>
    </row>
    <row r="16472" spans="1:4" x14ac:dyDescent="0.35">
      <c r="A16472" s="234"/>
      <c r="B16472" s="234"/>
      <c r="C16472" s="234"/>
      <c r="D16472" s="234"/>
    </row>
    <row r="16473" spans="1:4" x14ac:dyDescent="0.35">
      <c r="A16473" s="234"/>
      <c r="B16473" s="234"/>
      <c r="C16473" s="234"/>
      <c r="D16473" s="234"/>
    </row>
    <row r="16474" spans="1:4" x14ac:dyDescent="0.35">
      <c r="A16474" s="234"/>
      <c r="B16474" s="234"/>
      <c r="C16474" s="234"/>
      <c r="D16474" s="234"/>
    </row>
    <row r="16475" spans="1:4" x14ac:dyDescent="0.35">
      <c r="A16475" s="234"/>
      <c r="B16475" s="234"/>
      <c r="C16475" s="234"/>
      <c r="D16475" s="234"/>
    </row>
    <row r="16476" spans="1:4" x14ac:dyDescent="0.35">
      <c r="A16476" s="234"/>
      <c r="B16476" s="234"/>
      <c r="C16476" s="234"/>
      <c r="D16476" s="234"/>
    </row>
    <row r="16477" spans="1:4" x14ac:dyDescent="0.35">
      <c r="A16477" s="234"/>
      <c r="B16477" s="234"/>
      <c r="C16477" s="234"/>
      <c r="D16477" s="234"/>
    </row>
    <row r="16478" spans="1:4" x14ac:dyDescent="0.35">
      <c r="A16478" s="234"/>
      <c r="B16478" s="234"/>
      <c r="C16478" s="234"/>
      <c r="D16478" s="234"/>
    </row>
    <row r="16479" spans="1:4" x14ac:dyDescent="0.35">
      <c r="A16479" s="234"/>
      <c r="B16479" s="234"/>
      <c r="C16479" s="234"/>
      <c r="D16479" s="234"/>
    </row>
    <row r="16480" spans="1:4" x14ac:dyDescent="0.35">
      <c r="A16480" s="234"/>
      <c r="B16480" s="234"/>
      <c r="C16480" s="234"/>
      <c r="D16480" s="234"/>
    </row>
    <row r="16481" spans="1:4" x14ac:dyDescent="0.35">
      <c r="A16481" s="234"/>
      <c r="B16481" s="234"/>
      <c r="C16481" s="234"/>
      <c r="D16481" s="234"/>
    </row>
    <row r="16482" spans="1:4" x14ac:dyDescent="0.35">
      <c r="A16482" s="234"/>
      <c r="B16482" s="234"/>
      <c r="C16482" s="234"/>
      <c r="D16482" s="234"/>
    </row>
    <row r="16483" spans="1:4" x14ac:dyDescent="0.35">
      <c r="A16483" s="234"/>
      <c r="B16483" s="234"/>
      <c r="C16483" s="234"/>
      <c r="D16483" s="234"/>
    </row>
    <row r="16484" spans="1:4" x14ac:dyDescent="0.35">
      <c r="A16484" s="234"/>
      <c r="B16484" s="234"/>
      <c r="C16484" s="234"/>
      <c r="D16484" s="234"/>
    </row>
    <row r="16485" spans="1:4" x14ac:dyDescent="0.35">
      <c r="A16485" s="234"/>
      <c r="B16485" s="234"/>
      <c r="C16485" s="234"/>
      <c r="D16485" s="234"/>
    </row>
    <row r="16486" spans="1:4" x14ac:dyDescent="0.35">
      <c r="A16486" s="234"/>
      <c r="B16486" s="234"/>
      <c r="C16486" s="234"/>
      <c r="D16486" s="234"/>
    </row>
    <row r="16487" spans="1:4" x14ac:dyDescent="0.35">
      <c r="A16487" s="234"/>
      <c r="B16487" s="234"/>
      <c r="C16487" s="234"/>
      <c r="D16487" s="234"/>
    </row>
    <row r="16488" spans="1:4" x14ac:dyDescent="0.35">
      <c r="A16488" s="234"/>
      <c r="B16488" s="234"/>
      <c r="C16488" s="234"/>
      <c r="D16488" s="234"/>
    </row>
    <row r="16489" spans="1:4" x14ac:dyDescent="0.35">
      <c r="A16489" s="234"/>
      <c r="B16489" s="234"/>
      <c r="C16489" s="234"/>
      <c r="D16489" s="234"/>
    </row>
    <row r="16490" spans="1:4" x14ac:dyDescent="0.35">
      <c r="A16490" s="234"/>
      <c r="B16490" s="234"/>
      <c r="C16490" s="234"/>
      <c r="D16490" s="234"/>
    </row>
    <row r="16491" spans="1:4" x14ac:dyDescent="0.35">
      <c r="A16491" s="234"/>
      <c r="B16491" s="234"/>
      <c r="C16491" s="234"/>
      <c r="D16491" s="234"/>
    </row>
    <row r="16492" spans="1:4" x14ac:dyDescent="0.35">
      <c r="A16492" s="234"/>
      <c r="B16492" s="234"/>
      <c r="C16492" s="234"/>
      <c r="D16492" s="234"/>
    </row>
    <row r="16493" spans="1:4" x14ac:dyDescent="0.35">
      <c r="A16493" s="234"/>
      <c r="B16493" s="234"/>
      <c r="C16493" s="234"/>
      <c r="D16493" s="234"/>
    </row>
    <row r="16494" spans="1:4" x14ac:dyDescent="0.35">
      <c r="A16494" s="234"/>
      <c r="B16494" s="234"/>
      <c r="C16494" s="234"/>
      <c r="D16494" s="234"/>
    </row>
    <row r="16495" spans="1:4" x14ac:dyDescent="0.35">
      <c r="A16495" s="234"/>
      <c r="B16495" s="234"/>
      <c r="C16495" s="234"/>
      <c r="D16495" s="234"/>
    </row>
    <row r="16496" spans="1:4" x14ac:dyDescent="0.35">
      <c r="A16496" s="234"/>
      <c r="B16496" s="234"/>
      <c r="C16496" s="234"/>
      <c r="D16496" s="234"/>
    </row>
    <row r="16497" spans="1:4" x14ac:dyDescent="0.35">
      <c r="A16497" s="234"/>
      <c r="B16497" s="234"/>
      <c r="C16497" s="234"/>
      <c r="D16497" s="234"/>
    </row>
    <row r="16498" spans="1:4" x14ac:dyDescent="0.35">
      <c r="A16498" s="234"/>
      <c r="B16498" s="234"/>
      <c r="C16498" s="234"/>
      <c r="D16498" s="234"/>
    </row>
    <row r="16499" spans="1:4" x14ac:dyDescent="0.35">
      <c r="A16499" s="234"/>
      <c r="B16499" s="234"/>
      <c r="C16499" s="234"/>
      <c r="D16499" s="234"/>
    </row>
    <row r="16500" spans="1:4" x14ac:dyDescent="0.35">
      <c r="A16500" s="234"/>
      <c r="B16500" s="234"/>
      <c r="C16500" s="234"/>
      <c r="D16500" s="234"/>
    </row>
    <row r="16501" spans="1:4" x14ac:dyDescent="0.35">
      <c r="A16501" s="234"/>
      <c r="B16501" s="234"/>
      <c r="C16501" s="234"/>
      <c r="D16501" s="234"/>
    </row>
    <row r="16502" spans="1:4" x14ac:dyDescent="0.35">
      <c r="A16502" s="234"/>
      <c r="B16502" s="234"/>
      <c r="C16502" s="234"/>
      <c r="D16502" s="234"/>
    </row>
    <row r="16503" spans="1:4" x14ac:dyDescent="0.35">
      <c r="A16503" s="234"/>
      <c r="B16503" s="234"/>
      <c r="C16503" s="234"/>
      <c r="D16503" s="234"/>
    </row>
    <row r="16504" spans="1:4" x14ac:dyDescent="0.35">
      <c r="A16504" s="234"/>
      <c r="B16504" s="234"/>
      <c r="C16504" s="234"/>
      <c r="D16504" s="234"/>
    </row>
    <row r="16505" spans="1:4" x14ac:dyDescent="0.35">
      <c r="A16505" s="234"/>
      <c r="B16505" s="234"/>
      <c r="C16505" s="234"/>
      <c r="D16505" s="234"/>
    </row>
    <row r="16506" spans="1:4" x14ac:dyDescent="0.35">
      <c r="A16506" s="234"/>
      <c r="B16506" s="234"/>
      <c r="C16506" s="234"/>
      <c r="D16506" s="234"/>
    </row>
    <row r="16507" spans="1:4" x14ac:dyDescent="0.35">
      <c r="A16507" s="234"/>
      <c r="B16507" s="234"/>
      <c r="C16507" s="234"/>
      <c r="D16507" s="234"/>
    </row>
    <row r="16508" spans="1:4" x14ac:dyDescent="0.35">
      <c r="A16508" s="234"/>
      <c r="B16508" s="234"/>
      <c r="C16508" s="234"/>
      <c r="D16508" s="234"/>
    </row>
    <row r="16509" spans="1:4" x14ac:dyDescent="0.35">
      <c r="A16509" s="234"/>
      <c r="B16509" s="234"/>
      <c r="C16509" s="234"/>
      <c r="D16509" s="234"/>
    </row>
    <row r="16510" spans="1:4" x14ac:dyDescent="0.35">
      <c r="A16510" s="234"/>
      <c r="B16510" s="234"/>
      <c r="C16510" s="234"/>
      <c r="D16510" s="234"/>
    </row>
    <row r="16511" spans="1:4" x14ac:dyDescent="0.35">
      <c r="A16511" s="234"/>
      <c r="B16511" s="234"/>
      <c r="C16511" s="234"/>
      <c r="D16511" s="234"/>
    </row>
    <row r="16512" spans="1:4" x14ac:dyDescent="0.35">
      <c r="A16512" s="234"/>
      <c r="B16512" s="234"/>
      <c r="C16512" s="234"/>
      <c r="D16512" s="234"/>
    </row>
    <row r="16513" spans="1:4" x14ac:dyDescent="0.35">
      <c r="A16513" s="234"/>
      <c r="B16513" s="234"/>
      <c r="C16513" s="234"/>
      <c r="D16513" s="234"/>
    </row>
    <row r="16514" spans="1:4" x14ac:dyDescent="0.35">
      <c r="A16514" s="234"/>
      <c r="B16514" s="234"/>
      <c r="C16514" s="234"/>
      <c r="D16514" s="234"/>
    </row>
    <row r="16515" spans="1:4" x14ac:dyDescent="0.35">
      <c r="A16515" s="234"/>
      <c r="B16515" s="234"/>
      <c r="C16515" s="234"/>
      <c r="D16515" s="234"/>
    </row>
    <row r="16516" spans="1:4" x14ac:dyDescent="0.35">
      <c r="A16516" s="234"/>
      <c r="B16516" s="234"/>
      <c r="C16516" s="234"/>
      <c r="D16516" s="234"/>
    </row>
    <row r="16517" spans="1:4" x14ac:dyDescent="0.35">
      <c r="A16517" s="234"/>
      <c r="B16517" s="234"/>
      <c r="C16517" s="234"/>
      <c r="D16517" s="234"/>
    </row>
    <row r="16518" spans="1:4" x14ac:dyDescent="0.35">
      <c r="A16518" s="234"/>
      <c r="B16518" s="234"/>
      <c r="C16518" s="234"/>
      <c r="D16518" s="234"/>
    </row>
    <row r="16519" spans="1:4" x14ac:dyDescent="0.35">
      <c r="A16519" s="234"/>
      <c r="B16519" s="234"/>
      <c r="C16519" s="234"/>
      <c r="D16519" s="234"/>
    </row>
    <row r="16520" spans="1:4" x14ac:dyDescent="0.35">
      <c r="A16520" s="234"/>
      <c r="B16520" s="234"/>
      <c r="C16520" s="234"/>
      <c r="D16520" s="234"/>
    </row>
    <row r="16521" spans="1:4" x14ac:dyDescent="0.35">
      <c r="A16521" s="234"/>
      <c r="B16521" s="234"/>
      <c r="C16521" s="234"/>
      <c r="D16521" s="234"/>
    </row>
    <row r="16522" spans="1:4" x14ac:dyDescent="0.35">
      <c r="A16522" s="234"/>
      <c r="B16522" s="234"/>
      <c r="C16522" s="234"/>
      <c r="D16522" s="234"/>
    </row>
    <row r="16523" spans="1:4" x14ac:dyDescent="0.35">
      <c r="A16523" s="234"/>
      <c r="B16523" s="234"/>
      <c r="C16523" s="234"/>
      <c r="D16523" s="234"/>
    </row>
    <row r="16524" spans="1:4" x14ac:dyDescent="0.35">
      <c r="A16524" s="234"/>
      <c r="B16524" s="234"/>
      <c r="C16524" s="234"/>
      <c r="D16524" s="234"/>
    </row>
    <row r="16525" spans="1:4" x14ac:dyDescent="0.35">
      <c r="A16525" s="234"/>
      <c r="B16525" s="234"/>
      <c r="C16525" s="234"/>
      <c r="D16525" s="234"/>
    </row>
    <row r="16526" spans="1:4" x14ac:dyDescent="0.35">
      <c r="A16526" s="234"/>
      <c r="B16526" s="234"/>
      <c r="C16526" s="234"/>
      <c r="D16526" s="234"/>
    </row>
    <row r="16527" spans="1:4" x14ac:dyDescent="0.35">
      <c r="A16527" s="234"/>
      <c r="B16527" s="234"/>
      <c r="C16527" s="234"/>
      <c r="D16527" s="234"/>
    </row>
    <row r="16528" spans="1:4" x14ac:dyDescent="0.35">
      <c r="A16528" s="234"/>
      <c r="B16528" s="234"/>
      <c r="C16528" s="234"/>
      <c r="D16528" s="234"/>
    </row>
    <row r="16529" spans="1:4" x14ac:dyDescent="0.35">
      <c r="A16529" s="234"/>
      <c r="B16529" s="234"/>
      <c r="C16529" s="234"/>
      <c r="D16529" s="234"/>
    </row>
    <row r="16530" spans="1:4" x14ac:dyDescent="0.35">
      <c r="A16530" s="234"/>
      <c r="B16530" s="234"/>
      <c r="C16530" s="234"/>
      <c r="D16530" s="234"/>
    </row>
    <row r="16531" spans="1:4" x14ac:dyDescent="0.35">
      <c r="A16531" s="234"/>
      <c r="B16531" s="234"/>
      <c r="C16531" s="234"/>
      <c r="D16531" s="234"/>
    </row>
    <row r="16532" spans="1:4" x14ac:dyDescent="0.35">
      <c r="A16532" s="234"/>
      <c r="B16532" s="234"/>
      <c r="C16532" s="234"/>
      <c r="D16532" s="234"/>
    </row>
    <row r="16533" spans="1:4" x14ac:dyDescent="0.35">
      <c r="A16533" s="234"/>
      <c r="B16533" s="234"/>
      <c r="C16533" s="234"/>
      <c r="D16533" s="234"/>
    </row>
    <row r="16534" spans="1:4" x14ac:dyDescent="0.35">
      <c r="A16534" s="234"/>
      <c r="B16534" s="234"/>
      <c r="C16534" s="234"/>
      <c r="D16534" s="234"/>
    </row>
    <row r="16535" spans="1:4" x14ac:dyDescent="0.35">
      <c r="A16535" s="234"/>
      <c r="B16535" s="234"/>
      <c r="C16535" s="234"/>
      <c r="D16535" s="234"/>
    </row>
    <row r="16536" spans="1:4" x14ac:dyDescent="0.35">
      <c r="A16536" s="234"/>
      <c r="B16536" s="234"/>
      <c r="C16536" s="234"/>
      <c r="D16536" s="234"/>
    </row>
    <row r="16537" spans="1:4" x14ac:dyDescent="0.35">
      <c r="A16537" s="234"/>
      <c r="B16537" s="234"/>
      <c r="C16537" s="234"/>
      <c r="D16537" s="234"/>
    </row>
    <row r="16538" spans="1:4" x14ac:dyDescent="0.35">
      <c r="A16538" s="234"/>
      <c r="B16538" s="234"/>
      <c r="C16538" s="234"/>
      <c r="D16538" s="234"/>
    </row>
    <row r="16539" spans="1:4" x14ac:dyDescent="0.35">
      <c r="A16539" s="234"/>
      <c r="B16539" s="234"/>
      <c r="C16539" s="234"/>
      <c r="D16539" s="234"/>
    </row>
    <row r="16540" spans="1:4" x14ac:dyDescent="0.35">
      <c r="A16540" s="234"/>
      <c r="B16540" s="234"/>
      <c r="C16540" s="234"/>
      <c r="D16540" s="234"/>
    </row>
    <row r="16541" spans="1:4" x14ac:dyDescent="0.35">
      <c r="A16541" s="234"/>
      <c r="B16541" s="234"/>
      <c r="C16541" s="234"/>
      <c r="D16541" s="234"/>
    </row>
    <row r="16542" spans="1:4" x14ac:dyDescent="0.35">
      <c r="A16542" s="234"/>
      <c r="B16542" s="234"/>
      <c r="C16542" s="234"/>
      <c r="D16542" s="234"/>
    </row>
    <row r="16543" spans="1:4" x14ac:dyDescent="0.35">
      <c r="A16543" s="234"/>
      <c r="B16543" s="234"/>
      <c r="C16543" s="234"/>
      <c r="D16543" s="234"/>
    </row>
    <row r="16544" spans="1:4" x14ac:dyDescent="0.35">
      <c r="A16544" s="234"/>
      <c r="B16544" s="234"/>
      <c r="C16544" s="234"/>
      <c r="D16544" s="234"/>
    </row>
    <row r="16545" spans="1:4" x14ac:dyDescent="0.35">
      <c r="A16545" s="234"/>
      <c r="B16545" s="234"/>
      <c r="C16545" s="234"/>
      <c r="D16545" s="234"/>
    </row>
    <row r="16546" spans="1:4" x14ac:dyDescent="0.35">
      <c r="A16546" s="234"/>
      <c r="B16546" s="234"/>
      <c r="C16546" s="234"/>
      <c r="D16546" s="234"/>
    </row>
    <row r="16547" spans="1:4" x14ac:dyDescent="0.35">
      <c r="A16547" s="234"/>
      <c r="B16547" s="234"/>
      <c r="C16547" s="234"/>
      <c r="D16547" s="234"/>
    </row>
    <row r="16548" spans="1:4" x14ac:dyDescent="0.35">
      <c r="A16548" s="234"/>
      <c r="B16548" s="234"/>
      <c r="C16548" s="234"/>
      <c r="D16548" s="234"/>
    </row>
    <row r="16549" spans="1:4" x14ac:dyDescent="0.35">
      <c r="A16549" s="234"/>
      <c r="B16549" s="234"/>
      <c r="C16549" s="234"/>
      <c r="D16549" s="234"/>
    </row>
    <row r="16550" spans="1:4" x14ac:dyDescent="0.35">
      <c r="A16550" s="234"/>
      <c r="B16550" s="234"/>
      <c r="C16550" s="234"/>
      <c r="D16550" s="234"/>
    </row>
    <row r="16551" spans="1:4" x14ac:dyDescent="0.35">
      <c r="A16551" s="234"/>
      <c r="B16551" s="234"/>
      <c r="C16551" s="234"/>
      <c r="D16551" s="234"/>
    </row>
    <row r="16552" spans="1:4" x14ac:dyDescent="0.35">
      <c r="A16552" s="234"/>
      <c r="B16552" s="234"/>
      <c r="C16552" s="234"/>
      <c r="D16552" s="234"/>
    </row>
    <row r="16553" spans="1:4" x14ac:dyDescent="0.35">
      <c r="A16553" s="234"/>
      <c r="B16553" s="234"/>
      <c r="C16553" s="234"/>
      <c r="D16553" s="234"/>
    </row>
    <row r="16554" spans="1:4" x14ac:dyDescent="0.35">
      <c r="A16554" s="234"/>
      <c r="B16554" s="234"/>
      <c r="C16554" s="234"/>
      <c r="D16554" s="234"/>
    </row>
    <row r="16555" spans="1:4" x14ac:dyDescent="0.35">
      <c r="A16555" s="234"/>
      <c r="B16555" s="234"/>
      <c r="C16555" s="234"/>
      <c r="D16555" s="234"/>
    </row>
    <row r="16556" spans="1:4" x14ac:dyDescent="0.35">
      <c r="A16556" s="234"/>
      <c r="B16556" s="234"/>
      <c r="C16556" s="234"/>
      <c r="D16556" s="234"/>
    </row>
    <row r="16557" spans="1:4" x14ac:dyDescent="0.35">
      <c r="A16557" s="234"/>
      <c r="B16557" s="234"/>
      <c r="C16557" s="234"/>
      <c r="D16557" s="234"/>
    </row>
    <row r="16558" spans="1:4" x14ac:dyDescent="0.35">
      <c r="A16558" s="234"/>
      <c r="B16558" s="234"/>
      <c r="C16558" s="234"/>
      <c r="D16558" s="234"/>
    </row>
    <row r="16559" spans="1:4" x14ac:dyDescent="0.35">
      <c r="A16559" s="234"/>
      <c r="B16559" s="234"/>
      <c r="C16559" s="234"/>
      <c r="D16559" s="234"/>
    </row>
    <row r="16560" spans="1:4" x14ac:dyDescent="0.35">
      <c r="A16560" s="234"/>
      <c r="B16560" s="234"/>
      <c r="C16560" s="234"/>
      <c r="D16560" s="234"/>
    </row>
    <row r="16561" spans="1:4" x14ac:dyDescent="0.35">
      <c r="A16561" s="234"/>
      <c r="B16561" s="234"/>
      <c r="C16561" s="234"/>
      <c r="D16561" s="234"/>
    </row>
    <row r="16562" spans="1:4" x14ac:dyDescent="0.35">
      <c r="A16562" s="234"/>
      <c r="B16562" s="234"/>
      <c r="C16562" s="234"/>
      <c r="D16562" s="234"/>
    </row>
    <row r="16563" spans="1:4" x14ac:dyDescent="0.35">
      <c r="A16563" s="234"/>
      <c r="B16563" s="234"/>
      <c r="C16563" s="234"/>
      <c r="D16563" s="234"/>
    </row>
    <row r="16564" spans="1:4" x14ac:dyDescent="0.35">
      <c r="A16564" s="234"/>
      <c r="B16564" s="234"/>
      <c r="C16564" s="234"/>
      <c r="D16564" s="234"/>
    </row>
    <row r="16565" spans="1:4" x14ac:dyDescent="0.35">
      <c r="A16565" s="234"/>
      <c r="B16565" s="234"/>
      <c r="C16565" s="234"/>
      <c r="D16565" s="234"/>
    </row>
    <row r="16566" spans="1:4" x14ac:dyDescent="0.35">
      <c r="A16566" s="234"/>
      <c r="B16566" s="234"/>
      <c r="C16566" s="234"/>
      <c r="D16566" s="234"/>
    </row>
    <row r="16567" spans="1:4" x14ac:dyDescent="0.35">
      <c r="A16567" s="234"/>
      <c r="B16567" s="234"/>
      <c r="C16567" s="234"/>
      <c r="D16567" s="234"/>
    </row>
    <row r="16568" spans="1:4" x14ac:dyDescent="0.35">
      <c r="A16568" s="234"/>
      <c r="B16568" s="234"/>
      <c r="C16568" s="234"/>
      <c r="D16568" s="234"/>
    </row>
    <row r="16569" spans="1:4" x14ac:dyDescent="0.35">
      <c r="A16569" s="234"/>
      <c r="B16569" s="234"/>
      <c r="C16569" s="234"/>
      <c r="D16569" s="234"/>
    </row>
    <row r="16570" spans="1:4" x14ac:dyDescent="0.35">
      <c r="A16570" s="234"/>
      <c r="B16570" s="234"/>
      <c r="C16570" s="234"/>
      <c r="D16570" s="234"/>
    </row>
    <row r="16571" spans="1:4" x14ac:dyDescent="0.35">
      <c r="A16571" s="234"/>
      <c r="B16571" s="234"/>
      <c r="C16571" s="234"/>
      <c r="D16571" s="234"/>
    </row>
    <row r="16572" spans="1:4" x14ac:dyDescent="0.35">
      <c r="A16572" s="234"/>
      <c r="B16572" s="234"/>
      <c r="C16572" s="234"/>
      <c r="D16572" s="234"/>
    </row>
    <row r="16573" spans="1:4" x14ac:dyDescent="0.35">
      <c r="A16573" s="234"/>
      <c r="B16573" s="234"/>
      <c r="C16573" s="234"/>
      <c r="D16573" s="234"/>
    </row>
    <row r="16574" spans="1:4" x14ac:dyDescent="0.35">
      <c r="A16574" s="234"/>
      <c r="B16574" s="234"/>
      <c r="C16574" s="234"/>
      <c r="D16574" s="234"/>
    </row>
    <row r="16575" spans="1:4" x14ac:dyDescent="0.35">
      <c r="A16575" s="234"/>
      <c r="B16575" s="234"/>
      <c r="C16575" s="234"/>
      <c r="D16575" s="234"/>
    </row>
    <row r="16576" spans="1:4" x14ac:dyDescent="0.35">
      <c r="A16576" s="234"/>
      <c r="B16576" s="234"/>
      <c r="C16576" s="234"/>
      <c r="D16576" s="234"/>
    </row>
    <row r="16577" spans="1:4" x14ac:dyDescent="0.35">
      <c r="A16577" s="234"/>
      <c r="B16577" s="234"/>
      <c r="C16577" s="234"/>
      <c r="D16577" s="234"/>
    </row>
    <row r="16578" spans="1:4" x14ac:dyDescent="0.35">
      <c r="A16578" s="234"/>
      <c r="B16578" s="234"/>
      <c r="C16578" s="234"/>
      <c r="D16578" s="234"/>
    </row>
    <row r="16579" spans="1:4" x14ac:dyDescent="0.35">
      <c r="A16579" s="234"/>
      <c r="B16579" s="234"/>
      <c r="C16579" s="234"/>
      <c r="D16579" s="234"/>
    </row>
    <row r="16580" spans="1:4" x14ac:dyDescent="0.35">
      <c r="A16580" s="234"/>
      <c r="B16580" s="234"/>
      <c r="C16580" s="234"/>
      <c r="D16580" s="234"/>
    </row>
    <row r="16581" spans="1:4" x14ac:dyDescent="0.35">
      <c r="A16581" s="234"/>
      <c r="B16581" s="234"/>
      <c r="C16581" s="234"/>
      <c r="D16581" s="234"/>
    </row>
    <row r="16582" spans="1:4" x14ac:dyDescent="0.35">
      <c r="A16582" s="234"/>
      <c r="B16582" s="234"/>
      <c r="C16582" s="234"/>
      <c r="D16582" s="234"/>
    </row>
    <row r="16583" spans="1:4" x14ac:dyDescent="0.35">
      <c r="A16583" s="234"/>
      <c r="B16583" s="234"/>
      <c r="C16583" s="234"/>
      <c r="D16583" s="234"/>
    </row>
    <row r="16584" spans="1:4" x14ac:dyDescent="0.35">
      <c r="A16584" s="234"/>
      <c r="B16584" s="234"/>
      <c r="C16584" s="234"/>
      <c r="D16584" s="234"/>
    </row>
    <row r="16585" spans="1:4" x14ac:dyDescent="0.35">
      <c r="A16585" s="234"/>
      <c r="B16585" s="234"/>
      <c r="C16585" s="234"/>
      <c r="D16585" s="234"/>
    </row>
    <row r="16586" spans="1:4" x14ac:dyDescent="0.35">
      <c r="A16586" s="234"/>
      <c r="B16586" s="234"/>
      <c r="C16586" s="234"/>
      <c r="D16586" s="234"/>
    </row>
    <row r="16587" spans="1:4" x14ac:dyDescent="0.35">
      <c r="A16587" s="234"/>
      <c r="B16587" s="234"/>
      <c r="C16587" s="234"/>
      <c r="D16587" s="234"/>
    </row>
    <row r="16588" spans="1:4" x14ac:dyDescent="0.35">
      <c r="A16588" s="234"/>
      <c r="B16588" s="234"/>
      <c r="C16588" s="234"/>
      <c r="D16588" s="234"/>
    </row>
    <row r="16589" spans="1:4" x14ac:dyDescent="0.35">
      <c r="A16589" s="234"/>
      <c r="B16589" s="234"/>
      <c r="C16589" s="234"/>
      <c r="D16589" s="234"/>
    </row>
    <row r="16590" spans="1:4" x14ac:dyDescent="0.35">
      <c r="A16590" s="234"/>
      <c r="B16590" s="234"/>
      <c r="C16590" s="234"/>
      <c r="D16590" s="234"/>
    </row>
    <row r="16591" spans="1:4" x14ac:dyDescent="0.35">
      <c r="A16591" s="234"/>
      <c r="B16591" s="234"/>
      <c r="C16591" s="234"/>
      <c r="D16591" s="234"/>
    </row>
    <row r="16592" spans="1:4" x14ac:dyDescent="0.35">
      <c r="A16592" s="234"/>
      <c r="B16592" s="234"/>
      <c r="C16592" s="234"/>
      <c r="D16592" s="234"/>
    </row>
    <row r="16593" spans="1:4" x14ac:dyDescent="0.35">
      <c r="A16593" s="234"/>
      <c r="B16593" s="234"/>
      <c r="C16593" s="234"/>
      <c r="D16593" s="234"/>
    </row>
    <row r="16594" spans="1:4" x14ac:dyDescent="0.35">
      <c r="A16594" s="234"/>
      <c r="B16594" s="234"/>
      <c r="C16594" s="234"/>
      <c r="D16594" s="234"/>
    </row>
    <row r="16595" spans="1:4" x14ac:dyDescent="0.35">
      <c r="A16595" s="234"/>
      <c r="B16595" s="234"/>
      <c r="C16595" s="234"/>
      <c r="D16595" s="234"/>
    </row>
    <row r="16596" spans="1:4" x14ac:dyDescent="0.35">
      <c r="A16596" s="234"/>
      <c r="B16596" s="234"/>
      <c r="C16596" s="234"/>
      <c r="D16596" s="234"/>
    </row>
    <row r="16597" spans="1:4" x14ac:dyDescent="0.35">
      <c r="A16597" s="234"/>
      <c r="B16597" s="234"/>
      <c r="C16597" s="234"/>
      <c r="D16597" s="234"/>
    </row>
    <row r="16598" spans="1:4" x14ac:dyDescent="0.35">
      <c r="A16598" s="234"/>
      <c r="B16598" s="234"/>
      <c r="C16598" s="234"/>
      <c r="D16598" s="234"/>
    </row>
    <row r="16599" spans="1:4" x14ac:dyDescent="0.35">
      <c r="A16599" s="234"/>
      <c r="B16599" s="234"/>
      <c r="C16599" s="234"/>
      <c r="D16599" s="234"/>
    </row>
    <row r="16600" spans="1:4" x14ac:dyDescent="0.35">
      <c r="A16600" s="234"/>
      <c r="B16600" s="234"/>
      <c r="C16600" s="234"/>
      <c r="D16600" s="234"/>
    </row>
    <row r="16601" spans="1:4" x14ac:dyDescent="0.35">
      <c r="A16601" s="234"/>
      <c r="B16601" s="234"/>
      <c r="C16601" s="234"/>
      <c r="D16601" s="234"/>
    </row>
    <row r="16602" spans="1:4" x14ac:dyDescent="0.35">
      <c r="A16602" s="234"/>
      <c r="B16602" s="234"/>
      <c r="C16602" s="234"/>
      <c r="D16602" s="234"/>
    </row>
    <row r="16603" spans="1:4" x14ac:dyDescent="0.35">
      <c r="A16603" s="234"/>
      <c r="B16603" s="234"/>
      <c r="C16603" s="234"/>
      <c r="D16603" s="234"/>
    </row>
    <row r="16604" spans="1:4" x14ac:dyDescent="0.35">
      <c r="A16604" s="234"/>
      <c r="B16604" s="234"/>
      <c r="C16604" s="234"/>
      <c r="D16604" s="234"/>
    </row>
    <row r="16605" spans="1:4" x14ac:dyDescent="0.35">
      <c r="A16605" s="234"/>
      <c r="B16605" s="234"/>
      <c r="C16605" s="234"/>
      <c r="D16605" s="234"/>
    </row>
    <row r="16606" spans="1:4" x14ac:dyDescent="0.35">
      <c r="A16606" s="234"/>
      <c r="B16606" s="234"/>
      <c r="C16606" s="234"/>
      <c r="D16606" s="234"/>
    </row>
    <row r="16607" spans="1:4" x14ac:dyDescent="0.35">
      <c r="A16607" s="234"/>
      <c r="B16607" s="234"/>
      <c r="C16607" s="234"/>
      <c r="D16607" s="234"/>
    </row>
    <row r="16608" spans="1:4" x14ac:dyDescent="0.35">
      <c r="A16608" s="234"/>
      <c r="B16608" s="234"/>
      <c r="C16608" s="234"/>
      <c r="D16608" s="234"/>
    </row>
    <row r="16609" spans="1:4" x14ac:dyDescent="0.35">
      <c r="A16609" s="234"/>
      <c r="B16609" s="234"/>
      <c r="C16609" s="234"/>
      <c r="D16609" s="234"/>
    </row>
    <row r="16610" spans="1:4" x14ac:dyDescent="0.35">
      <c r="A16610" s="234"/>
      <c r="B16610" s="234"/>
      <c r="C16610" s="234"/>
      <c r="D16610" s="234"/>
    </row>
    <row r="16611" spans="1:4" x14ac:dyDescent="0.35">
      <c r="A16611" s="234"/>
      <c r="B16611" s="234"/>
      <c r="C16611" s="234"/>
      <c r="D16611" s="234"/>
    </row>
    <row r="16612" spans="1:4" x14ac:dyDescent="0.35">
      <c r="A16612" s="234"/>
      <c r="B16612" s="234"/>
      <c r="C16612" s="234"/>
      <c r="D16612" s="234"/>
    </row>
    <row r="16613" spans="1:4" x14ac:dyDescent="0.35">
      <c r="A16613" s="234"/>
      <c r="B16613" s="234"/>
      <c r="C16613" s="234"/>
      <c r="D16613" s="234"/>
    </row>
    <row r="16614" spans="1:4" x14ac:dyDescent="0.35">
      <c r="A16614" s="234"/>
      <c r="B16614" s="234"/>
      <c r="C16614" s="234"/>
      <c r="D16614" s="234"/>
    </row>
    <row r="16615" spans="1:4" x14ac:dyDescent="0.35">
      <c r="A16615" s="234"/>
      <c r="B16615" s="234"/>
      <c r="C16615" s="234"/>
      <c r="D16615" s="234"/>
    </row>
    <row r="16616" spans="1:4" x14ac:dyDescent="0.35">
      <c r="A16616" s="234"/>
      <c r="B16616" s="234"/>
      <c r="C16616" s="234"/>
      <c r="D16616" s="234"/>
    </row>
    <row r="16617" spans="1:4" x14ac:dyDescent="0.35">
      <c r="A16617" s="234"/>
      <c r="B16617" s="234"/>
      <c r="C16617" s="234"/>
      <c r="D16617" s="234"/>
    </row>
    <row r="16618" spans="1:4" x14ac:dyDescent="0.35">
      <c r="A16618" s="234"/>
      <c r="B16618" s="234"/>
      <c r="C16618" s="234"/>
      <c r="D16618" s="234"/>
    </row>
    <row r="16619" spans="1:4" x14ac:dyDescent="0.35">
      <c r="A16619" s="234"/>
      <c r="B16619" s="234"/>
      <c r="C16619" s="234"/>
      <c r="D16619" s="234"/>
    </row>
    <row r="16620" spans="1:4" x14ac:dyDescent="0.35">
      <c r="A16620" s="234"/>
      <c r="B16620" s="234"/>
      <c r="C16620" s="234"/>
      <c r="D16620" s="234"/>
    </row>
    <row r="16621" spans="1:4" x14ac:dyDescent="0.35">
      <c r="A16621" s="234"/>
      <c r="B16621" s="234"/>
      <c r="C16621" s="234"/>
      <c r="D16621" s="234"/>
    </row>
    <row r="16622" spans="1:4" x14ac:dyDescent="0.35">
      <c r="A16622" s="234"/>
      <c r="B16622" s="234"/>
      <c r="C16622" s="234"/>
      <c r="D16622" s="234"/>
    </row>
    <row r="16623" spans="1:4" x14ac:dyDescent="0.35">
      <c r="A16623" s="234"/>
      <c r="B16623" s="234"/>
      <c r="C16623" s="234"/>
      <c r="D16623" s="234"/>
    </row>
    <row r="16624" spans="1:4" x14ac:dyDescent="0.35">
      <c r="A16624" s="234"/>
      <c r="B16624" s="234"/>
      <c r="C16624" s="234"/>
      <c r="D16624" s="234"/>
    </row>
    <row r="16625" spans="1:4" x14ac:dyDescent="0.35">
      <c r="A16625" s="234"/>
      <c r="B16625" s="234"/>
      <c r="C16625" s="234"/>
      <c r="D16625" s="234"/>
    </row>
    <row r="16626" spans="1:4" x14ac:dyDescent="0.35">
      <c r="A16626" s="234"/>
      <c r="B16626" s="234"/>
      <c r="C16626" s="234"/>
      <c r="D16626" s="234"/>
    </row>
    <row r="16627" spans="1:4" x14ac:dyDescent="0.35">
      <c r="A16627" s="234"/>
      <c r="B16627" s="234"/>
      <c r="C16627" s="234"/>
      <c r="D16627" s="234"/>
    </row>
    <row r="16628" spans="1:4" x14ac:dyDescent="0.35">
      <c r="A16628" s="234"/>
      <c r="B16628" s="234"/>
      <c r="C16628" s="234"/>
      <c r="D16628" s="234"/>
    </row>
    <row r="16629" spans="1:4" x14ac:dyDescent="0.35">
      <c r="A16629" s="234"/>
      <c r="B16629" s="234"/>
      <c r="C16629" s="234"/>
      <c r="D16629" s="234"/>
    </row>
    <row r="16630" spans="1:4" x14ac:dyDescent="0.35">
      <c r="A16630" s="234"/>
      <c r="B16630" s="234"/>
      <c r="C16630" s="234"/>
      <c r="D16630" s="234"/>
    </row>
    <row r="16631" spans="1:4" x14ac:dyDescent="0.35">
      <c r="A16631" s="234"/>
      <c r="B16631" s="234"/>
      <c r="C16631" s="234"/>
      <c r="D16631" s="234"/>
    </row>
    <row r="16632" spans="1:4" x14ac:dyDescent="0.35">
      <c r="A16632" s="234"/>
      <c r="B16632" s="234"/>
      <c r="C16632" s="234"/>
      <c r="D16632" s="234"/>
    </row>
    <row r="16633" spans="1:4" x14ac:dyDescent="0.35">
      <c r="A16633" s="234"/>
      <c r="B16633" s="234"/>
      <c r="C16633" s="234"/>
      <c r="D16633" s="234"/>
    </row>
    <row r="16634" spans="1:4" x14ac:dyDescent="0.35">
      <c r="A16634" s="234"/>
      <c r="B16634" s="234"/>
      <c r="C16634" s="234"/>
      <c r="D16634" s="234"/>
    </row>
    <row r="16635" spans="1:4" x14ac:dyDescent="0.35">
      <c r="A16635" s="234"/>
      <c r="B16635" s="234"/>
      <c r="C16635" s="234"/>
      <c r="D16635" s="234"/>
    </row>
    <row r="16636" spans="1:4" x14ac:dyDescent="0.35">
      <c r="A16636" s="234"/>
      <c r="B16636" s="234"/>
      <c r="C16636" s="234"/>
      <c r="D16636" s="234"/>
    </row>
    <row r="16637" spans="1:4" x14ac:dyDescent="0.35">
      <c r="A16637" s="234"/>
      <c r="B16637" s="234"/>
      <c r="C16637" s="234"/>
      <c r="D16637" s="234"/>
    </row>
    <row r="16638" spans="1:4" x14ac:dyDescent="0.35">
      <c r="A16638" s="234"/>
      <c r="B16638" s="234"/>
      <c r="C16638" s="234"/>
      <c r="D16638" s="234"/>
    </row>
    <row r="16639" spans="1:4" x14ac:dyDescent="0.35">
      <c r="A16639" s="234"/>
      <c r="B16639" s="234"/>
      <c r="C16639" s="234"/>
      <c r="D16639" s="234"/>
    </row>
    <row r="16640" spans="1:4" x14ac:dyDescent="0.35">
      <c r="A16640" s="234"/>
      <c r="B16640" s="234"/>
      <c r="C16640" s="234"/>
      <c r="D16640" s="234"/>
    </row>
    <row r="16641" spans="1:4" x14ac:dyDescent="0.35">
      <c r="A16641" s="234"/>
      <c r="B16641" s="234"/>
      <c r="C16641" s="234"/>
      <c r="D16641" s="234"/>
    </row>
    <row r="16642" spans="1:4" x14ac:dyDescent="0.35">
      <c r="A16642" s="234"/>
      <c r="B16642" s="234"/>
      <c r="C16642" s="234"/>
      <c r="D16642" s="234"/>
    </row>
    <row r="16643" spans="1:4" x14ac:dyDescent="0.35">
      <c r="A16643" s="234"/>
      <c r="B16643" s="234"/>
      <c r="C16643" s="234"/>
      <c r="D16643" s="234"/>
    </row>
    <row r="16644" spans="1:4" x14ac:dyDescent="0.35">
      <c r="A16644" s="234"/>
      <c r="B16644" s="234"/>
      <c r="C16644" s="234"/>
      <c r="D16644" s="234"/>
    </row>
    <row r="16645" spans="1:4" x14ac:dyDescent="0.35">
      <c r="A16645" s="234"/>
      <c r="B16645" s="234"/>
      <c r="C16645" s="234"/>
      <c r="D16645" s="234"/>
    </row>
    <row r="16646" spans="1:4" x14ac:dyDescent="0.35">
      <c r="A16646" s="234"/>
      <c r="B16646" s="234"/>
      <c r="C16646" s="234"/>
      <c r="D16646" s="234"/>
    </row>
    <row r="16647" spans="1:4" x14ac:dyDescent="0.35">
      <c r="A16647" s="234"/>
      <c r="B16647" s="234"/>
      <c r="C16647" s="234"/>
      <c r="D16647" s="234"/>
    </row>
    <row r="16648" spans="1:4" x14ac:dyDescent="0.35">
      <c r="A16648" s="234"/>
      <c r="B16648" s="234"/>
      <c r="C16648" s="234"/>
      <c r="D16648" s="234"/>
    </row>
    <row r="16649" spans="1:4" x14ac:dyDescent="0.35">
      <c r="A16649" s="234"/>
      <c r="B16649" s="234"/>
      <c r="C16649" s="234"/>
      <c r="D16649" s="234"/>
    </row>
    <row r="16650" spans="1:4" x14ac:dyDescent="0.35">
      <c r="A16650" s="234"/>
      <c r="B16650" s="234"/>
      <c r="C16650" s="234"/>
      <c r="D16650" s="234"/>
    </row>
    <row r="16651" spans="1:4" x14ac:dyDescent="0.35">
      <c r="A16651" s="234"/>
      <c r="B16651" s="234"/>
      <c r="C16651" s="234"/>
      <c r="D16651" s="234"/>
    </row>
    <row r="16652" spans="1:4" x14ac:dyDescent="0.35">
      <c r="A16652" s="234"/>
      <c r="B16652" s="234"/>
      <c r="C16652" s="234"/>
      <c r="D16652" s="234"/>
    </row>
    <row r="16653" spans="1:4" x14ac:dyDescent="0.35">
      <c r="A16653" s="234"/>
      <c r="B16653" s="234"/>
      <c r="C16653" s="234"/>
      <c r="D16653" s="234"/>
    </row>
    <row r="16654" spans="1:4" x14ac:dyDescent="0.35">
      <c r="A16654" s="234"/>
      <c r="B16654" s="234"/>
      <c r="C16654" s="234"/>
      <c r="D16654" s="234"/>
    </row>
    <row r="16655" spans="1:4" x14ac:dyDescent="0.35">
      <c r="A16655" s="234"/>
      <c r="B16655" s="234"/>
      <c r="C16655" s="234"/>
      <c r="D16655" s="234"/>
    </row>
    <row r="16656" spans="1:4" x14ac:dyDescent="0.35">
      <c r="A16656" s="234"/>
      <c r="B16656" s="234"/>
      <c r="C16656" s="234"/>
      <c r="D16656" s="234"/>
    </row>
    <row r="16657" spans="1:4" x14ac:dyDescent="0.35">
      <c r="A16657" s="234"/>
      <c r="B16657" s="234"/>
      <c r="C16657" s="234"/>
      <c r="D16657" s="234"/>
    </row>
    <row r="16658" spans="1:4" x14ac:dyDescent="0.35">
      <c r="A16658" s="234"/>
      <c r="B16658" s="234"/>
      <c r="C16658" s="234"/>
      <c r="D16658" s="234"/>
    </row>
    <row r="16659" spans="1:4" x14ac:dyDescent="0.35">
      <c r="A16659" s="234"/>
      <c r="B16659" s="234"/>
      <c r="C16659" s="234"/>
      <c r="D16659" s="234"/>
    </row>
    <row r="16660" spans="1:4" x14ac:dyDescent="0.35">
      <c r="A16660" s="234"/>
      <c r="B16660" s="234"/>
      <c r="C16660" s="234"/>
      <c r="D16660" s="234"/>
    </row>
    <row r="16661" spans="1:4" x14ac:dyDescent="0.35">
      <c r="A16661" s="234"/>
      <c r="B16661" s="234"/>
      <c r="C16661" s="234"/>
      <c r="D16661" s="234"/>
    </row>
    <row r="16662" spans="1:4" x14ac:dyDescent="0.35">
      <c r="A16662" s="234"/>
      <c r="B16662" s="234"/>
      <c r="C16662" s="234"/>
      <c r="D16662" s="234"/>
    </row>
    <row r="16663" spans="1:4" x14ac:dyDescent="0.35">
      <c r="A16663" s="234"/>
      <c r="B16663" s="234"/>
      <c r="C16663" s="234"/>
      <c r="D16663" s="234"/>
    </row>
    <row r="16664" spans="1:4" x14ac:dyDescent="0.35">
      <c r="A16664" s="234"/>
      <c r="B16664" s="234"/>
      <c r="C16664" s="234"/>
      <c r="D16664" s="234"/>
    </row>
    <row r="16665" spans="1:4" x14ac:dyDescent="0.35">
      <c r="A16665" s="234"/>
      <c r="B16665" s="234"/>
      <c r="C16665" s="234"/>
      <c r="D16665" s="234"/>
    </row>
    <row r="16666" spans="1:4" x14ac:dyDescent="0.35">
      <c r="A16666" s="234"/>
      <c r="B16666" s="234"/>
      <c r="C16666" s="234"/>
      <c r="D16666" s="234"/>
    </row>
    <row r="16667" spans="1:4" x14ac:dyDescent="0.35">
      <c r="A16667" s="234"/>
      <c r="B16667" s="234"/>
      <c r="C16667" s="234"/>
      <c r="D16667" s="234"/>
    </row>
    <row r="16668" spans="1:4" x14ac:dyDescent="0.35">
      <c r="A16668" s="234"/>
      <c r="B16668" s="234"/>
      <c r="C16668" s="234"/>
      <c r="D16668" s="234"/>
    </row>
    <row r="16669" spans="1:4" x14ac:dyDescent="0.35">
      <c r="A16669" s="234"/>
      <c r="B16669" s="234"/>
      <c r="C16669" s="234"/>
      <c r="D16669" s="234"/>
    </row>
    <row r="16670" spans="1:4" x14ac:dyDescent="0.35">
      <c r="A16670" s="234"/>
      <c r="B16670" s="234"/>
      <c r="C16670" s="234"/>
      <c r="D16670" s="234"/>
    </row>
    <row r="16671" spans="1:4" x14ac:dyDescent="0.35">
      <c r="A16671" s="234"/>
      <c r="B16671" s="234"/>
      <c r="C16671" s="234"/>
      <c r="D16671" s="234"/>
    </row>
    <row r="16672" spans="1:4" x14ac:dyDescent="0.35">
      <c r="A16672" s="234"/>
      <c r="B16672" s="234"/>
      <c r="C16672" s="234"/>
      <c r="D16672" s="234"/>
    </row>
    <row r="16673" spans="1:4" x14ac:dyDescent="0.35">
      <c r="A16673" s="234"/>
      <c r="B16673" s="234"/>
      <c r="C16673" s="234"/>
      <c r="D16673" s="234"/>
    </row>
    <row r="16674" spans="1:4" x14ac:dyDescent="0.35">
      <c r="A16674" s="234"/>
      <c r="B16674" s="234"/>
      <c r="C16674" s="234"/>
      <c r="D16674" s="234"/>
    </row>
    <row r="16675" spans="1:4" x14ac:dyDescent="0.35">
      <c r="A16675" s="234"/>
      <c r="B16675" s="234"/>
      <c r="C16675" s="234"/>
      <c r="D16675" s="234"/>
    </row>
    <row r="16676" spans="1:4" x14ac:dyDescent="0.35">
      <c r="A16676" s="234"/>
      <c r="B16676" s="234"/>
      <c r="C16676" s="234"/>
      <c r="D16676" s="234"/>
    </row>
    <row r="16677" spans="1:4" x14ac:dyDescent="0.35">
      <c r="A16677" s="234"/>
      <c r="B16677" s="234"/>
      <c r="C16677" s="234"/>
      <c r="D16677" s="234"/>
    </row>
    <row r="16678" spans="1:4" x14ac:dyDescent="0.35">
      <c r="A16678" s="234"/>
      <c r="B16678" s="234"/>
      <c r="C16678" s="234"/>
      <c r="D16678" s="234"/>
    </row>
    <row r="16679" spans="1:4" x14ac:dyDescent="0.35">
      <c r="A16679" s="234"/>
      <c r="B16679" s="234"/>
      <c r="C16679" s="234"/>
      <c r="D16679" s="234"/>
    </row>
    <row r="16680" spans="1:4" x14ac:dyDescent="0.35">
      <c r="A16680" s="234"/>
      <c r="B16680" s="234"/>
      <c r="C16680" s="234"/>
      <c r="D16680" s="234"/>
    </row>
    <row r="16681" spans="1:4" x14ac:dyDescent="0.35">
      <c r="A16681" s="234"/>
      <c r="B16681" s="234"/>
      <c r="C16681" s="234"/>
      <c r="D16681" s="234"/>
    </row>
    <row r="16682" spans="1:4" x14ac:dyDescent="0.35">
      <c r="A16682" s="234"/>
      <c r="B16682" s="234"/>
      <c r="C16682" s="234"/>
      <c r="D16682" s="234"/>
    </row>
    <row r="16683" spans="1:4" x14ac:dyDescent="0.35">
      <c r="A16683" s="234"/>
      <c r="B16683" s="234"/>
      <c r="C16683" s="234"/>
      <c r="D16683" s="234"/>
    </row>
    <row r="16684" spans="1:4" x14ac:dyDescent="0.35">
      <c r="A16684" s="234"/>
      <c r="B16684" s="234"/>
      <c r="C16684" s="234"/>
      <c r="D16684" s="234"/>
    </row>
    <row r="16685" spans="1:4" x14ac:dyDescent="0.35">
      <c r="A16685" s="234"/>
      <c r="B16685" s="234"/>
      <c r="C16685" s="234"/>
      <c r="D16685" s="234"/>
    </row>
    <row r="16686" spans="1:4" x14ac:dyDescent="0.35">
      <c r="A16686" s="234"/>
      <c r="B16686" s="234"/>
      <c r="C16686" s="234"/>
      <c r="D16686" s="234"/>
    </row>
    <row r="16687" spans="1:4" x14ac:dyDescent="0.35">
      <c r="A16687" s="234"/>
      <c r="B16687" s="234"/>
      <c r="C16687" s="234"/>
      <c r="D16687" s="234"/>
    </row>
    <row r="16688" spans="1:4" x14ac:dyDescent="0.35">
      <c r="A16688" s="234"/>
      <c r="B16688" s="234"/>
      <c r="C16688" s="234"/>
      <c r="D16688" s="234"/>
    </row>
    <row r="16689" spans="1:4" x14ac:dyDescent="0.35">
      <c r="A16689" s="234"/>
      <c r="B16689" s="234"/>
      <c r="C16689" s="234"/>
      <c r="D16689" s="234"/>
    </row>
    <row r="16690" spans="1:4" x14ac:dyDescent="0.35">
      <c r="A16690" s="234"/>
      <c r="B16690" s="234"/>
      <c r="C16690" s="234"/>
      <c r="D16690" s="234"/>
    </row>
    <row r="16691" spans="1:4" x14ac:dyDescent="0.35">
      <c r="A16691" s="234"/>
      <c r="B16691" s="234"/>
      <c r="C16691" s="234"/>
      <c r="D16691" s="234"/>
    </row>
    <row r="16692" spans="1:4" x14ac:dyDescent="0.35">
      <c r="A16692" s="234"/>
      <c r="B16692" s="234"/>
      <c r="C16692" s="234"/>
      <c r="D16692" s="234"/>
    </row>
    <row r="16693" spans="1:4" x14ac:dyDescent="0.35">
      <c r="A16693" s="234"/>
      <c r="B16693" s="234"/>
      <c r="C16693" s="234"/>
      <c r="D16693" s="234"/>
    </row>
    <row r="16694" spans="1:4" x14ac:dyDescent="0.35">
      <c r="A16694" s="234"/>
      <c r="B16694" s="234"/>
      <c r="C16694" s="234"/>
      <c r="D16694" s="234"/>
    </row>
    <row r="16695" spans="1:4" x14ac:dyDescent="0.35">
      <c r="A16695" s="234"/>
      <c r="B16695" s="234"/>
      <c r="C16695" s="234"/>
      <c r="D16695" s="234"/>
    </row>
    <row r="16696" spans="1:4" x14ac:dyDescent="0.35">
      <c r="A16696" s="234"/>
      <c r="B16696" s="234"/>
      <c r="C16696" s="234"/>
      <c r="D16696" s="234"/>
    </row>
    <row r="16697" spans="1:4" x14ac:dyDescent="0.35">
      <c r="A16697" s="234"/>
      <c r="B16697" s="234"/>
      <c r="C16697" s="234"/>
      <c r="D16697" s="234"/>
    </row>
    <row r="16698" spans="1:4" x14ac:dyDescent="0.35">
      <c r="A16698" s="234"/>
      <c r="B16698" s="234"/>
      <c r="C16698" s="234"/>
      <c r="D16698" s="234"/>
    </row>
    <row r="16699" spans="1:4" x14ac:dyDescent="0.35">
      <c r="A16699" s="234"/>
      <c r="B16699" s="234"/>
      <c r="C16699" s="234"/>
      <c r="D16699" s="234"/>
    </row>
    <row r="16700" spans="1:4" x14ac:dyDescent="0.35">
      <c r="A16700" s="234"/>
      <c r="B16700" s="234"/>
      <c r="C16700" s="234"/>
      <c r="D16700" s="234"/>
    </row>
    <row r="16701" spans="1:4" x14ac:dyDescent="0.35">
      <c r="A16701" s="234"/>
      <c r="B16701" s="234"/>
      <c r="C16701" s="234"/>
      <c r="D16701" s="234"/>
    </row>
    <row r="16702" spans="1:4" x14ac:dyDescent="0.35">
      <c r="A16702" s="234"/>
      <c r="B16702" s="234"/>
      <c r="C16702" s="234"/>
      <c r="D16702" s="234"/>
    </row>
    <row r="16703" spans="1:4" x14ac:dyDescent="0.35">
      <c r="A16703" s="234"/>
      <c r="B16703" s="234"/>
      <c r="C16703" s="234"/>
      <c r="D16703" s="234"/>
    </row>
    <row r="16704" spans="1:4" x14ac:dyDescent="0.35">
      <c r="A16704" s="234"/>
      <c r="B16704" s="234"/>
      <c r="C16704" s="234"/>
      <c r="D16704" s="234"/>
    </row>
    <row r="16705" spans="1:4" x14ac:dyDescent="0.35">
      <c r="A16705" s="234"/>
      <c r="B16705" s="234"/>
      <c r="C16705" s="234"/>
      <c r="D16705" s="234"/>
    </row>
    <row r="16706" spans="1:4" x14ac:dyDescent="0.35">
      <c r="A16706" s="234"/>
      <c r="B16706" s="234"/>
      <c r="C16706" s="234"/>
      <c r="D16706" s="234"/>
    </row>
    <row r="16707" spans="1:4" x14ac:dyDescent="0.35">
      <c r="A16707" s="234"/>
      <c r="B16707" s="234"/>
      <c r="C16707" s="234"/>
      <c r="D16707" s="234"/>
    </row>
    <row r="16708" spans="1:4" x14ac:dyDescent="0.35">
      <c r="A16708" s="234"/>
      <c r="B16708" s="234"/>
      <c r="C16708" s="234"/>
      <c r="D16708" s="234"/>
    </row>
    <row r="16709" spans="1:4" x14ac:dyDescent="0.35">
      <c r="A16709" s="234"/>
      <c r="B16709" s="234"/>
      <c r="C16709" s="234"/>
      <c r="D16709" s="234"/>
    </row>
    <row r="16710" spans="1:4" x14ac:dyDescent="0.35">
      <c r="A16710" s="234"/>
      <c r="B16710" s="234"/>
      <c r="C16710" s="234"/>
      <c r="D16710" s="234"/>
    </row>
    <row r="16711" spans="1:4" x14ac:dyDescent="0.35">
      <c r="A16711" s="234"/>
      <c r="B16711" s="234"/>
      <c r="C16711" s="234"/>
      <c r="D16711" s="234"/>
    </row>
    <row r="16712" spans="1:4" x14ac:dyDescent="0.35">
      <c r="A16712" s="234"/>
      <c r="B16712" s="234"/>
      <c r="C16712" s="234"/>
      <c r="D16712" s="234"/>
    </row>
    <row r="16713" spans="1:4" x14ac:dyDescent="0.35">
      <c r="A16713" s="234"/>
      <c r="B16713" s="234"/>
      <c r="C16713" s="234"/>
      <c r="D16713" s="234"/>
    </row>
    <row r="16714" spans="1:4" x14ac:dyDescent="0.35">
      <c r="A16714" s="234"/>
      <c r="B16714" s="234"/>
      <c r="C16714" s="234"/>
      <c r="D16714" s="234"/>
    </row>
    <row r="16715" spans="1:4" x14ac:dyDescent="0.35">
      <c r="A16715" s="234"/>
      <c r="B16715" s="234"/>
      <c r="C16715" s="234"/>
      <c r="D16715" s="234"/>
    </row>
    <row r="16716" spans="1:4" x14ac:dyDescent="0.35">
      <c r="A16716" s="234"/>
      <c r="B16716" s="234"/>
      <c r="C16716" s="234"/>
      <c r="D16716" s="234"/>
    </row>
    <row r="16717" spans="1:4" x14ac:dyDescent="0.35">
      <c r="A16717" s="234"/>
      <c r="B16717" s="234"/>
      <c r="C16717" s="234"/>
      <c r="D16717" s="234"/>
    </row>
    <row r="16718" spans="1:4" x14ac:dyDescent="0.35">
      <c r="A16718" s="234"/>
      <c r="B16718" s="234"/>
      <c r="C16718" s="234"/>
      <c r="D16718" s="234"/>
    </row>
    <row r="16719" spans="1:4" x14ac:dyDescent="0.35">
      <c r="A16719" s="234"/>
      <c r="B16719" s="234"/>
      <c r="C16719" s="234"/>
      <c r="D16719" s="234"/>
    </row>
    <row r="16720" spans="1:4" x14ac:dyDescent="0.35">
      <c r="A16720" s="234"/>
      <c r="B16720" s="234"/>
      <c r="C16720" s="234"/>
      <c r="D16720" s="234"/>
    </row>
    <row r="16721" spans="1:4" x14ac:dyDescent="0.35">
      <c r="A16721" s="234"/>
      <c r="B16721" s="234"/>
      <c r="C16721" s="234"/>
      <c r="D16721" s="234"/>
    </row>
    <row r="16722" spans="1:4" x14ac:dyDescent="0.35">
      <c r="A16722" s="234"/>
      <c r="B16722" s="234"/>
      <c r="C16722" s="234"/>
      <c r="D16722" s="234"/>
    </row>
    <row r="16723" spans="1:4" x14ac:dyDescent="0.35">
      <c r="A16723" s="234"/>
      <c r="B16723" s="234"/>
      <c r="C16723" s="234"/>
      <c r="D16723" s="234"/>
    </row>
    <row r="16724" spans="1:4" x14ac:dyDescent="0.35">
      <c r="A16724" s="234"/>
      <c r="B16724" s="234"/>
      <c r="C16724" s="234"/>
      <c r="D16724" s="234"/>
    </row>
    <row r="16725" spans="1:4" x14ac:dyDescent="0.35">
      <c r="A16725" s="234"/>
      <c r="B16725" s="234"/>
      <c r="C16725" s="234"/>
      <c r="D16725" s="234"/>
    </row>
    <row r="16726" spans="1:4" x14ac:dyDescent="0.35">
      <c r="A16726" s="234"/>
      <c r="B16726" s="234"/>
      <c r="C16726" s="234"/>
      <c r="D16726" s="234"/>
    </row>
    <row r="16727" spans="1:4" x14ac:dyDescent="0.35">
      <c r="A16727" s="234"/>
      <c r="B16727" s="234"/>
      <c r="C16727" s="234"/>
      <c r="D16727" s="234"/>
    </row>
    <row r="16728" spans="1:4" x14ac:dyDescent="0.35">
      <c r="A16728" s="234"/>
      <c r="B16728" s="234"/>
      <c r="C16728" s="234"/>
      <c r="D16728" s="234"/>
    </row>
    <row r="16729" spans="1:4" x14ac:dyDescent="0.35">
      <c r="A16729" s="234"/>
      <c r="B16729" s="234"/>
      <c r="C16729" s="234"/>
      <c r="D16729" s="234"/>
    </row>
    <row r="16730" spans="1:4" x14ac:dyDescent="0.35">
      <c r="A16730" s="234"/>
      <c r="B16730" s="234"/>
      <c r="C16730" s="234"/>
      <c r="D16730" s="234"/>
    </row>
    <row r="16731" spans="1:4" x14ac:dyDescent="0.35">
      <c r="A16731" s="234"/>
      <c r="B16731" s="234"/>
      <c r="C16731" s="234"/>
      <c r="D16731" s="234"/>
    </row>
    <row r="16732" spans="1:4" x14ac:dyDescent="0.35">
      <c r="A16732" s="234"/>
      <c r="B16732" s="234"/>
      <c r="C16732" s="234"/>
      <c r="D16732" s="234"/>
    </row>
    <row r="16733" spans="1:4" x14ac:dyDescent="0.35">
      <c r="A16733" s="234"/>
      <c r="B16733" s="234"/>
      <c r="C16733" s="234"/>
      <c r="D16733" s="234"/>
    </row>
    <row r="16734" spans="1:4" x14ac:dyDescent="0.35">
      <c r="A16734" s="234"/>
      <c r="B16734" s="234"/>
      <c r="C16734" s="234"/>
      <c r="D16734" s="234"/>
    </row>
    <row r="16735" spans="1:4" x14ac:dyDescent="0.35">
      <c r="A16735" s="234"/>
      <c r="B16735" s="234"/>
      <c r="C16735" s="234"/>
      <c r="D16735" s="234"/>
    </row>
    <row r="16736" spans="1:4" x14ac:dyDescent="0.35">
      <c r="A16736" s="234"/>
      <c r="B16736" s="234"/>
      <c r="C16736" s="234"/>
      <c r="D16736" s="234"/>
    </row>
    <row r="16737" spans="1:4" x14ac:dyDescent="0.35">
      <c r="A16737" s="234"/>
      <c r="B16737" s="234"/>
      <c r="C16737" s="234"/>
      <c r="D16737" s="234"/>
    </row>
    <row r="16738" spans="1:4" x14ac:dyDescent="0.35">
      <c r="A16738" s="234"/>
      <c r="B16738" s="234"/>
      <c r="C16738" s="234"/>
      <c r="D16738" s="234"/>
    </row>
    <row r="16739" spans="1:4" x14ac:dyDescent="0.35">
      <c r="A16739" s="234"/>
      <c r="B16739" s="234"/>
      <c r="C16739" s="234"/>
      <c r="D16739" s="234"/>
    </row>
    <row r="16740" spans="1:4" x14ac:dyDescent="0.35">
      <c r="A16740" s="234"/>
      <c r="B16740" s="234"/>
      <c r="C16740" s="234"/>
      <c r="D16740" s="234"/>
    </row>
    <row r="16741" spans="1:4" x14ac:dyDescent="0.35">
      <c r="A16741" s="234"/>
      <c r="B16741" s="234"/>
      <c r="C16741" s="234"/>
      <c r="D16741" s="234"/>
    </row>
    <row r="16742" spans="1:4" x14ac:dyDescent="0.35">
      <c r="A16742" s="234"/>
      <c r="B16742" s="234"/>
      <c r="C16742" s="234"/>
      <c r="D16742" s="234"/>
    </row>
    <row r="16743" spans="1:4" x14ac:dyDescent="0.35">
      <c r="A16743" s="234"/>
      <c r="B16743" s="234"/>
      <c r="C16743" s="234"/>
      <c r="D16743" s="234"/>
    </row>
    <row r="16744" spans="1:4" x14ac:dyDescent="0.35">
      <c r="A16744" s="234"/>
      <c r="B16744" s="234"/>
      <c r="C16744" s="234"/>
      <c r="D16744" s="234"/>
    </row>
    <row r="16745" spans="1:4" x14ac:dyDescent="0.35">
      <c r="A16745" s="234"/>
      <c r="B16745" s="234"/>
      <c r="C16745" s="234"/>
      <c r="D16745" s="234"/>
    </row>
    <row r="16746" spans="1:4" x14ac:dyDescent="0.35">
      <c r="A16746" s="234"/>
      <c r="B16746" s="234"/>
      <c r="C16746" s="234"/>
      <c r="D16746" s="234"/>
    </row>
    <row r="16747" spans="1:4" x14ac:dyDescent="0.35">
      <c r="A16747" s="234"/>
      <c r="B16747" s="234"/>
      <c r="C16747" s="234"/>
      <c r="D16747" s="234"/>
    </row>
    <row r="16748" spans="1:4" x14ac:dyDescent="0.35">
      <c r="A16748" s="234"/>
      <c r="B16748" s="234"/>
      <c r="C16748" s="234"/>
      <c r="D16748" s="234"/>
    </row>
    <row r="16749" spans="1:4" x14ac:dyDescent="0.35">
      <c r="A16749" s="234"/>
      <c r="B16749" s="234"/>
      <c r="C16749" s="234"/>
      <c r="D16749" s="234"/>
    </row>
    <row r="16750" spans="1:4" x14ac:dyDescent="0.35">
      <c r="A16750" s="234"/>
      <c r="B16750" s="234"/>
      <c r="C16750" s="234"/>
      <c r="D16750" s="234"/>
    </row>
    <row r="16751" spans="1:4" x14ac:dyDescent="0.35">
      <c r="A16751" s="234"/>
      <c r="B16751" s="234"/>
      <c r="C16751" s="234"/>
      <c r="D16751" s="234"/>
    </row>
    <row r="16752" spans="1:4" x14ac:dyDescent="0.35">
      <c r="A16752" s="234"/>
      <c r="B16752" s="234"/>
      <c r="C16752" s="234"/>
      <c r="D16752" s="234"/>
    </row>
    <row r="16753" spans="1:4" x14ac:dyDescent="0.35">
      <c r="A16753" s="234"/>
      <c r="B16753" s="234"/>
      <c r="C16753" s="234"/>
      <c r="D16753" s="234"/>
    </row>
    <row r="16754" spans="1:4" x14ac:dyDescent="0.35">
      <c r="A16754" s="234"/>
      <c r="B16754" s="234"/>
      <c r="C16754" s="234"/>
      <c r="D16754" s="234"/>
    </row>
    <row r="16755" spans="1:4" x14ac:dyDescent="0.35">
      <c r="A16755" s="234"/>
      <c r="B16755" s="234"/>
      <c r="C16755" s="234"/>
      <c r="D16755" s="234"/>
    </row>
    <row r="16756" spans="1:4" x14ac:dyDescent="0.35">
      <c r="A16756" s="234"/>
      <c r="B16756" s="234"/>
      <c r="C16756" s="234"/>
      <c r="D16756" s="234"/>
    </row>
    <row r="16757" spans="1:4" x14ac:dyDescent="0.35">
      <c r="A16757" s="234"/>
      <c r="B16757" s="234"/>
      <c r="C16757" s="234"/>
      <c r="D16757" s="234"/>
    </row>
    <row r="16758" spans="1:4" x14ac:dyDescent="0.35">
      <c r="A16758" s="234"/>
      <c r="B16758" s="234"/>
      <c r="C16758" s="234"/>
      <c r="D16758" s="234"/>
    </row>
    <row r="16759" spans="1:4" x14ac:dyDescent="0.35">
      <c r="A16759" s="234"/>
      <c r="B16759" s="234"/>
      <c r="C16759" s="234"/>
      <c r="D16759" s="234"/>
    </row>
    <row r="16760" spans="1:4" x14ac:dyDescent="0.35">
      <c r="A16760" s="234"/>
      <c r="B16760" s="234"/>
      <c r="C16760" s="234"/>
      <c r="D16760" s="234"/>
    </row>
    <row r="16761" spans="1:4" x14ac:dyDescent="0.35">
      <c r="A16761" s="234"/>
      <c r="B16761" s="234"/>
      <c r="C16761" s="234"/>
      <c r="D16761" s="234"/>
    </row>
    <row r="16762" spans="1:4" x14ac:dyDescent="0.35">
      <c r="A16762" s="234"/>
      <c r="B16762" s="234"/>
      <c r="C16762" s="234"/>
      <c r="D16762" s="234"/>
    </row>
    <row r="16763" spans="1:4" x14ac:dyDescent="0.35">
      <c r="A16763" s="234"/>
      <c r="B16763" s="234"/>
      <c r="C16763" s="234"/>
      <c r="D16763" s="234"/>
    </row>
    <row r="16764" spans="1:4" x14ac:dyDescent="0.35">
      <c r="A16764" s="234"/>
      <c r="B16764" s="234"/>
      <c r="C16764" s="234"/>
      <c r="D16764" s="234"/>
    </row>
    <row r="16765" spans="1:4" x14ac:dyDescent="0.35">
      <c r="A16765" s="234"/>
      <c r="B16765" s="234"/>
      <c r="C16765" s="234"/>
      <c r="D16765" s="234"/>
    </row>
    <row r="16766" spans="1:4" x14ac:dyDescent="0.35">
      <c r="A16766" s="234"/>
      <c r="B16766" s="234"/>
      <c r="C16766" s="234"/>
      <c r="D16766" s="234"/>
    </row>
    <row r="16767" spans="1:4" x14ac:dyDescent="0.35">
      <c r="A16767" s="234"/>
      <c r="B16767" s="234"/>
      <c r="C16767" s="234"/>
      <c r="D16767" s="234"/>
    </row>
    <row r="16768" spans="1:4" x14ac:dyDescent="0.35">
      <c r="A16768" s="234"/>
      <c r="B16768" s="234"/>
      <c r="C16768" s="234"/>
      <c r="D16768" s="234"/>
    </row>
    <row r="16769" spans="1:4" x14ac:dyDescent="0.35">
      <c r="A16769" s="234"/>
      <c r="B16769" s="234"/>
      <c r="C16769" s="234"/>
      <c r="D16769" s="234"/>
    </row>
    <row r="16770" spans="1:4" x14ac:dyDescent="0.35">
      <c r="A16770" s="234"/>
      <c r="B16770" s="234"/>
      <c r="C16770" s="234"/>
      <c r="D16770" s="234"/>
    </row>
    <row r="16771" spans="1:4" x14ac:dyDescent="0.35">
      <c r="A16771" s="234"/>
      <c r="B16771" s="234"/>
      <c r="C16771" s="234"/>
      <c r="D16771" s="234"/>
    </row>
    <row r="16772" spans="1:4" x14ac:dyDescent="0.35">
      <c r="A16772" s="234"/>
      <c r="B16772" s="234"/>
      <c r="C16772" s="234"/>
      <c r="D16772" s="234"/>
    </row>
    <row r="16773" spans="1:4" x14ac:dyDescent="0.35">
      <c r="A16773" s="234"/>
      <c r="B16773" s="234"/>
      <c r="C16773" s="234"/>
      <c r="D16773" s="234"/>
    </row>
    <row r="16774" spans="1:4" x14ac:dyDescent="0.35">
      <c r="A16774" s="234"/>
      <c r="B16774" s="234"/>
      <c r="C16774" s="234"/>
      <c r="D16774" s="234"/>
    </row>
    <row r="16775" spans="1:4" x14ac:dyDescent="0.35">
      <c r="A16775" s="234"/>
      <c r="B16775" s="234"/>
      <c r="C16775" s="234"/>
      <c r="D16775" s="234"/>
    </row>
    <row r="16776" spans="1:4" x14ac:dyDescent="0.35">
      <c r="A16776" s="234"/>
      <c r="B16776" s="234"/>
      <c r="C16776" s="234"/>
      <c r="D16776" s="234"/>
    </row>
    <row r="16777" spans="1:4" x14ac:dyDescent="0.35">
      <c r="A16777" s="234"/>
      <c r="B16777" s="234"/>
      <c r="C16777" s="234"/>
      <c r="D16777" s="234"/>
    </row>
    <row r="16778" spans="1:4" x14ac:dyDescent="0.35">
      <c r="A16778" s="234"/>
      <c r="B16778" s="234"/>
      <c r="C16778" s="234"/>
      <c r="D16778" s="234"/>
    </row>
    <row r="16779" spans="1:4" x14ac:dyDescent="0.35">
      <c r="A16779" s="234"/>
      <c r="B16779" s="234"/>
      <c r="C16779" s="234"/>
      <c r="D16779" s="234"/>
    </row>
    <row r="16780" spans="1:4" x14ac:dyDescent="0.35">
      <c r="A16780" s="234"/>
      <c r="B16780" s="234"/>
      <c r="C16780" s="234"/>
      <c r="D16780" s="234"/>
    </row>
    <row r="16781" spans="1:4" x14ac:dyDescent="0.35">
      <c r="A16781" s="234"/>
      <c r="B16781" s="234"/>
      <c r="C16781" s="234"/>
      <c r="D16781" s="234"/>
    </row>
    <row r="16782" spans="1:4" x14ac:dyDescent="0.35">
      <c r="A16782" s="234"/>
      <c r="B16782" s="234"/>
      <c r="C16782" s="234"/>
      <c r="D16782" s="234"/>
    </row>
    <row r="16783" spans="1:4" x14ac:dyDescent="0.35">
      <c r="A16783" s="234"/>
      <c r="B16783" s="234"/>
      <c r="C16783" s="234"/>
      <c r="D16783" s="234"/>
    </row>
    <row r="16784" spans="1:4" x14ac:dyDescent="0.35">
      <c r="A16784" s="234"/>
      <c r="B16784" s="234"/>
      <c r="C16784" s="234"/>
      <c r="D16784" s="234"/>
    </row>
    <row r="16785" spans="1:4" x14ac:dyDescent="0.35">
      <c r="A16785" s="234"/>
      <c r="B16785" s="234"/>
      <c r="C16785" s="234"/>
      <c r="D16785" s="234"/>
    </row>
    <row r="16786" spans="1:4" x14ac:dyDescent="0.35">
      <c r="A16786" s="234"/>
      <c r="B16786" s="234"/>
      <c r="C16786" s="234"/>
      <c r="D16786" s="234"/>
    </row>
    <row r="16787" spans="1:4" x14ac:dyDescent="0.35">
      <c r="A16787" s="234"/>
      <c r="B16787" s="234"/>
      <c r="C16787" s="234"/>
      <c r="D16787" s="234"/>
    </row>
    <row r="16788" spans="1:4" x14ac:dyDescent="0.35">
      <c r="A16788" s="234"/>
      <c r="B16788" s="234"/>
      <c r="C16788" s="234"/>
      <c r="D16788" s="234"/>
    </row>
    <row r="16789" spans="1:4" x14ac:dyDescent="0.35">
      <c r="A16789" s="234"/>
      <c r="B16789" s="234"/>
      <c r="C16789" s="234"/>
      <c r="D16789" s="234"/>
    </row>
    <row r="16790" spans="1:4" x14ac:dyDescent="0.35">
      <c r="A16790" s="234"/>
      <c r="B16790" s="234"/>
      <c r="C16790" s="234"/>
      <c r="D16790" s="234"/>
    </row>
    <row r="16791" spans="1:4" x14ac:dyDescent="0.35">
      <c r="A16791" s="234"/>
      <c r="B16791" s="234"/>
      <c r="C16791" s="234"/>
      <c r="D16791" s="234"/>
    </row>
    <row r="16792" spans="1:4" x14ac:dyDescent="0.35">
      <c r="A16792" s="234"/>
      <c r="B16792" s="234"/>
      <c r="C16792" s="234"/>
      <c r="D16792" s="234"/>
    </row>
    <row r="16793" spans="1:4" x14ac:dyDescent="0.35">
      <c r="A16793" s="234"/>
      <c r="B16793" s="234"/>
      <c r="C16793" s="234"/>
      <c r="D16793" s="234"/>
    </row>
    <row r="16794" spans="1:4" x14ac:dyDescent="0.35">
      <c r="A16794" s="234"/>
      <c r="B16794" s="234"/>
      <c r="C16794" s="234"/>
      <c r="D16794" s="234"/>
    </row>
    <row r="16795" spans="1:4" x14ac:dyDescent="0.35">
      <c r="A16795" s="234"/>
      <c r="B16795" s="234"/>
      <c r="C16795" s="234"/>
      <c r="D16795" s="234"/>
    </row>
    <row r="16796" spans="1:4" x14ac:dyDescent="0.35">
      <c r="A16796" s="234"/>
      <c r="B16796" s="234"/>
      <c r="C16796" s="234"/>
      <c r="D16796" s="234"/>
    </row>
    <row r="16797" spans="1:4" x14ac:dyDescent="0.35">
      <c r="A16797" s="234"/>
      <c r="B16797" s="234"/>
      <c r="C16797" s="234"/>
      <c r="D16797" s="234"/>
    </row>
    <row r="16798" spans="1:4" x14ac:dyDescent="0.35">
      <c r="A16798" s="234"/>
      <c r="B16798" s="234"/>
      <c r="C16798" s="234"/>
      <c r="D16798" s="234"/>
    </row>
    <row r="16799" spans="1:4" x14ac:dyDescent="0.35">
      <c r="A16799" s="234"/>
      <c r="B16799" s="234"/>
      <c r="C16799" s="234"/>
      <c r="D16799" s="234"/>
    </row>
    <row r="16800" spans="1:4" x14ac:dyDescent="0.35">
      <c r="A16800" s="234"/>
      <c r="B16800" s="234"/>
      <c r="C16800" s="234"/>
      <c r="D16800" s="234"/>
    </row>
    <row r="16801" spans="1:4" x14ac:dyDescent="0.35">
      <c r="A16801" s="234"/>
      <c r="B16801" s="234"/>
      <c r="C16801" s="234"/>
      <c r="D16801" s="234"/>
    </row>
    <row r="16802" spans="1:4" x14ac:dyDescent="0.35">
      <c r="A16802" s="234"/>
      <c r="B16802" s="234"/>
      <c r="C16802" s="234"/>
      <c r="D16802" s="234"/>
    </row>
    <row r="16803" spans="1:4" x14ac:dyDescent="0.35">
      <c r="A16803" s="234"/>
      <c r="B16803" s="234"/>
      <c r="C16803" s="234"/>
      <c r="D16803" s="234"/>
    </row>
    <row r="16804" spans="1:4" x14ac:dyDescent="0.35">
      <c r="A16804" s="234"/>
      <c r="B16804" s="234"/>
      <c r="C16804" s="234"/>
      <c r="D16804" s="234"/>
    </row>
    <row r="16805" spans="1:4" x14ac:dyDescent="0.35">
      <c r="A16805" s="234"/>
      <c r="B16805" s="234"/>
      <c r="C16805" s="234"/>
      <c r="D16805" s="234"/>
    </row>
    <row r="16806" spans="1:4" x14ac:dyDescent="0.35">
      <c r="A16806" s="234"/>
      <c r="B16806" s="234"/>
      <c r="C16806" s="234"/>
      <c r="D16806" s="234"/>
    </row>
    <row r="16807" spans="1:4" x14ac:dyDescent="0.35">
      <c r="A16807" s="234"/>
      <c r="B16807" s="234"/>
      <c r="C16807" s="234"/>
      <c r="D16807" s="234"/>
    </row>
    <row r="16808" spans="1:4" x14ac:dyDescent="0.35">
      <c r="A16808" s="234"/>
      <c r="B16808" s="234"/>
      <c r="C16808" s="234"/>
      <c r="D16808" s="234"/>
    </row>
    <row r="16809" spans="1:4" x14ac:dyDescent="0.35">
      <c r="A16809" s="234"/>
      <c r="B16809" s="234"/>
      <c r="C16809" s="234"/>
      <c r="D16809" s="234"/>
    </row>
    <row r="16810" spans="1:4" x14ac:dyDescent="0.35">
      <c r="A16810" s="234"/>
      <c r="B16810" s="234"/>
      <c r="C16810" s="234"/>
      <c r="D16810" s="234"/>
    </row>
    <row r="16811" spans="1:4" x14ac:dyDescent="0.35">
      <c r="A16811" s="234"/>
      <c r="B16811" s="234"/>
      <c r="C16811" s="234"/>
      <c r="D16811" s="234"/>
    </row>
    <row r="16812" spans="1:4" x14ac:dyDescent="0.35">
      <c r="A16812" s="234"/>
      <c r="B16812" s="234"/>
      <c r="C16812" s="234"/>
      <c r="D16812" s="234"/>
    </row>
    <row r="16813" spans="1:4" x14ac:dyDescent="0.35">
      <c r="A16813" s="234"/>
      <c r="B16813" s="234"/>
      <c r="C16813" s="234"/>
      <c r="D16813" s="234"/>
    </row>
    <row r="16814" spans="1:4" x14ac:dyDescent="0.35">
      <c r="A16814" s="234"/>
      <c r="B16814" s="234"/>
      <c r="C16814" s="234"/>
      <c r="D16814" s="234"/>
    </row>
    <row r="16815" spans="1:4" x14ac:dyDescent="0.35">
      <c r="A16815" s="234"/>
      <c r="B16815" s="234"/>
      <c r="C16815" s="234"/>
      <c r="D16815" s="234"/>
    </row>
    <row r="16816" spans="1:4" x14ac:dyDescent="0.35">
      <c r="A16816" s="234"/>
      <c r="B16816" s="234"/>
      <c r="C16816" s="234"/>
      <c r="D16816" s="234"/>
    </row>
    <row r="16817" spans="1:4" x14ac:dyDescent="0.35">
      <c r="A16817" s="234"/>
      <c r="B16817" s="234"/>
      <c r="C16817" s="234"/>
      <c r="D16817" s="234"/>
    </row>
    <row r="16818" spans="1:4" x14ac:dyDescent="0.35">
      <c r="A16818" s="234"/>
      <c r="B16818" s="234"/>
      <c r="C16818" s="234"/>
      <c r="D16818" s="234"/>
    </row>
    <row r="16819" spans="1:4" x14ac:dyDescent="0.35">
      <c r="A16819" s="234"/>
      <c r="B16819" s="234"/>
      <c r="C16819" s="234"/>
      <c r="D16819" s="234"/>
    </row>
    <row r="16820" spans="1:4" x14ac:dyDescent="0.35">
      <c r="A16820" s="234"/>
      <c r="B16820" s="234"/>
      <c r="C16820" s="234"/>
      <c r="D16820" s="234"/>
    </row>
    <row r="16821" spans="1:4" x14ac:dyDescent="0.35">
      <c r="A16821" s="234"/>
      <c r="B16821" s="234"/>
      <c r="C16821" s="234"/>
      <c r="D16821" s="234"/>
    </row>
    <row r="16822" spans="1:4" x14ac:dyDescent="0.35">
      <c r="A16822" s="234"/>
      <c r="B16822" s="234"/>
      <c r="C16822" s="234"/>
      <c r="D16822" s="234"/>
    </row>
    <row r="16823" spans="1:4" x14ac:dyDescent="0.35">
      <c r="A16823" s="234"/>
      <c r="B16823" s="234"/>
      <c r="C16823" s="234"/>
      <c r="D16823" s="234"/>
    </row>
    <row r="16824" spans="1:4" x14ac:dyDescent="0.35">
      <c r="A16824" s="234"/>
      <c r="B16824" s="234"/>
      <c r="C16824" s="234"/>
      <c r="D16824" s="234"/>
    </row>
    <row r="16825" spans="1:4" x14ac:dyDescent="0.35">
      <c r="A16825" s="234"/>
      <c r="B16825" s="234"/>
      <c r="C16825" s="234"/>
      <c r="D16825" s="234"/>
    </row>
    <row r="16826" spans="1:4" x14ac:dyDescent="0.35">
      <c r="A16826" s="234"/>
      <c r="B16826" s="234"/>
      <c r="C16826" s="234"/>
      <c r="D16826" s="234"/>
    </row>
    <row r="16827" spans="1:4" x14ac:dyDescent="0.35">
      <c r="A16827" s="234"/>
      <c r="B16827" s="234"/>
      <c r="C16827" s="234"/>
      <c r="D16827" s="234"/>
    </row>
    <row r="16828" spans="1:4" x14ac:dyDescent="0.35">
      <c r="A16828" s="234"/>
      <c r="B16828" s="234"/>
      <c r="C16828" s="234"/>
      <c r="D16828" s="234"/>
    </row>
    <row r="16829" spans="1:4" x14ac:dyDescent="0.35">
      <c r="A16829" s="234"/>
      <c r="B16829" s="234"/>
      <c r="C16829" s="234"/>
      <c r="D16829" s="234"/>
    </row>
    <row r="16830" spans="1:4" x14ac:dyDescent="0.35">
      <c r="A16830" s="234"/>
      <c r="B16830" s="234"/>
      <c r="C16830" s="234"/>
      <c r="D16830" s="234"/>
    </row>
    <row r="16831" spans="1:4" x14ac:dyDescent="0.35">
      <c r="A16831" s="234"/>
      <c r="B16831" s="234"/>
      <c r="C16831" s="234"/>
      <c r="D16831" s="234"/>
    </row>
    <row r="16832" spans="1:4" x14ac:dyDescent="0.35">
      <c r="A16832" s="234"/>
      <c r="B16832" s="234"/>
      <c r="C16832" s="234"/>
      <c r="D16832" s="234"/>
    </row>
    <row r="16833" spans="1:4" x14ac:dyDescent="0.35">
      <c r="A16833" s="234"/>
      <c r="B16833" s="234"/>
      <c r="C16833" s="234"/>
      <c r="D16833" s="234"/>
    </row>
    <row r="16834" spans="1:4" x14ac:dyDescent="0.35">
      <c r="A16834" s="234"/>
      <c r="B16834" s="234"/>
      <c r="C16834" s="234"/>
      <c r="D16834" s="234"/>
    </row>
    <row r="16835" spans="1:4" x14ac:dyDescent="0.35">
      <c r="A16835" s="234"/>
      <c r="B16835" s="234"/>
      <c r="C16835" s="234"/>
      <c r="D16835" s="234"/>
    </row>
    <row r="16836" spans="1:4" x14ac:dyDescent="0.35">
      <c r="A16836" s="234"/>
      <c r="B16836" s="234"/>
      <c r="C16836" s="234"/>
      <c r="D16836" s="234"/>
    </row>
    <row r="16837" spans="1:4" x14ac:dyDescent="0.35">
      <c r="A16837" s="234"/>
      <c r="B16837" s="234"/>
      <c r="C16837" s="234"/>
      <c r="D16837" s="234"/>
    </row>
    <row r="16838" spans="1:4" x14ac:dyDescent="0.35">
      <c r="A16838" s="234"/>
      <c r="B16838" s="234"/>
      <c r="C16838" s="234"/>
      <c r="D16838" s="234"/>
    </row>
    <row r="16839" spans="1:4" x14ac:dyDescent="0.35">
      <c r="A16839" s="234"/>
      <c r="B16839" s="234"/>
      <c r="C16839" s="234"/>
      <c r="D16839" s="234"/>
    </row>
    <row r="16840" spans="1:4" x14ac:dyDescent="0.35">
      <c r="A16840" s="234"/>
      <c r="B16840" s="234"/>
      <c r="C16840" s="234"/>
      <c r="D16840" s="234"/>
    </row>
    <row r="16841" spans="1:4" x14ac:dyDescent="0.35">
      <c r="A16841" s="234"/>
      <c r="B16841" s="234"/>
      <c r="C16841" s="234"/>
      <c r="D16841" s="234"/>
    </row>
    <row r="16842" spans="1:4" x14ac:dyDescent="0.35">
      <c r="A16842" s="234"/>
      <c r="B16842" s="234"/>
      <c r="C16842" s="234"/>
      <c r="D16842" s="234"/>
    </row>
    <row r="16843" spans="1:4" x14ac:dyDescent="0.35">
      <c r="A16843" s="234"/>
      <c r="B16843" s="234"/>
      <c r="C16843" s="234"/>
      <c r="D16843" s="234"/>
    </row>
    <row r="16844" spans="1:4" x14ac:dyDescent="0.35">
      <c r="A16844" s="234"/>
      <c r="B16844" s="234"/>
      <c r="C16844" s="234"/>
      <c r="D16844" s="234"/>
    </row>
    <row r="16845" spans="1:4" x14ac:dyDescent="0.35">
      <c r="A16845" s="234"/>
      <c r="B16845" s="234"/>
      <c r="C16845" s="234"/>
      <c r="D16845" s="234"/>
    </row>
    <row r="16846" spans="1:4" x14ac:dyDescent="0.35">
      <c r="A16846" s="234"/>
      <c r="B16846" s="234"/>
      <c r="C16846" s="234"/>
      <c r="D16846" s="234"/>
    </row>
    <row r="16847" spans="1:4" x14ac:dyDescent="0.35">
      <c r="A16847" s="234"/>
      <c r="B16847" s="234"/>
      <c r="C16847" s="234"/>
      <c r="D16847" s="234"/>
    </row>
    <row r="16848" spans="1:4" x14ac:dyDescent="0.35">
      <c r="A16848" s="234"/>
      <c r="B16848" s="234"/>
      <c r="C16848" s="234"/>
      <c r="D16848" s="234"/>
    </row>
    <row r="16849" spans="1:4" x14ac:dyDescent="0.35">
      <c r="A16849" s="234"/>
      <c r="B16849" s="234"/>
      <c r="C16849" s="234"/>
      <c r="D16849" s="234"/>
    </row>
    <row r="16850" spans="1:4" x14ac:dyDescent="0.35">
      <c r="A16850" s="234"/>
      <c r="B16850" s="234"/>
      <c r="C16850" s="234"/>
      <c r="D16850" s="234"/>
    </row>
    <row r="16851" spans="1:4" x14ac:dyDescent="0.35">
      <c r="A16851" s="234"/>
      <c r="B16851" s="234"/>
      <c r="C16851" s="234"/>
      <c r="D16851" s="234"/>
    </row>
    <row r="16852" spans="1:4" x14ac:dyDescent="0.35">
      <c r="A16852" s="234"/>
      <c r="B16852" s="234"/>
      <c r="C16852" s="234"/>
      <c r="D16852" s="234"/>
    </row>
    <row r="16853" spans="1:4" x14ac:dyDescent="0.35">
      <c r="A16853" s="234"/>
      <c r="B16853" s="234"/>
      <c r="C16853" s="234"/>
      <c r="D16853" s="234"/>
    </row>
    <row r="16854" spans="1:4" x14ac:dyDescent="0.35">
      <c r="A16854" s="234"/>
      <c r="B16854" s="234"/>
      <c r="C16854" s="234"/>
      <c r="D16854" s="234"/>
    </row>
    <row r="16855" spans="1:4" x14ac:dyDescent="0.35">
      <c r="A16855" s="234"/>
      <c r="B16855" s="234"/>
      <c r="C16855" s="234"/>
      <c r="D16855" s="234"/>
    </row>
    <row r="16856" spans="1:4" x14ac:dyDescent="0.35">
      <c r="A16856" s="234"/>
      <c r="B16856" s="234"/>
      <c r="C16856" s="234"/>
      <c r="D16856" s="234"/>
    </row>
    <row r="16857" spans="1:4" x14ac:dyDescent="0.35">
      <c r="A16857" s="234"/>
      <c r="B16857" s="234"/>
      <c r="C16857" s="234"/>
      <c r="D16857" s="234"/>
    </row>
    <row r="16858" spans="1:4" x14ac:dyDescent="0.35">
      <c r="A16858" s="234"/>
      <c r="B16858" s="234"/>
      <c r="C16858" s="234"/>
      <c r="D16858" s="234"/>
    </row>
    <row r="16859" spans="1:4" x14ac:dyDescent="0.35">
      <c r="A16859" s="234"/>
      <c r="B16859" s="234"/>
      <c r="C16859" s="234"/>
      <c r="D16859" s="234"/>
    </row>
    <row r="16860" spans="1:4" x14ac:dyDescent="0.35">
      <c r="A16860" s="234"/>
      <c r="B16860" s="234"/>
      <c r="C16860" s="234"/>
      <c r="D16860" s="234"/>
    </row>
    <row r="16861" spans="1:4" x14ac:dyDescent="0.35">
      <c r="A16861" s="234"/>
      <c r="B16861" s="234"/>
      <c r="C16861" s="234"/>
      <c r="D16861" s="234"/>
    </row>
    <row r="16862" spans="1:4" x14ac:dyDescent="0.35">
      <c r="A16862" s="234"/>
      <c r="B16862" s="234"/>
      <c r="C16862" s="234"/>
      <c r="D16862" s="234"/>
    </row>
    <row r="16863" spans="1:4" x14ac:dyDescent="0.35">
      <c r="A16863" s="234"/>
      <c r="B16863" s="234"/>
      <c r="C16863" s="234"/>
      <c r="D16863" s="234"/>
    </row>
    <row r="16864" spans="1:4" x14ac:dyDescent="0.35">
      <c r="A16864" s="234"/>
      <c r="B16864" s="234"/>
      <c r="C16864" s="234"/>
      <c r="D16864" s="234"/>
    </row>
    <row r="16865" spans="1:4" x14ac:dyDescent="0.35">
      <c r="A16865" s="234"/>
      <c r="B16865" s="234"/>
      <c r="C16865" s="234"/>
      <c r="D16865" s="234"/>
    </row>
    <row r="16866" spans="1:4" x14ac:dyDescent="0.35">
      <c r="A16866" s="234"/>
      <c r="B16866" s="234"/>
      <c r="C16866" s="234"/>
      <c r="D16866" s="234"/>
    </row>
    <row r="16867" spans="1:4" x14ac:dyDescent="0.35">
      <c r="A16867" s="234"/>
      <c r="B16867" s="234"/>
      <c r="C16867" s="234"/>
      <c r="D16867" s="234"/>
    </row>
    <row r="16868" spans="1:4" x14ac:dyDescent="0.35">
      <c r="A16868" s="234"/>
      <c r="B16868" s="234"/>
      <c r="C16868" s="234"/>
      <c r="D16868" s="234"/>
    </row>
    <row r="16869" spans="1:4" x14ac:dyDescent="0.35">
      <c r="A16869" s="234"/>
      <c r="B16869" s="234"/>
      <c r="C16869" s="234"/>
      <c r="D16869" s="234"/>
    </row>
    <row r="16870" spans="1:4" x14ac:dyDescent="0.35">
      <c r="A16870" s="234"/>
      <c r="B16870" s="234"/>
      <c r="C16870" s="234"/>
      <c r="D16870" s="234"/>
    </row>
    <row r="16871" spans="1:4" x14ac:dyDescent="0.35">
      <c r="A16871" s="234"/>
      <c r="B16871" s="234"/>
      <c r="C16871" s="234"/>
      <c r="D16871" s="234"/>
    </row>
    <row r="16872" spans="1:4" x14ac:dyDescent="0.35">
      <c r="A16872" s="234"/>
      <c r="B16872" s="234"/>
      <c r="C16872" s="234"/>
      <c r="D16872" s="234"/>
    </row>
    <row r="16873" spans="1:4" x14ac:dyDescent="0.35">
      <c r="A16873" s="234"/>
      <c r="B16873" s="234"/>
      <c r="C16873" s="234"/>
      <c r="D16873" s="234"/>
    </row>
    <row r="16874" spans="1:4" x14ac:dyDescent="0.35">
      <c r="A16874" s="234"/>
      <c r="B16874" s="234"/>
      <c r="C16874" s="234"/>
      <c r="D16874" s="234"/>
    </row>
    <row r="16875" spans="1:4" x14ac:dyDescent="0.35">
      <c r="A16875" s="234"/>
      <c r="B16875" s="234"/>
      <c r="C16875" s="234"/>
      <c r="D16875" s="234"/>
    </row>
    <row r="16876" spans="1:4" x14ac:dyDescent="0.35">
      <c r="A16876" s="234"/>
      <c r="B16876" s="234"/>
      <c r="C16876" s="234"/>
      <c r="D16876" s="234"/>
    </row>
    <row r="16877" spans="1:4" x14ac:dyDescent="0.35">
      <c r="A16877" s="234"/>
      <c r="B16877" s="234"/>
      <c r="C16877" s="234"/>
      <c r="D16877" s="234"/>
    </row>
    <row r="16878" spans="1:4" x14ac:dyDescent="0.35">
      <c r="A16878" s="234"/>
      <c r="B16878" s="234"/>
      <c r="C16878" s="234"/>
      <c r="D16878" s="234"/>
    </row>
    <row r="16879" spans="1:4" x14ac:dyDescent="0.35">
      <c r="A16879" s="234"/>
      <c r="B16879" s="234"/>
      <c r="C16879" s="234"/>
      <c r="D16879" s="234"/>
    </row>
    <row r="16880" spans="1:4" x14ac:dyDescent="0.35">
      <c r="A16880" s="234"/>
      <c r="B16880" s="234"/>
      <c r="C16880" s="234"/>
      <c r="D16880" s="234"/>
    </row>
    <row r="16881" spans="1:4" x14ac:dyDescent="0.35">
      <c r="A16881" s="234"/>
      <c r="B16881" s="234"/>
      <c r="C16881" s="234"/>
      <c r="D16881" s="234"/>
    </row>
    <row r="16882" spans="1:4" x14ac:dyDescent="0.35">
      <c r="A16882" s="234"/>
      <c r="B16882" s="234"/>
      <c r="C16882" s="234"/>
      <c r="D16882" s="234"/>
    </row>
    <row r="16883" spans="1:4" x14ac:dyDescent="0.35">
      <c r="A16883" s="234"/>
      <c r="B16883" s="234"/>
      <c r="C16883" s="234"/>
      <c r="D16883" s="234"/>
    </row>
    <row r="16884" spans="1:4" x14ac:dyDescent="0.35">
      <c r="A16884" s="234"/>
      <c r="B16884" s="234"/>
      <c r="C16884" s="234"/>
      <c r="D16884" s="234"/>
    </row>
    <row r="16885" spans="1:4" x14ac:dyDescent="0.35">
      <c r="A16885" s="234"/>
      <c r="B16885" s="234"/>
      <c r="C16885" s="234"/>
      <c r="D16885" s="234"/>
    </row>
    <row r="16886" spans="1:4" x14ac:dyDescent="0.35">
      <c r="A16886" s="234"/>
      <c r="B16886" s="234"/>
      <c r="C16886" s="234"/>
      <c r="D16886" s="234"/>
    </row>
    <row r="16887" spans="1:4" x14ac:dyDescent="0.35">
      <c r="A16887" s="234"/>
      <c r="B16887" s="234"/>
      <c r="C16887" s="234"/>
      <c r="D16887" s="234"/>
    </row>
    <row r="16888" spans="1:4" x14ac:dyDescent="0.35">
      <c r="A16888" s="234"/>
      <c r="B16888" s="234"/>
      <c r="C16888" s="234"/>
      <c r="D16888" s="234"/>
    </row>
    <row r="16889" spans="1:4" x14ac:dyDescent="0.35">
      <c r="A16889" s="234"/>
      <c r="B16889" s="234"/>
      <c r="C16889" s="234"/>
      <c r="D16889" s="234"/>
    </row>
    <row r="16890" spans="1:4" x14ac:dyDescent="0.35">
      <c r="A16890" s="234"/>
      <c r="B16890" s="234"/>
      <c r="C16890" s="234"/>
      <c r="D16890" s="234"/>
    </row>
    <row r="16891" spans="1:4" x14ac:dyDescent="0.35">
      <c r="A16891" s="234"/>
      <c r="B16891" s="234"/>
      <c r="C16891" s="234"/>
      <c r="D16891" s="234"/>
    </row>
    <row r="16892" spans="1:4" x14ac:dyDescent="0.35">
      <c r="A16892" s="234"/>
      <c r="B16892" s="234"/>
      <c r="C16892" s="234"/>
      <c r="D16892" s="234"/>
    </row>
    <row r="16893" spans="1:4" x14ac:dyDescent="0.35">
      <c r="A16893" s="234"/>
      <c r="B16893" s="234"/>
      <c r="C16893" s="234"/>
      <c r="D16893" s="234"/>
    </row>
    <row r="16894" spans="1:4" x14ac:dyDescent="0.35">
      <c r="A16894" s="234"/>
      <c r="B16894" s="234"/>
      <c r="C16894" s="234"/>
      <c r="D16894" s="234"/>
    </row>
    <row r="16895" spans="1:4" x14ac:dyDescent="0.35">
      <c r="A16895" s="234"/>
      <c r="B16895" s="234"/>
      <c r="C16895" s="234"/>
      <c r="D16895" s="234"/>
    </row>
    <row r="16896" spans="1:4" x14ac:dyDescent="0.35">
      <c r="A16896" s="234"/>
      <c r="B16896" s="234"/>
      <c r="C16896" s="234"/>
      <c r="D16896" s="234"/>
    </row>
    <row r="16897" spans="1:4" x14ac:dyDescent="0.35">
      <c r="A16897" s="234"/>
      <c r="B16897" s="234"/>
      <c r="C16897" s="234"/>
      <c r="D16897" s="234"/>
    </row>
    <row r="16898" spans="1:4" x14ac:dyDescent="0.35">
      <c r="A16898" s="234"/>
      <c r="B16898" s="234"/>
      <c r="C16898" s="234"/>
      <c r="D16898" s="234"/>
    </row>
    <row r="16899" spans="1:4" x14ac:dyDescent="0.35">
      <c r="A16899" s="234"/>
      <c r="B16899" s="234"/>
      <c r="C16899" s="234"/>
      <c r="D16899" s="234"/>
    </row>
    <row r="16900" spans="1:4" x14ac:dyDescent="0.35">
      <c r="A16900" s="234"/>
      <c r="B16900" s="234"/>
      <c r="C16900" s="234"/>
      <c r="D16900" s="234"/>
    </row>
    <row r="16901" spans="1:4" x14ac:dyDescent="0.35">
      <c r="A16901" s="234"/>
      <c r="B16901" s="234"/>
      <c r="C16901" s="234"/>
      <c r="D16901" s="234"/>
    </row>
    <row r="16902" spans="1:4" x14ac:dyDescent="0.35">
      <c r="A16902" s="234"/>
      <c r="B16902" s="234"/>
      <c r="C16902" s="234"/>
      <c r="D16902" s="234"/>
    </row>
    <row r="16903" spans="1:4" x14ac:dyDescent="0.35">
      <c r="A16903" s="234"/>
      <c r="B16903" s="234"/>
      <c r="C16903" s="234"/>
      <c r="D16903" s="234"/>
    </row>
    <row r="16904" spans="1:4" x14ac:dyDescent="0.35">
      <c r="A16904" s="234"/>
      <c r="B16904" s="234"/>
      <c r="C16904" s="234"/>
      <c r="D16904" s="234"/>
    </row>
    <row r="16905" spans="1:4" x14ac:dyDescent="0.35">
      <c r="A16905" s="234"/>
      <c r="B16905" s="234"/>
      <c r="C16905" s="234"/>
      <c r="D16905" s="234"/>
    </row>
    <row r="16906" spans="1:4" x14ac:dyDescent="0.35">
      <c r="A16906" s="234"/>
      <c r="B16906" s="234"/>
      <c r="C16906" s="234"/>
      <c r="D16906" s="234"/>
    </row>
    <row r="16907" spans="1:4" x14ac:dyDescent="0.35">
      <c r="A16907" s="234"/>
      <c r="B16907" s="234"/>
      <c r="C16907" s="234"/>
      <c r="D16907" s="234"/>
    </row>
    <row r="16908" spans="1:4" x14ac:dyDescent="0.35">
      <c r="A16908" s="234"/>
      <c r="B16908" s="234"/>
      <c r="C16908" s="234"/>
      <c r="D16908" s="234"/>
    </row>
    <row r="16909" spans="1:4" x14ac:dyDescent="0.35">
      <c r="A16909" s="234"/>
      <c r="B16909" s="234"/>
      <c r="C16909" s="234"/>
      <c r="D16909" s="234"/>
    </row>
    <row r="16910" spans="1:4" x14ac:dyDescent="0.35">
      <c r="A16910" s="234"/>
      <c r="B16910" s="234"/>
      <c r="C16910" s="234"/>
      <c r="D16910" s="234"/>
    </row>
    <row r="16911" spans="1:4" x14ac:dyDescent="0.35">
      <c r="A16911" s="234"/>
      <c r="B16911" s="234"/>
      <c r="C16911" s="234"/>
      <c r="D16911" s="234"/>
    </row>
    <row r="16912" spans="1:4" x14ac:dyDescent="0.35">
      <c r="A16912" s="234"/>
      <c r="B16912" s="234"/>
      <c r="C16912" s="234"/>
      <c r="D16912" s="234"/>
    </row>
    <row r="16913" spans="1:4" x14ac:dyDescent="0.35">
      <c r="A16913" s="234"/>
      <c r="B16913" s="234"/>
      <c r="C16913" s="234"/>
      <c r="D16913" s="234"/>
    </row>
    <row r="16914" spans="1:4" x14ac:dyDescent="0.35">
      <c r="A16914" s="234"/>
      <c r="B16914" s="234"/>
      <c r="C16914" s="234"/>
      <c r="D16914" s="234"/>
    </row>
    <row r="16915" spans="1:4" x14ac:dyDescent="0.35">
      <c r="A16915" s="234"/>
      <c r="B16915" s="234"/>
      <c r="C16915" s="234"/>
      <c r="D16915" s="234"/>
    </row>
    <row r="16916" spans="1:4" x14ac:dyDescent="0.35">
      <c r="A16916" s="234"/>
      <c r="B16916" s="234"/>
      <c r="C16916" s="234"/>
      <c r="D16916" s="234"/>
    </row>
    <row r="16917" spans="1:4" x14ac:dyDescent="0.35">
      <c r="A16917" s="234"/>
      <c r="B16917" s="234"/>
      <c r="C16917" s="234"/>
      <c r="D16917" s="234"/>
    </row>
    <row r="16918" spans="1:4" x14ac:dyDescent="0.35">
      <c r="A16918" s="234"/>
      <c r="B16918" s="234"/>
      <c r="C16918" s="234"/>
      <c r="D16918" s="234"/>
    </row>
    <row r="16919" spans="1:4" x14ac:dyDescent="0.35">
      <c r="A16919" s="234"/>
      <c r="B16919" s="234"/>
      <c r="C16919" s="234"/>
      <c r="D16919" s="234"/>
    </row>
    <row r="16920" spans="1:4" x14ac:dyDescent="0.35">
      <c r="A16920" s="234"/>
      <c r="B16920" s="234"/>
      <c r="C16920" s="234"/>
      <c r="D16920" s="234"/>
    </row>
    <row r="16921" spans="1:4" x14ac:dyDescent="0.35">
      <c r="A16921" s="234"/>
      <c r="B16921" s="234"/>
      <c r="C16921" s="234"/>
      <c r="D16921" s="234"/>
    </row>
    <row r="16922" spans="1:4" x14ac:dyDescent="0.35">
      <c r="A16922" s="234"/>
      <c r="B16922" s="234"/>
      <c r="C16922" s="234"/>
      <c r="D16922" s="234"/>
    </row>
    <row r="16923" spans="1:4" x14ac:dyDescent="0.35">
      <c r="A16923" s="234"/>
      <c r="B16923" s="234"/>
      <c r="C16923" s="234"/>
      <c r="D16923" s="234"/>
    </row>
    <row r="16924" spans="1:4" x14ac:dyDescent="0.35">
      <c r="A16924" s="234"/>
      <c r="B16924" s="234"/>
      <c r="C16924" s="234"/>
      <c r="D16924" s="234"/>
    </row>
    <row r="16925" spans="1:4" x14ac:dyDescent="0.35">
      <c r="A16925" s="234"/>
      <c r="B16925" s="234"/>
      <c r="C16925" s="234"/>
      <c r="D16925" s="234"/>
    </row>
    <row r="16926" spans="1:4" x14ac:dyDescent="0.35">
      <c r="A16926" s="234"/>
      <c r="B16926" s="234"/>
      <c r="C16926" s="234"/>
      <c r="D16926" s="234"/>
    </row>
    <row r="16927" spans="1:4" x14ac:dyDescent="0.35">
      <c r="A16927" s="234"/>
      <c r="B16927" s="234"/>
      <c r="C16927" s="234"/>
      <c r="D16927" s="234"/>
    </row>
    <row r="16928" spans="1:4" x14ac:dyDescent="0.35">
      <c r="A16928" s="234"/>
      <c r="B16928" s="234"/>
      <c r="C16928" s="234"/>
      <c r="D16928" s="234"/>
    </row>
    <row r="16929" spans="1:4" x14ac:dyDescent="0.35">
      <c r="A16929" s="234"/>
      <c r="B16929" s="234"/>
      <c r="C16929" s="234"/>
      <c r="D16929" s="234"/>
    </row>
    <row r="16930" spans="1:4" x14ac:dyDescent="0.35">
      <c r="A16930" s="234"/>
      <c r="B16930" s="234"/>
      <c r="C16930" s="234"/>
      <c r="D16930" s="234"/>
    </row>
    <row r="16931" spans="1:4" x14ac:dyDescent="0.35">
      <c r="A16931" s="234"/>
      <c r="B16931" s="234"/>
      <c r="C16931" s="234"/>
      <c r="D16931" s="234"/>
    </row>
    <row r="16932" spans="1:4" x14ac:dyDescent="0.35">
      <c r="A16932" s="234"/>
      <c r="B16932" s="234"/>
      <c r="C16932" s="234"/>
      <c r="D16932" s="234"/>
    </row>
    <row r="16933" spans="1:4" x14ac:dyDescent="0.35">
      <c r="A16933" s="234"/>
      <c r="B16933" s="234"/>
      <c r="C16933" s="234"/>
      <c r="D16933" s="234"/>
    </row>
    <row r="16934" spans="1:4" x14ac:dyDescent="0.35">
      <c r="A16934" s="234"/>
      <c r="B16934" s="234"/>
      <c r="C16934" s="234"/>
      <c r="D16934" s="234"/>
    </row>
    <row r="16935" spans="1:4" x14ac:dyDescent="0.35">
      <c r="A16935" s="234"/>
      <c r="B16935" s="234"/>
      <c r="C16935" s="234"/>
      <c r="D16935" s="234"/>
    </row>
    <row r="16936" spans="1:4" x14ac:dyDescent="0.35">
      <c r="A16936" s="234"/>
      <c r="B16936" s="234"/>
      <c r="C16936" s="234"/>
      <c r="D16936" s="234"/>
    </row>
    <row r="16937" spans="1:4" x14ac:dyDescent="0.35">
      <c r="A16937" s="234"/>
      <c r="B16937" s="234"/>
      <c r="C16937" s="234"/>
      <c r="D16937" s="234"/>
    </row>
    <row r="16938" spans="1:4" x14ac:dyDescent="0.35">
      <c r="A16938" s="234"/>
      <c r="B16938" s="234"/>
      <c r="C16938" s="234"/>
      <c r="D16938" s="234"/>
    </row>
    <row r="16939" spans="1:4" x14ac:dyDescent="0.35">
      <c r="A16939" s="234"/>
      <c r="B16939" s="234"/>
      <c r="C16939" s="234"/>
      <c r="D16939" s="234"/>
    </row>
    <row r="16940" spans="1:4" x14ac:dyDescent="0.35">
      <c r="A16940" s="234"/>
      <c r="B16940" s="234"/>
      <c r="C16940" s="234"/>
      <c r="D16940" s="234"/>
    </row>
    <row r="16941" spans="1:4" x14ac:dyDescent="0.35">
      <c r="A16941" s="234"/>
      <c r="B16941" s="234"/>
      <c r="C16941" s="234"/>
      <c r="D16941" s="234"/>
    </row>
    <row r="16942" spans="1:4" x14ac:dyDescent="0.35">
      <c r="A16942" s="234"/>
      <c r="B16942" s="234"/>
      <c r="C16942" s="234"/>
      <c r="D16942" s="234"/>
    </row>
    <row r="16943" spans="1:4" x14ac:dyDescent="0.35">
      <c r="A16943" s="234"/>
      <c r="B16943" s="234"/>
      <c r="C16943" s="234"/>
      <c r="D16943" s="234"/>
    </row>
    <row r="16944" spans="1:4" x14ac:dyDescent="0.35">
      <c r="A16944" s="234"/>
      <c r="B16944" s="234"/>
      <c r="C16944" s="234"/>
      <c r="D16944" s="234"/>
    </row>
    <row r="16945" spans="1:4" x14ac:dyDescent="0.35">
      <c r="A16945" s="234"/>
      <c r="B16945" s="234"/>
      <c r="C16945" s="234"/>
      <c r="D16945" s="234"/>
    </row>
    <row r="16946" spans="1:4" x14ac:dyDescent="0.35">
      <c r="A16946" s="234"/>
      <c r="B16946" s="234"/>
      <c r="C16946" s="234"/>
      <c r="D16946" s="234"/>
    </row>
    <row r="16947" spans="1:4" x14ac:dyDescent="0.35">
      <c r="A16947" s="234"/>
      <c r="B16947" s="234"/>
      <c r="C16947" s="234"/>
      <c r="D16947" s="234"/>
    </row>
    <row r="16948" spans="1:4" x14ac:dyDescent="0.35">
      <c r="A16948" s="234"/>
      <c r="B16948" s="234"/>
      <c r="C16948" s="234"/>
      <c r="D16948" s="234"/>
    </row>
    <row r="16949" spans="1:4" x14ac:dyDescent="0.35">
      <c r="A16949" s="234"/>
      <c r="B16949" s="234"/>
      <c r="C16949" s="234"/>
      <c r="D16949" s="234"/>
    </row>
    <row r="16950" spans="1:4" x14ac:dyDescent="0.35">
      <c r="A16950" s="234"/>
      <c r="B16950" s="234"/>
      <c r="C16950" s="234"/>
      <c r="D16950" s="234"/>
    </row>
    <row r="16951" spans="1:4" x14ac:dyDescent="0.35">
      <c r="A16951" s="234"/>
      <c r="B16951" s="234"/>
      <c r="C16951" s="234"/>
      <c r="D16951" s="234"/>
    </row>
    <row r="16952" spans="1:4" x14ac:dyDescent="0.35">
      <c r="A16952" s="234"/>
      <c r="B16952" s="234"/>
      <c r="C16952" s="234"/>
      <c r="D16952" s="234"/>
    </row>
    <row r="16953" spans="1:4" x14ac:dyDescent="0.35">
      <c r="A16953" s="234"/>
      <c r="B16953" s="234"/>
      <c r="C16953" s="234"/>
      <c r="D16953" s="234"/>
    </row>
    <row r="16954" spans="1:4" x14ac:dyDescent="0.35">
      <c r="A16954" s="234"/>
      <c r="B16954" s="234"/>
      <c r="C16954" s="234"/>
      <c r="D16954" s="234"/>
    </row>
    <row r="16955" spans="1:4" x14ac:dyDescent="0.35">
      <c r="A16955" s="234"/>
      <c r="B16955" s="234"/>
      <c r="C16955" s="234"/>
      <c r="D16955" s="234"/>
    </row>
    <row r="16956" spans="1:4" x14ac:dyDescent="0.35">
      <c r="A16956" s="234"/>
      <c r="B16956" s="234"/>
      <c r="C16956" s="234"/>
      <c r="D16956" s="234"/>
    </row>
    <row r="16957" spans="1:4" x14ac:dyDescent="0.35">
      <c r="A16957" s="234"/>
      <c r="B16957" s="234"/>
      <c r="C16957" s="234"/>
      <c r="D16957" s="234"/>
    </row>
    <row r="16958" spans="1:4" x14ac:dyDescent="0.35">
      <c r="A16958" s="234"/>
      <c r="B16958" s="234"/>
      <c r="C16958" s="234"/>
      <c r="D16958" s="234"/>
    </row>
    <row r="16959" spans="1:4" x14ac:dyDescent="0.35">
      <c r="A16959" s="234"/>
      <c r="B16959" s="234"/>
      <c r="C16959" s="234"/>
      <c r="D16959" s="234"/>
    </row>
    <row r="16960" spans="1:4" x14ac:dyDescent="0.35">
      <c r="A16960" s="234"/>
      <c r="B16960" s="234"/>
      <c r="C16960" s="234"/>
      <c r="D16960" s="234"/>
    </row>
    <row r="16961" spans="1:4" x14ac:dyDescent="0.35">
      <c r="A16961" s="234"/>
      <c r="B16961" s="234"/>
      <c r="C16961" s="234"/>
      <c r="D16961" s="234"/>
    </row>
    <row r="16962" spans="1:4" x14ac:dyDescent="0.35">
      <c r="A16962" s="234"/>
      <c r="B16962" s="234"/>
      <c r="C16962" s="234"/>
      <c r="D16962" s="234"/>
    </row>
    <row r="16963" spans="1:4" x14ac:dyDescent="0.35">
      <c r="A16963" s="234"/>
      <c r="B16963" s="234"/>
      <c r="C16963" s="234"/>
      <c r="D16963" s="234"/>
    </row>
    <row r="16964" spans="1:4" x14ac:dyDescent="0.35">
      <c r="A16964" s="234"/>
      <c r="B16964" s="234"/>
      <c r="C16964" s="234"/>
      <c r="D16964" s="234"/>
    </row>
    <row r="16965" spans="1:4" x14ac:dyDescent="0.35">
      <c r="A16965" s="234"/>
      <c r="B16965" s="234"/>
      <c r="C16965" s="234"/>
      <c r="D16965" s="234"/>
    </row>
    <row r="16966" spans="1:4" x14ac:dyDescent="0.35">
      <c r="A16966" s="234"/>
      <c r="B16966" s="234"/>
      <c r="C16966" s="234"/>
      <c r="D16966" s="234"/>
    </row>
    <row r="16967" spans="1:4" x14ac:dyDescent="0.35">
      <c r="A16967" s="234"/>
      <c r="B16967" s="234"/>
      <c r="C16967" s="234"/>
      <c r="D16967" s="234"/>
    </row>
    <row r="16968" spans="1:4" x14ac:dyDescent="0.35">
      <c r="A16968" s="234"/>
      <c r="B16968" s="234"/>
      <c r="C16968" s="234"/>
      <c r="D16968" s="234"/>
    </row>
    <row r="16969" spans="1:4" x14ac:dyDescent="0.35">
      <c r="A16969" s="234"/>
      <c r="B16969" s="234"/>
      <c r="C16969" s="234"/>
      <c r="D16969" s="234"/>
    </row>
    <row r="16970" spans="1:4" x14ac:dyDescent="0.35">
      <c r="A16970" s="234"/>
      <c r="B16970" s="234"/>
      <c r="C16970" s="234"/>
      <c r="D16970" s="234"/>
    </row>
    <row r="16971" spans="1:4" x14ac:dyDescent="0.35">
      <c r="A16971" s="234"/>
      <c r="B16971" s="234"/>
      <c r="C16971" s="234"/>
      <c r="D16971" s="234"/>
    </row>
    <row r="16972" spans="1:4" x14ac:dyDescent="0.35">
      <c r="A16972" s="234"/>
      <c r="B16972" s="234"/>
      <c r="C16972" s="234"/>
      <c r="D16972" s="234"/>
    </row>
    <row r="16973" spans="1:4" x14ac:dyDescent="0.35">
      <c r="A16973" s="234"/>
      <c r="B16973" s="234"/>
      <c r="C16973" s="234"/>
      <c r="D16973" s="234"/>
    </row>
    <row r="16974" spans="1:4" x14ac:dyDescent="0.35">
      <c r="A16974" s="234"/>
      <c r="B16974" s="234"/>
      <c r="C16974" s="234"/>
      <c r="D16974" s="234"/>
    </row>
    <row r="16975" spans="1:4" x14ac:dyDescent="0.35">
      <c r="A16975" s="234"/>
      <c r="B16975" s="234"/>
      <c r="C16975" s="234"/>
      <c r="D16975" s="234"/>
    </row>
    <row r="16976" spans="1:4" x14ac:dyDescent="0.35">
      <c r="A16976" s="234"/>
      <c r="B16976" s="234"/>
      <c r="C16976" s="234"/>
      <c r="D16976" s="234"/>
    </row>
    <row r="16977" spans="1:4" x14ac:dyDescent="0.35">
      <c r="A16977" s="234"/>
      <c r="B16977" s="234"/>
      <c r="C16977" s="234"/>
      <c r="D16977" s="234"/>
    </row>
    <row r="16978" spans="1:4" x14ac:dyDescent="0.35">
      <c r="A16978" s="234"/>
      <c r="B16978" s="234"/>
      <c r="C16978" s="234"/>
      <c r="D16978" s="234"/>
    </row>
    <row r="16979" spans="1:4" x14ac:dyDescent="0.35">
      <c r="A16979" s="234"/>
      <c r="B16979" s="234"/>
      <c r="C16979" s="234"/>
      <c r="D16979" s="234"/>
    </row>
    <row r="16980" spans="1:4" x14ac:dyDescent="0.35">
      <c r="A16980" s="234"/>
      <c r="B16980" s="234"/>
      <c r="C16980" s="234"/>
      <c r="D16980" s="234"/>
    </row>
    <row r="16981" spans="1:4" x14ac:dyDescent="0.35">
      <c r="A16981" s="234"/>
      <c r="B16981" s="234"/>
      <c r="C16981" s="234"/>
      <c r="D16981" s="234"/>
    </row>
    <row r="16982" spans="1:4" x14ac:dyDescent="0.35">
      <c r="A16982" s="234"/>
      <c r="B16982" s="234"/>
      <c r="C16982" s="234"/>
      <c r="D16982" s="234"/>
    </row>
    <row r="16983" spans="1:4" x14ac:dyDescent="0.35">
      <c r="A16983" s="234"/>
      <c r="B16983" s="234"/>
      <c r="C16983" s="234"/>
      <c r="D16983" s="234"/>
    </row>
    <row r="16984" spans="1:4" x14ac:dyDescent="0.35">
      <c r="A16984" s="234"/>
      <c r="B16984" s="234"/>
      <c r="C16984" s="234"/>
      <c r="D16984" s="234"/>
    </row>
    <row r="16985" spans="1:4" x14ac:dyDescent="0.35">
      <c r="A16985" s="234"/>
      <c r="B16985" s="234"/>
      <c r="C16985" s="234"/>
      <c r="D16985" s="234"/>
    </row>
    <row r="16986" spans="1:4" x14ac:dyDescent="0.35">
      <c r="A16986" s="234"/>
      <c r="B16986" s="234"/>
      <c r="C16986" s="234"/>
      <c r="D16986" s="234"/>
    </row>
    <row r="16987" spans="1:4" x14ac:dyDescent="0.35">
      <c r="A16987" s="234"/>
      <c r="B16987" s="234"/>
      <c r="C16987" s="234"/>
      <c r="D16987" s="234"/>
    </row>
    <row r="16988" spans="1:4" x14ac:dyDescent="0.35">
      <c r="A16988" s="234"/>
      <c r="B16988" s="234"/>
      <c r="C16988" s="234"/>
      <c r="D16988" s="234"/>
    </row>
    <row r="16989" spans="1:4" x14ac:dyDescent="0.35">
      <c r="A16989" s="234"/>
      <c r="B16989" s="234"/>
      <c r="C16989" s="234"/>
      <c r="D16989" s="234"/>
    </row>
    <row r="16990" spans="1:4" x14ac:dyDescent="0.35">
      <c r="A16990" s="234"/>
      <c r="B16990" s="234"/>
      <c r="C16990" s="234"/>
      <c r="D16990" s="234"/>
    </row>
    <row r="16991" spans="1:4" x14ac:dyDescent="0.35">
      <c r="A16991" s="234"/>
      <c r="B16991" s="234"/>
      <c r="C16991" s="234"/>
      <c r="D16991" s="234"/>
    </row>
    <row r="16992" spans="1:4" x14ac:dyDescent="0.35">
      <c r="A16992" s="234"/>
      <c r="B16992" s="234"/>
      <c r="C16992" s="234"/>
      <c r="D16992" s="234"/>
    </row>
    <row r="16993" spans="1:4" x14ac:dyDescent="0.35">
      <c r="A16993" s="234"/>
      <c r="B16993" s="234"/>
      <c r="C16993" s="234"/>
      <c r="D16993" s="234"/>
    </row>
    <row r="16994" spans="1:4" x14ac:dyDescent="0.35">
      <c r="A16994" s="234"/>
      <c r="B16994" s="234"/>
      <c r="C16994" s="234"/>
      <c r="D16994" s="234"/>
    </row>
    <row r="16995" spans="1:4" x14ac:dyDescent="0.35">
      <c r="A16995" s="234"/>
      <c r="B16995" s="234"/>
      <c r="C16995" s="234"/>
      <c r="D16995" s="234"/>
    </row>
    <row r="16996" spans="1:4" x14ac:dyDescent="0.35">
      <c r="A16996" s="234"/>
      <c r="B16996" s="234"/>
      <c r="C16996" s="234"/>
      <c r="D16996" s="234"/>
    </row>
    <row r="16997" spans="1:4" x14ac:dyDescent="0.35">
      <c r="A16997" s="234"/>
      <c r="B16997" s="234"/>
      <c r="C16997" s="234"/>
      <c r="D16997" s="234"/>
    </row>
    <row r="16998" spans="1:4" x14ac:dyDescent="0.35">
      <c r="A16998" s="234"/>
      <c r="B16998" s="234"/>
      <c r="C16998" s="234"/>
      <c r="D16998" s="234"/>
    </row>
    <row r="16999" spans="1:4" x14ac:dyDescent="0.35">
      <c r="A16999" s="234"/>
      <c r="B16999" s="234"/>
      <c r="C16999" s="234"/>
      <c r="D16999" s="234"/>
    </row>
    <row r="17000" spans="1:4" x14ac:dyDescent="0.35">
      <c r="A17000" s="234"/>
      <c r="B17000" s="234"/>
      <c r="C17000" s="234"/>
      <c r="D17000" s="234"/>
    </row>
    <row r="17001" spans="1:4" x14ac:dyDescent="0.35">
      <c r="A17001" s="234"/>
      <c r="B17001" s="234"/>
      <c r="C17001" s="234"/>
      <c r="D17001" s="234"/>
    </row>
    <row r="17002" spans="1:4" x14ac:dyDescent="0.35">
      <c r="A17002" s="234"/>
      <c r="B17002" s="234"/>
      <c r="C17002" s="234"/>
      <c r="D17002" s="234"/>
    </row>
    <row r="17003" spans="1:4" x14ac:dyDescent="0.35">
      <c r="A17003" s="234"/>
      <c r="B17003" s="234"/>
      <c r="C17003" s="234"/>
      <c r="D17003" s="234"/>
    </row>
    <row r="17004" spans="1:4" x14ac:dyDescent="0.35">
      <c r="A17004" s="234"/>
      <c r="B17004" s="234"/>
      <c r="C17004" s="234"/>
      <c r="D17004" s="234"/>
    </row>
    <row r="17005" spans="1:4" x14ac:dyDescent="0.35">
      <c r="A17005" s="234"/>
      <c r="B17005" s="234"/>
      <c r="C17005" s="234"/>
      <c r="D17005" s="234"/>
    </row>
    <row r="17006" spans="1:4" x14ac:dyDescent="0.35">
      <c r="A17006" s="234"/>
      <c r="B17006" s="234"/>
      <c r="C17006" s="234"/>
      <c r="D17006" s="234"/>
    </row>
    <row r="17007" spans="1:4" x14ac:dyDescent="0.35">
      <c r="A17007" s="234"/>
      <c r="B17007" s="234"/>
      <c r="C17007" s="234"/>
      <c r="D17007" s="234"/>
    </row>
    <row r="17008" spans="1:4" x14ac:dyDescent="0.35">
      <c r="A17008" s="234"/>
      <c r="B17008" s="234"/>
      <c r="C17008" s="234"/>
      <c r="D17008" s="234"/>
    </row>
    <row r="17009" spans="1:4" x14ac:dyDescent="0.35">
      <c r="A17009" s="234"/>
      <c r="B17009" s="234"/>
      <c r="C17009" s="234"/>
      <c r="D17009" s="234"/>
    </row>
    <row r="17010" spans="1:4" x14ac:dyDescent="0.35">
      <c r="A17010" s="234"/>
      <c r="B17010" s="234"/>
      <c r="C17010" s="234"/>
      <c r="D17010" s="234"/>
    </row>
    <row r="17011" spans="1:4" x14ac:dyDescent="0.35">
      <c r="A17011" s="234"/>
      <c r="B17011" s="234"/>
      <c r="C17011" s="234"/>
      <c r="D17011" s="234"/>
    </row>
    <row r="17012" spans="1:4" x14ac:dyDescent="0.35">
      <c r="A17012" s="234"/>
      <c r="B17012" s="234"/>
      <c r="C17012" s="234"/>
      <c r="D17012" s="234"/>
    </row>
    <row r="17013" spans="1:4" x14ac:dyDescent="0.35">
      <c r="A17013" s="234"/>
      <c r="B17013" s="234"/>
      <c r="C17013" s="234"/>
      <c r="D17013" s="234"/>
    </row>
    <row r="17014" spans="1:4" x14ac:dyDescent="0.35">
      <c r="A17014" s="234"/>
      <c r="B17014" s="234"/>
      <c r="C17014" s="234"/>
      <c r="D17014" s="234"/>
    </row>
    <row r="17015" spans="1:4" x14ac:dyDescent="0.35">
      <c r="A17015" s="234"/>
      <c r="B17015" s="234"/>
      <c r="C17015" s="234"/>
      <c r="D17015" s="234"/>
    </row>
    <row r="17016" spans="1:4" x14ac:dyDescent="0.35">
      <c r="A17016" s="234"/>
      <c r="B17016" s="234"/>
      <c r="C17016" s="234"/>
      <c r="D17016" s="234"/>
    </row>
    <row r="17017" spans="1:4" x14ac:dyDescent="0.35">
      <c r="A17017" s="234"/>
      <c r="B17017" s="234"/>
      <c r="C17017" s="234"/>
      <c r="D17017" s="234"/>
    </row>
    <row r="17018" spans="1:4" x14ac:dyDescent="0.35">
      <c r="A17018" s="234"/>
      <c r="B17018" s="234"/>
      <c r="C17018" s="234"/>
      <c r="D17018" s="234"/>
    </row>
    <row r="17019" spans="1:4" x14ac:dyDescent="0.35">
      <c r="A17019" s="234"/>
      <c r="B17019" s="234"/>
      <c r="C17019" s="234"/>
      <c r="D17019" s="234"/>
    </row>
    <row r="17020" spans="1:4" x14ac:dyDescent="0.35">
      <c r="A17020" s="234"/>
      <c r="B17020" s="234"/>
      <c r="C17020" s="234"/>
      <c r="D17020" s="234"/>
    </row>
    <row r="17021" spans="1:4" x14ac:dyDescent="0.35">
      <c r="A17021" s="234"/>
      <c r="B17021" s="234"/>
      <c r="C17021" s="234"/>
      <c r="D17021" s="234"/>
    </row>
    <row r="17022" spans="1:4" x14ac:dyDescent="0.35">
      <c r="A17022" s="234"/>
      <c r="B17022" s="234"/>
      <c r="C17022" s="234"/>
      <c r="D17022" s="234"/>
    </row>
    <row r="17023" spans="1:4" x14ac:dyDescent="0.35">
      <c r="A17023" s="234"/>
      <c r="B17023" s="234"/>
      <c r="C17023" s="234"/>
      <c r="D17023" s="234"/>
    </row>
    <row r="17024" spans="1:4" x14ac:dyDescent="0.35">
      <c r="A17024" s="234"/>
      <c r="B17024" s="234"/>
      <c r="C17024" s="234"/>
      <c r="D17024" s="234"/>
    </row>
    <row r="17025" spans="1:4" x14ac:dyDescent="0.35">
      <c r="A17025" s="234"/>
      <c r="B17025" s="234"/>
      <c r="C17025" s="234"/>
      <c r="D17025" s="234"/>
    </row>
    <row r="17026" spans="1:4" x14ac:dyDescent="0.35">
      <c r="A17026" s="234"/>
      <c r="B17026" s="234"/>
      <c r="C17026" s="234"/>
      <c r="D17026" s="234"/>
    </row>
    <row r="17027" spans="1:4" x14ac:dyDescent="0.35">
      <c r="A17027" s="234"/>
      <c r="B17027" s="234"/>
      <c r="C17027" s="234"/>
      <c r="D17027" s="234"/>
    </row>
    <row r="17028" spans="1:4" x14ac:dyDescent="0.35">
      <c r="A17028" s="234"/>
      <c r="B17028" s="234"/>
      <c r="C17028" s="234"/>
      <c r="D17028" s="234"/>
    </row>
    <row r="17029" spans="1:4" x14ac:dyDescent="0.35">
      <c r="A17029" s="234"/>
      <c r="B17029" s="234"/>
      <c r="C17029" s="234"/>
      <c r="D17029" s="234"/>
    </row>
    <row r="17030" spans="1:4" x14ac:dyDescent="0.35">
      <c r="A17030" s="234"/>
      <c r="B17030" s="234"/>
      <c r="C17030" s="234"/>
      <c r="D17030" s="234"/>
    </row>
    <row r="17031" spans="1:4" x14ac:dyDescent="0.35">
      <c r="A17031" s="234"/>
      <c r="B17031" s="234"/>
      <c r="C17031" s="234"/>
      <c r="D17031" s="234"/>
    </row>
    <row r="17032" spans="1:4" x14ac:dyDescent="0.35">
      <c r="A17032" s="234"/>
      <c r="B17032" s="234"/>
      <c r="C17032" s="234"/>
      <c r="D17032" s="234"/>
    </row>
    <row r="17033" spans="1:4" x14ac:dyDescent="0.35">
      <c r="A17033" s="234"/>
      <c r="B17033" s="234"/>
      <c r="C17033" s="234"/>
      <c r="D17033" s="234"/>
    </row>
    <row r="17034" spans="1:4" x14ac:dyDescent="0.35">
      <c r="A17034" s="234"/>
      <c r="B17034" s="234"/>
      <c r="C17034" s="234"/>
      <c r="D17034" s="234"/>
    </row>
    <row r="17035" spans="1:4" x14ac:dyDescent="0.35">
      <c r="A17035" s="234"/>
      <c r="B17035" s="234"/>
      <c r="C17035" s="234"/>
      <c r="D17035" s="234"/>
    </row>
    <row r="17036" spans="1:4" x14ac:dyDescent="0.35">
      <c r="A17036" s="234"/>
      <c r="B17036" s="234"/>
      <c r="C17036" s="234"/>
      <c r="D17036" s="234"/>
    </row>
    <row r="17037" spans="1:4" x14ac:dyDescent="0.35">
      <c r="A17037" s="234"/>
      <c r="B17037" s="234"/>
      <c r="C17037" s="234"/>
      <c r="D17037" s="234"/>
    </row>
    <row r="17038" spans="1:4" x14ac:dyDescent="0.35">
      <c r="A17038" s="234"/>
      <c r="B17038" s="234"/>
      <c r="C17038" s="234"/>
      <c r="D17038" s="234"/>
    </row>
    <row r="17039" spans="1:4" x14ac:dyDescent="0.35">
      <c r="A17039" s="234"/>
      <c r="B17039" s="234"/>
      <c r="C17039" s="234"/>
      <c r="D17039" s="234"/>
    </row>
    <row r="17040" spans="1:4" x14ac:dyDescent="0.35">
      <c r="A17040" s="234"/>
      <c r="B17040" s="234"/>
      <c r="C17040" s="234"/>
      <c r="D17040" s="234"/>
    </row>
    <row r="17041" spans="1:4" x14ac:dyDescent="0.35">
      <c r="A17041" s="234"/>
      <c r="B17041" s="234"/>
      <c r="C17041" s="234"/>
      <c r="D17041" s="234"/>
    </row>
    <row r="17042" spans="1:4" x14ac:dyDescent="0.35">
      <c r="A17042" s="234"/>
      <c r="B17042" s="234"/>
      <c r="C17042" s="234"/>
      <c r="D17042" s="234"/>
    </row>
    <row r="17043" spans="1:4" x14ac:dyDescent="0.35">
      <c r="A17043" s="234"/>
      <c r="B17043" s="234"/>
      <c r="C17043" s="234"/>
      <c r="D17043" s="234"/>
    </row>
    <row r="17044" spans="1:4" x14ac:dyDescent="0.35">
      <c r="A17044" s="234"/>
      <c r="B17044" s="234"/>
      <c r="C17044" s="234"/>
      <c r="D17044" s="234"/>
    </row>
    <row r="17045" spans="1:4" x14ac:dyDescent="0.35">
      <c r="A17045" s="234"/>
      <c r="B17045" s="234"/>
      <c r="C17045" s="234"/>
      <c r="D17045" s="234"/>
    </row>
    <row r="17046" spans="1:4" x14ac:dyDescent="0.35">
      <c r="A17046" s="234"/>
      <c r="B17046" s="234"/>
      <c r="C17046" s="234"/>
      <c r="D17046" s="234"/>
    </row>
    <row r="17047" spans="1:4" x14ac:dyDescent="0.35">
      <c r="A17047" s="234"/>
      <c r="B17047" s="234"/>
      <c r="C17047" s="234"/>
      <c r="D17047" s="234"/>
    </row>
    <row r="17048" spans="1:4" x14ac:dyDescent="0.35">
      <c r="A17048" s="234"/>
      <c r="B17048" s="234"/>
      <c r="C17048" s="234"/>
      <c r="D17048" s="234"/>
    </row>
    <row r="17049" spans="1:4" x14ac:dyDescent="0.35">
      <c r="A17049" s="234"/>
      <c r="B17049" s="234"/>
      <c r="C17049" s="234"/>
      <c r="D17049" s="234"/>
    </row>
    <row r="17050" spans="1:4" x14ac:dyDescent="0.35">
      <c r="A17050" s="234"/>
      <c r="B17050" s="234"/>
      <c r="C17050" s="234"/>
      <c r="D17050" s="234"/>
    </row>
    <row r="17051" spans="1:4" x14ac:dyDescent="0.35">
      <c r="A17051" s="234"/>
      <c r="B17051" s="234"/>
      <c r="C17051" s="234"/>
      <c r="D17051" s="234"/>
    </row>
    <row r="17052" spans="1:4" x14ac:dyDescent="0.35">
      <c r="A17052" s="234"/>
      <c r="B17052" s="234"/>
      <c r="C17052" s="234"/>
      <c r="D17052" s="234"/>
    </row>
    <row r="17053" spans="1:4" x14ac:dyDescent="0.35">
      <c r="A17053" s="234"/>
      <c r="B17053" s="234"/>
      <c r="C17053" s="234"/>
      <c r="D17053" s="234"/>
    </row>
    <row r="17054" spans="1:4" x14ac:dyDescent="0.35">
      <c r="A17054" s="234"/>
      <c r="B17054" s="234"/>
      <c r="C17054" s="234"/>
      <c r="D17054" s="234"/>
    </row>
    <row r="17055" spans="1:4" x14ac:dyDescent="0.35">
      <c r="A17055" s="234"/>
      <c r="B17055" s="234"/>
      <c r="C17055" s="234"/>
      <c r="D17055" s="234"/>
    </row>
    <row r="17056" spans="1:4" x14ac:dyDescent="0.35">
      <c r="A17056" s="234"/>
      <c r="B17056" s="234"/>
      <c r="C17056" s="234"/>
      <c r="D17056" s="234"/>
    </row>
    <row r="17057" spans="1:4" x14ac:dyDescent="0.35">
      <c r="A17057" s="234"/>
      <c r="B17057" s="234"/>
      <c r="C17057" s="234"/>
      <c r="D17057" s="234"/>
    </row>
    <row r="17058" spans="1:4" x14ac:dyDescent="0.35">
      <c r="A17058" s="234"/>
      <c r="B17058" s="234"/>
      <c r="C17058" s="234"/>
      <c r="D17058" s="234"/>
    </row>
    <row r="17059" spans="1:4" x14ac:dyDescent="0.35">
      <c r="A17059" s="234"/>
      <c r="B17059" s="234"/>
      <c r="C17059" s="234"/>
      <c r="D17059" s="234"/>
    </row>
    <row r="17060" spans="1:4" x14ac:dyDescent="0.35">
      <c r="A17060" s="234"/>
      <c r="B17060" s="234"/>
      <c r="C17060" s="234"/>
      <c r="D17060" s="234"/>
    </row>
    <row r="17061" spans="1:4" x14ac:dyDescent="0.35">
      <c r="A17061" s="234"/>
      <c r="B17061" s="234"/>
      <c r="C17061" s="234"/>
      <c r="D17061" s="234"/>
    </row>
    <row r="17062" spans="1:4" x14ac:dyDescent="0.35">
      <c r="A17062" s="234"/>
      <c r="B17062" s="234"/>
      <c r="C17062" s="234"/>
      <c r="D17062" s="234"/>
    </row>
    <row r="17063" spans="1:4" x14ac:dyDescent="0.35">
      <c r="A17063" s="234"/>
      <c r="B17063" s="234"/>
      <c r="C17063" s="234"/>
      <c r="D17063" s="234"/>
    </row>
    <row r="17064" spans="1:4" x14ac:dyDescent="0.35">
      <c r="A17064" s="234"/>
      <c r="B17064" s="234"/>
      <c r="C17064" s="234"/>
      <c r="D17064" s="234"/>
    </row>
    <row r="17065" spans="1:4" x14ac:dyDescent="0.35">
      <c r="A17065" s="234"/>
      <c r="B17065" s="234"/>
      <c r="C17065" s="234"/>
      <c r="D17065" s="234"/>
    </row>
    <row r="17066" spans="1:4" x14ac:dyDescent="0.35">
      <c r="A17066" s="234"/>
      <c r="B17066" s="234"/>
      <c r="C17066" s="234"/>
      <c r="D17066" s="234"/>
    </row>
    <row r="17067" spans="1:4" x14ac:dyDescent="0.35">
      <c r="A17067" s="234"/>
      <c r="B17067" s="234"/>
      <c r="C17067" s="234"/>
      <c r="D17067" s="234"/>
    </row>
    <row r="17068" spans="1:4" x14ac:dyDescent="0.35">
      <c r="A17068" s="234"/>
      <c r="B17068" s="234"/>
      <c r="C17068" s="234"/>
      <c r="D17068" s="234"/>
    </row>
    <row r="17069" spans="1:4" x14ac:dyDescent="0.35">
      <c r="A17069" s="234"/>
      <c r="B17069" s="234"/>
      <c r="C17069" s="234"/>
      <c r="D17069" s="234"/>
    </row>
    <row r="17070" spans="1:4" x14ac:dyDescent="0.35">
      <c r="A17070" s="234"/>
      <c r="B17070" s="234"/>
      <c r="C17070" s="234"/>
      <c r="D17070" s="234"/>
    </row>
    <row r="17071" spans="1:4" x14ac:dyDescent="0.35">
      <c r="A17071" s="234"/>
      <c r="B17071" s="234"/>
      <c r="C17071" s="234"/>
      <c r="D17071" s="234"/>
    </row>
    <row r="17072" spans="1:4" x14ac:dyDescent="0.35">
      <c r="A17072" s="234"/>
      <c r="B17072" s="234"/>
      <c r="C17072" s="234"/>
      <c r="D17072" s="234"/>
    </row>
    <row r="17073" spans="1:4" x14ac:dyDescent="0.35">
      <c r="A17073" s="234"/>
      <c r="B17073" s="234"/>
      <c r="C17073" s="234"/>
      <c r="D17073" s="234"/>
    </row>
    <row r="17074" spans="1:4" x14ac:dyDescent="0.35">
      <c r="A17074" s="234"/>
      <c r="B17074" s="234"/>
      <c r="C17074" s="234"/>
      <c r="D17074" s="234"/>
    </row>
    <row r="17075" spans="1:4" x14ac:dyDescent="0.35">
      <c r="A17075" s="234"/>
      <c r="B17075" s="234"/>
      <c r="C17075" s="234"/>
      <c r="D17075" s="234"/>
    </row>
    <row r="17076" spans="1:4" x14ac:dyDescent="0.35">
      <c r="A17076" s="234"/>
      <c r="B17076" s="234"/>
      <c r="C17076" s="234"/>
      <c r="D17076" s="234"/>
    </row>
    <row r="17077" spans="1:4" x14ac:dyDescent="0.35">
      <c r="A17077" s="234"/>
      <c r="B17077" s="234"/>
      <c r="C17077" s="234"/>
      <c r="D17077" s="234"/>
    </row>
    <row r="17078" spans="1:4" x14ac:dyDescent="0.35">
      <c r="A17078" s="234"/>
      <c r="B17078" s="234"/>
      <c r="C17078" s="234"/>
      <c r="D17078" s="234"/>
    </row>
    <row r="17079" spans="1:4" x14ac:dyDescent="0.35">
      <c r="A17079" s="234"/>
      <c r="B17079" s="234"/>
      <c r="C17079" s="234"/>
      <c r="D17079" s="234"/>
    </row>
    <row r="17080" spans="1:4" x14ac:dyDescent="0.35">
      <c r="A17080" s="234"/>
      <c r="B17080" s="234"/>
      <c r="C17080" s="234"/>
      <c r="D17080" s="234"/>
    </row>
    <row r="17081" spans="1:4" x14ac:dyDescent="0.35">
      <c r="A17081" s="234"/>
      <c r="B17081" s="234"/>
      <c r="C17081" s="234"/>
      <c r="D17081" s="234"/>
    </row>
    <row r="17082" spans="1:4" x14ac:dyDescent="0.35">
      <c r="A17082" s="234"/>
      <c r="B17082" s="234"/>
      <c r="C17082" s="234"/>
      <c r="D17082" s="234"/>
    </row>
    <row r="17083" spans="1:4" x14ac:dyDescent="0.35">
      <c r="A17083" s="234"/>
      <c r="B17083" s="234"/>
      <c r="C17083" s="234"/>
      <c r="D17083" s="234"/>
    </row>
    <row r="17084" spans="1:4" x14ac:dyDescent="0.35">
      <c r="A17084" s="234"/>
      <c r="B17084" s="234"/>
      <c r="C17084" s="234"/>
      <c r="D17084" s="234"/>
    </row>
    <row r="17085" spans="1:4" x14ac:dyDescent="0.35">
      <c r="A17085" s="234"/>
      <c r="B17085" s="234"/>
      <c r="C17085" s="234"/>
      <c r="D17085" s="234"/>
    </row>
    <row r="17086" spans="1:4" x14ac:dyDescent="0.35">
      <c r="A17086" s="234"/>
      <c r="B17086" s="234"/>
      <c r="C17086" s="234"/>
      <c r="D17086" s="234"/>
    </row>
    <row r="17087" spans="1:4" x14ac:dyDescent="0.35">
      <c r="A17087" s="234"/>
      <c r="B17087" s="234"/>
      <c r="C17087" s="234"/>
      <c r="D17087" s="234"/>
    </row>
    <row r="17088" spans="1:4" x14ac:dyDescent="0.35">
      <c r="A17088" s="234"/>
      <c r="B17088" s="234"/>
      <c r="C17088" s="234"/>
      <c r="D17088" s="234"/>
    </row>
    <row r="17089" spans="1:4" x14ac:dyDescent="0.35">
      <c r="A17089" s="234"/>
      <c r="B17089" s="234"/>
      <c r="C17089" s="234"/>
      <c r="D17089" s="234"/>
    </row>
    <row r="17090" spans="1:4" x14ac:dyDescent="0.35">
      <c r="A17090" s="234"/>
      <c r="B17090" s="234"/>
      <c r="C17090" s="234"/>
      <c r="D17090" s="234"/>
    </row>
    <row r="17091" spans="1:4" x14ac:dyDescent="0.35">
      <c r="A17091" s="234"/>
      <c r="B17091" s="234"/>
      <c r="C17091" s="234"/>
      <c r="D17091" s="234"/>
    </row>
    <row r="17092" spans="1:4" x14ac:dyDescent="0.35">
      <c r="A17092" s="234"/>
      <c r="B17092" s="234"/>
      <c r="C17092" s="234"/>
      <c r="D17092" s="234"/>
    </row>
    <row r="17093" spans="1:4" x14ac:dyDescent="0.35">
      <c r="A17093" s="234"/>
      <c r="B17093" s="234"/>
      <c r="C17093" s="234"/>
      <c r="D17093" s="234"/>
    </row>
    <row r="17094" spans="1:4" x14ac:dyDescent="0.35">
      <c r="A17094" s="234"/>
      <c r="B17094" s="234"/>
      <c r="C17094" s="234"/>
      <c r="D17094" s="234"/>
    </row>
    <row r="17095" spans="1:4" x14ac:dyDescent="0.35">
      <c r="A17095" s="234"/>
      <c r="B17095" s="234"/>
      <c r="C17095" s="234"/>
      <c r="D17095" s="234"/>
    </row>
    <row r="17096" spans="1:4" x14ac:dyDescent="0.35">
      <c r="A17096" s="234"/>
      <c r="B17096" s="234"/>
      <c r="C17096" s="234"/>
      <c r="D17096" s="234"/>
    </row>
    <row r="17097" spans="1:4" x14ac:dyDescent="0.35">
      <c r="A17097" s="234"/>
      <c r="B17097" s="234"/>
      <c r="C17097" s="234"/>
      <c r="D17097" s="234"/>
    </row>
    <row r="17098" spans="1:4" x14ac:dyDescent="0.35">
      <c r="A17098" s="234"/>
      <c r="B17098" s="234"/>
      <c r="C17098" s="234"/>
      <c r="D17098" s="234"/>
    </row>
    <row r="17099" spans="1:4" x14ac:dyDescent="0.35">
      <c r="A17099" s="234"/>
      <c r="B17099" s="234"/>
      <c r="C17099" s="234"/>
      <c r="D17099" s="234"/>
    </row>
    <row r="17100" spans="1:4" x14ac:dyDescent="0.35">
      <c r="A17100" s="234"/>
      <c r="B17100" s="234"/>
      <c r="C17100" s="234"/>
      <c r="D17100" s="234"/>
    </row>
    <row r="17101" spans="1:4" x14ac:dyDescent="0.35">
      <c r="A17101" s="234"/>
      <c r="B17101" s="234"/>
      <c r="C17101" s="234"/>
      <c r="D17101" s="234"/>
    </row>
    <row r="17102" spans="1:4" x14ac:dyDescent="0.35">
      <c r="A17102" s="234"/>
      <c r="B17102" s="234"/>
      <c r="C17102" s="234"/>
      <c r="D17102" s="234"/>
    </row>
    <row r="17103" spans="1:4" x14ac:dyDescent="0.35">
      <c r="A17103" s="234"/>
      <c r="B17103" s="234"/>
      <c r="C17103" s="234"/>
      <c r="D17103" s="234"/>
    </row>
    <row r="17104" spans="1:4" x14ac:dyDescent="0.35">
      <c r="A17104" s="234"/>
      <c r="B17104" s="234"/>
      <c r="C17104" s="234"/>
      <c r="D17104" s="234"/>
    </row>
    <row r="17105" spans="1:4" x14ac:dyDescent="0.35">
      <c r="A17105" s="234"/>
      <c r="B17105" s="234"/>
      <c r="C17105" s="234"/>
      <c r="D17105" s="234"/>
    </row>
    <row r="17106" spans="1:4" x14ac:dyDescent="0.35">
      <c r="A17106" s="234"/>
      <c r="B17106" s="234"/>
      <c r="C17106" s="234"/>
      <c r="D17106" s="234"/>
    </row>
    <row r="17107" spans="1:4" x14ac:dyDescent="0.35">
      <c r="A17107" s="234"/>
      <c r="B17107" s="234"/>
      <c r="C17107" s="234"/>
      <c r="D17107" s="234"/>
    </row>
    <row r="17108" spans="1:4" x14ac:dyDescent="0.35">
      <c r="A17108" s="234"/>
      <c r="B17108" s="234"/>
      <c r="C17108" s="234"/>
      <c r="D17108" s="234"/>
    </row>
    <row r="17109" spans="1:4" x14ac:dyDescent="0.35">
      <c r="A17109" s="234"/>
      <c r="B17109" s="234"/>
      <c r="C17109" s="234"/>
      <c r="D17109" s="234"/>
    </row>
    <row r="17110" spans="1:4" x14ac:dyDescent="0.35">
      <c r="A17110" s="234"/>
      <c r="B17110" s="234"/>
      <c r="C17110" s="234"/>
      <c r="D17110" s="234"/>
    </row>
    <row r="17111" spans="1:4" x14ac:dyDescent="0.35">
      <c r="A17111" s="234"/>
      <c r="B17111" s="234"/>
      <c r="C17111" s="234"/>
      <c r="D17111" s="234"/>
    </row>
    <row r="17112" spans="1:4" x14ac:dyDescent="0.35">
      <c r="A17112" s="234"/>
      <c r="B17112" s="234"/>
      <c r="C17112" s="234"/>
      <c r="D17112" s="234"/>
    </row>
    <row r="17113" spans="1:4" x14ac:dyDescent="0.35">
      <c r="A17113" s="234"/>
      <c r="B17113" s="234"/>
      <c r="C17113" s="234"/>
      <c r="D17113" s="234"/>
    </row>
    <row r="17114" spans="1:4" x14ac:dyDescent="0.35">
      <c r="A17114" s="234"/>
      <c r="B17114" s="234"/>
      <c r="C17114" s="234"/>
      <c r="D17114" s="234"/>
    </row>
    <row r="17115" spans="1:4" x14ac:dyDescent="0.35">
      <c r="A17115" s="234"/>
      <c r="B17115" s="234"/>
      <c r="C17115" s="234"/>
      <c r="D17115" s="234"/>
    </row>
    <row r="17116" spans="1:4" x14ac:dyDescent="0.35">
      <c r="A17116" s="234"/>
      <c r="B17116" s="234"/>
      <c r="C17116" s="234"/>
      <c r="D17116" s="234"/>
    </row>
    <row r="17117" spans="1:4" x14ac:dyDescent="0.35">
      <c r="A17117" s="234"/>
      <c r="B17117" s="234"/>
      <c r="C17117" s="234"/>
      <c r="D17117" s="234"/>
    </row>
    <row r="17118" spans="1:4" x14ac:dyDescent="0.35">
      <c r="A17118" s="234"/>
      <c r="B17118" s="234"/>
      <c r="C17118" s="234"/>
      <c r="D17118" s="234"/>
    </row>
    <row r="17119" spans="1:4" x14ac:dyDescent="0.35">
      <c r="A17119" s="234"/>
      <c r="B17119" s="234"/>
      <c r="C17119" s="234"/>
      <c r="D17119" s="234"/>
    </row>
    <row r="17120" spans="1:4" x14ac:dyDescent="0.35">
      <c r="A17120" s="234"/>
      <c r="B17120" s="234"/>
      <c r="C17120" s="234"/>
      <c r="D17120" s="234"/>
    </row>
    <row r="17121" spans="1:4" x14ac:dyDescent="0.35">
      <c r="A17121" s="234"/>
      <c r="B17121" s="234"/>
      <c r="C17121" s="234"/>
      <c r="D17121" s="234"/>
    </row>
    <row r="17122" spans="1:4" x14ac:dyDescent="0.35">
      <c r="A17122" s="234"/>
      <c r="B17122" s="234"/>
      <c r="C17122" s="234"/>
      <c r="D17122" s="234"/>
    </row>
    <row r="17123" spans="1:4" x14ac:dyDescent="0.35">
      <c r="A17123" s="234"/>
      <c r="B17123" s="234"/>
      <c r="C17123" s="234"/>
      <c r="D17123" s="234"/>
    </row>
    <row r="17124" spans="1:4" x14ac:dyDescent="0.35">
      <c r="A17124" s="234"/>
      <c r="B17124" s="234"/>
      <c r="C17124" s="234"/>
      <c r="D17124" s="234"/>
    </row>
    <row r="17125" spans="1:4" x14ac:dyDescent="0.35">
      <c r="A17125" s="234"/>
      <c r="B17125" s="234"/>
      <c r="C17125" s="234"/>
      <c r="D17125" s="234"/>
    </row>
    <row r="17126" spans="1:4" x14ac:dyDescent="0.35">
      <c r="A17126" s="234"/>
      <c r="B17126" s="234"/>
      <c r="C17126" s="234"/>
      <c r="D17126" s="234"/>
    </row>
    <row r="17127" spans="1:4" x14ac:dyDescent="0.35">
      <c r="A17127" s="234"/>
      <c r="B17127" s="234"/>
      <c r="C17127" s="234"/>
      <c r="D17127" s="234"/>
    </row>
    <row r="17128" spans="1:4" x14ac:dyDescent="0.35">
      <c r="A17128" s="234"/>
      <c r="B17128" s="234"/>
      <c r="C17128" s="234"/>
      <c r="D17128" s="234"/>
    </row>
    <row r="17129" spans="1:4" x14ac:dyDescent="0.35">
      <c r="A17129" s="234"/>
      <c r="B17129" s="234"/>
      <c r="C17129" s="234"/>
      <c r="D17129" s="234"/>
    </row>
    <row r="17130" spans="1:4" x14ac:dyDescent="0.35">
      <c r="A17130" s="234"/>
      <c r="B17130" s="234"/>
      <c r="C17130" s="234"/>
      <c r="D17130" s="234"/>
    </row>
    <row r="17131" spans="1:4" x14ac:dyDescent="0.35">
      <c r="A17131" s="234"/>
      <c r="B17131" s="234"/>
      <c r="C17131" s="234"/>
      <c r="D17131" s="234"/>
    </row>
    <row r="17132" spans="1:4" x14ac:dyDescent="0.35">
      <c r="A17132" s="234"/>
      <c r="B17132" s="234"/>
      <c r="C17132" s="234"/>
      <c r="D17132" s="234"/>
    </row>
    <row r="17133" spans="1:4" x14ac:dyDescent="0.35">
      <c r="A17133" s="234"/>
      <c r="B17133" s="234"/>
      <c r="C17133" s="234"/>
      <c r="D17133" s="234"/>
    </row>
    <row r="17134" spans="1:4" x14ac:dyDescent="0.35">
      <c r="A17134" s="234"/>
      <c r="B17134" s="234"/>
      <c r="C17134" s="234"/>
      <c r="D17134" s="234"/>
    </row>
    <row r="17135" spans="1:4" x14ac:dyDescent="0.35">
      <c r="A17135" s="234"/>
      <c r="B17135" s="234"/>
      <c r="C17135" s="234"/>
      <c r="D17135" s="234"/>
    </row>
    <row r="17136" spans="1:4" x14ac:dyDescent="0.35">
      <c r="A17136" s="234"/>
      <c r="B17136" s="234"/>
      <c r="C17136" s="234"/>
      <c r="D17136" s="234"/>
    </row>
    <row r="17137" spans="1:4" x14ac:dyDescent="0.35">
      <c r="A17137" s="234"/>
      <c r="B17137" s="234"/>
      <c r="C17137" s="234"/>
      <c r="D17137" s="234"/>
    </row>
    <row r="17138" spans="1:4" x14ac:dyDescent="0.35">
      <c r="A17138" s="234"/>
      <c r="B17138" s="234"/>
      <c r="C17138" s="234"/>
      <c r="D17138" s="234"/>
    </row>
    <row r="17139" spans="1:4" x14ac:dyDescent="0.35">
      <c r="A17139" s="234"/>
      <c r="B17139" s="234"/>
      <c r="C17139" s="234"/>
      <c r="D17139" s="234"/>
    </row>
    <row r="17140" spans="1:4" x14ac:dyDescent="0.35">
      <c r="A17140" s="234"/>
      <c r="B17140" s="234"/>
      <c r="C17140" s="234"/>
      <c r="D17140" s="234"/>
    </row>
    <row r="17141" spans="1:4" x14ac:dyDescent="0.35">
      <c r="A17141" s="234"/>
      <c r="B17141" s="234"/>
      <c r="C17141" s="234"/>
      <c r="D17141" s="234"/>
    </row>
    <row r="17142" spans="1:4" x14ac:dyDescent="0.35">
      <c r="A17142" s="234"/>
      <c r="B17142" s="234"/>
      <c r="C17142" s="234"/>
      <c r="D17142" s="234"/>
    </row>
    <row r="17143" spans="1:4" x14ac:dyDescent="0.35">
      <c r="A17143" s="234"/>
      <c r="B17143" s="234"/>
      <c r="C17143" s="234"/>
      <c r="D17143" s="234"/>
    </row>
    <row r="17144" spans="1:4" x14ac:dyDescent="0.35">
      <c r="A17144" s="234"/>
      <c r="B17144" s="234"/>
      <c r="C17144" s="234"/>
      <c r="D17144" s="234"/>
    </row>
    <row r="17145" spans="1:4" x14ac:dyDescent="0.35">
      <c r="A17145" s="234"/>
      <c r="B17145" s="234"/>
      <c r="C17145" s="234"/>
      <c r="D17145" s="234"/>
    </row>
    <row r="17146" spans="1:4" x14ac:dyDescent="0.35">
      <c r="A17146" s="234"/>
      <c r="B17146" s="234"/>
      <c r="C17146" s="234"/>
      <c r="D17146" s="234"/>
    </row>
    <row r="17147" spans="1:4" x14ac:dyDescent="0.35">
      <c r="A17147" s="234"/>
      <c r="B17147" s="234"/>
      <c r="C17147" s="234"/>
      <c r="D17147" s="234"/>
    </row>
    <row r="17148" spans="1:4" x14ac:dyDescent="0.35">
      <c r="A17148" s="234"/>
      <c r="B17148" s="234"/>
      <c r="C17148" s="234"/>
      <c r="D17148" s="234"/>
    </row>
    <row r="17149" spans="1:4" x14ac:dyDescent="0.35">
      <c r="A17149" s="234"/>
      <c r="B17149" s="234"/>
      <c r="C17149" s="234"/>
      <c r="D17149" s="234"/>
    </row>
    <row r="17150" spans="1:4" x14ac:dyDescent="0.35">
      <c r="A17150" s="234"/>
      <c r="B17150" s="234"/>
      <c r="C17150" s="234"/>
      <c r="D17150" s="234"/>
    </row>
    <row r="17151" spans="1:4" x14ac:dyDescent="0.35">
      <c r="A17151" s="234"/>
      <c r="B17151" s="234"/>
      <c r="C17151" s="234"/>
      <c r="D17151" s="234"/>
    </row>
    <row r="17152" spans="1:4" x14ac:dyDescent="0.35">
      <c r="A17152" s="234"/>
      <c r="B17152" s="234"/>
      <c r="C17152" s="234"/>
      <c r="D17152" s="234"/>
    </row>
    <row r="17153" spans="1:4" x14ac:dyDescent="0.35">
      <c r="A17153" s="234"/>
      <c r="B17153" s="234"/>
      <c r="C17153" s="234"/>
      <c r="D17153" s="234"/>
    </row>
    <row r="17154" spans="1:4" x14ac:dyDescent="0.35">
      <c r="A17154" s="234"/>
      <c r="B17154" s="234"/>
      <c r="C17154" s="234"/>
      <c r="D17154" s="234"/>
    </row>
    <row r="17155" spans="1:4" x14ac:dyDescent="0.35">
      <c r="A17155" s="234"/>
      <c r="B17155" s="234"/>
      <c r="C17155" s="234"/>
      <c r="D17155" s="234"/>
    </row>
    <row r="17156" spans="1:4" x14ac:dyDescent="0.35">
      <c r="A17156" s="234"/>
      <c r="B17156" s="234"/>
      <c r="C17156" s="234"/>
      <c r="D17156" s="234"/>
    </row>
    <row r="17157" spans="1:4" x14ac:dyDescent="0.35">
      <c r="A17157" s="234"/>
      <c r="B17157" s="234"/>
      <c r="C17157" s="234"/>
      <c r="D17157" s="234"/>
    </row>
    <row r="17158" spans="1:4" x14ac:dyDescent="0.35">
      <c r="A17158" s="234"/>
      <c r="B17158" s="234"/>
      <c r="C17158" s="234"/>
      <c r="D17158" s="234"/>
    </row>
    <row r="17159" spans="1:4" x14ac:dyDescent="0.35">
      <c r="A17159" s="234"/>
      <c r="B17159" s="234"/>
      <c r="C17159" s="234"/>
      <c r="D17159" s="234"/>
    </row>
    <row r="17160" spans="1:4" x14ac:dyDescent="0.35">
      <c r="A17160" s="234"/>
      <c r="B17160" s="234"/>
      <c r="C17160" s="234"/>
      <c r="D17160" s="234"/>
    </row>
    <row r="17161" spans="1:4" x14ac:dyDescent="0.35">
      <c r="A17161" s="234"/>
      <c r="B17161" s="234"/>
      <c r="C17161" s="234"/>
      <c r="D17161" s="234"/>
    </row>
  </sheetData>
  <sheetProtection sheet="1" objects="1" scenarios="1" sort="0"/>
  <autoFilter ref="A13:D13904">
    <filterColumn colId="3">
      <filters>
        <filter val="ISTRES"/>
      </filters>
    </filterColumn>
  </autoFilter>
  <mergeCells count="1">
    <mergeCell ref="A12:D12"/>
  </mergeCell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8431E5E3-EF94-4BAA-849A-D213A933717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7</vt:i4>
      </vt:variant>
    </vt:vector>
  </HeadingPairs>
  <TitlesOfParts>
    <vt:vector size="17" baseType="lpstr">
      <vt:lpstr>1-Info marchés</vt:lpstr>
      <vt:lpstr>2-import chorus composants</vt:lpstr>
      <vt:lpstr>3-Suppressions ouvrage</vt:lpstr>
      <vt:lpstr>4-Modifications ouvrage</vt:lpstr>
      <vt:lpstr>5-Créations ouvrage</vt:lpstr>
      <vt:lpstr>6-Locaux</vt:lpstr>
      <vt:lpstr>datashieldHide</vt:lpstr>
      <vt:lpstr>segmentation T0</vt:lpstr>
      <vt:lpstr>locaux classe util</vt:lpstr>
      <vt:lpstr>Codes Credo nov2021</vt:lpstr>
      <vt:lpstr>_06RH007</vt:lpstr>
      <vt:lpstr>AME</vt:lpstr>
      <vt:lpstr>'3-Suppressions ouvrage'!Impression_des_titres</vt:lpstr>
      <vt:lpstr>'4-Modifications ouvrage'!Impression_des_titres</vt:lpstr>
      <vt:lpstr>lineaire</vt:lpstr>
      <vt:lpstr>To</vt:lpstr>
      <vt:lpstr>'4-Modifications ouvrage'!Zone_d_impression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2024-05-13T07:02:13Z</dcterms:modified>
</cp:coreProperties>
</file>