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lepe\Desktop\DPGF CRECHE\"/>
    </mc:Choice>
  </mc:AlternateContent>
  <bookViews>
    <workbookView xWindow="6615" yWindow="600" windowWidth="19185" windowHeight="12855" activeTab="1"/>
  </bookViews>
  <sheets>
    <sheet name="Feuil7" sheetId="7" r:id="rId1"/>
    <sheet name="LOT6" sheetId="1" r:id="rId2"/>
    <sheet name="Feuil1" sheetId="8" r:id="rId3"/>
  </sheets>
  <definedNames>
    <definedName name="_xlnm.Print_Area" localSheetId="1">'LOT6'!$A$2:$G$67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54" i="1" l="1"/>
  <c r="G48" i="1"/>
  <c r="G64" i="1"/>
  <c r="G62" i="1"/>
  <c r="G60" i="1"/>
  <c r="G58" i="1"/>
  <c r="G57" i="1"/>
  <c r="G51" i="1"/>
  <c r="G44" i="1"/>
  <c r="G45" i="1"/>
  <c r="G41" i="1"/>
  <c r="G35" i="1"/>
  <c r="G32" i="1"/>
  <c r="D38" i="1"/>
  <c r="G38" i="1" s="1"/>
  <c r="D29" i="1"/>
  <c r="G29" i="1" s="1"/>
  <c r="D26" i="1"/>
  <c r="G26" i="1" s="1"/>
  <c r="G66" i="1" l="1"/>
  <c r="G67" i="1" s="1"/>
</calcChain>
</file>

<file path=xl/sharedStrings.xml><?xml version="1.0" encoding="utf-8"?>
<sst xmlns="http://schemas.openxmlformats.org/spreadsheetml/2006/main" count="118" uniqueCount="101">
  <si>
    <t>GENERALITES</t>
  </si>
  <si>
    <t>LOCALISATION, RECONNAISSANCE DES LIEUX</t>
  </si>
  <si>
    <t>DOCUMENTS DE REFERENCE</t>
  </si>
  <si>
    <t>MATÉRIAUX ET PROCÈDÈS TRADITIONNELS</t>
  </si>
  <si>
    <t>MATÉRIAUX ET PROCÈDÈS NON TRADITIONNELS</t>
  </si>
  <si>
    <t>DESCRIPTION SOMMAIRE DES OUVRAGES</t>
  </si>
  <si>
    <t>GARANTIE DE RESULTAT</t>
  </si>
  <si>
    <t>CONDITIONS REQUISES</t>
  </si>
  <si>
    <t>PROTECTIONS ET NETTOYAGES</t>
  </si>
  <si>
    <t>SPÉCIFICATIONS TECHNIQUES</t>
  </si>
  <si>
    <t>OBLIGATIONS DIVERSES</t>
  </si>
  <si>
    <t>LIMITE DES PRESTATIONS</t>
  </si>
  <si>
    <t>RÉGLEMENTATION INCENDIE</t>
  </si>
  <si>
    <t>RÉSERVATIONS DANS LES OUVRAGES DE MAÇONNERIES ET AUTRES</t>
  </si>
  <si>
    <t>COORDINATION</t>
  </si>
  <si>
    <t>MISE EN ŒUVRE</t>
  </si>
  <si>
    <t>PROTECTIONS COLLECTIVES SPS</t>
  </si>
  <si>
    <t>DOSSIER D'INTERVENTION ULTÉRIEURE et DOE</t>
  </si>
  <si>
    <t>DESCRIPTION DES TRAVAUX</t>
  </si>
  <si>
    <t>Cloison plaque de plâtre BA13</t>
  </si>
  <si>
    <t>Cloison plaque de plâtre BA25</t>
  </si>
  <si>
    <t>Contre cloison panneaux agroalimentaire</t>
  </si>
  <si>
    <t>Cloisons en plaques de ciment</t>
  </si>
  <si>
    <t>Cloison mobile</t>
  </si>
  <si>
    <t>Habillage WC suspendu</t>
  </si>
  <si>
    <t>Faux plafonds suspendus plaques de plâtre</t>
  </si>
  <si>
    <t>Faux plafonds dalles 60x60</t>
  </si>
  <si>
    <t>Panneaux absorbant fibre de bois</t>
  </si>
  <si>
    <t>Encoffrements accessibles</t>
  </si>
  <si>
    <t>Trappes d’accès</t>
  </si>
  <si>
    <t>CRECHE RSMA - CAMP DUGOMMIER LA JAILLE</t>
  </si>
  <si>
    <t>N°</t>
  </si>
  <si>
    <t>Désignation</t>
  </si>
  <si>
    <t>U</t>
  </si>
  <si>
    <t>QTE</t>
  </si>
  <si>
    <t>PU</t>
  </si>
  <si>
    <t>TOTAL</t>
  </si>
  <si>
    <t>Trappes murales</t>
  </si>
  <si>
    <t>Trappes faux-plafond</t>
  </si>
  <si>
    <t>Fft</t>
  </si>
  <si>
    <t>Plafond absorbant sous-rampant</t>
  </si>
  <si>
    <t>Plafond absorbant sous dalle BA</t>
  </si>
  <si>
    <t>m²</t>
  </si>
  <si>
    <t>FP suspendu 2 BA13+ LM, y compris ossature métallique</t>
  </si>
  <si>
    <t>FP suspendu 1 BA13+ LM, y compris ossature métallique</t>
  </si>
  <si>
    <t>FP dalles 60x60</t>
  </si>
  <si>
    <t xml:space="preserve">Cloisons placo BA13 + isolation </t>
  </si>
  <si>
    <t xml:space="preserve">Cloisons placo BA25 + isolation </t>
  </si>
  <si>
    <t>Cloison mobile</t>
  </si>
  <si>
    <t>CONSTRUCTION D’UNE CRECHE DE 60 BERCEAUX – LA JAILLE BAIE-MAHAULT 
05/04/2004</t>
  </si>
  <si>
    <t>CONSTRUCTION D’UNE CRECHE
DE 60 BERCEAUX – LA JAILLE BAIE-MAHAULT
DPGF</t>
  </si>
  <si>
    <t>VERIFIE PAR</t>
  </si>
  <si>
    <t>INDICE</t>
  </si>
  <si>
    <t>DATE</t>
  </si>
  <si>
    <t>Cloison isolant - local poubelle</t>
  </si>
  <si>
    <t>Sanitaires accessibles au public et sanitaire personnel</t>
  </si>
  <si>
    <t>Faux plafonds suspendus plaques de plâtre CF1H</t>
  </si>
  <si>
    <t>FP suspendu 1 BA13 CF 1H + LM, y compris ossature métallique</t>
  </si>
  <si>
    <t>Faux plafonds bac métalliques démontables</t>
  </si>
  <si>
    <t>DPGF LOT 6</t>
  </si>
  <si>
    <t>DPGF
Lot 6 - Cloisons - Faux-plafonds</t>
  </si>
  <si>
    <t>A</t>
  </si>
  <si>
    <t>6.1.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</si>
  <si>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</si>
  <si>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</si>
  <si>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</si>
  <si>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</si>
  <si>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</si>
  <si>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</si>
  <si>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</si>
  <si>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</si>
  <si>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6.1.9</t>
  </si>
  <si>
    <t>6.1.10</t>
  </si>
  <si>
    <t>6.1.11</t>
  </si>
  <si>
    <t>6.1.12</t>
  </si>
  <si>
    <t>6.1.13</t>
  </si>
  <si>
    <t>6.1.14</t>
  </si>
  <si>
    <t>6.1.15</t>
  </si>
  <si>
    <t>6.1.16</t>
  </si>
  <si>
    <t>6.1.17</t>
  </si>
  <si>
    <t>6.2.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</si>
  <si>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</si>
  <si>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</si>
  <si>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</si>
  <si>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</si>
  <si>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</si>
  <si>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</si>
  <si>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</si>
  <si>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</si>
  <si>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</si>
  <si>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</si>
  <si>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</si>
  <si>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</si>
  <si>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6.2.13</t>
  </si>
  <si>
    <t>TOTAL LOT 6 HT</t>
  </si>
  <si>
    <t>TOTAL LOT 6 TTC</t>
  </si>
  <si>
    <t>CG+LL</t>
  </si>
  <si>
    <t xml:space="preserve">QTE vérifiée Entreprise </t>
  </si>
  <si>
    <t xml:space="preserve">panneau sandwich en plafond </t>
  </si>
  <si>
    <t xml:space="preserve">FP bac métallique largeur min.140cm, y compris ossature métallique et rail periphériue formant joint creux </t>
  </si>
  <si>
    <t xml:space="preserve">Trappes accoustqiue dans faux-plafond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</si>
</sst>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€&quot;_-;\-* #,##0.00\ &quot;€&quot;_-;_-* &quot;-&quot;??\ &quot;€&quot;_-;_-@_-"/>
    <numFmt numFmtId="164" formatCode="0.0"/>
  </numFmts>
  <fonts count="8">
    <font>
      <sz val="11"/>
      <color theme="1"/>
      <name val="Aptos Narrow"/>
      <family val="2"/>
      <scheme val="minor"/>
    </font>
    <font>
      <sz val="9"/>
      <color theme="1"/>
      <name val="Aptos Narrow"/>
      <family val="2"/>
      <scheme val="minor"/>
    </font>
    <font>
      <sz val="9"/>
      <color rgb="FFFFFFFF"/>
      <name val="Arial"/>
      <family val="2"/>
    </font>
    <font>
      <b/>
      <sz val="18"/>
      <color rgb="FFFFFFFF"/>
      <name val="Gadugi"/>
      <family val="2"/>
    </font>
    <font>
      <sz val="9"/>
      <name val="Aptos Narrow"/>
      <family val="2"/>
      <scheme val="minor"/>
    </font>
    <font>
      <b/>
      <sz val="9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4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2" tint="-0.499984740745262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44" fontId="6" fillId="0" borderId="0" applyFont="0" applyFill="0" applyBorder="0" applyAlignment="0" applyProtection="0"/>
  </cellStyleXfs>
  <cellXfs count="57">
    <xf numFmtId="0" fontId="0" fillId="0" borderId="0" xfId="0"/>
    <xf numFmtId="0" fontId="0" fillId="0" borderId="6" xfId="0" applyBorder="1"/>
    <xf numFmtId="0" fontId="0" fillId="0" borderId="10" xfId="0" applyBorder="1"/>
    <xf numFmtId="0" fontId="4" fillId="0" borderId="0" xfId="0" applyFont="1"/>
    <xf numFmtId="0" fontId="5" fillId="0" borderId="15" xfId="0" applyFont="1" applyBorder="1" applyAlignment="1">
      <alignment wrapText="1"/>
    </xf>
    <xf numFmtId="164" fontId="4" fillId="0" borderId="0" xfId="0" applyNumberFormat="1" applyFont="1"/>
    <xf numFmtId="0" fontId="4" fillId="0" borderId="18" xfId="0" applyFont="1" applyBorder="1" applyAlignment="1">
      <alignment horizontal="left" vertical="center" wrapText="1"/>
    </xf>
    <xf numFmtId="164" fontId="4" fillId="0" borderId="0" xfId="0" applyNumberFormat="1" applyFont="1" applyAlignment="1">
      <alignment vertical="center"/>
    </xf>
    <xf numFmtId="0" fontId="4" fillId="0" borderId="0" xfId="0" applyFont="1" applyAlignment="1">
      <alignment wrapText="1"/>
    </xf>
    <xf numFmtId="0" fontId="4" fillId="0" borderId="0" xfId="0" applyFont="1" applyAlignment="1">
      <alignment horizontal="center" vertical="center"/>
    </xf>
    <xf numFmtId="44" fontId="4" fillId="0" borderId="0" xfId="1" applyFont="1"/>
    <xf numFmtId="0" fontId="5" fillId="0" borderId="11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 wrapText="1"/>
    </xf>
    <xf numFmtId="44" fontId="5" fillId="0" borderId="11" xfId="1" applyFont="1" applyBorder="1" applyAlignment="1">
      <alignment horizontal="center" vertical="center"/>
    </xf>
    <xf numFmtId="0" fontId="4" fillId="0" borderId="11" xfId="0" applyFont="1" applyBorder="1"/>
    <xf numFmtId="0" fontId="5" fillId="0" borderId="13" xfId="0" applyFont="1" applyBorder="1" applyAlignment="1">
      <alignment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/>
    <xf numFmtId="44" fontId="4" fillId="0" borderId="13" xfId="1" applyFont="1" applyBorder="1"/>
    <xf numFmtId="44" fontId="4" fillId="0" borderId="14" xfId="1" applyFont="1" applyBorder="1"/>
    <xf numFmtId="0" fontId="5" fillId="0" borderId="12" xfId="0" applyFont="1" applyBorder="1" applyAlignment="1">
      <alignment wrapText="1"/>
    </xf>
    <xf numFmtId="0" fontId="4" fillId="0" borderId="12" xfId="0" applyFont="1" applyBorder="1" applyAlignment="1">
      <alignment wrapText="1"/>
    </xf>
    <xf numFmtId="0" fontId="4" fillId="0" borderId="23" xfId="0" applyFont="1" applyBorder="1"/>
    <xf numFmtId="0" fontId="4" fillId="0" borderId="16" xfId="0" applyFont="1" applyBorder="1" applyAlignment="1">
      <alignment horizontal="center" vertical="center"/>
    </xf>
    <xf numFmtId="0" fontId="4" fillId="0" borderId="16" xfId="0" applyFont="1" applyBorder="1"/>
    <xf numFmtId="44" fontId="4" fillId="0" borderId="16" xfId="1" applyFont="1" applyBorder="1"/>
    <xf numFmtId="44" fontId="4" fillId="0" borderId="17" xfId="1" applyFont="1" applyBorder="1"/>
    <xf numFmtId="0" fontId="4" fillId="0" borderId="24" xfId="0" applyFont="1" applyBorder="1"/>
    <xf numFmtId="0" fontId="4" fillId="0" borderId="18" xfId="0" applyFont="1" applyBorder="1"/>
    <xf numFmtId="44" fontId="4" fillId="0" borderId="19" xfId="1" applyFont="1" applyBorder="1"/>
    <xf numFmtId="0" fontId="4" fillId="0" borderId="25" xfId="0" applyFont="1" applyBorder="1"/>
    <xf numFmtId="0" fontId="4" fillId="0" borderId="20" xfId="0" applyFont="1" applyBorder="1" applyAlignment="1">
      <alignment wrapText="1"/>
    </xf>
    <xf numFmtId="0" fontId="4" fillId="0" borderId="21" xfId="0" applyFont="1" applyBorder="1" applyAlignment="1">
      <alignment horizontal="center" vertical="center"/>
    </xf>
    <xf numFmtId="0" fontId="4" fillId="0" borderId="21" xfId="0" applyFont="1" applyBorder="1"/>
    <xf numFmtId="44" fontId="4" fillId="0" borderId="21" xfId="1" applyFont="1" applyBorder="1"/>
    <xf numFmtId="44" fontId="4" fillId="0" borderId="22" xfId="1" applyFont="1" applyBorder="1"/>
    <xf numFmtId="0" fontId="4" fillId="0" borderId="18" xfId="0" applyFont="1" applyBorder="1" applyAlignment="1">
      <alignment wrapText="1"/>
    </xf>
    <xf numFmtId="0" fontId="1" fillId="0" borderId="0" xfId="0" applyFont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4" fontId="1" fillId="0" borderId="5" xfId="0" applyNumberFormat="1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7" fillId="3" borderId="0" xfId="0" applyFont="1" applyFill="1" applyAlignment="1">
      <alignment horizontal="left" vertical="center" wrapText="1"/>
    </xf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10969</xdr:colOff>
      <xdr:row>10</xdr:row>
      <xdr:rowOff>177800</xdr:rowOff>
    </xdr:from>
    <xdr:to>
      <xdr:col>8</xdr:col>
      <xdr:colOff>81712</xdr:colOff>
      <xdr:row>29</xdr:row>
      <xdr:rowOff>33765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A76366E-5C28-3423-4F5D-2891844DA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9569" y="2571750"/>
          <a:ext cx="5430981" cy="33548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42"/>
  <sheetViews>
    <sheetView showGridLines="0" view="pageLayout" topLeftCell="A105" zoomScale="106" zoomScaleNormal="85" zoomScalePageLayoutView="106" workbookViewId="0">
      <selection activeCell="J54" sqref="J54"/>
    </sheetView>
  </sheetViews>
  <sheetFormatPr baseColWidth="10" defaultColWidth="11" defaultRowHeight="14.25"/>
  <cols>
    <col min="1" max="1" width="3.125" customWidth="1"/>
    <col min="5" max="5" width="8.75" customWidth="1"/>
  </cols>
  <sheetData>
    <row r="2" spans="2:8" ht="14.45" customHeight="1">
      <c r="B2" s="53" t="s">
        <v>49</v>
      </c>
      <c r="C2" s="53"/>
      <c r="D2" s="53"/>
      <c r="E2" s="53"/>
      <c r="F2" s="53"/>
      <c r="G2" s="53"/>
      <c r="H2" s="53"/>
    </row>
    <row r="3" spans="2:8">
      <c r="B3" s="53"/>
      <c r="C3" s="53"/>
      <c r="D3" s="53"/>
      <c r="E3" s="53"/>
      <c r="F3" s="53"/>
      <c r="G3" s="53"/>
      <c r="H3" s="53"/>
    </row>
    <row r="4" spans="2:8">
      <c r="B4" s="53"/>
      <c r="C4" s="53"/>
      <c r="D4" s="53"/>
      <c r="E4" s="53"/>
      <c r="F4" s="53"/>
      <c r="G4" s="53"/>
      <c r="H4" s="53"/>
    </row>
    <row r="7" spans="2:8" ht="11.45" customHeight="1">
      <c r="B7" s="52" t="s">
        <v>50</v>
      </c>
      <c r="C7" s="52"/>
      <c r="D7" s="52"/>
      <c r="E7" s="52"/>
      <c r="F7" s="52"/>
      <c r="G7" s="52"/>
      <c r="H7" s="52"/>
    </row>
    <row r="8" spans="2:8" ht="23.1" customHeight="1">
      <c r="B8" s="52"/>
      <c r="C8" s="52"/>
      <c r="D8" s="52"/>
      <c r="E8" s="52"/>
      <c r="F8" s="52"/>
      <c r="G8" s="52"/>
      <c r="H8" s="52"/>
    </row>
    <row r="9" spans="2:8" ht="52.5" customHeight="1">
      <c r="B9" s="52"/>
      <c r="C9" s="52"/>
      <c r="D9" s="52"/>
      <c r="E9" s="52"/>
      <c r="F9" s="52"/>
      <c r="G9" s="52"/>
      <c r="H9" s="52"/>
    </row>
    <row r="33" spans="1:8" ht="20.100000000000001" customHeight="1">
      <c r="B33" s="52" t="s">
        <v>60</v>
      </c>
      <c r="C33" s="52"/>
      <c r="D33" s="52"/>
      <c r="E33" s="52"/>
      <c r="F33" s="52"/>
      <c r="G33" s="52"/>
      <c r="H33" s="52"/>
    </row>
    <row r="34" spans="1:8" ht="20.100000000000001" customHeight="1">
      <c r="B34" s="52"/>
      <c r="C34" s="52"/>
      <c r="D34" s="52"/>
      <c r="E34" s="52"/>
      <c r="F34" s="52"/>
      <c r="G34" s="52"/>
      <c r="H34" s="52"/>
    </row>
    <row r="35" spans="1:8" ht="14.45" customHeight="1">
      <c r="B35" s="52"/>
      <c r="C35" s="52"/>
      <c r="D35" s="52"/>
      <c r="E35" s="52"/>
      <c r="F35" s="52"/>
      <c r="G35" s="52"/>
      <c r="H35" s="52"/>
    </row>
    <row r="37" spans="1:8" ht="15" thickBot="1">
      <c r="B37" s="54"/>
      <c r="C37" s="54"/>
      <c r="D37" s="54"/>
      <c r="E37" s="54"/>
      <c r="F37" s="2"/>
      <c r="G37" s="2"/>
      <c r="H37" s="2"/>
    </row>
    <row r="38" spans="1:8" ht="15.75" thickTop="1" thickBot="1">
      <c r="A38" s="1"/>
      <c r="B38" s="38" t="s">
        <v>53</v>
      </c>
      <c r="C38" s="39"/>
      <c r="D38" s="38" t="s">
        <v>52</v>
      </c>
      <c r="E38" s="39"/>
      <c r="F38" s="49" t="s">
        <v>51</v>
      </c>
      <c r="G38" s="50"/>
      <c r="H38" s="51"/>
    </row>
    <row r="39" spans="1:8" ht="15" thickTop="1">
      <c r="B39" s="47">
        <v>45407</v>
      </c>
      <c r="C39" s="48"/>
      <c r="D39" s="40" t="s">
        <v>61</v>
      </c>
      <c r="E39" s="40"/>
      <c r="F39" s="42" t="s">
        <v>96</v>
      </c>
      <c r="G39" s="42"/>
      <c r="H39" s="42"/>
    </row>
    <row r="40" spans="1:8">
      <c r="B40" s="41"/>
      <c r="C40" s="41"/>
      <c r="D40" s="41"/>
      <c r="E40" s="41"/>
      <c r="F40" s="44"/>
      <c r="G40" s="45"/>
      <c r="H40" s="46"/>
    </row>
    <row r="41" spans="1:8">
      <c r="B41" s="41"/>
      <c r="C41" s="41"/>
      <c r="D41" s="41"/>
      <c r="E41" s="41"/>
      <c r="F41" s="43"/>
      <c r="G41" s="43"/>
      <c r="H41" s="43"/>
    </row>
    <row r="42" spans="1:8">
      <c r="B42" s="37"/>
      <c r="C42" s="37"/>
      <c r="D42" s="37"/>
      <c r="E42" s="37"/>
    </row>
  </sheetData>
  <mergeCells count="19">
    <mergeCell ref="F38:H38"/>
    <mergeCell ref="B33:H35"/>
    <mergeCell ref="B7:H9"/>
    <mergeCell ref="B2:H4"/>
    <mergeCell ref="B37:C37"/>
    <mergeCell ref="D37:E37"/>
    <mergeCell ref="F39:H39"/>
    <mergeCell ref="F41:H41"/>
    <mergeCell ref="F40:H40"/>
    <mergeCell ref="B39:C39"/>
    <mergeCell ref="B40:C40"/>
    <mergeCell ref="B41:C41"/>
    <mergeCell ref="B42:C42"/>
    <mergeCell ref="D38:E38"/>
    <mergeCell ref="D39:E39"/>
    <mergeCell ref="D40:E40"/>
    <mergeCell ref="D41:E41"/>
    <mergeCell ref="D42:E42"/>
    <mergeCell ref="B38:C3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&amp;CCONSTRUCTION D'UNE CRECHE DE 60 BERCEAUX - LA JAILLE - BAIE-MAHAULT</oddHeader>
    <oddFooter xml:space="preserve">&amp;CEurl LAVALL Architecte Mandataire - ACAPA Architecte - NOVAM BET Structure/VRD - SIPE BET Fluides - INDDIGO BET QE - OSMOSE Paysagiste - GAMBA BET Acoustique
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67"/>
  <sheetViews>
    <sheetView tabSelected="1" view="pageBreakPreview" topLeftCell="A30" zoomScale="106" zoomScaleNormal="130" zoomScaleSheetLayoutView="106" workbookViewId="0">
      <selection activeCell="J54" sqref="J54"/>
    </sheetView>
  </sheetViews>
  <sheetFormatPr baseColWidth="10" defaultColWidth="10.875" defaultRowHeight="12"/>
  <cols>
    <col min="1" max="1" width="5.875" style="3" customWidth="1"/>
    <col min="2" max="2" width="44.125" style="8" customWidth="1"/>
    <col min="3" max="3" width="5.875" style="9" customWidth="1"/>
    <col min="4" max="4" width="7.875" style="3" customWidth="1"/>
    <col min="5" max="5" width="8.75" style="3" customWidth="1"/>
    <col min="6" max="6" width="9.875" style="10" customWidth="1"/>
    <col min="7" max="7" width="11.375" style="10" customWidth="1"/>
    <col min="8" max="16384" width="10.875" style="3"/>
  </cols>
  <sheetData>
    <row r="2" spans="1:7" ht="27" customHeight="1">
      <c r="B2" s="56" t="s">
        <v>30</v>
      </c>
      <c r="C2" s="56"/>
      <c r="D2" s="56"/>
      <c r="E2" s="56"/>
      <c r="F2" s="56"/>
      <c r="G2" s="56"/>
    </row>
    <row r="3" spans="1:7" ht="18">
      <c r="B3" s="55" t="s">
        <v>59</v>
      </c>
      <c r="C3" s="55"/>
      <c r="D3" s="55"/>
      <c r="E3" s="55"/>
      <c r="F3" s="55"/>
      <c r="G3" s="55"/>
    </row>
    <row r="4" spans="1:7" ht="12.75" thickBot="1"/>
    <row r="5" spans="1:7" ht="48.75" thickBot="1">
      <c r="A5" s="11" t="s">
        <v>31</v>
      </c>
      <c r="B5" s="12" t="s">
        <v>32</v>
      </c>
      <c r="C5" s="11" t="s">
        <v>33</v>
      </c>
      <c r="D5" s="11" t="s">
        <v>34</v>
      </c>
      <c r="E5" s="12" t="s">
        <v>97</v>
      </c>
      <c r="F5" s="13" t="s">
        <v>35</v>
      </c>
      <c r="G5" s="13" t="s">
        <v>36</v>
      </c>
    </row>
    <row r="6" spans="1:7" ht="12.75" thickBot="1">
      <c r="A6" s="14" t="s">
        <v>62</v>
      </c>
      <c r="B6" s="15" t="s">
        <v>0</v>
      </c>
      <c r="C6" s="16"/>
      <c r="D6" s="17"/>
      <c r="E6" s="17"/>
      <c r="F6" s="18"/>
      <c r="G6" s="19"/>
    </row>
    <row r="7" spans="1:7" ht="12.75" thickBot="1">
      <c r="A7" s="14" t="s">
        <v>63</v>
      </c>
      <c r="B7" s="20" t="s">
        <v>1</v>
      </c>
      <c r="C7" s="16"/>
      <c r="D7" s="17"/>
      <c r="E7" s="17"/>
      <c r="F7" s="18"/>
      <c r="G7" s="19"/>
    </row>
    <row r="8" spans="1:7" ht="12.75" thickBot="1">
      <c r="A8" s="14" t="s">
        <v>64</v>
      </c>
      <c r="B8" s="20" t="s">
        <v>2</v>
      </c>
      <c r="C8" s="16"/>
      <c r="D8" s="17"/>
      <c r="E8" s="17"/>
      <c r="F8" s="18"/>
      <c r="G8" s="19"/>
    </row>
    <row r="9" spans="1:7" ht="12.75" thickBot="1">
      <c r="A9" s="14" t="s">
        <v>65</v>
      </c>
      <c r="B9" s="20" t="s">
        <v>3</v>
      </c>
      <c r="C9" s="16"/>
      <c r="D9" s="17"/>
      <c r="E9" s="17"/>
      <c r="F9" s="18"/>
      <c r="G9" s="19"/>
    </row>
    <row r="10" spans="1:7" ht="12.75" thickBot="1">
      <c r="A10" s="14" t="s">
        <v>66</v>
      </c>
      <c r="B10" s="20" t="s">
        <v>4</v>
      </c>
      <c r="C10" s="16"/>
      <c r="D10" s="17"/>
      <c r="E10" s="17"/>
      <c r="F10" s="18"/>
      <c r="G10" s="19"/>
    </row>
    <row r="11" spans="1:7" ht="12.75" thickBot="1">
      <c r="A11" s="14" t="s">
        <v>67</v>
      </c>
      <c r="B11" s="20" t="s">
        <v>5</v>
      </c>
      <c r="C11" s="16"/>
      <c r="D11" s="17"/>
      <c r="E11" s="17"/>
      <c r="F11" s="18"/>
      <c r="G11" s="19"/>
    </row>
    <row r="12" spans="1:7" ht="12.75" thickBot="1">
      <c r="A12" s="14" t="s">
        <v>68</v>
      </c>
      <c r="B12" s="20" t="s">
        <v>6</v>
      </c>
      <c r="C12" s="16"/>
      <c r="D12" s="17"/>
      <c r="E12" s="17"/>
      <c r="F12" s="18"/>
      <c r="G12" s="19"/>
    </row>
    <row r="13" spans="1:7" ht="12.75" thickBot="1">
      <c r="A13" s="14" t="s">
        <v>69</v>
      </c>
      <c r="B13" s="20" t="s">
        <v>7</v>
      </c>
      <c r="C13" s="16"/>
      <c r="D13" s="17"/>
      <c r="E13" s="17"/>
      <c r="F13" s="18"/>
      <c r="G13" s="19"/>
    </row>
    <row r="14" spans="1:7" ht="12.75" thickBot="1">
      <c r="A14" s="14" t="s">
        <v>70</v>
      </c>
      <c r="B14" s="20" t="s">
        <v>8</v>
      </c>
      <c r="C14" s="16"/>
      <c r="D14" s="17"/>
      <c r="E14" s="17"/>
      <c r="F14" s="18"/>
      <c r="G14" s="19"/>
    </row>
    <row r="15" spans="1:7" ht="12.75" thickBot="1">
      <c r="A15" s="14" t="s">
        <v>71</v>
      </c>
      <c r="B15" s="20" t="s">
        <v>9</v>
      </c>
      <c r="C15" s="16"/>
      <c r="D15" s="17"/>
      <c r="E15" s="17"/>
      <c r="F15" s="18"/>
      <c r="G15" s="19"/>
    </row>
    <row r="16" spans="1:7" ht="12.75" thickBot="1">
      <c r="A16" s="14" t="s">
        <v>72</v>
      </c>
      <c r="B16" s="20" t="s">
        <v>10</v>
      </c>
      <c r="C16" s="16"/>
      <c r="D16" s="17"/>
      <c r="E16" s="17"/>
      <c r="F16" s="18"/>
      <c r="G16" s="19"/>
    </row>
    <row r="17" spans="1:7" ht="12.75" thickBot="1">
      <c r="A17" s="14" t="s">
        <v>73</v>
      </c>
      <c r="B17" s="20" t="s">
        <v>11</v>
      </c>
      <c r="C17" s="16"/>
      <c r="D17" s="17"/>
      <c r="E17" s="17"/>
      <c r="F17" s="18"/>
      <c r="G17" s="19"/>
    </row>
    <row r="18" spans="1:7" ht="12.75" thickBot="1">
      <c r="A18" s="14" t="s">
        <v>74</v>
      </c>
      <c r="B18" s="20" t="s">
        <v>12</v>
      </c>
      <c r="C18" s="16"/>
      <c r="D18" s="17"/>
      <c r="E18" s="17"/>
      <c r="F18" s="18"/>
      <c r="G18" s="19"/>
    </row>
    <row r="19" spans="1:7" ht="24.75" thickBot="1">
      <c r="A19" s="14" t="s">
        <v>75</v>
      </c>
      <c r="B19" s="20" t="s">
        <v>13</v>
      </c>
      <c r="C19" s="16"/>
      <c r="D19" s="17"/>
      <c r="E19" s="17"/>
      <c r="F19" s="18"/>
      <c r="G19" s="19"/>
    </row>
    <row r="20" spans="1:7" ht="12.75" thickBot="1">
      <c r="A20" s="14" t="s">
        <v>76</v>
      </c>
      <c r="B20" s="20" t="s">
        <v>14</v>
      </c>
      <c r="C20" s="16"/>
      <c r="D20" s="17"/>
      <c r="E20" s="17"/>
      <c r="F20" s="18"/>
      <c r="G20" s="19"/>
    </row>
    <row r="21" spans="1:7" ht="12.75" thickBot="1">
      <c r="A21" s="14" t="s">
        <v>77</v>
      </c>
      <c r="B21" s="20" t="s">
        <v>15</v>
      </c>
      <c r="C21" s="16"/>
      <c r="D21" s="17"/>
      <c r="E21" s="17"/>
      <c r="F21" s="18"/>
      <c r="G21" s="19"/>
    </row>
    <row r="22" spans="1:7" ht="12.75" thickBot="1">
      <c r="A22" s="14" t="s">
        <v>78</v>
      </c>
      <c r="B22" s="20" t="s">
        <v>16</v>
      </c>
      <c r="C22" s="16"/>
      <c r="D22" s="17"/>
      <c r="E22" s="17"/>
      <c r="F22" s="18"/>
      <c r="G22" s="19"/>
    </row>
    <row r="23" spans="1:7" ht="12.75" thickBot="1">
      <c r="A23" s="14" t="s">
        <v>79</v>
      </c>
      <c r="B23" s="20" t="s">
        <v>17</v>
      </c>
      <c r="C23" s="16"/>
      <c r="D23" s="17"/>
      <c r="E23" s="17"/>
      <c r="F23" s="18"/>
      <c r="G23" s="19"/>
    </row>
    <row r="24" spans="1:7" ht="12.75" thickBot="1">
      <c r="A24" s="14" t="s">
        <v>80</v>
      </c>
      <c r="B24" s="21" t="s">
        <v>18</v>
      </c>
      <c r="C24" s="16"/>
      <c r="D24" s="17"/>
      <c r="E24" s="17"/>
      <c r="F24" s="18"/>
      <c r="G24" s="19"/>
    </row>
    <row r="25" spans="1:7">
      <c r="A25" s="22" t="s">
        <v>81</v>
      </c>
      <c r="B25" s="4" t="s">
        <v>19</v>
      </c>
      <c r="C25" s="23"/>
      <c r="D25" s="24"/>
      <c r="E25" s="24"/>
      <c r="F25" s="25"/>
      <c r="G25" s="26"/>
    </row>
    <row r="26" spans="1:7">
      <c r="A26" s="27"/>
      <c r="B26" s="28" t="s">
        <v>46</v>
      </c>
      <c r="C26" s="9" t="s">
        <v>42</v>
      </c>
      <c r="D26" s="3">
        <f>30.5+22.1+20+31+4*5*1.3+4.5+2*2.5*4.1</f>
        <v>154.6</v>
      </c>
      <c r="G26" s="29">
        <f>D26*F26</f>
        <v>0</v>
      </c>
    </row>
    <row r="27" spans="1:7" ht="12.75" thickBot="1">
      <c r="A27" s="30"/>
      <c r="B27" s="31"/>
      <c r="C27" s="32"/>
      <c r="D27" s="33"/>
      <c r="E27" s="33"/>
      <c r="F27" s="34"/>
      <c r="G27" s="35"/>
    </row>
    <row r="28" spans="1:7">
      <c r="A28" s="22" t="s">
        <v>82</v>
      </c>
      <c r="B28" s="4" t="s">
        <v>20</v>
      </c>
      <c r="C28" s="23"/>
      <c r="D28" s="24"/>
      <c r="E28" s="24"/>
      <c r="F28" s="25"/>
      <c r="G28" s="26"/>
    </row>
    <row r="29" spans="1:7">
      <c r="A29" s="27"/>
      <c r="B29" s="28" t="s">
        <v>47</v>
      </c>
      <c r="C29" s="9" t="s">
        <v>42</v>
      </c>
      <c r="D29" s="3">
        <f>2*26.7+4*14.9</f>
        <v>113</v>
      </c>
      <c r="G29" s="29">
        <f>D29*F29</f>
        <v>0</v>
      </c>
    </row>
    <row r="30" spans="1:7" ht="12.75" thickBot="1">
      <c r="A30" s="30"/>
      <c r="B30" s="31"/>
      <c r="C30" s="32"/>
      <c r="D30" s="33"/>
      <c r="E30" s="33"/>
      <c r="F30" s="34"/>
      <c r="G30" s="35"/>
    </row>
    <row r="31" spans="1:7">
      <c r="A31" s="22" t="s">
        <v>83</v>
      </c>
      <c r="B31" s="4" t="s">
        <v>21</v>
      </c>
      <c r="C31" s="23"/>
      <c r="D31" s="24"/>
      <c r="E31" s="24"/>
      <c r="F31" s="25"/>
      <c r="G31" s="26"/>
    </row>
    <row r="32" spans="1:7">
      <c r="A32" s="27"/>
      <c r="B32" s="28" t="s">
        <v>54</v>
      </c>
      <c r="C32" s="9" t="s">
        <v>42</v>
      </c>
      <c r="D32" s="3">
        <v>20.350000000000001</v>
      </c>
      <c r="G32" s="29">
        <f>D32*F32</f>
        <v>0</v>
      </c>
    </row>
    <row r="33" spans="1:7" ht="12.75" thickBot="1">
      <c r="A33" s="30"/>
      <c r="B33" s="31" t="s">
        <v>98</v>
      </c>
      <c r="C33" s="9" t="s">
        <v>42</v>
      </c>
      <c r="D33" s="3">
        <v>6</v>
      </c>
      <c r="E33" s="33"/>
      <c r="F33" s="34"/>
      <c r="G33" s="35"/>
    </row>
    <row r="34" spans="1:7">
      <c r="A34" s="22" t="s">
        <v>84</v>
      </c>
      <c r="B34" s="4" t="s">
        <v>22</v>
      </c>
      <c r="C34" s="23"/>
      <c r="D34" s="24"/>
      <c r="E34" s="24"/>
      <c r="F34" s="25"/>
      <c r="G34" s="26"/>
    </row>
    <row r="35" spans="1:7">
      <c r="A35" s="27"/>
      <c r="B35" s="36" t="s">
        <v>55</v>
      </c>
      <c r="C35" s="9" t="s">
        <v>42</v>
      </c>
      <c r="D35" s="3">
        <v>41.72</v>
      </c>
      <c r="G35" s="29">
        <f>D35*F35</f>
        <v>0</v>
      </c>
    </row>
    <row r="36" spans="1:7" ht="12.75" thickBot="1">
      <c r="A36" s="30"/>
      <c r="B36" s="31"/>
      <c r="C36" s="32"/>
      <c r="D36" s="33"/>
      <c r="E36" s="33"/>
      <c r="F36" s="34"/>
      <c r="G36" s="35"/>
    </row>
    <row r="37" spans="1:7">
      <c r="A37" s="22" t="s">
        <v>85</v>
      </c>
      <c r="B37" s="4" t="s">
        <v>23</v>
      </c>
      <c r="C37" s="23"/>
      <c r="D37" s="24"/>
      <c r="E37" s="24"/>
      <c r="F37" s="25"/>
      <c r="G37" s="26"/>
    </row>
    <row r="38" spans="1:7">
      <c r="A38" s="27"/>
      <c r="B38" s="28" t="s">
        <v>48</v>
      </c>
      <c r="C38" s="9" t="s">
        <v>42</v>
      </c>
      <c r="D38" s="5">
        <f>4.2*3.8</f>
        <v>15.959999999999999</v>
      </c>
      <c r="E38" s="5"/>
      <c r="G38" s="29">
        <f>D38*F38</f>
        <v>0</v>
      </c>
    </row>
    <row r="39" spans="1:7" ht="12.75" thickBot="1">
      <c r="A39" s="30"/>
      <c r="B39" s="31"/>
      <c r="C39" s="32"/>
      <c r="D39" s="33"/>
      <c r="E39" s="33"/>
      <c r="F39" s="34"/>
      <c r="G39" s="35"/>
    </row>
    <row r="40" spans="1:7">
      <c r="A40" s="22" t="s">
        <v>86</v>
      </c>
      <c r="B40" s="4" t="s">
        <v>24</v>
      </c>
      <c r="C40" s="23"/>
      <c r="D40" s="24"/>
      <c r="E40" s="24"/>
      <c r="F40" s="25"/>
      <c r="G40" s="26"/>
    </row>
    <row r="41" spans="1:7">
      <c r="A41" s="27"/>
      <c r="B41" s="28" t="s">
        <v>24</v>
      </c>
      <c r="C41" s="9" t="s">
        <v>33</v>
      </c>
      <c r="D41" s="3">
        <v>4</v>
      </c>
      <c r="G41" s="29">
        <f>D41*F41</f>
        <v>0</v>
      </c>
    </row>
    <row r="42" spans="1:7" ht="12.75" thickBot="1">
      <c r="A42" s="30"/>
      <c r="B42" s="31"/>
      <c r="C42" s="32"/>
      <c r="D42" s="33"/>
      <c r="E42" s="33"/>
      <c r="F42" s="34"/>
      <c r="G42" s="35"/>
    </row>
    <row r="43" spans="1:7">
      <c r="A43" s="22" t="s">
        <v>87</v>
      </c>
      <c r="B43" s="4" t="s">
        <v>25</v>
      </c>
      <c r="C43" s="23"/>
      <c r="D43" s="24"/>
      <c r="E43" s="24"/>
      <c r="F43" s="25"/>
      <c r="G43" s="26"/>
    </row>
    <row r="44" spans="1:7">
      <c r="A44" s="27"/>
      <c r="B44" s="6" t="s">
        <v>43</v>
      </c>
      <c r="C44" s="9" t="s">
        <v>42</v>
      </c>
      <c r="D44" s="7">
        <v>43.2</v>
      </c>
      <c r="E44" s="7"/>
      <c r="G44" s="29">
        <f>D44*F44</f>
        <v>0</v>
      </c>
    </row>
    <row r="45" spans="1:7">
      <c r="A45" s="27"/>
      <c r="B45" s="6" t="s">
        <v>44</v>
      </c>
      <c r="C45" s="9" t="s">
        <v>42</v>
      </c>
      <c r="D45" s="3">
        <v>97.1</v>
      </c>
      <c r="G45" s="29">
        <f>D45*F45</f>
        <v>0</v>
      </c>
    </row>
    <row r="46" spans="1:7" ht="12.75" thickBot="1">
      <c r="A46" s="30"/>
      <c r="B46" s="31"/>
      <c r="C46" s="32"/>
      <c r="D46" s="33"/>
      <c r="E46" s="33"/>
      <c r="F46" s="34"/>
      <c r="G46" s="35"/>
    </row>
    <row r="47" spans="1:7">
      <c r="A47" s="22" t="s">
        <v>88</v>
      </c>
      <c r="B47" s="4" t="s">
        <v>56</v>
      </c>
      <c r="C47" s="23"/>
      <c r="D47" s="24"/>
      <c r="E47" s="24"/>
      <c r="F47" s="25"/>
      <c r="G47" s="26"/>
    </row>
    <row r="48" spans="1:7" ht="24">
      <c r="A48" s="27"/>
      <c r="B48" s="6" t="s">
        <v>57</v>
      </c>
      <c r="C48" s="9" t="s">
        <v>42</v>
      </c>
      <c r="D48" s="7">
        <v>45</v>
      </c>
      <c r="E48" s="7"/>
      <c r="G48" s="29">
        <f>D48*F48</f>
        <v>0</v>
      </c>
    </row>
    <row r="49" spans="1:7" ht="12.75" thickBot="1">
      <c r="A49" s="27"/>
      <c r="B49" s="6"/>
      <c r="G49" s="29"/>
    </row>
    <row r="50" spans="1:7">
      <c r="A50" s="22" t="s">
        <v>89</v>
      </c>
      <c r="B50" s="4" t="s">
        <v>26</v>
      </c>
      <c r="C50" s="23"/>
      <c r="D50" s="24"/>
      <c r="E50" s="24"/>
      <c r="F50" s="25"/>
      <c r="G50" s="26"/>
    </row>
    <row r="51" spans="1:7">
      <c r="A51" s="27"/>
      <c r="B51" s="6" t="s">
        <v>45</v>
      </c>
      <c r="C51" s="9" t="s">
        <v>42</v>
      </c>
      <c r="D51" s="3">
        <v>32.299999999999997</v>
      </c>
      <c r="G51" s="29">
        <f>D51*F51</f>
        <v>0</v>
      </c>
    </row>
    <row r="52" spans="1:7" ht="12.75" thickBot="1">
      <c r="A52" s="27"/>
      <c r="B52" s="36"/>
      <c r="G52" s="29"/>
    </row>
    <row r="53" spans="1:7">
      <c r="A53" s="22" t="s">
        <v>90</v>
      </c>
      <c r="B53" s="4" t="s">
        <v>58</v>
      </c>
      <c r="C53" s="23"/>
      <c r="D53" s="24"/>
      <c r="E53" s="24"/>
      <c r="F53" s="25"/>
      <c r="G53" s="26"/>
    </row>
    <row r="54" spans="1:7" ht="24">
      <c r="A54" s="27"/>
      <c r="B54" s="6" t="s">
        <v>99</v>
      </c>
      <c r="C54" s="9" t="s">
        <v>42</v>
      </c>
      <c r="D54" s="3">
        <v>21.7</v>
      </c>
      <c r="G54" s="29">
        <f>D54*F54</f>
        <v>0</v>
      </c>
    </row>
    <row r="55" spans="1:7" ht="12.75" thickBot="1">
      <c r="A55" s="27"/>
      <c r="B55" s="6"/>
      <c r="G55" s="29"/>
    </row>
    <row r="56" spans="1:7">
      <c r="A56" s="22" t="s">
        <v>91</v>
      </c>
      <c r="B56" s="4" t="s">
        <v>27</v>
      </c>
      <c r="C56" s="23"/>
      <c r="D56" s="24"/>
      <c r="E56" s="24"/>
      <c r="F56" s="25"/>
      <c r="G56" s="26"/>
    </row>
    <row r="57" spans="1:7">
      <c r="A57" s="27"/>
      <c r="B57" s="36" t="s">
        <v>40</v>
      </c>
      <c r="C57" s="9" t="s">
        <v>42</v>
      </c>
      <c r="D57" s="3">
        <v>366.2</v>
      </c>
      <c r="G57" s="29">
        <f>D57*F57</f>
        <v>0</v>
      </c>
    </row>
    <row r="58" spans="1:7" ht="12.75" thickBot="1">
      <c r="A58" s="30"/>
      <c r="B58" s="31" t="s">
        <v>41</v>
      </c>
      <c r="C58" s="32" t="s">
        <v>42</v>
      </c>
      <c r="D58" s="33">
        <v>90.1</v>
      </c>
      <c r="E58" s="33"/>
      <c r="F58" s="34"/>
      <c r="G58" s="29">
        <f>D58*F58</f>
        <v>0</v>
      </c>
    </row>
    <row r="59" spans="1:7">
      <c r="A59" s="22" t="s">
        <v>92</v>
      </c>
      <c r="B59" s="4" t="s">
        <v>28</v>
      </c>
      <c r="C59" s="23"/>
      <c r="D59" s="24"/>
      <c r="E59" s="24"/>
      <c r="F59" s="25"/>
      <c r="G59" s="26"/>
    </row>
    <row r="60" spans="1:7" ht="12.75" thickBot="1">
      <c r="A60" s="30"/>
      <c r="B60" s="31"/>
      <c r="C60" s="32" t="s">
        <v>39</v>
      </c>
      <c r="D60" s="33">
        <v>1</v>
      </c>
      <c r="E60" s="33"/>
      <c r="F60" s="34"/>
      <c r="G60" s="29">
        <f>D60*F60</f>
        <v>0</v>
      </c>
    </row>
    <row r="61" spans="1:7">
      <c r="A61" s="22" t="s">
        <v>93</v>
      </c>
      <c r="B61" s="4" t="s">
        <v>29</v>
      </c>
      <c r="C61" s="23"/>
      <c r="D61" s="24"/>
      <c r="E61" s="24"/>
      <c r="F61" s="25"/>
      <c r="G61" s="26"/>
    </row>
    <row r="62" spans="1:7">
      <c r="A62" s="27"/>
      <c r="B62" s="36" t="s">
        <v>37</v>
      </c>
      <c r="C62" s="9" t="s">
        <v>33</v>
      </c>
      <c r="D62" s="3">
        <v>10</v>
      </c>
      <c r="G62" s="29">
        <f>D62*F62</f>
        <v>0</v>
      </c>
    </row>
    <row r="63" spans="1:7">
      <c r="A63" s="27"/>
      <c r="B63" s="36" t="s">
        <v>100</v>
      </c>
      <c r="C63" s="9" t="s">
        <v>33</v>
      </c>
      <c r="D63" s="3">
        <v>10</v>
      </c>
      <c r="G63" s="29"/>
    </row>
    <row r="64" spans="1:7" ht="12.75" thickBot="1">
      <c r="A64" s="30"/>
      <c r="B64" s="31" t="s">
        <v>38</v>
      </c>
      <c r="C64" s="32" t="s">
        <v>33</v>
      </c>
      <c r="D64" s="33">
        <v>10</v>
      </c>
      <c r="E64" s="33"/>
      <c r="F64" s="34"/>
      <c r="G64" s="29">
        <f>D64*F64</f>
        <v>0</v>
      </c>
    </row>
    <row r="65" spans="2:7" ht="12.75" thickBot="1">
      <c r="G65" s="26"/>
    </row>
    <row r="66" spans="2:7" ht="12.75" thickBot="1">
      <c r="B66" s="21" t="s">
        <v>94</v>
      </c>
      <c r="C66" s="16"/>
      <c r="D66" s="17"/>
      <c r="E66" s="17"/>
      <c r="F66" s="18"/>
      <c r="G66" s="19">
        <f>SUM(G29:G64)</f>
        <v>0</v>
      </c>
    </row>
    <row r="67" spans="2:7" ht="12.75" thickBot="1">
      <c r="B67" s="20" t="s">
        <v>95</v>
      </c>
      <c r="C67" s="16"/>
      <c r="D67" s="17"/>
      <c r="E67" s="17"/>
      <c r="F67" s="18"/>
      <c r="G67" s="19">
        <f>G66*1.085</f>
        <v>0</v>
      </c>
    </row>
  </sheetData>
  <mergeCells count="2">
    <mergeCell ref="B3:G3"/>
    <mergeCell ref="B2:G2"/>
  </mergeCells>
  <pageMargins left="0.70866141732283472" right="0.70866141732283472" top="0.74803149606299213" bottom="0.74803149606299213" header="0.31496062992125984" footer="0.31496062992125984"/>
  <pageSetup paperSize="9" scale="7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4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Feuil7</vt:lpstr>
      <vt:lpstr>LOT6</vt:lpstr>
      <vt:lpstr>Feuil1</vt:lpstr>
      <vt:lpstr>'LOT6'!Zone_d_impression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EURL LAVALL</dc:creator>
  <cp:lastModifiedBy>LEPE Dorothee CIV</cp:lastModifiedBy>
  <cp:lastPrinted>2024-04-29T18:46:05Z</cp:lastPrinted>
  <dcterms:created xsi:type="dcterms:W3CDTF">2024-04-05T16:23:55Z</dcterms:created>
  <dcterms:modified xsi:type="dcterms:W3CDTF">2024-05-16T14:19:45Z</dcterms:modified>
</cp:coreProperties>
</file>