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Laurent PC 2\EURL LAVALL Dropbox\laurent lavall\00- TRAVAIL AGENCE\2023-03-07 CRECHE RSMA\04-PRO\00-DOSSIER DCE-07-05-2024-\01-PIECES ECRITES\02-DPGF\"/>
    </mc:Choice>
  </mc:AlternateContent>
  <xr:revisionPtr revIDLastSave="0" documentId="13_ncr:1_{25407BB3-25B2-4245-8AF1-2DC717AB839B}" xr6:coauthVersionLast="47" xr6:coauthVersionMax="47" xr10:uidLastSave="{00000000-0000-0000-0000-000000000000}"/>
  <bookViews>
    <workbookView xWindow="1193" yWindow="300" windowWidth="19095" windowHeight="11483" activeTab="1" xr2:uid="{B375B256-791D-461B-A66B-1D48D0CFF019}"/>
  </bookViews>
  <sheets>
    <sheet name="PG-LOT 4" sheetId="7" r:id="rId1"/>
    <sheet name="LOT4" sheetId="6" r:id="rId2"/>
  </sheets>
  <definedNames>
    <definedName name="_xlnm.Print_Area" localSheetId="1">'LOT4'!$A$2:$G$101</definedName>
  </definedNames>
  <calcPr calcId="191029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7" i="6" l="1"/>
  <c r="G80" i="6"/>
  <c r="D95" i="6"/>
  <c r="G95" i="6"/>
  <c r="G39" i="6"/>
  <c r="G35" i="6"/>
  <c r="G24" i="6"/>
  <c r="G25" i="6"/>
  <c r="G26" i="6"/>
  <c r="G27" i="6"/>
  <c r="G28" i="6"/>
  <c r="G29" i="6"/>
  <c r="G30" i="6"/>
  <c r="G31" i="6"/>
  <c r="G98" i="6"/>
  <c r="G92" i="6"/>
  <c r="G91" i="6"/>
  <c r="G89" i="6"/>
  <c r="G86" i="6"/>
  <c r="G85" i="6"/>
  <c r="G82" i="6"/>
  <c r="G78" i="6"/>
  <c r="G76" i="6"/>
  <c r="G63" i="6"/>
  <c r="G65" i="6"/>
  <c r="G66" i="6"/>
  <c r="G71" i="6"/>
  <c r="G70" i="6"/>
  <c r="G67" i="6"/>
  <c r="G64" i="6"/>
  <c r="G62" i="6"/>
  <c r="G58" i="6"/>
  <c r="G57" i="6"/>
  <c r="G56" i="6"/>
  <c r="G43" i="6"/>
  <c r="G44" i="6"/>
  <c r="G45" i="6"/>
  <c r="G48" i="6"/>
  <c r="G49" i="6"/>
  <c r="G51" i="6"/>
  <c r="G52" i="6"/>
  <c r="G53" i="6"/>
  <c r="G50" i="6"/>
  <c r="G47" i="6"/>
  <c r="G46" i="6"/>
  <c r="G42" i="6"/>
  <c r="G23" i="6"/>
  <c r="G34" i="6"/>
  <c r="G12" i="6" l="1"/>
  <c r="G100" i="6" s="1"/>
  <c r="G101" i="6" l="1"/>
</calcChain>
</file>

<file path=xl/sharedStrings.xml><?xml version="1.0" encoding="utf-8"?>
<sst xmlns="http://schemas.openxmlformats.org/spreadsheetml/2006/main" count="188" uniqueCount="137">
  <si>
    <t>GENERALITES</t>
  </si>
  <si>
    <t>LIMITE DES PRESTATIONS</t>
  </si>
  <si>
    <t>RÉGLEMENTATION INCENDIE</t>
  </si>
  <si>
    <t>DOSSIER D'INTERVENTION ULTÉRIEURE et DOE</t>
  </si>
  <si>
    <t>DESCRIPTION DES TRAVAUX</t>
  </si>
  <si>
    <t>CRECHE RSMA - CAMP DUGOMMIER LA JAILLE</t>
  </si>
  <si>
    <t>N°</t>
  </si>
  <si>
    <t>Désignation</t>
  </si>
  <si>
    <t>U</t>
  </si>
  <si>
    <t>QTE</t>
  </si>
  <si>
    <t>PU</t>
  </si>
  <si>
    <t>TOTAL</t>
  </si>
  <si>
    <t>Fft</t>
  </si>
  <si>
    <t>M²</t>
  </si>
  <si>
    <t>Textes réglementaires et normes</t>
  </si>
  <si>
    <t>CONSISTANCE DES TRAVAUX</t>
  </si>
  <si>
    <t>NATURE DES OUVRAGES ET MISE EN ŒUVRE DES MATÉRIAUX</t>
  </si>
  <si>
    <t>ORGANIGRAMME DES CLEFS</t>
  </si>
  <si>
    <t>ML</t>
  </si>
  <si>
    <t>PROCÈS VERBAUX</t>
  </si>
  <si>
    <t>PROTECTIONS</t>
  </si>
  <si>
    <t>DPGF LOT 4</t>
  </si>
  <si>
    <t>4.1</t>
  </si>
  <si>
    <t>4.1.1</t>
  </si>
  <si>
    <t>4.1.2</t>
  </si>
  <si>
    <t>4.1.3</t>
  </si>
  <si>
    <t>CARACTÉRISTIQUES DES MENUISERIES ALUMINIUM</t>
  </si>
  <si>
    <t>4.1.4</t>
  </si>
  <si>
    <t>CARACTÉRISTIQUES DES VITRAGES</t>
  </si>
  <si>
    <t>4.1.5</t>
  </si>
  <si>
    <t>4.1.6</t>
  </si>
  <si>
    <t>4.1.7</t>
  </si>
  <si>
    <t>4.1.8</t>
  </si>
  <si>
    <t>4.1.9</t>
  </si>
  <si>
    <t>4.1.10</t>
  </si>
  <si>
    <t>RÈGLES ACOUSTIQUES</t>
  </si>
  <si>
    <t>4.1.11</t>
  </si>
  <si>
    <t>4.1.12</t>
  </si>
  <si>
    <t>RÉVISION</t>
  </si>
  <si>
    <t>4.1.13</t>
  </si>
  <si>
    <t>INDICATIONS AU CCTP</t>
  </si>
  <si>
    <t>4.1.14</t>
  </si>
  <si>
    <t>4.2</t>
  </si>
  <si>
    <t>4.2.1</t>
  </si>
  <si>
    <t>4.2.2</t>
  </si>
  <si>
    <t>CHÂSSIS « JALOUSIES » TYPE SECURITY</t>
  </si>
  <si>
    <t>4.2.3</t>
  </si>
  <si>
    <t>4.2.4</t>
  </si>
  <si>
    <t>CHASSIS FIXES</t>
  </si>
  <si>
    <t>4.2.5</t>
  </si>
  <si>
    <t>4.2.6</t>
  </si>
  <si>
    <t>4.2.7</t>
  </si>
  <si>
    <t>4.2.8</t>
  </si>
  <si>
    <t>4.2.9</t>
  </si>
  <si>
    <t>4.2.10</t>
  </si>
  <si>
    <t>4.2.11</t>
  </si>
  <si>
    <t>4.2.12</t>
  </si>
  <si>
    <t>4.2.13</t>
  </si>
  <si>
    <t>PA1 - Porte simple vitrée :  90x205</t>
  </si>
  <si>
    <t>PA2 - Porte simple pleine : 90x205</t>
  </si>
  <si>
    <t>PA4 - Porte simple vitrée + latéral fixe vitré 60cm : 90x205</t>
  </si>
  <si>
    <t>PG - Porte simple pleine : 80x205 (gaines techniques)</t>
  </si>
  <si>
    <t>PT - Porte simple pleine LT accès toiture : 80x150</t>
  </si>
  <si>
    <t>Portes intérieures aluminium (Locaux service) - dim. passage</t>
  </si>
  <si>
    <t>PA3 - Porte double asymétrique : 140x205</t>
  </si>
  <si>
    <t xml:space="preserve">F3 - Ouvrant à la française double vitrage - 100x100 </t>
  </si>
  <si>
    <t xml:space="preserve">F4 - Ouvrant à la française+2 fixes - 270x140 </t>
  </si>
  <si>
    <t>F7 - Fixe 270x100 - unités P</t>
  </si>
  <si>
    <t>JA1 - Jalousie 30dB - 90x170 - Atelier + Dir.</t>
  </si>
  <si>
    <t>JA2 - Jalousie 30dB - 90x140 - Salle polyvalente</t>
  </si>
  <si>
    <t xml:space="preserve">          Jalousie - 90x140 - Cuisine</t>
  </si>
  <si>
    <t>JA4 - Jalousie 30dB - 90x70 - Lingerie</t>
  </si>
  <si>
    <t>JA5 - Jalousie 30db double - 180x110 - biberonnerie + Propreté G&amp;M</t>
  </si>
  <si>
    <t>JA10 - Jalousie partie haute 30db - 90x120 - hall</t>
  </si>
  <si>
    <t>Barres Antipanique sur IS</t>
  </si>
  <si>
    <t>JA6 - Jalousie double - 270x100 - Eveil Petits</t>
  </si>
  <si>
    <t>JA7 - Jalousie 30dB 180x70 - Rgt salle polyvalente</t>
  </si>
  <si>
    <t>JA8 - Jalousie 30dB - 90x80 - Salle polyvalente partie haute</t>
  </si>
  <si>
    <t>JA9 - Jalousie Hall d'Accueil</t>
  </si>
  <si>
    <t>JA11 - Jalousie triple trapéze 30db - 125-250 x 270 - unités G&amp;M</t>
  </si>
  <si>
    <t>4.2.14</t>
  </si>
  <si>
    <t>CHASSIS COULISSANTS</t>
  </si>
  <si>
    <t>F1 - Fixe 150x90 - unités P</t>
  </si>
  <si>
    <t>F2 - Fixe 180x120 - Sanitaires salle polyvalente</t>
  </si>
  <si>
    <t>F6 - Châssis fixe Hall entrée double vitrage - 183,5x215 + 183,5x135</t>
  </si>
  <si>
    <t>F9 - Fixe 570x80 - unités M</t>
  </si>
  <si>
    <t>F8 - Fixe 570x100 - unités M&amp;G</t>
  </si>
  <si>
    <t>CONSTRUCTION D’UNE CRECHE DE 60 BERCEAUX – LA JAILLE BAIE-MAHAULT 
05/04/2004</t>
  </si>
  <si>
    <t>CONSTRUCTION D’UNE CRECHE
DE 60 BERCEAUX – LA JAILLE BAIE-MAHAULT
DPGF</t>
  </si>
  <si>
    <t>VERIFIE PAR</t>
  </si>
  <si>
    <t>INDICE</t>
  </si>
  <si>
    <t>DATE</t>
  </si>
  <si>
    <r>
      <t xml:space="preserve">JA3 - Jalousie </t>
    </r>
    <r>
      <rPr>
        <sz val="9"/>
        <rFont val="Aptos Narrow"/>
        <family val="2"/>
        <scheme val="minor"/>
      </rPr>
      <t>30dB</t>
    </r>
    <r>
      <rPr>
        <sz val="9"/>
        <color theme="1"/>
        <rFont val="Aptos Narrow"/>
        <family val="2"/>
        <scheme val="minor"/>
      </rPr>
      <t xml:space="preserve"> - 90x110 - Détente</t>
    </r>
  </si>
  <si>
    <r>
      <t xml:space="preserve">F5 - Ouvrant à la française </t>
    </r>
    <r>
      <rPr>
        <b/>
        <u/>
        <sz val="9"/>
        <color theme="1"/>
        <rFont val="Aptos Narrow"/>
        <family val="2"/>
        <scheme val="minor"/>
      </rPr>
      <t>avec cadre</t>
    </r>
    <r>
      <rPr>
        <sz val="9"/>
        <color theme="1"/>
        <rFont val="Aptos Narrow"/>
        <family val="2"/>
        <scheme val="minor"/>
      </rPr>
      <t xml:space="preserve"> - 100x100 </t>
    </r>
  </si>
  <si>
    <t>DPGF
Lot 4 - Menuiseries Extérieures et Serrurerie</t>
  </si>
  <si>
    <t xml:space="preserve"> - </t>
  </si>
  <si>
    <t>PJ</t>
  </si>
  <si>
    <t>TOTAL LOT 4 HT</t>
  </si>
  <si>
    <t>TOTAL LOT 4 TTC</t>
  </si>
  <si>
    <t>A</t>
  </si>
  <si>
    <t>Porte aluminium extérieure - dim-passage</t>
  </si>
  <si>
    <t xml:space="preserve">y compris système anti-pince doigt </t>
  </si>
  <si>
    <t xml:space="preserve">CHASSIS OUVRANT A LA FRANCAISE OSCILLO-BATTANT </t>
  </si>
  <si>
    <t>CG-LL</t>
  </si>
  <si>
    <t xml:space="preserve">QTE vérifiée Entreprise </t>
  </si>
  <si>
    <t xml:space="preserve">inclus dans poste précédent </t>
  </si>
  <si>
    <t xml:space="preserve">accroche echelle </t>
  </si>
  <si>
    <t xml:space="preserve">PA6 - Porte simple pleine : 100x205 </t>
  </si>
  <si>
    <t>F10 - Porte fenêtre coulissante  - 320x210</t>
  </si>
  <si>
    <t>F11 - Porte fenêtre coulissante  - 570x210</t>
  </si>
  <si>
    <t xml:space="preserve">Anti-pince doigt </t>
  </si>
  <si>
    <t xml:space="preserve">CADRE ALUMNIUM FENETRE </t>
  </si>
  <si>
    <t xml:space="preserve">Encadrement  de fenetre aluminium </t>
  </si>
  <si>
    <t>PE2 - Portillon 1,2X100</t>
  </si>
  <si>
    <t xml:space="preserve">Portillon  dito cloture </t>
  </si>
  <si>
    <t>PE1 - Portillon dito cloture  200X200</t>
  </si>
  <si>
    <t xml:space="preserve">PA9 - porte va et vient  avec occulus et chassis aluminium PF 1/2h </t>
  </si>
  <si>
    <t xml:space="preserve">BARDAGE LAME Z EN ALUMINIUM </t>
  </si>
  <si>
    <t xml:space="preserve">BARDAGE EN METAL DEPLOYE Y COMPRIS STRUCTURE </t>
  </si>
  <si>
    <t>PORTES D'ACCES TECHNIQUE</t>
  </si>
  <si>
    <t xml:space="preserve">BARDGAE EN FIBRO-CIMENT </t>
  </si>
  <si>
    <t>4.2.15</t>
  </si>
  <si>
    <t xml:space="preserve">BARRE ANTIPANIQUE ET FERME PORTE </t>
  </si>
  <si>
    <t xml:space="preserve">Ferme porte </t>
  </si>
  <si>
    <t xml:space="preserve">ECHELLE ACCES TECHNIQUE </t>
  </si>
  <si>
    <t xml:space="preserve">CLOTURE H: 1,2 ET PORTILLON </t>
  </si>
  <si>
    <t xml:space="preserve">CLOTURE H:2M </t>
  </si>
  <si>
    <t>Cloture des espace privatif intréieur h.1,2m</t>
  </si>
  <si>
    <t>Cloture des espace privatif extréieur h: 2</t>
  </si>
  <si>
    <t xml:space="preserve">PA8 -Double porte vitrée hall d'entrée : 180x205 avec ferme porte </t>
  </si>
  <si>
    <t xml:space="preserve">PA7 - Double porte vitrée parvis : 180x205 avec ferme porte </t>
  </si>
  <si>
    <t xml:space="preserve">PA6' - Porte simple pleine : 100x205 + vantaux isolant  et chassis à rupture de pont thermique avec ferme porte </t>
  </si>
  <si>
    <t xml:space="preserve">PA10 - porte  PF 1/2h  avec ferme porte </t>
  </si>
  <si>
    <t xml:space="preserve">Porte va et vient avec oculus PF 1/2H  + chassis PF 1/2H </t>
  </si>
  <si>
    <t xml:space="preserve">PA5 - Porte simple pleine + latéral fixe vitré 50cm : 90x205 avec ferme porte </t>
  </si>
  <si>
    <t xml:space="preserve">PA3 - Porte double asymétrique pleine : 140x205 avec ferme porte </t>
  </si>
  <si>
    <t xml:space="preserve">PA2 - Porte simple pleine : 90x205 avec ferme porte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</si>
</sst>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* #,##0.00\ &quot;€&quot;_-;\-* #,##0.00\ &quot;€&quot;_-;_-* &quot;-&quot;??\ &quot;€&quot;_-;_-@_-"/>
  </numFmts>
  <fonts count="13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u/>
      <sz val="11"/>
      <color theme="10"/>
      <name val="Aptos Narrow"/>
      <family val="2"/>
      <scheme val="minor"/>
    </font>
    <font>
      <b/>
      <sz val="14"/>
      <color theme="1"/>
      <name val="Aptos Narrow"/>
      <family val="2"/>
      <scheme val="minor"/>
    </font>
    <font>
      <sz val="9"/>
      <color theme="1"/>
      <name val="Aptos Narrow"/>
      <family val="2"/>
      <scheme val="minor"/>
    </font>
    <font>
      <sz val="9"/>
      <color rgb="FFFFFFFF"/>
      <name val="Arial"/>
      <family val="2"/>
    </font>
    <font>
      <b/>
      <sz val="18"/>
      <color rgb="FFFFFFFF"/>
      <name val="Gadugi"/>
      <family val="2"/>
    </font>
    <font>
      <b/>
      <sz val="14"/>
      <color theme="0"/>
      <name val="Aptos Narrow"/>
      <family val="2"/>
      <scheme val="minor"/>
    </font>
    <font>
      <b/>
      <sz val="9"/>
      <color theme="1"/>
      <name val="Aptos Narrow"/>
      <family val="2"/>
      <scheme val="minor"/>
    </font>
    <font>
      <b/>
      <sz val="9"/>
      <name val="Aptos Narrow"/>
      <family val="2"/>
      <scheme val="minor"/>
    </font>
    <font>
      <sz val="9"/>
      <name val="Aptos Narrow"/>
      <family val="2"/>
      <scheme val="minor"/>
    </font>
    <font>
      <b/>
      <u/>
      <sz val="9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2" tint="-0.499984740745262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/>
      <bottom/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2" fillId="0" borderId="0" applyNumberFormat="0" applyFill="0" applyBorder="0" applyAlignment="0" applyProtection="0"/>
    <xf numFmtId="44" fontId="12" fillId="0" borderId="0" applyFont="0" applyFill="0" applyBorder="0" applyAlignment="0" applyProtection="0"/>
  </cellStyleXfs>
  <cellXfs count="101">
    <xf numFmtId="0" fontId="0" fillId="0" borderId="0" xfId="0"/>
    <xf numFmtId="0" fontId="0" fillId="0" borderId="0" xfId="0" applyAlignment="1">
      <alignment wrapText="1"/>
    </xf>
    <xf numFmtId="0" fontId="1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4" fillId="0" borderId="0" xfId="0" applyFont="1"/>
    <xf numFmtId="0" fontId="0" fillId="0" borderId="6" xfId="0" applyBorder="1"/>
    <xf numFmtId="0" fontId="0" fillId="0" borderId="11" xfId="0" applyBorder="1"/>
    <xf numFmtId="0" fontId="8" fillId="0" borderId="9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 wrapText="1"/>
    </xf>
    <xf numFmtId="0" fontId="9" fillId="0" borderId="9" xfId="1" applyFont="1" applyBorder="1" applyAlignment="1">
      <alignment horizontal="justify" vertical="center"/>
    </xf>
    <xf numFmtId="0" fontId="9" fillId="0" borderId="11" xfId="1" applyFont="1" applyBorder="1" applyAlignment="1">
      <alignment horizontal="justify" vertical="center" wrapText="1"/>
    </xf>
    <xf numFmtId="0" fontId="9" fillId="0" borderId="11" xfId="1" applyFont="1" applyBorder="1" applyAlignment="1">
      <alignment horizontal="center" vertical="center"/>
    </xf>
    <xf numFmtId="0" fontId="4" fillId="0" borderId="11" xfId="0" applyFont="1" applyBorder="1" applyAlignment="1">
      <alignment vertical="center"/>
    </xf>
    <xf numFmtId="0" fontId="4" fillId="0" borderId="11" xfId="0" applyFont="1" applyBorder="1"/>
    <xf numFmtId="0" fontId="4" fillId="0" borderId="17" xfId="0" applyFont="1" applyBorder="1"/>
    <xf numFmtId="0" fontId="9" fillId="0" borderId="22" xfId="1" applyFont="1" applyBorder="1" applyAlignment="1">
      <alignment horizontal="justify" vertical="center" wrapText="1"/>
    </xf>
    <xf numFmtId="0" fontId="9" fillId="0" borderId="22" xfId="1" applyFont="1" applyBorder="1" applyAlignment="1">
      <alignment horizontal="center" vertical="center"/>
    </xf>
    <xf numFmtId="0" fontId="4" fillId="0" borderId="22" xfId="0" applyFont="1" applyBorder="1" applyAlignment="1">
      <alignment vertical="center"/>
    </xf>
    <xf numFmtId="0" fontId="4" fillId="0" borderId="22" xfId="0" applyFont="1" applyBorder="1"/>
    <xf numFmtId="0" fontId="4" fillId="0" borderId="23" xfId="0" applyFont="1" applyBorder="1"/>
    <xf numFmtId="0" fontId="4" fillId="0" borderId="23" xfId="0" applyFont="1" applyBorder="1" applyAlignment="1">
      <alignment vertical="center"/>
    </xf>
    <xf numFmtId="0" fontId="9" fillId="0" borderId="19" xfId="1" applyFont="1" applyBorder="1" applyAlignment="1">
      <alignment horizontal="justify" vertical="center"/>
    </xf>
    <xf numFmtId="0" fontId="9" fillId="0" borderId="12" xfId="1" applyFont="1" applyBorder="1" applyAlignment="1">
      <alignment horizontal="justify" vertical="center" wrapText="1"/>
    </xf>
    <xf numFmtId="0" fontId="9" fillId="0" borderId="13" xfId="1" applyFont="1" applyBorder="1" applyAlignment="1">
      <alignment horizontal="center" vertical="center"/>
    </xf>
    <xf numFmtId="0" fontId="4" fillId="0" borderId="13" xfId="0" applyFont="1" applyBorder="1" applyAlignment="1">
      <alignment vertical="center"/>
    </xf>
    <xf numFmtId="0" fontId="4" fillId="0" borderId="13" xfId="0" applyFont="1" applyBorder="1"/>
    <xf numFmtId="0" fontId="4" fillId="0" borderId="14" xfId="0" applyFont="1" applyBorder="1"/>
    <xf numFmtId="0" fontId="4" fillId="0" borderId="15" xfId="0" applyFont="1" applyBorder="1" applyAlignment="1">
      <alignment wrapText="1"/>
    </xf>
    <xf numFmtId="0" fontId="9" fillId="0" borderId="0" xfId="1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6" xfId="0" applyFont="1" applyBorder="1" applyAlignment="1">
      <alignment vertical="center"/>
    </xf>
    <xf numFmtId="0" fontId="8" fillId="0" borderId="15" xfId="0" applyFont="1" applyBorder="1" applyAlignment="1">
      <alignment wrapText="1"/>
    </xf>
    <xf numFmtId="0" fontId="9" fillId="0" borderId="20" xfId="1" applyFont="1" applyBorder="1" applyAlignment="1">
      <alignment horizontal="justify" vertical="center"/>
    </xf>
    <xf numFmtId="0" fontId="9" fillId="0" borderId="16" xfId="1" applyFont="1" applyBorder="1" applyAlignment="1">
      <alignment horizontal="justify" vertical="center" wrapText="1"/>
    </xf>
    <xf numFmtId="0" fontId="9" fillId="0" borderId="18" xfId="1" applyFont="1" applyBorder="1" applyAlignment="1">
      <alignment horizontal="justify" vertical="center"/>
    </xf>
    <xf numFmtId="0" fontId="10" fillId="0" borderId="15" xfId="0" applyFont="1" applyBorder="1" applyAlignment="1">
      <alignment wrapText="1"/>
    </xf>
    <xf numFmtId="0" fontId="4" fillId="0" borderId="19" xfId="0" applyFont="1" applyBorder="1"/>
    <xf numFmtId="0" fontId="8" fillId="0" borderId="0" xfId="0" applyFont="1" applyAlignment="1">
      <alignment horizontal="center" vertical="center"/>
    </xf>
    <xf numFmtId="0" fontId="10" fillId="0" borderId="15" xfId="0" applyFont="1" applyBorder="1"/>
    <xf numFmtId="0" fontId="10" fillId="0" borderId="16" xfId="0" applyFont="1" applyBorder="1" applyAlignment="1">
      <alignment wrapText="1"/>
    </xf>
    <xf numFmtId="0" fontId="4" fillId="0" borderId="17" xfId="0" applyFont="1" applyBorder="1" applyAlignment="1">
      <alignment vertical="center"/>
    </xf>
    <xf numFmtId="0" fontId="10" fillId="0" borderId="20" xfId="1" applyFont="1" applyBorder="1" applyAlignment="1">
      <alignment horizontal="justify" vertical="center"/>
    </xf>
    <xf numFmtId="0" fontId="10" fillId="0" borderId="11" xfId="1" applyFont="1" applyBorder="1" applyAlignment="1">
      <alignment horizontal="center" vertical="center"/>
    </xf>
    <xf numFmtId="0" fontId="10" fillId="0" borderId="13" xfId="0" applyFont="1" applyBorder="1" applyAlignment="1">
      <alignment vertical="center"/>
    </xf>
    <xf numFmtId="0" fontId="10" fillId="0" borderId="15" xfId="1" applyFont="1" applyBorder="1" applyAlignment="1">
      <alignment horizontal="justify" vertical="center" wrapText="1"/>
    </xf>
    <xf numFmtId="0" fontId="10" fillId="0" borderId="0" xfId="0" applyFont="1" applyAlignment="1">
      <alignment vertical="center"/>
    </xf>
    <xf numFmtId="0" fontId="10" fillId="0" borderId="11" xfId="0" applyFont="1" applyBorder="1" applyAlignment="1">
      <alignment vertical="center"/>
    </xf>
    <xf numFmtId="0" fontId="9" fillId="0" borderId="19" xfId="1" applyFont="1" applyBorder="1" applyAlignment="1">
      <alignment horizontal="justify" vertical="center" wrapText="1"/>
    </xf>
    <xf numFmtId="0" fontId="4" fillId="0" borderId="15" xfId="0" applyFont="1" applyBorder="1" applyAlignment="1">
      <alignment vertical="center" wrapText="1"/>
    </xf>
    <xf numFmtId="0" fontId="9" fillId="0" borderId="0" xfId="1" applyFont="1" applyBorder="1" applyAlignment="1">
      <alignment horizontal="center" vertical="center" wrapText="1"/>
    </xf>
    <xf numFmtId="0" fontId="4" fillId="0" borderId="16" xfId="0" applyFont="1" applyBorder="1" applyAlignment="1">
      <alignment wrapText="1"/>
    </xf>
    <xf numFmtId="0" fontId="9" fillId="0" borderId="15" xfId="1" applyFont="1" applyBorder="1" applyAlignment="1">
      <alignment horizontal="justify" vertical="center" wrapText="1"/>
    </xf>
    <xf numFmtId="0" fontId="4" fillId="0" borderId="21" xfId="0" applyFont="1" applyBorder="1" applyAlignment="1">
      <alignment wrapText="1"/>
    </xf>
    <xf numFmtId="0" fontId="8" fillId="0" borderId="22" xfId="0" applyFont="1" applyBorder="1" applyAlignment="1">
      <alignment horizontal="center" vertical="center"/>
    </xf>
    <xf numFmtId="0" fontId="8" fillId="0" borderId="21" xfId="0" applyFont="1" applyBorder="1" applyAlignment="1">
      <alignment wrapText="1"/>
    </xf>
    <xf numFmtId="44" fontId="4" fillId="0" borderId="6" xfId="0" applyNumberFormat="1" applyFont="1" applyBorder="1" applyAlignment="1">
      <alignment vertical="center"/>
    </xf>
    <xf numFmtId="44" fontId="4" fillId="0" borderId="23" xfId="2" applyFont="1" applyBorder="1"/>
    <xf numFmtId="0" fontId="10" fillId="0" borderId="0" xfId="0" applyFont="1" applyAlignment="1">
      <alignment vertical="center" wrapText="1"/>
    </xf>
    <xf numFmtId="44" fontId="4" fillId="0" borderId="0" xfId="2" applyFont="1" applyFill="1" applyBorder="1"/>
    <xf numFmtId="44" fontId="10" fillId="0" borderId="0" xfId="2" applyFont="1" applyFill="1" applyBorder="1"/>
    <xf numFmtId="44" fontId="4" fillId="0" borderId="0" xfId="2" applyFont="1"/>
    <xf numFmtId="44" fontId="4" fillId="0" borderId="6" xfId="2" applyFont="1" applyBorder="1" applyAlignment="1">
      <alignment vertical="center"/>
    </xf>
    <xf numFmtId="44" fontId="4" fillId="0" borderId="6" xfId="2" applyFont="1" applyBorder="1"/>
    <xf numFmtId="44" fontId="4" fillId="0" borderId="11" xfId="2" applyFont="1" applyBorder="1"/>
    <xf numFmtId="44" fontId="4" fillId="0" borderId="17" xfId="2" applyFont="1" applyBorder="1"/>
    <xf numFmtId="44" fontId="4" fillId="0" borderId="13" xfId="2" applyFont="1" applyBorder="1"/>
    <xf numFmtId="44" fontId="4" fillId="0" borderId="14" xfId="2" applyFont="1" applyBorder="1"/>
    <xf numFmtId="44" fontId="4" fillId="0" borderId="17" xfId="2" applyFont="1" applyBorder="1" applyAlignment="1">
      <alignment vertical="center"/>
    </xf>
    <xf numFmtId="44" fontId="4" fillId="0" borderId="0" xfId="2" applyFont="1" applyAlignment="1">
      <alignment wrapText="1"/>
    </xf>
    <xf numFmtId="44" fontId="4" fillId="0" borderId="0" xfId="2" applyFont="1" applyAlignment="1">
      <alignment vertical="center"/>
    </xf>
    <xf numFmtId="44" fontId="4" fillId="0" borderId="13" xfId="2" applyFont="1" applyBorder="1" applyAlignment="1">
      <alignment vertical="center"/>
    </xf>
    <xf numFmtId="44" fontId="4" fillId="0" borderId="14" xfId="2" applyFont="1" applyBorder="1" applyAlignment="1">
      <alignment vertical="center"/>
    </xf>
    <xf numFmtId="44" fontId="4" fillId="0" borderId="0" xfId="2" applyFont="1" applyBorder="1"/>
    <xf numFmtId="0" fontId="9" fillId="0" borderId="12" xfId="1" applyFont="1" applyBorder="1" applyAlignment="1">
      <alignment horizontal="justify" vertical="center"/>
    </xf>
    <xf numFmtId="0" fontId="9" fillId="0" borderId="24" xfId="1" applyFont="1" applyBorder="1" applyAlignment="1">
      <alignment horizontal="justify" vertical="center" wrapText="1"/>
    </xf>
    <xf numFmtId="0" fontId="9" fillId="0" borderId="25" xfId="1" applyFont="1" applyBorder="1" applyAlignment="1">
      <alignment horizontal="center" vertical="center"/>
    </xf>
    <xf numFmtId="0" fontId="4" fillId="0" borderId="25" xfId="0" applyFont="1" applyBorder="1" applyAlignment="1">
      <alignment vertical="center"/>
    </xf>
    <xf numFmtId="44" fontId="4" fillId="0" borderId="25" xfId="2" applyFont="1" applyBorder="1"/>
    <xf numFmtId="44" fontId="4" fillId="0" borderId="26" xfId="2" applyFont="1" applyBorder="1"/>
    <xf numFmtId="0" fontId="10" fillId="0" borderId="19" xfId="1" applyFont="1" applyBorder="1" applyAlignment="1">
      <alignment horizontal="justify" vertical="center"/>
    </xf>
    <xf numFmtId="0" fontId="4" fillId="0" borderId="0" xfId="0" applyFont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14" fontId="4" fillId="0" borderId="5" xfId="0" applyNumberFormat="1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14" fontId="4" fillId="0" borderId="1" xfId="0" applyNumberFormat="1" applyFont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6" fillId="2" borderId="0" xfId="0" applyFont="1" applyFill="1" applyAlignment="1">
      <alignment horizontal="center" vertical="center" wrapText="1"/>
    </xf>
    <xf numFmtId="0" fontId="5" fillId="3" borderId="0" xfId="0" applyFont="1" applyFill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7" fillId="3" borderId="0" xfId="0" applyFont="1" applyFill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</cellXfs>
  <cellStyles count="3">
    <cellStyle name="Lien hypertexte" xfId="1" builtinId="8"/>
    <cellStyle name="Monétaire" xfId="2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10969</xdr:colOff>
      <xdr:row>10</xdr:row>
      <xdr:rowOff>177800</xdr:rowOff>
    </xdr:from>
    <xdr:to>
      <xdr:col>7</xdr:col>
      <xdr:colOff>755650</xdr:colOff>
      <xdr:row>29</xdr:row>
      <xdr:rowOff>33765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9A76366E-5C28-3423-4F5D-2891844DA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9569" y="2571750"/>
          <a:ext cx="5430981" cy="33548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6B2149-193C-4147-8F55-82D33CECE625}">
  <dimension ref="A2:H42"/>
  <sheetViews>
    <sheetView showGridLines="0" view="pageLayout" topLeftCell="A32" zoomScaleNormal="85" workbookViewId="0">
      <selection activeCell="B56" sqref="B56"/>
    </sheetView>
  </sheetViews>
  <sheetFormatPr baseColWidth="10" defaultRowHeight="14.25" x14ac:dyDescent="0.45"/>
  <cols>
    <col min="1" max="1" width="3.19921875" customWidth="1"/>
  </cols>
  <sheetData>
    <row r="2" spans="2:8" ht="14.55" customHeight="1" x14ac:dyDescent="0.45">
      <c r="B2" s="97" t="s">
        <v>87</v>
      </c>
      <c r="C2" s="97"/>
      <c r="D2" s="97"/>
      <c r="E2" s="97"/>
      <c r="F2" s="97"/>
      <c r="G2" s="97"/>
      <c r="H2" s="97"/>
    </row>
    <row r="3" spans="2:8" x14ac:dyDescent="0.45">
      <c r="B3" s="97"/>
      <c r="C3" s="97"/>
      <c r="D3" s="97"/>
      <c r="E3" s="97"/>
      <c r="F3" s="97"/>
      <c r="G3" s="97"/>
      <c r="H3" s="97"/>
    </row>
    <row r="4" spans="2:8" x14ac:dyDescent="0.45">
      <c r="B4" s="97"/>
      <c r="C4" s="97"/>
      <c r="D4" s="97"/>
      <c r="E4" s="97"/>
      <c r="F4" s="97"/>
      <c r="G4" s="97"/>
      <c r="H4" s="97"/>
    </row>
    <row r="7" spans="2:8" ht="11.55" customHeight="1" x14ac:dyDescent="0.45">
      <c r="B7" s="96" t="s">
        <v>88</v>
      </c>
      <c r="C7" s="96"/>
      <c r="D7" s="96"/>
      <c r="E7" s="96"/>
      <c r="F7" s="96"/>
      <c r="G7" s="96"/>
      <c r="H7" s="96"/>
    </row>
    <row r="8" spans="2:8" ht="23" customHeight="1" x14ac:dyDescent="0.45">
      <c r="B8" s="96"/>
      <c r="C8" s="96"/>
      <c r="D8" s="96"/>
      <c r="E8" s="96"/>
      <c r="F8" s="96"/>
      <c r="G8" s="96"/>
      <c r="H8" s="96"/>
    </row>
    <row r="9" spans="2:8" ht="52.5" customHeight="1" x14ac:dyDescent="0.45">
      <c r="B9" s="96"/>
      <c r="C9" s="96"/>
      <c r="D9" s="96"/>
      <c r="E9" s="96"/>
      <c r="F9" s="96"/>
      <c r="G9" s="96"/>
      <c r="H9" s="96"/>
    </row>
    <row r="33" spans="1:8" ht="20" customHeight="1" x14ac:dyDescent="0.45">
      <c r="B33" s="96" t="s">
        <v>94</v>
      </c>
      <c r="C33" s="96"/>
      <c r="D33" s="96"/>
      <c r="E33" s="96"/>
      <c r="F33" s="96"/>
      <c r="G33" s="96"/>
      <c r="H33" s="96"/>
    </row>
    <row r="34" spans="1:8" ht="20" customHeight="1" x14ac:dyDescent="0.45">
      <c r="B34" s="96"/>
      <c r="C34" s="96"/>
      <c r="D34" s="96"/>
      <c r="E34" s="96"/>
      <c r="F34" s="96"/>
      <c r="G34" s="96"/>
      <c r="H34" s="96"/>
    </row>
    <row r="35" spans="1:8" ht="14.55" customHeight="1" x14ac:dyDescent="0.45">
      <c r="B35" s="96"/>
      <c r="C35" s="96"/>
      <c r="D35" s="96"/>
      <c r="E35" s="96"/>
      <c r="F35" s="96"/>
      <c r="G35" s="96"/>
      <c r="H35" s="96"/>
    </row>
    <row r="37" spans="1:8" ht="14.65" thickBot="1" x14ac:dyDescent="0.5">
      <c r="B37" s="98"/>
      <c r="C37" s="98"/>
      <c r="D37" s="98"/>
      <c r="E37" s="98"/>
      <c r="F37" s="6"/>
      <c r="G37" s="6"/>
      <c r="H37" s="6"/>
    </row>
    <row r="38" spans="1:8" ht="15" thickTop="1" thickBot="1" x14ac:dyDescent="0.5">
      <c r="A38" s="5"/>
      <c r="B38" s="81" t="s">
        <v>91</v>
      </c>
      <c r="C38" s="82"/>
      <c r="D38" s="81" t="s">
        <v>90</v>
      </c>
      <c r="E38" s="82"/>
      <c r="F38" s="93" t="s">
        <v>89</v>
      </c>
      <c r="G38" s="94"/>
      <c r="H38" s="95"/>
    </row>
    <row r="39" spans="1:8" ht="14.65" thickTop="1" x14ac:dyDescent="0.45">
      <c r="B39" s="90">
        <v>45397</v>
      </c>
      <c r="C39" s="91"/>
      <c r="D39" s="83" t="s">
        <v>95</v>
      </c>
      <c r="E39" s="83"/>
      <c r="F39" s="85" t="s">
        <v>96</v>
      </c>
      <c r="G39" s="85"/>
      <c r="H39" s="85"/>
    </row>
    <row r="40" spans="1:8" x14ac:dyDescent="0.45">
      <c r="B40" s="92">
        <v>45407</v>
      </c>
      <c r="C40" s="84"/>
      <c r="D40" s="84" t="s">
        <v>99</v>
      </c>
      <c r="E40" s="84"/>
      <c r="F40" s="87" t="s">
        <v>103</v>
      </c>
      <c r="G40" s="88"/>
      <c r="H40" s="89"/>
    </row>
    <row r="41" spans="1:8" x14ac:dyDescent="0.45">
      <c r="B41" s="84"/>
      <c r="C41" s="84"/>
      <c r="D41" s="84"/>
      <c r="E41" s="84"/>
      <c r="F41" s="86"/>
      <c r="G41" s="86"/>
      <c r="H41" s="86"/>
    </row>
    <row r="42" spans="1:8" x14ac:dyDescent="0.45">
      <c r="B42" s="80"/>
      <c r="C42" s="80"/>
      <c r="D42" s="80"/>
      <c r="E42" s="80"/>
    </row>
  </sheetData>
  <mergeCells count="19">
    <mergeCell ref="F38:H38"/>
    <mergeCell ref="B33:H35"/>
    <mergeCell ref="B7:H9"/>
    <mergeCell ref="B2:H4"/>
    <mergeCell ref="B37:C37"/>
    <mergeCell ref="D37:E37"/>
    <mergeCell ref="F39:H39"/>
    <mergeCell ref="F41:H41"/>
    <mergeCell ref="F40:H40"/>
    <mergeCell ref="B39:C39"/>
    <mergeCell ref="B40:C40"/>
    <mergeCell ref="B41:C41"/>
    <mergeCell ref="B42:C42"/>
    <mergeCell ref="D38:E38"/>
    <mergeCell ref="D39:E39"/>
    <mergeCell ref="D40:E40"/>
    <mergeCell ref="D41:E41"/>
    <mergeCell ref="D42:E42"/>
    <mergeCell ref="B38:C38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&amp;CCONSTRUCTION D'UNE CRECHE DE 60 BERCEAUX - LA JAILLE - BAIE-MAHAULT</oddHeader>
    <oddFooter xml:space="preserve">&amp;CEurl LAVALL Architecte Mandataire - ACAPA Architecte - NOVAM BET Structure/VRD - SIPE BET Fluides - INDDIGO BET QE - OSMOSE Paysagiste - GAMBA BET Acoustique
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790A2E-F5B0-4C61-8B2A-090CE1F4099B}">
  <dimension ref="A2:G102"/>
  <sheetViews>
    <sheetView tabSelected="1" view="pageBreakPreview" topLeftCell="A88" zoomScale="130" zoomScaleNormal="175" zoomScaleSheetLayoutView="130" workbookViewId="0">
      <selection activeCell="B25" sqref="B25"/>
    </sheetView>
  </sheetViews>
  <sheetFormatPr baseColWidth="10" defaultRowHeight="14.25" x14ac:dyDescent="0.45"/>
  <cols>
    <col min="1" max="1" width="5.796875" customWidth="1"/>
    <col min="2" max="2" width="44.19921875" style="1" customWidth="1"/>
    <col min="3" max="3" width="5.796875" style="2" customWidth="1"/>
    <col min="4" max="4" width="7.796875" style="3" customWidth="1"/>
    <col min="5" max="5" width="9.33203125" style="3" customWidth="1"/>
    <col min="6" max="6" width="11.59765625" style="4" customWidth="1"/>
    <col min="7" max="7" width="11.9296875" customWidth="1"/>
  </cols>
  <sheetData>
    <row r="2" spans="1:7" ht="27" customHeight="1" x14ac:dyDescent="0.45">
      <c r="B2" s="99" t="s">
        <v>5</v>
      </c>
      <c r="C2" s="99"/>
      <c r="D2" s="99"/>
      <c r="E2" s="99"/>
      <c r="F2" s="99"/>
      <c r="G2" s="99"/>
    </row>
    <row r="3" spans="1:7" ht="18" x14ac:dyDescent="0.45">
      <c r="B3" s="100" t="s">
        <v>21</v>
      </c>
      <c r="C3" s="100"/>
      <c r="D3" s="100"/>
      <c r="E3" s="100"/>
      <c r="F3" s="100"/>
      <c r="G3" s="100"/>
    </row>
    <row r="4" spans="1:7" ht="14.65" thickBot="1" x14ac:dyDescent="0.5"/>
    <row r="5" spans="1:7" ht="24.75" thickTop="1" thickBot="1" x14ac:dyDescent="0.5">
      <c r="A5" s="7" t="s">
        <v>6</v>
      </c>
      <c r="B5" s="8" t="s">
        <v>7</v>
      </c>
      <c r="C5" s="7" t="s">
        <v>8</v>
      </c>
      <c r="D5" s="7" t="s">
        <v>9</v>
      </c>
      <c r="E5" s="8" t="s">
        <v>104</v>
      </c>
      <c r="F5" s="7" t="s">
        <v>10</v>
      </c>
      <c r="G5" s="7" t="s">
        <v>11</v>
      </c>
    </row>
    <row r="6" spans="1:7" ht="15" thickTop="1" thickBot="1" x14ac:dyDescent="0.5">
      <c r="A6" s="9" t="s">
        <v>22</v>
      </c>
      <c r="B6" s="10" t="s">
        <v>0</v>
      </c>
      <c r="C6" s="11"/>
      <c r="D6" s="12"/>
      <c r="E6" s="12"/>
      <c r="F6" s="13"/>
      <c r="G6" s="14"/>
    </row>
    <row r="7" spans="1:7" ht="15" thickTop="1" thickBot="1" x14ac:dyDescent="0.5">
      <c r="A7" s="9" t="s">
        <v>23</v>
      </c>
      <c r="B7" s="15" t="s">
        <v>14</v>
      </c>
      <c r="C7" s="16"/>
      <c r="D7" s="17"/>
      <c r="E7" s="17"/>
      <c r="F7" s="18"/>
      <c r="G7" s="19"/>
    </row>
    <row r="8" spans="1:7" ht="15" thickTop="1" thickBot="1" x14ac:dyDescent="0.5">
      <c r="A8" s="9" t="s">
        <v>24</v>
      </c>
      <c r="B8" s="15" t="s">
        <v>15</v>
      </c>
      <c r="C8" s="16"/>
      <c r="D8" s="17"/>
      <c r="E8" s="17"/>
      <c r="F8" s="18"/>
      <c r="G8" s="19"/>
    </row>
    <row r="9" spans="1:7" ht="15" thickTop="1" thickBot="1" x14ac:dyDescent="0.5">
      <c r="A9" s="9" t="s">
        <v>25</v>
      </c>
      <c r="B9" s="15" t="s">
        <v>26</v>
      </c>
      <c r="C9" s="16"/>
      <c r="D9" s="17"/>
      <c r="E9" s="17"/>
      <c r="F9" s="18"/>
      <c r="G9" s="19"/>
    </row>
    <row r="10" spans="1:7" ht="15" thickTop="1" thickBot="1" x14ac:dyDescent="0.5">
      <c r="A10" s="9" t="s">
        <v>27</v>
      </c>
      <c r="B10" s="15" t="s">
        <v>28</v>
      </c>
      <c r="C10" s="16"/>
      <c r="D10" s="17"/>
      <c r="E10" s="17"/>
      <c r="F10" s="18"/>
      <c r="G10" s="19"/>
    </row>
    <row r="11" spans="1:7" ht="15" thickTop="1" thickBot="1" x14ac:dyDescent="0.5">
      <c r="A11" s="9" t="s">
        <v>29</v>
      </c>
      <c r="B11" s="15" t="s">
        <v>16</v>
      </c>
      <c r="C11" s="16"/>
      <c r="D11" s="17"/>
      <c r="E11" s="17"/>
      <c r="F11" s="18"/>
      <c r="G11" s="19"/>
    </row>
    <row r="12" spans="1:7" ht="15" thickTop="1" thickBot="1" x14ac:dyDescent="0.5">
      <c r="A12" s="9" t="s">
        <v>30</v>
      </c>
      <c r="B12" s="15" t="s">
        <v>17</v>
      </c>
      <c r="C12" s="16" t="s">
        <v>12</v>
      </c>
      <c r="D12" s="17">
        <v>1</v>
      </c>
      <c r="E12" s="17"/>
      <c r="F12" s="18"/>
      <c r="G12" s="20">
        <f>D21*F12</f>
        <v>0</v>
      </c>
    </row>
    <row r="13" spans="1:7" ht="15" thickTop="1" thickBot="1" x14ac:dyDescent="0.5">
      <c r="A13" s="9" t="s">
        <v>31</v>
      </c>
      <c r="B13" s="15" t="s">
        <v>1</v>
      </c>
      <c r="C13" s="16"/>
      <c r="D13" s="17"/>
      <c r="E13" s="17"/>
      <c r="F13" s="18"/>
      <c r="G13" s="19"/>
    </row>
    <row r="14" spans="1:7" ht="15" thickTop="1" thickBot="1" x14ac:dyDescent="0.5">
      <c r="A14" s="9" t="s">
        <v>32</v>
      </c>
      <c r="B14" s="15" t="s">
        <v>2</v>
      </c>
      <c r="C14" s="16"/>
      <c r="D14" s="17"/>
      <c r="E14" s="17"/>
      <c r="F14" s="18"/>
      <c r="G14" s="19"/>
    </row>
    <row r="15" spans="1:7" ht="15" thickTop="1" thickBot="1" x14ac:dyDescent="0.5">
      <c r="A15" s="9" t="s">
        <v>33</v>
      </c>
      <c r="B15" s="15" t="s">
        <v>19</v>
      </c>
      <c r="C15" s="16"/>
      <c r="D15" s="17"/>
      <c r="E15" s="17"/>
      <c r="F15" s="18"/>
      <c r="G15" s="19"/>
    </row>
    <row r="16" spans="1:7" ht="15" thickTop="1" thickBot="1" x14ac:dyDescent="0.5">
      <c r="A16" s="9" t="s">
        <v>34</v>
      </c>
      <c r="B16" s="15" t="s">
        <v>35</v>
      </c>
      <c r="C16" s="16"/>
      <c r="D16" s="17"/>
      <c r="E16" s="17"/>
      <c r="F16" s="18"/>
      <c r="G16" s="19"/>
    </row>
    <row r="17" spans="1:7" ht="15" thickTop="1" thickBot="1" x14ac:dyDescent="0.5">
      <c r="A17" s="9" t="s">
        <v>36</v>
      </c>
      <c r="B17" s="15" t="s">
        <v>20</v>
      </c>
      <c r="C17" s="16"/>
      <c r="D17" s="17"/>
      <c r="E17" s="17"/>
      <c r="F17" s="18"/>
      <c r="G17" s="19"/>
    </row>
    <row r="18" spans="1:7" ht="15" thickTop="1" thickBot="1" x14ac:dyDescent="0.5">
      <c r="A18" s="9" t="s">
        <v>37</v>
      </c>
      <c r="B18" s="15" t="s">
        <v>38</v>
      </c>
      <c r="C18" s="16"/>
      <c r="D18" s="17"/>
      <c r="E18" s="17"/>
      <c r="F18" s="18"/>
      <c r="G18" s="19"/>
    </row>
    <row r="19" spans="1:7" ht="15" thickTop="1" thickBot="1" x14ac:dyDescent="0.5">
      <c r="A19" s="9" t="s">
        <v>39</v>
      </c>
      <c r="B19" s="15" t="s">
        <v>40</v>
      </c>
      <c r="C19" s="16"/>
      <c r="D19" s="17"/>
      <c r="E19" s="17"/>
      <c r="F19" s="18"/>
      <c r="G19" s="19"/>
    </row>
    <row r="20" spans="1:7" ht="15" thickTop="1" thickBot="1" x14ac:dyDescent="0.5">
      <c r="A20" s="9" t="s">
        <v>41</v>
      </c>
      <c r="B20" s="15" t="s">
        <v>3</v>
      </c>
      <c r="C20" s="16"/>
      <c r="D20" s="17"/>
      <c r="E20" s="17"/>
      <c r="F20" s="18"/>
      <c r="G20" s="19"/>
    </row>
    <row r="21" spans="1:7" ht="15" thickTop="1" thickBot="1" x14ac:dyDescent="0.5">
      <c r="A21" s="9" t="s">
        <v>42</v>
      </c>
      <c r="B21" s="15" t="s">
        <v>4</v>
      </c>
      <c r="C21" s="16"/>
      <c r="D21" s="17"/>
      <c r="E21" s="17"/>
      <c r="F21" s="18"/>
      <c r="G21" s="19"/>
    </row>
    <row r="22" spans="1:7" ht="14.65" thickTop="1" x14ac:dyDescent="0.45">
      <c r="A22" s="21" t="s">
        <v>43</v>
      </c>
      <c r="B22" s="22" t="s">
        <v>100</v>
      </c>
      <c r="C22" s="23"/>
      <c r="D22" s="24"/>
      <c r="E22" s="24"/>
      <c r="F22" s="25"/>
      <c r="G22" s="26"/>
    </row>
    <row r="23" spans="1:7" x14ac:dyDescent="0.45">
      <c r="A23" s="21"/>
      <c r="B23" s="27" t="s">
        <v>58</v>
      </c>
      <c r="C23" s="28" t="s">
        <v>8</v>
      </c>
      <c r="D23" s="29">
        <v>4</v>
      </c>
      <c r="E23" s="29"/>
      <c r="F23" s="58"/>
      <c r="G23" s="55">
        <f>D23*F23</f>
        <v>0</v>
      </c>
    </row>
    <row r="24" spans="1:7" x14ac:dyDescent="0.45">
      <c r="A24" s="21"/>
      <c r="B24" s="27" t="s">
        <v>136</v>
      </c>
      <c r="C24" s="28" t="s">
        <v>8</v>
      </c>
      <c r="D24" s="45">
        <v>2</v>
      </c>
      <c r="E24" s="45"/>
      <c r="F24" s="59"/>
      <c r="G24" s="55">
        <f t="shared" ref="G24:G31" si="0">D24*F24</f>
        <v>0</v>
      </c>
    </row>
    <row r="25" spans="1:7" x14ac:dyDescent="0.45">
      <c r="A25" s="21"/>
      <c r="B25" s="27" t="s">
        <v>135</v>
      </c>
      <c r="C25" s="28" t="s">
        <v>8</v>
      </c>
      <c r="D25" s="45">
        <v>3</v>
      </c>
      <c r="E25" s="45"/>
      <c r="F25" s="58"/>
      <c r="G25" s="55">
        <f t="shared" si="0"/>
        <v>0</v>
      </c>
    </row>
    <row r="26" spans="1:7" x14ac:dyDescent="0.45">
      <c r="A26" s="21"/>
      <c r="B26" s="27" t="s">
        <v>60</v>
      </c>
      <c r="C26" s="28" t="s">
        <v>8</v>
      </c>
      <c r="D26" s="29">
        <v>11</v>
      </c>
      <c r="E26" s="29"/>
      <c r="F26" s="59"/>
      <c r="G26" s="55">
        <f t="shared" si="0"/>
        <v>0</v>
      </c>
    </row>
    <row r="27" spans="1:7" ht="24.4" x14ac:dyDescent="0.45">
      <c r="A27" s="21"/>
      <c r="B27" s="27" t="s">
        <v>134</v>
      </c>
      <c r="C27" s="28" t="s">
        <v>8</v>
      </c>
      <c r="D27" s="29">
        <v>2</v>
      </c>
      <c r="E27" s="29"/>
      <c r="F27" s="58"/>
      <c r="G27" s="55">
        <f t="shared" si="0"/>
        <v>0</v>
      </c>
    </row>
    <row r="28" spans="1:7" x14ac:dyDescent="0.45">
      <c r="A28" s="21"/>
      <c r="B28" s="27" t="s">
        <v>107</v>
      </c>
      <c r="C28" s="28" t="s">
        <v>8</v>
      </c>
      <c r="D28" s="29">
        <v>1</v>
      </c>
      <c r="E28" s="29"/>
      <c r="F28" s="58"/>
      <c r="G28" s="55">
        <f t="shared" si="0"/>
        <v>0</v>
      </c>
    </row>
    <row r="29" spans="1:7" ht="24.4" x14ac:dyDescent="0.45">
      <c r="A29" s="21"/>
      <c r="B29" s="27" t="s">
        <v>131</v>
      </c>
      <c r="C29" s="28" t="s">
        <v>8</v>
      </c>
      <c r="D29" s="29">
        <v>3</v>
      </c>
      <c r="E29" s="29"/>
      <c r="F29" s="58"/>
      <c r="G29" s="55">
        <f t="shared" si="0"/>
        <v>0</v>
      </c>
    </row>
    <row r="30" spans="1:7" x14ac:dyDescent="0.45">
      <c r="A30" s="21"/>
      <c r="B30" s="27" t="s">
        <v>130</v>
      </c>
      <c r="C30" s="28" t="s">
        <v>8</v>
      </c>
      <c r="D30" s="29">
        <v>1</v>
      </c>
      <c r="E30" s="29"/>
      <c r="F30" s="58"/>
      <c r="G30" s="55">
        <f t="shared" si="0"/>
        <v>0</v>
      </c>
    </row>
    <row r="31" spans="1:7" x14ac:dyDescent="0.45">
      <c r="A31" s="21"/>
      <c r="B31" s="27" t="s">
        <v>129</v>
      </c>
      <c r="C31" s="28" t="s">
        <v>8</v>
      </c>
      <c r="D31" s="29">
        <v>1</v>
      </c>
      <c r="E31" s="29"/>
      <c r="F31" s="58"/>
      <c r="G31" s="55">
        <f t="shared" si="0"/>
        <v>0</v>
      </c>
    </row>
    <row r="32" spans="1:7" x14ac:dyDescent="0.45">
      <c r="A32" s="21"/>
      <c r="B32" s="27" t="s">
        <v>101</v>
      </c>
      <c r="C32" s="28"/>
      <c r="D32" s="29"/>
      <c r="E32" s="29"/>
      <c r="F32" s="58"/>
      <c r="G32" s="55"/>
    </row>
    <row r="33" spans="1:7" x14ac:dyDescent="0.45">
      <c r="A33" s="21"/>
      <c r="B33" s="31" t="s">
        <v>63</v>
      </c>
      <c r="C33" s="28"/>
      <c r="D33" s="29"/>
      <c r="E33" s="29"/>
      <c r="G33" s="30"/>
    </row>
    <row r="34" spans="1:7" x14ac:dyDescent="0.45">
      <c r="A34" s="21"/>
      <c r="B34" s="27" t="s">
        <v>59</v>
      </c>
      <c r="C34" s="28" t="s">
        <v>8</v>
      </c>
      <c r="D34" s="45">
        <v>8</v>
      </c>
      <c r="E34" s="45"/>
      <c r="F34" s="60"/>
      <c r="G34" s="61">
        <f>D34*F34</f>
        <v>0</v>
      </c>
    </row>
    <row r="35" spans="1:7" x14ac:dyDescent="0.45">
      <c r="A35" s="21"/>
      <c r="B35" s="27" t="s">
        <v>64</v>
      </c>
      <c r="C35" s="28" t="s">
        <v>8</v>
      </c>
      <c r="D35" s="29">
        <v>2</v>
      </c>
      <c r="E35" s="29"/>
      <c r="F35" s="60"/>
      <c r="G35" s="61">
        <f>D35*F35</f>
        <v>0</v>
      </c>
    </row>
    <row r="36" spans="1:7" x14ac:dyDescent="0.45">
      <c r="A36" s="21"/>
      <c r="B36" s="27" t="s">
        <v>101</v>
      </c>
      <c r="C36" s="28"/>
      <c r="D36" s="29"/>
      <c r="E36" s="29"/>
      <c r="F36" s="60"/>
      <c r="G36" s="62"/>
    </row>
    <row r="37" spans="1:7" ht="14.65" thickBot="1" x14ac:dyDescent="0.5">
      <c r="A37" s="32"/>
      <c r="B37" s="27" t="s">
        <v>132</v>
      </c>
      <c r="C37" s="28" t="s">
        <v>8</v>
      </c>
      <c r="D37" s="29">
        <v>1</v>
      </c>
      <c r="E37" s="29"/>
      <c r="F37" s="58"/>
      <c r="G37" s="61">
        <f>D37*F37</f>
        <v>0</v>
      </c>
    </row>
    <row r="38" spans="1:7" ht="15" thickTop="1" thickBot="1" x14ac:dyDescent="0.5">
      <c r="A38" s="21" t="s">
        <v>44</v>
      </c>
      <c r="B38" s="15" t="s">
        <v>133</v>
      </c>
      <c r="C38" s="11"/>
      <c r="D38" s="12"/>
      <c r="E38" s="12"/>
      <c r="F38" s="63"/>
      <c r="G38" s="64"/>
    </row>
    <row r="39" spans="1:7" ht="24" customHeight="1" thickTop="1" thickBot="1" x14ac:dyDescent="0.5">
      <c r="A39" s="21"/>
      <c r="B39" s="27" t="s">
        <v>116</v>
      </c>
      <c r="C39" s="28" t="s">
        <v>8</v>
      </c>
      <c r="D39" s="29">
        <v>1</v>
      </c>
      <c r="E39" s="29"/>
      <c r="F39" s="58"/>
      <c r="G39" s="61">
        <f>D39*F39</f>
        <v>0</v>
      </c>
    </row>
    <row r="40" spans="1:7" ht="15" thickTop="1" thickBot="1" x14ac:dyDescent="0.5">
      <c r="A40" s="73" t="s">
        <v>46</v>
      </c>
      <c r="B40" s="74" t="s">
        <v>110</v>
      </c>
      <c r="C40" s="75"/>
      <c r="D40" s="76" t="s">
        <v>105</v>
      </c>
      <c r="E40" s="76"/>
      <c r="F40" s="77"/>
      <c r="G40" s="78"/>
    </row>
    <row r="41" spans="1:7" ht="14.65" thickTop="1" x14ac:dyDescent="0.45">
      <c r="A41" s="34" t="s">
        <v>47</v>
      </c>
      <c r="B41" s="51" t="s">
        <v>45</v>
      </c>
      <c r="C41" s="28"/>
      <c r="D41" s="29"/>
      <c r="E41" s="29"/>
      <c r="F41" s="72"/>
      <c r="G41" s="62"/>
    </row>
    <row r="42" spans="1:7" x14ac:dyDescent="0.45">
      <c r="A42" s="21"/>
      <c r="B42" s="27" t="s">
        <v>68</v>
      </c>
      <c r="C42" s="28" t="s">
        <v>8</v>
      </c>
      <c r="D42" s="29">
        <v>6</v>
      </c>
      <c r="E42" s="29"/>
      <c r="F42" s="59"/>
      <c r="G42" s="61">
        <f t="shared" ref="G42:G53" si="1">D42*F42</f>
        <v>0</v>
      </c>
    </row>
    <row r="43" spans="1:7" x14ac:dyDescent="0.45">
      <c r="A43" s="21"/>
      <c r="B43" s="27" t="s">
        <v>69</v>
      </c>
      <c r="C43" s="28" t="s">
        <v>8</v>
      </c>
      <c r="D43" s="29">
        <v>3</v>
      </c>
      <c r="E43" s="29"/>
      <c r="F43" s="59"/>
      <c r="G43" s="61">
        <f t="shared" si="1"/>
        <v>0</v>
      </c>
    </row>
    <row r="44" spans="1:7" x14ac:dyDescent="0.45">
      <c r="A44" s="21"/>
      <c r="B44" s="27" t="s">
        <v>70</v>
      </c>
      <c r="C44" s="28" t="s">
        <v>8</v>
      </c>
      <c r="D44" s="29">
        <v>1</v>
      </c>
      <c r="E44" s="29"/>
      <c r="F44" s="59"/>
      <c r="G44" s="61">
        <f t="shared" si="1"/>
        <v>0</v>
      </c>
    </row>
    <row r="45" spans="1:7" x14ac:dyDescent="0.45">
      <c r="A45" s="21"/>
      <c r="B45" s="27" t="s">
        <v>92</v>
      </c>
      <c r="C45" s="28" t="s">
        <v>8</v>
      </c>
      <c r="D45" s="29">
        <v>15</v>
      </c>
      <c r="E45" s="29"/>
      <c r="F45" s="59"/>
      <c r="G45" s="61">
        <f t="shared" si="1"/>
        <v>0</v>
      </c>
    </row>
    <row r="46" spans="1:7" x14ac:dyDescent="0.45">
      <c r="A46" s="21"/>
      <c r="B46" s="35" t="s">
        <v>71</v>
      </c>
      <c r="C46" s="28" t="s">
        <v>8</v>
      </c>
      <c r="D46" s="29">
        <v>1</v>
      </c>
      <c r="E46" s="29"/>
      <c r="F46" s="59"/>
      <c r="G46" s="61">
        <f t="shared" si="1"/>
        <v>0</v>
      </c>
    </row>
    <row r="47" spans="1:7" x14ac:dyDescent="0.45">
      <c r="A47" s="21"/>
      <c r="B47" s="27" t="s">
        <v>72</v>
      </c>
      <c r="C47" s="28" t="s">
        <v>8</v>
      </c>
      <c r="D47" s="29">
        <v>5</v>
      </c>
      <c r="E47" s="29"/>
      <c r="F47" s="59"/>
      <c r="G47" s="61">
        <f t="shared" si="1"/>
        <v>0</v>
      </c>
    </row>
    <row r="48" spans="1:7" x14ac:dyDescent="0.45">
      <c r="A48" s="21"/>
      <c r="B48" s="27" t="s">
        <v>75</v>
      </c>
      <c r="C48" s="28" t="s">
        <v>8</v>
      </c>
      <c r="D48" s="29">
        <v>4</v>
      </c>
      <c r="E48" s="29"/>
      <c r="F48" s="59"/>
      <c r="G48" s="61">
        <f t="shared" si="1"/>
        <v>0</v>
      </c>
    </row>
    <row r="49" spans="1:7" x14ac:dyDescent="0.45">
      <c r="A49" s="21"/>
      <c r="B49" s="35" t="s">
        <v>76</v>
      </c>
      <c r="C49" s="28" t="s">
        <v>8</v>
      </c>
      <c r="D49" s="29">
        <v>1</v>
      </c>
      <c r="E49" s="29"/>
      <c r="F49" s="59"/>
      <c r="G49" s="61">
        <f t="shared" si="1"/>
        <v>0</v>
      </c>
    </row>
    <row r="50" spans="1:7" x14ac:dyDescent="0.45">
      <c r="A50" s="21"/>
      <c r="B50" s="27" t="s">
        <v>77</v>
      </c>
      <c r="C50" s="28" t="s">
        <v>8</v>
      </c>
      <c r="D50" s="29">
        <v>15</v>
      </c>
      <c r="E50" s="29"/>
      <c r="F50" s="59"/>
      <c r="G50" s="61">
        <f t="shared" si="1"/>
        <v>0</v>
      </c>
    </row>
    <row r="51" spans="1:7" x14ac:dyDescent="0.45">
      <c r="A51" s="21"/>
      <c r="B51" s="27" t="s">
        <v>78</v>
      </c>
      <c r="C51" s="28" t="s">
        <v>8</v>
      </c>
      <c r="D51" s="29">
        <v>6</v>
      </c>
      <c r="E51" s="29"/>
      <c r="F51" s="59"/>
      <c r="G51" s="61">
        <f t="shared" si="1"/>
        <v>0</v>
      </c>
    </row>
    <row r="52" spans="1:7" x14ac:dyDescent="0.45">
      <c r="A52" s="21"/>
      <c r="B52" s="27" t="s">
        <v>73</v>
      </c>
      <c r="C52" s="28" t="s">
        <v>8</v>
      </c>
      <c r="D52" s="29">
        <v>4</v>
      </c>
      <c r="E52" s="29"/>
      <c r="F52" s="59"/>
      <c r="G52" s="61">
        <f t="shared" si="1"/>
        <v>0</v>
      </c>
    </row>
    <row r="53" spans="1:7" x14ac:dyDescent="0.45">
      <c r="A53" s="21"/>
      <c r="B53" s="35" t="s">
        <v>79</v>
      </c>
      <c r="C53" s="28" t="s">
        <v>8</v>
      </c>
      <c r="D53" s="29">
        <v>4</v>
      </c>
      <c r="E53" s="29"/>
      <c r="F53" s="59"/>
      <c r="G53" s="61">
        <f t="shared" si="1"/>
        <v>0</v>
      </c>
    </row>
    <row r="54" spans="1:7" ht="14.65" thickBot="1" x14ac:dyDescent="0.5">
      <c r="A54" s="32"/>
      <c r="B54" s="33"/>
      <c r="C54" s="11"/>
      <c r="D54" s="12"/>
      <c r="E54" s="12"/>
      <c r="F54" s="63"/>
      <c r="G54" s="64"/>
    </row>
    <row r="55" spans="1:7" ht="14.65" thickTop="1" x14ac:dyDescent="0.45">
      <c r="A55" s="34" t="s">
        <v>49</v>
      </c>
      <c r="B55" s="22" t="s">
        <v>102</v>
      </c>
      <c r="C55" s="23"/>
      <c r="D55" s="24"/>
      <c r="E55" s="24"/>
      <c r="F55" s="65"/>
      <c r="G55" s="66"/>
    </row>
    <row r="56" spans="1:7" x14ac:dyDescent="0.45">
      <c r="A56" s="21"/>
      <c r="B56" s="27" t="s">
        <v>65</v>
      </c>
      <c r="C56" s="28" t="s">
        <v>8</v>
      </c>
      <c r="D56" s="29">
        <v>14</v>
      </c>
      <c r="E56" s="29"/>
      <c r="F56" s="60"/>
      <c r="G56" s="61">
        <f t="shared" ref="G56:G58" si="2">D56*F56</f>
        <v>0</v>
      </c>
    </row>
    <row r="57" spans="1:7" x14ac:dyDescent="0.45">
      <c r="A57" s="21"/>
      <c r="B57" s="27" t="s">
        <v>66</v>
      </c>
      <c r="C57" s="28" t="s">
        <v>8</v>
      </c>
      <c r="D57" s="29">
        <v>1</v>
      </c>
      <c r="E57" s="29"/>
      <c r="F57" s="60"/>
      <c r="G57" s="61">
        <f t="shared" si="2"/>
        <v>0</v>
      </c>
    </row>
    <row r="58" spans="1:7" x14ac:dyDescent="0.45">
      <c r="A58" s="21"/>
      <c r="B58" s="27" t="s">
        <v>93</v>
      </c>
      <c r="C58" s="28" t="s">
        <v>8</v>
      </c>
      <c r="D58" s="29">
        <v>4</v>
      </c>
      <c r="E58" s="29"/>
      <c r="F58" s="60"/>
      <c r="G58" s="61">
        <f t="shared" si="2"/>
        <v>0</v>
      </c>
    </row>
    <row r="59" spans="1:7" x14ac:dyDescent="0.45">
      <c r="A59" s="36"/>
      <c r="B59" s="27"/>
      <c r="C59" s="37"/>
      <c r="D59" s="29"/>
      <c r="E59" s="29"/>
      <c r="F59" s="60"/>
      <c r="G59" s="62"/>
    </row>
    <row r="60" spans="1:7" ht="14.65" thickBot="1" x14ac:dyDescent="0.5">
      <c r="A60" s="32"/>
      <c r="B60" s="33"/>
      <c r="C60" s="11"/>
      <c r="D60" s="12"/>
      <c r="E60" s="12"/>
      <c r="F60" s="63"/>
      <c r="G60" s="64"/>
    </row>
    <row r="61" spans="1:7" ht="14.65" thickTop="1" x14ac:dyDescent="0.45">
      <c r="A61" s="34" t="s">
        <v>50</v>
      </c>
      <c r="B61" s="22" t="s">
        <v>48</v>
      </c>
      <c r="C61" s="23"/>
      <c r="D61" s="24"/>
      <c r="E61" s="24"/>
      <c r="F61" s="65"/>
      <c r="G61" s="66"/>
    </row>
    <row r="62" spans="1:7" x14ac:dyDescent="0.45">
      <c r="A62" s="21"/>
      <c r="B62" s="35" t="s">
        <v>82</v>
      </c>
      <c r="C62" s="28" t="s">
        <v>8</v>
      </c>
      <c r="D62" s="29">
        <v>2</v>
      </c>
      <c r="E62" s="29"/>
      <c r="F62" s="60"/>
      <c r="G62" s="61">
        <f t="shared" ref="G62:G67" si="3">D62*F62</f>
        <v>0</v>
      </c>
    </row>
    <row r="63" spans="1:7" x14ac:dyDescent="0.45">
      <c r="A63" s="21"/>
      <c r="B63" s="35" t="s">
        <v>83</v>
      </c>
      <c r="C63" s="28" t="s">
        <v>8</v>
      </c>
      <c r="D63" s="29">
        <v>1</v>
      </c>
      <c r="E63" s="29"/>
      <c r="F63" s="60"/>
      <c r="G63" s="61">
        <f t="shared" si="3"/>
        <v>0</v>
      </c>
    </row>
    <row r="64" spans="1:7" x14ac:dyDescent="0.45">
      <c r="A64" s="21"/>
      <c r="B64" s="35" t="s">
        <v>84</v>
      </c>
      <c r="C64" s="28" t="s">
        <v>8</v>
      </c>
      <c r="D64" s="29">
        <v>1</v>
      </c>
      <c r="E64" s="29"/>
      <c r="F64" s="60"/>
      <c r="G64" s="61">
        <f t="shared" si="3"/>
        <v>0</v>
      </c>
    </row>
    <row r="65" spans="1:7" x14ac:dyDescent="0.45">
      <c r="A65" s="21"/>
      <c r="B65" s="38" t="s">
        <v>67</v>
      </c>
      <c r="C65" s="28" t="s">
        <v>8</v>
      </c>
      <c r="D65" s="29">
        <v>2</v>
      </c>
      <c r="E65" s="29"/>
      <c r="F65" s="60"/>
      <c r="G65" s="61">
        <f t="shared" si="3"/>
        <v>0</v>
      </c>
    </row>
    <row r="66" spans="1:7" x14ac:dyDescent="0.45">
      <c r="A66" s="21"/>
      <c r="B66" s="35" t="s">
        <v>86</v>
      </c>
      <c r="C66" s="28" t="s">
        <v>8</v>
      </c>
      <c r="D66" s="29">
        <v>3</v>
      </c>
      <c r="E66" s="29"/>
      <c r="F66" s="60"/>
      <c r="G66" s="61">
        <f t="shared" si="3"/>
        <v>0</v>
      </c>
    </row>
    <row r="67" spans="1:7" x14ac:dyDescent="0.45">
      <c r="A67" s="21"/>
      <c r="B67" s="35" t="s">
        <v>85</v>
      </c>
      <c r="C67" s="28" t="s">
        <v>8</v>
      </c>
      <c r="D67" s="29">
        <v>1</v>
      </c>
      <c r="E67" s="29"/>
      <c r="F67" s="60"/>
      <c r="G67" s="61">
        <f t="shared" si="3"/>
        <v>0</v>
      </c>
    </row>
    <row r="68" spans="1:7" ht="14.65" thickBot="1" x14ac:dyDescent="0.5">
      <c r="A68" s="32"/>
      <c r="B68" s="39"/>
      <c r="C68" s="11"/>
      <c r="D68" s="12"/>
      <c r="E68" s="12"/>
      <c r="F68" s="63"/>
      <c r="G68" s="67"/>
    </row>
    <row r="69" spans="1:7" ht="14.65" thickTop="1" x14ac:dyDescent="0.45">
      <c r="A69" s="34" t="s">
        <v>51</v>
      </c>
      <c r="B69" s="22" t="s">
        <v>81</v>
      </c>
      <c r="C69" s="23"/>
      <c r="D69" s="24"/>
      <c r="E69" s="24"/>
      <c r="F69" s="65"/>
      <c r="G69" s="66"/>
    </row>
    <row r="70" spans="1:7" x14ac:dyDescent="0.45">
      <c r="A70" s="21"/>
      <c r="B70" s="35" t="s">
        <v>108</v>
      </c>
      <c r="C70" s="28" t="s">
        <v>8</v>
      </c>
      <c r="D70" s="29">
        <v>1</v>
      </c>
      <c r="E70" s="29"/>
      <c r="F70" s="60"/>
      <c r="G70" s="61">
        <f t="shared" ref="G70:G71" si="4">D70*F70</f>
        <v>0</v>
      </c>
    </row>
    <row r="71" spans="1:7" x14ac:dyDescent="0.45">
      <c r="A71" s="21"/>
      <c r="B71" s="35" t="s">
        <v>109</v>
      </c>
      <c r="C71" s="28" t="s">
        <v>8</v>
      </c>
      <c r="D71" s="29">
        <v>4</v>
      </c>
      <c r="E71" s="29"/>
      <c r="F71" s="60"/>
      <c r="G71" s="61">
        <f t="shared" si="4"/>
        <v>0</v>
      </c>
    </row>
    <row r="72" spans="1:7" ht="14.65" thickBot="1" x14ac:dyDescent="0.5">
      <c r="A72" s="41"/>
      <c r="B72" s="39"/>
      <c r="C72" s="42"/>
      <c r="D72" s="12"/>
      <c r="E72" s="12"/>
      <c r="F72" s="63"/>
      <c r="G72" s="64"/>
    </row>
    <row r="73" spans="1:7" ht="14.65" thickTop="1" x14ac:dyDescent="0.45">
      <c r="A73" s="34" t="s">
        <v>52</v>
      </c>
      <c r="B73" s="22" t="s">
        <v>111</v>
      </c>
      <c r="C73" s="23"/>
      <c r="D73" s="24"/>
      <c r="E73" s="24"/>
      <c r="F73" s="65"/>
      <c r="G73" s="66"/>
    </row>
    <row r="74" spans="1:7" ht="14.65" thickBot="1" x14ac:dyDescent="0.5">
      <c r="A74" s="79"/>
      <c r="B74" s="35" t="s">
        <v>112</v>
      </c>
      <c r="C74" s="28" t="s">
        <v>8</v>
      </c>
      <c r="D74" s="29">
        <v>4</v>
      </c>
      <c r="E74" s="29"/>
      <c r="F74" s="72"/>
      <c r="G74" s="62"/>
    </row>
    <row r="75" spans="1:7" ht="14.65" thickTop="1" x14ac:dyDescent="0.45">
      <c r="A75" s="34" t="s">
        <v>53</v>
      </c>
      <c r="B75" s="22" t="s">
        <v>122</v>
      </c>
      <c r="C75" s="23"/>
      <c r="D75" s="43"/>
      <c r="E75" s="43"/>
      <c r="F75" s="65"/>
      <c r="G75" s="66"/>
    </row>
    <row r="76" spans="1:7" x14ac:dyDescent="0.45">
      <c r="A76" s="21"/>
      <c r="B76" s="44" t="s">
        <v>74</v>
      </c>
      <c r="C76" s="28" t="s">
        <v>8</v>
      </c>
      <c r="D76" s="45">
        <v>14</v>
      </c>
      <c r="E76" s="45"/>
      <c r="F76" s="60"/>
      <c r="G76" s="61">
        <f t="shared" ref="G76" si="5">D76*F76</f>
        <v>0</v>
      </c>
    </row>
    <row r="77" spans="1:7" ht="14.65" thickBot="1" x14ac:dyDescent="0.5">
      <c r="A77" s="32"/>
      <c r="B77" s="44" t="s">
        <v>123</v>
      </c>
      <c r="C77" s="28" t="s">
        <v>8</v>
      </c>
      <c r="D77" s="45">
        <v>14</v>
      </c>
      <c r="E77" s="46"/>
      <c r="F77" s="63"/>
      <c r="G77" s="64"/>
    </row>
    <row r="78" spans="1:7" ht="14.65" thickTop="1" x14ac:dyDescent="0.45">
      <c r="A78" s="34" t="s">
        <v>53</v>
      </c>
      <c r="B78" s="22" t="s">
        <v>117</v>
      </c>
      <c r="C78" s="23" t="s">
        <v>13</v>
      </c>
      <c r="D78" s="43">
        <v>8.1</v>
      </c>
      <c r="E78" s="43"/>
      <c r="F78" s="65"/>
      <c r="G78" s="61">
        <f t="shared" ref="G78" si="6">D78*F78</f>
        <v>0</v>
      </c>
    </row>
    <row r="79" spans="1:7" ht="14.65" thickBot="1" x14ac:dyDescent="0.5">
      <c r="A79" s="32"/>
      <c r="B79" s="33"/>
      <c r="C79" s="11"/>
      <c r="D79" s="46"/>
      <c r="E79" s="46"/>
      <c r="F79" s="63"/>
      <c r="G79" s="64"/>
    </row>
    <row r="80" spans="1:7" ht="14.65" thickTop="1" x14ac:dyDescent="0.45">
      <c r="A80" s="34" t="s">
        <v>54</v>
      </c>
      <c r="B80" s="22" t="s">
        <v>118</v>
      </c>
      <c r="C80" s="23" t="s">
        <v>13</v>
      </c>
      <c r="D80" s="43">
        <v>81.2</v>
      </c>
      <c r="E80" s="43"/>
      <c r="F80" s="65"/>
      <c r="G80" s="61">
        <f t="shared" ref="G80" si="7">D80*F80</f>
        <v>0</v>
      </c>
    </row>
    <row r="81" spans="1:7" ht="14.65" thickBot="1" x14ac:dyDescent="0.5">
      <c r="A81" s="32"/>
      <c r="B81" s="33"/>
      <c r="C81" s="11"/>
      <c r="D81" s="46"/>
      <c r="E81" s="46"/>
      <c r="F81" s="63"/>
      <c r="G81" s="64"/>
    </row>
    <row r="82" spans="1:7" ht="14.65" thickTop="1" x14ac:dyDescent="0.45">
      <c r="A82" s="34" t="s">
        <v>55</v>
      </c>
      <c r="B82" s="22" t="s">
        <v>120</v>
      </c>
      <c r="C82" s="23" t="s">
        <v>13</v>
      </c>
      <c r="D82" s="43">
        <v>46.04</v>
      </c>
      <c r="E82" s="43"/>
      <c r="F82" s="65"/>
      <c r="G82" s="61">
        <f t="shared" ref="G82" si="8">D82*F82</f>
        <v>0</v>
      </c>
    </row>
    <row r="83" spans="1:7" ht="14.65" thickBot="1" x14ac:dyDescent="0.5">
      <c r="A83" s="32"/>
      <c r="B83" s="33"/>
      <c r="C83" s="11"/>
      <c r="D83" s="46"/>
      <c r="E83" s="46"/>
      <c r="F83" s="63"/>
      <c r="G83" s="64"/>
    </row>
    <row r="84" spans="1:7" ht="14.65" thickTop="1" x14ac:dyDescent="0.45">
      <c r="A84" s="34" t="s">
        <v>55</v>
      </c>
      <c r="B84" s="22" t="s">
        <v>119</v>
      </c>
      <c r="C84" s="23"/>
      <c r="D84" s="43"/>
      <c r="E84" s="43"/>
      <c r="F84" s="65"/>
      <c r="G84" s="66"/>
    </row>
    <row r="85" spans="1:7" x14ac:dyDescent="0.45">
      <c r="A85" s="21"/>
      <c r="B85" s="27" t="s">
        <v>62</v>
      </c>
      <c r="C85" s="28" t="s">
        <v>8</v>
      </c>
      <c r="D85" s="29">
        <v>1</v>
      </c>
      <c r="E85" s="29"/>
      <c r="F85" s="60"/>
      <c r="G85" s="61">
        <f t="shared" ref="G85:G86" si="9">D85*F85</f>
        <v>0</v>
      </c>
    </row>
    <row r="86" spans="1:7" s="1" customFormat="1" x14ac:dyDescent="0.45">
      <c r="A86" s="47"/>
      <c r="B86" s="48" t="s">
        <v>61</v>
      </c>
      <c r="C86" s="49" t="s">
        <v>8</v>
      </c>
      <c r="D86" s="57">
        <v>4</v>
      </c>
      <c r="E86" s="57"/>
      <c r="F86" s="68"/>
      <c r="G86" s="61">
        <f t="shared" si="9"/>
        <v>0</v>
      </c>
    </row>
    <row r="87" spans="1:7" ht="14.65" thickBot="1" x14ac:dyDescent="0.5">
      <c r="A87" s="32"/>
      <c r="B87" s="50"/>
      <c r="C87" s="11"/>
      <c r="D87" s="12"/>
      <c r="E87" s="12"/>
      <c r="F87" s="63"/>
      <c r="G87" s="67"/>
    </row>
    <row r="88" spans="1:7" ht="14.65" thickTop="1" x14ac:dyDescent="0.45">
      <c r="A88" s="34" t="s">
        <v>56</v>
      </c>
      <c r="B88" s="22" t="s">
        <v>124</v>
      </c>
      <c r="C88" s="28" t="s">
        <v>8</v>
      </c>
      <c r="D88" s="29">
        <v>1</v>
      </c>
      <c r="E88" s="65"/>
      <c r="F88" s="65"/>
      <c r="G88" s="66"/>
    </row>
    <row r="89" spans="1:7" ht="14.65" thickBot="1" x14ac:dyDescent="0.5">
      <c r="A89" s="32"/>
      <c r="B89" s="33" t="s">
        <v>106</v>
      </c>
      <c r="C89" s="11" t="s">
        <v>8</v>
      </c>
      <c r="D89" s="46">
        <v>4</v>
      </c>
      <c r="E89" s="46"/>
      <c r="F89" s="63"/>
      <c r="G89" s="61">
        <f t="shared" ref="G89" si="10">D89*F89</f>
        <v>0</v>
      </c>
    </row>
    <row r="90" spans="1:7" ht="14.65" thickTop="1" x14ac:dyDescent="0.45">
      <c r="A90" s="34" t="s">
        <v>57</v>
      </c>
      <c r="B90" s="22" t="s">
        <v>125</v>
      </c>
      <c r="C90" s="23"/>
      <c r="D90" s="43"/>
      <c r="E90" s="43"/>
      <c r="F90" s="65"/>
      <c r="G90" s="66"/>
    </row>
    <row r="91" spans="1:7" x14ac:dyDescent="0.45">
      <c r="A91" s="21"/>
      <c r="B91" s="44" t="s">
        <v>127</v>
      </c>
      <c r="C91" s="28" t="s">
        <v>18</v>
      </c>
      <c r="D91" s="45">
        <v>38</v>
      </c>
      <c r="E91" s="45"/>
      <c r="F91" s="60"/>
      <c r="G91" s="61">
        <f t="shared" ref="G91:G92" si="11">D91*F91</f>
        <v>0</v>
      </c>
    </row>
    <row r="92" spans="1:7" x14ac:dyDescent="0.45">
      <c r="A92" s="21"/>
      <c r="B92" s="44" t="s">
        <v>113</v>
      </c>
      <c r="C92" s="28" t="s">
        <v>8</v>
      </c>
      <c r="D92" s="29">
        <v>6</v>
      </c>
      <c r="E92" s="29"/>
      <c r="F92" s="69"/>
      <c r="G92" s="61">
        <f t="shared" si="11"/>
        <v>0</v>
      </c>
    </row>
    <row r="93" spans="1:7" ht="14.65" thickBot="1" x14ac:dyDescent="0.5">
      <c r="A93" s="32"/>
      <c r="B93" s="33"/>
      <c r="C93" s="11"/>
      <c r="D93" s="46"/>
      <c r="E93" s="46"/>
      <c r="F93" s="63"/>
      <c r="G93" s="64"/>
    </row>
    <row r="94" spans="1:7" ht="14.65" thickTop="1" x14ac:dyDescent="0.45">
      <c r="A94" s="34" t="s">
        <v>80</v>
      </c>
      <c r="B94" s="22" t="s">
        <v>126</v>
      </c>
      <c r="C94" s="23"/>
      <c r="D94" s="43"/>
      <c r="E94" s="43"/>
      <c r="F94" s="65"/>
      <c r="G94" s="66"/>
    </row>
    <row r="95" spans="1:7" x14ac:dyDescent="0.45">
      <c r="A95" s="21"/>
      <c r="B95" s="44" t="s">
        <v>128</v>
      </c>
      <c r="C95" s="28" t="s">
        <v>18</v>
      </c>
      <c r="D95" s="45">
        <f>24+8</f>
        <v>32</v>
      </c>
      <c r="E95" s="45"/>
      <c r="F95" s="60"/>
      <c r="G95" s="61">
        <f t="shared" ref="G95" si="12">D95*F95</f>
        <v>0</v>
      </c>
    </row>
    <row r="96" spans="1:7" ht="14.65" thickBot="1" x14ac:dyDescent="0.5">
      <c r="A96" s="32"/>
      <c r="B96" s="33"/>
      <c r="C96" s="11"/>
      <c r="D96" s="46"/>
      <c r="E96" s="46"/>
      <c r="F96" s="63"/>
      <c r="G96" s="64"/>
    </row>
    <row r="97" spans="1:7" ht="14.65" thickTop="1" x14ac:dyDescent="0.45">
      <c r="A97" s="34" t="s">
        <v>121</v>
      </c>
      <c r="B97" s="22" t="s">
        <v>114</v>
      </c>
      <c r="C97" s="23"/>
      <c r="D97" s="43"/>
      <c r="E97" s="43"/>
      <c r="F97" s="70"/>
      <c r="G97" s="71"/>
    </row>
    <row r="98" spans="1:7" x14ac:dyDescent="0.45">
      <c r="A98" s="21"/>
      <c r="B98" s="44" t="s">
        <v>115</v>
      </c>
      <c r="C98" s="28" t="s">
        <v>8</v>
      </c>
      <c r="D98" s="29">
        <v>1</v>
      </c>
      <c r="E98" s="29"/>
      <c r="F98" s="69"/>
      <c r="G98" s="61">
        <f t="shared" ref="G98" si="13">D98*F98</f>
        <v>0</v>
      </c>
    </row>
    <row r="99" spans="1:7" ht="14.65" thickBot="1" x14ac:dyDescent="0.5">
      <c r="A99" s="32"/>
      <c r="B99" s="33"/>
      <c r="C99" s="11"/>
      <c r="D99" s="46"/>
      <c r="E99" s="46"/>
      <c r="F99" s="12"/>
      <c r="G99" s="40"/>
    </row>
    <row r="100" spans="1:7" ht="15" thickTop="1" thickBot="1" x14ac:dyDescent="0.5">
      <c r="A100" s="4"/>
      <c r="B100" s="52" t="s">
        <v>97</v>
      </c>
      <c r="C100" s="53"/>
      <c r="D100" s="17"/>
      <c r="E100" s="17"/>
      <c r="F100" s="18"/>
      <c r="G100" s="56">
        <f>SUM(G6:G99)</f>
        <v>0</v>
      </c>
    </row>
    <row r="101" spans="1:7" ht="15" thickTop="1" thickBot="1" x14ac:dyDescent="0.5">
      <c r="A101" s="4"/>
      <c r="B101" s="54" t="s">
        <v>98</v>
      </c>
      <c r="C101" s="53"/>
      <c r="D101" s="17"/>
      <c r="E101" s="17"/>
      <c r="F101" s="18"/>
      <c r="G101" s="56">
        <f>G100*1.085</f>
        <v>0</v>
      </c>
    </row>
    <row r="102" spans="1:7" ht="14.65" thickTop="1" x14ac:dyDescent="0.45"/>
  </sheetData>
  <mergeCells count="2">
    <mergeCell ref="B2:G2"/>
    <mergeCell ref="B3:G3"/>
  </mergeCells>
  <hyperlinks>
    <hyperlink ref="A6" location="_Toc163228517" display="_Toc163228517" xr:uid="{2E2E77AB-9380-4250-996E-D771D3497D5D}"/>
    <hyperlink ref="B6" location="_Toc163228517" display="_Toc163228517" xr:uid="{009EC67B-7F71-47C6-807B-C28679227A59}"/>
    <hyperlink ref="A7" location="_Toc163228518" display="_Toc163228518" xr:uid="{F65A8E14-4F3D-4081-A9EE-F001E76F645B}"/>
    <hyperlink ref="B7" location="_Toc163228518" display="_Toc163228518" xr:uid="{1B936BC6-EABD-4C07-BE35-CE56EC89FB05}"/>
    <hyperlink ref="A8" location="_Toc163228519" display="_Toc163228519" xr:uid="{8D76A86A-C62C-4F33-BCA4-DCA108725D85}"/>
    <hyperlink ref="B8" location="_Toc163228519" display="_Toc163228519" xr:uid="{DDA5496D-32D4-4DDC-AFC6-19FEB960671C}"/>
    <hyperlink ref="A9" location="_Toc163228520" display="_Toc163228520" xr:uid="{D9506C45-16FB-4921-B6A1-54646960F32B}"/>
    <hyperlink ref="B9" location="_Toc163228520" display="_Toc163228520" xr:uid="{F7EC22EA-DA95-4263-9A64-ACC594742417}"/>
    <hyperlink ref="A10" location="_Toc163228521" display="_Toc163228521" xr:uid="{8260F572-E4DA-4EB2-91DC-10A65E34AAFF}"/>
    <hyperlink ref="B10" location="_Toc163228521" display="_Toc163228521" xr:uid="{A8E88D7E-7F70-4315-8E02-F0889BCF0A29}"/>
    <hyperlink ref="A11" location="_Toc163228522" display="_Toc163228522" xr:uid="{153BA23E-78EA-402E-B24C-1E8B9366DF9D}"/>
    <hyperlink ref="B11" location="_Toc163228522" display="_Toc163228522" xr:uid="{A414B957-597E-48D5-ACCA-D20D6271A6D2}"/>
    <hyperlink ref="A12" location="_Toc163228523" display="_Toc163228523" xr:uid="{3CDC2C27-257E-4CF3-9CEC-B6991B2E75EE}"/>
    <hyperlink ref="B12" location="_Toc163228523" display="_Toc163228523" xr:uid="{D256B837-55FE-4E7D-A3AB-230DF4EE9FD0}"/>
    <hyperlink ref="A13" location="_Toc163228524" display="_Toc163228524" xr:uid="{F07F9722-4229-49CD-BFBD-566A96B36AAF}"/>
    <hyperlink ref="B13" location="_Toc163228524" display="_Toc163228524" xr:uid="{7ECD274A-6B23-4594-8152-A0FE5A91E99D}"/>
    <hyperlink ref="A14" location="_Toc163228525" display="_Toc163228525" xr:uid="{3E5DB122-82D6-4D52-9F44-EA11E89730B5}"/>
    <hyperlink ref="B14" location="_Toc163228525" display="_Toc163228525" xr:uid="{37EEB91B-56CB-4EDC-9E4F-DFD658E73E76}"/>
    <hyperlink ref="A15" location="_Toc163228526" display="_Toc163228526" xr:uid="{467A5831-7390-480B-A535-B4271654A018}"/>
    <hyperlink ref="B15" location="_Toc163228526" display="_Toc163228526" xr:uid="{3A36CC2D-4133-4A3F-9AD2-D0D9759BC957}"/>
    <hyperlink ref="A16" location="_Toc163228527" display="_Toc163228527" xr:uid="{7EA5FE78-0DE7-4AC3-90A6-92A2F3D07ACE}"/>
    <hyperlink ref="B16" location="_Toc163228527" display="_Toc163228527" xr:uid="{21F27D5D-FEE8-450E-BE4A-BB515013A615}"/>
    <hyperlink ref="A17" location="_Toc163228528" display="_Toc163228528" xr:uid="{B24683FA-00E9-4031-8ECB-6E8BAEAEC0F0}"/>
    <hyperlink ref="B17" location="_Toc163228528" display="_Toc163228528" xr:uid="{FD851124-F71F-47DB-9ABC-60709FB1160F}"/>
    <hyperlink ref="A18" location="_Toc163228529" display="_Toc163228529" xr:uid="{F5B50BC6-6CD2-483A-87FE-58286F804094}"/>
    <hyperlink ref="B18" location="_Toc163228529" display="_Toc163228529" xr:uid="{1CF4049F-4C4C-4CC6-B248-C8A8EBCE463A}"/>
    <hyperlink ref="A19" location="_Toc163228530" display="_Toc163228530" xr:uid="{3AFF5DA5-6912-4CB8-836A-26253E090C24}"/>
    <hyperlink ref="B19" location="_Toc163228530" display="_Toc163228530" xr:uid="{24B71C99-04FF-4C81-958D-211091379403}"/>
    <hyperlink ref="A20" location="_Toc163228531" display="_Toc163228531" xr:uid="{5408E7B7-89A0-4F97-8531-422B3D5A24F7}"/>
    <hyperlink ref="B20" location="_Toc163228531" display="_Toc163228531" xr:uid="{1EFC33B2-E1CC-43D9-808A-AEC258E5F5EF}"/>
    <hyperlink ref="A21" location="_Toc163228532" display="_Toc163228532" xr:uid="{8780FFF5-1FD0-49F5-83A2-0702A68FE8F6}"/>
    <hyperlink ref="B21" location="_Toc163228532" display="_Toc163228532" xr:uid="{C2BCAD62-1819-49BE-BD93-8D5F24D29E79}"/>
    <hyperlink ref="A22" location="_Toc163228533" display="_Toc163228533" xr:uid="{0EF96F3C-1FA9-4237-9923-5155F0AF0BAC}"/>
    <hyperlink ref="B22" location="_Toc163228533" display="_Toc163228533" xr:uid="{8C382BFD-32DB-4F9B-ABDB-3D5328DE466D}"/>
    <hyperlink ref="A41" location="_Toc163228534" display="_Toc163228534" xr:uid="{A942091D-E6BD-4527-97B4-4DBEDB1E62C3}"/>
    <hyperlink ref="B41" location="_Toc163228534" display="_Toc163228534" xr:uid="{EEAA51F1-0031-4425-ACBA-28A1BD8DE245}"/>
    <hyperlink ref="A55" location="_Toc163228535" display="_Toc163228535" xr:uid="{79C8BB79-D038-4EFD-BA57-A62C18853EB1}"/>
    <hyperlink ref="B55" location="_Toc163228535" display="_Toc163228535" xr:uid="{D35E0066-8D16-440B-85A7-7938CCE0BA13}"/>
    <hyperlink ref="A61" location="_Toc163228536" display="_Toc163228536" xr:uid="{DC9DCC3D-DEF9-4DBD-A505-83C86D2C164C}"/>
    <hyperlink ref="B61" location="_Toc163228536" display="_Toc163228536" xr:uid="{F4888D5E-37E8-48B6-9DE0-D975A186065D}"/>
    <hyperlink ref="A75" location="_Toc163228537" display="_Toc163228537" xr:uid="{C6D8221F-BB8B-4F93-AEAE-E8431BAB99BC}"/>
    <hyperlink ref="B75" location="_Toc163228537" display="_Toc163228537" xr:uid="{0B9EF61A-7032-4F53-82AF-77F12C81FC7A}"/>
    <hyperlink ref="A78" location="_Toc163228538" display="_Toc163228538" xr:uid="{BC9A3982-F045-4B47-8133-74D4C919787D}"/>
    <hyperlink ref="B78" location="_Toc163228538" display="_Toc163228538" xr:uid="{5942ABF4-7C7B-4A2F-9D04-DADFC7806901}"/>
    <hyperlink ref="A80" location="_Toc163228539" display="_Toc163228539" xr:uid="{CE79A574-8EA8-48D0-9513-A90A6A67EB89}"/>
    <hyperlink ref="B80" location="_Toc163228539" display="_Toc163228539" xr:uid="{F78F2466-DE83-4D2B-BF86-06CB86BE496D}"/>
    <hyperlink ref="A82" location="_Toc163228540" display="_Toc163228540" xr:uid="{C88508A3-6C17-407C-AFCA-6E43876DA288}"/>
    <hyperlink ref="B82" location="_Toc163228540" display="_Toc163228540" xr:uid="{2C86F4D8-5EF3-4D7A-A386-A453A71F9C60}"/>
    <hyperlink ref="A84" location="_Toc163228541" display="_Toc163228541" xr:uid="{C6404965-F6B1-4019-A492-157054643B11}"/>
    <hyperlink ref="B84" location="_Toc163228541" display="_Toc163228541" xr:uid="{03ADDB3B-34AC-4486-BB9A-3764FF64B24A}"/>
    <hyperlink ref="A88" location="_Toc163228542" display="_Toc163228542" xr:uid="{144375B0-90F2-41AA-92FC-C7930A1872F0}"/>
    <hyperlink ref="B88" location="_Toc163228542" display="_Toc163228542" xr:uid="{C6F498F2-86E6-4A04-85CB-04EFBA35479C}"/>
    <hyperlink ref="A90" location="_Toc163228543" display="_Toc163228543" xr:uid="{8561EF30-5F9E-4A1B-97E0-4404A22376A5}"/>
    <hyperlink ref="B90" location="_Toc163228543" display="_Toc163228543" xr:uid="{D7F24FAB-A440-4577-B062-ED7A17CD8C81}"/>
    <hyperlink ref="A94" location="_Toc163228544" display="_Toc163228544" xr:uid="{471E701F-8899-4812-8CDA-E72A156940B5}"/>
    <hyperlink ref="B94" location="_Toc163228544" display="_Toc163228544" xr:uid="{20FD4108-7C54-48CD-8086-4D4785EB8B9E}"/>
    <hyperlink ref="A97" location="_Toc163228545" display="_Toc163228545" xr:uid="{138611F4-C957-40DB-89C0-B383CB4156CD}"/>
    <hyperlink ref="B97" location="_Toc163228545" display="_Toc163228545" xr:uid="{323E7619-4542-45AF-B7C3-3460BC9F5855}"/>
    <hyperlink ref="A69" location="_Toc163228536" display="_Toc163228536" xr:uid="{20D447DB-F8B4-4F12-910D-50487F01718A}"/>
    <hyperlink ref="B69" location="_Toc163228536" display="_Toc163228536" xr:uid="{2D9BB6AD-A15D-4CBE-A7E5-808B5DA52B76}"/>
    <hyperlink ref="A40" location="_Toc163228534" display="_Toc163228534" xr:uid="{EFFB2637-F64D-47B6-9B26-5EB5A01CD413}"/>
    <hyperlink ref="A73" location="_Toc163228536" display="_Toc163228536" xr:uid="{D5C58AE8-3880-4237-92F1-C4845302ECD9}"/>
    <hyperlink ref="B73" location="_Toc163228536" display="_Toc163228536" xr:uid="{FEB8AEDC-7D57-4058-AB39-6A5521541237}"/>
  </hyperlinks>
  <pageMargins left="0.70866141732283472" right="0.70866141732283472" top="0.74803149606299213" bottom="0.74803149606299213" header="0.31496062992125984" footer="0.31496062992125984"/>
  <pageSetup paperSize="9" scale="90" orientation="portrait" r:id="rId1"/>
  <rowBreaks count="2" manualBreakCount="2">
    <brk id="39" max="6" man="1"/>
    <brk id="81" max="6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1</vt:i4>
      </vt:variant>
    </vt:vector>
  </HeadingPairs>
  <TitlesOfParts>
    <vt:vector size="3" baseType="lpstr">
      <vt:lpstr>PG-LOT 4</vt:lpstr>
      <vt:lpstr>LOT4</vt:lpstr>
      <vt:lpstr>'LOT4'!Zone_d_impression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EURL LAVALL</dc:creator>
  <cp:lastModifiedBy>laurent lavall</cp:lastModifiedBy>
  <cp:lastPrinted>2024-04-29T18:47:13Z</cp:lastPrinted>
  <dcterms:created xsi:type="dcterms:W3CDTF">2024-04-05T16:23:55Z</dcterms:created>
  <dcterms:modified xsi:type="dcterms:W3CDTF">2024-05-07T21:18:56Z</dcterms:modified>
</cp:coreProperties>
</file>