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EURL LAVALL Dropbox\laurent lavall\00- TRAVAIL AGENCE\2023-03-07 CRECHE RSMA\04-PRO\00-DOSSIER DCE A TRANSMETTRE 20240425\DCE-CRECHE RSMA\01-PIECES ECRITES\02-DPGF\"/>
    </mc:Choice>
  </mc:AlternateContent>
  <xr:revisionPtr revIDLastSave="0" documentId="13_ncr:1_{FCAE3CE3-365A-477A-B293-ECB9FDF06C46}" xr6:coauthVersionLast="47" xr6:coauthVersionMax="47" xr10:uidLastSave="{00000000-0000-0000-0000-000000000000}"/>
  <bookViews>
    <workbookView xWindow="-110" yWindow="-110" windowWidth="38620" windowHeight="21220" xr2:uid="{B375B256-791D-461B-A66B-1D48D0CFF019}"/>
  </bookViews>
  <sheets>
    <sheet name="PG" sheetId="7" r:id="rId1"/>
    <sheet name="LOT8" sheetId="5" r:id="rId2"/>
  </sheets>
  <definedNames>
    <definedName name="_xlnm.Print_Area" localSheetId="1">'LOT8'!$A$2:$F$63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3" i="5" l="1"/>
  <c r="D28" i="5"/>
  <c r="D29" i="5" s="1"/>
  <c r="D30" i="5" s="1"/>
  <c r="F30" i="5" s="1"/>
  <c r="F59" i="5"/>
  <c r="F56" i="5"/>
  <c r="F55" i="5"/>
  <c r="F46" i="5"/>
  <c r="F41" i="5"/>
  <c r="F34" i="5"/>
  <c r="F62" i="5" l="1"/>
  <c r="F63" i="5" s="1"/>
</calcChain>
</file>

<file path=xl/sharedStrings.xml><?xml version="1.0" encoding="utf-8"?>
<sst xmlns="http://schemas.openxmlformats.org/spreadsheetml/2006/main" count="118" uniqueCount="97">
  <si>
    <t>GENERALITES</t>
  </si>
  <si>
    <t>LOCALISATION, RECONNAISSANCE DES LIEUX</t>
  </si>
  <si>
    <t>SPÉCIFICATIONS TECHNIQUES</t>
  </si>
  <si>
    <t>OBLIGATIONS DIVERSES</t>
  </si>
  <si>
    <t>LIMITE DES PRESTATIONS</t>
  </si>
  <si>
    <t>RÉGLEMENTATION INCENDIE</t>
  </si>
  <si>
    <t>COORDINATION</t>
  </si>
  <si>
    <t>DOSSIER D'INTERVENTION ULTÉRIEURE et DOE</t>
  </si>
  <si>
    <t>DESCRIPTION DES TRAVAUX</t>
  </si>
  <si>
    <t>CRECHE RSMA - CAMP DUGOMMIER LA JAILLE</t>
  </si>
  <si>
    <t>N°</t>
  </si>
  <si>
    <t>Désignation</t>
  </si>
  <si>
    <t>U</t>
  </si>
  <si>
    <t>QTE</t>
  </si>
  <si>
    <t>PU</t>
  </si>
  <si>
    <t>TOTAL</t>
  </si>
  <si>
    <t>Fft</t>
  </si>
  <si>
    <t>m²</t>
  </si>
  <si>
    <t>PM</t>
  </si>
  <si>
    <t>CONFORMITÉ AUX DOCUMENTS OFFICIELS</t>
  </si>
  <si>
    <t>GARANTIE DE RÉSULTAT</t>
  </si>
  <si>
    <t>PROTECTIONS</t>
  </si>
  <si>
    <t>OFFRE DE L'ENTREPRISE</t>
  </si>
  <si>
    <t>Qualités des produits</t>
  </si>
  <si>
    <t>Mise en œuvre</t>
  </si>
  <si>
    <t>Opérations préparatoires</t>
  </si>
  <si>
    <t>ACCEPTATION DES SUBJECTILES</t>
  </si>
  <si>
    <t>ENDUITS AVANT PEINTURE</t>
  </si>
  <si>
    <t>EXÉCUTION DES PEINTURES ET VERNIS</t>
  </si>
  <si>
    <t>DÉFINITION DES TRAVAUX</t>
  </si>
  <si>
    <t>PROCES VERBAUX</t>
  </si>
  <si>
    <t>Peinture sur maçonneries</t>
  </si>
  <si>
    <t>Peinture sur canalisation</t>
  </si>
  <si>
    <t>Peinture acrylique sur plâtre intérieur</t>
  </si>
  <si>
    <t>Peinture acrylique en plafond</t>
  </si>
  <si>
    <t>INDICATION SUR LES COLORIS</t>
  </si>
  <si>
    <t>Nettoyage de chantier</t>
  </si>
  <si>
    <t>Nettoyage des supports</t>
  </si>
  <si>
    <t>Préparation des Supports Extérieurs</t>
  </si>
  <si>
    <t>Peinture murale</t>
  </si>
  <si>
    <t>Plus-value I4</t>
  </si>
  <si>
    <t>Préparation des Supports Intérieurs</t>
  </si>
  <si>
    <t>Peinture plafond</t>
  </si>
  <si>
    <t>peintures sur canalisations visibles/ descente EU/EP/EV apparentes, sorties de ventilation</t>
  </si>
  <si>
    <t>Portes local</t>
  </si>
  <si>
    <t>WC et vestaires</t>
  </si>
  <si>
    <t>CONSTRUCTION D’UNE CRECHE DE 60 BERCEAUX – LA JAILLE BAIE-MAHAULT 
05/04/2004</t>
  </si>
  <si>
    <t>CONSTRUCTION D’UNE CRECHE
DE 60 BERCEAUX – LA JAILLE BAIE-MAHAULT
DPGF</t>
  </si>
  <si>
    <t>VERIFIE PAR</t>
  </si>
  <si>
    <t>INDICE</t>
  </si>
  <si>
    <t>DATE</t>
  </si>
  <si>
    <t xml:space="preserve"> - </t>
  </si>
  <si>
    <t>PJ</t>
  </si>
  <si>
    <t>DPGF
Lot  - Peintures -Signalétique</t>
  </si>
  <si>
    <t>A</t>
  </si>
  <si>
    <t>DPGF LOT 8</t>
  </si>
  <si>
    <t>8.1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</si>
  <si>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</si>
  <si>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</si>
  <si>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</si>
  <si>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</si>
  <si>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</si>
  <si>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</si>
  <si>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</si>
  <si>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</si>
  <si>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</si>
  <si>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</si>
  <si>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8.1.11</t>
  </si>
  <si>
    <t>8.1.12</t>
  </si>
  <si>
    <t>8.1.13</t>
  </si>
  <si>
    <t>8.1.14</t>
  </si>
  <si>
    <t>8.1.15</t>
  </si>
  <si>
    <t>8.1.16</t>
  </si>
  <si>
    <t>8.1.17</t>
  </si>
  <si>
    <t>8.1.18</t>
  </si>
  <si>
    <t>8.1.19</t>
  </si>
  <si>
    <t>8.2</t>
  </si>
  <si>
    <t>8.2.1</t>
  </si>
  <si>
    <t>8.2.2</t>
  </si>
  <si>
    <t>8.2.3</t>
  </si>
  <si>
    <t>8.2.4</t>
  </si>
  <si>
    <t>8.2.5</t>
  </si>
  <si>
    <t>8.2.6</t>
  </si>
  <si>
    <t>8.2.7</t>
  </si>
  <si>
    <t>TOTAL LOT 8 HT</t>
  </si>
  <si>
    <t>TOTAL LOT 8 TTC</t>
  </si>
  <si>
    <t>CG-LL</t>
  </si>
  <si>
    <t>m2</t>
  </si>
  <si>
    <t xml:space="preserve">Adhésif vitrophanie (norme PMR sur porte vitrée) </t>
  </si>
  <si>
    <t xml:space="preserve">Signalétique </t>
  </si>
  <si>
    <t>Panneau de signalétique informative</t>
  </si>
  <si>
    <t xml:space="preserve">Panneau de signalétique informative </t>
  </si>
  <si>
    <t xml:space="preserve">Panneau de signalétique directionnel </t>
  </si>
  <si>
    <t>8.2.8</t>
  </si>
  <si>
    <t xml:space="preserve">Enduit sur maçonnerie intérieur </t>
  </si>
  <si>
    <t xml:space="preserve">enduit sur  maçonnerie et plaque de platre </t>
  </si>
  <si>
    <t>8.2.9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</si>
</sst>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1" x14ac:knownFonts="1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rgb="FFFFFFFF"/>
      <name val="Arial"/>
      <family val="2"/>
    </font>
    <font>
      <b/>
      <sz val="18"/>
      <color rgb="FFFFFFFF"/>
      <name val="Gadugi"/>
      <family val="2"/>
    </font>
    <font>
      <b/>
      <sz val="9"/>
      <name val="Aptos Narrow"/>
      <family val="2"/>
      <scheme val="minor"/>
    </font>
    <font>
      <sz val="9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4"/>
      <name val="Aptos Narrow"/>
      <family val="2"/>
      <scheme val="minor"/>
    </font>
    <font>
      <b/>
      <sz val="1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44" fontId="7" fillId="0" borderId="0" applyFont="0" applyFill="0" applyBorder="0" applyAlignment="0" applyProtection="0"/>
  </cellStyleXfs>
  <cellXfs count="75">
    <xf numFmtId="0" fontId="0" fillId="0" borderId="0" xfId="0"/>
    <xf numFmtId="0" fontId="0" fillId="0" borderId="6" xfId="0" applyBorder="1"/>
    <xf numFmtId="0" fontId="0" fillId="0" borderId="10" xfId="0" applyBorder="1"/>
    <xf numFmtId="0" fontId="5" fillId="0" borderId="0" xfId="1" applyFont="1" applyBorder="1" applyAlignment="1">
      <alignment horizontal="center" vertical="center"/>
    </xf>
    <xf numFmtId="0" fontId="5" fillId="0" borderId="0" xfId="1" applyFont="1" applyBorder="1" applyAlignment="1">
      <alignment horizontal="center"/>
    </xf>
    <xf numFmtId="0" fontId="5" fillId="0" borderId="11" xfId="1" applyFont="1" applyBorder="1" applyAlignment="1">
      <alignment horizontal="justify" vertical="center"/>
    </xf>
    <xf numFmtId="0" fontId="5" fillId="0" borderId="12" xfId="1" applyFont="1" applyBorder="1" applyAlignment="1">
      <alignment horizontal="justify" vertical="center"/>
    </xf>
    <xf numFmtId="0" fontId="5" fillId="0" borderId="13" xfId="1" applyFont="1" applyBorder="1" applyAlignment="1">
      <alignment horizontal="center" vertical="center"/>
    </xf>
    <xf numFmtId="0" fontId="6" fillId="0" borderId="0" xfId="0" applyFont="1"/>
    <xf numFmtId="0" fontId="6" fillId="0" borderId="13" xfId="0" applyFont="1" applyBorder="1"/>
    <xf numFmtId="0" fontId="5" fillId="0" borderId="15" xfId="1" applyFont="1" applyBorder="1" applyAlignment="1">
      <alignment horizontal="justify" vertical="center"/>
    </xf>
    <xf numFmtId="0" fontId="5" fillId="0" borderId="16" xfId="1" applyFont="1" applyBorder="1" applyAlignment="1">
      <alignment horizontal="center" vertical="center"/>
    </xf>
    <xf numFmtId="0" fontId="6" fillId="0" borderId="16" xfId="0" applyFont="1" applyBorder="1"/>
    <xf numFmtId="0" fontId="6" fillId="0" borderId="18" xfId="1" applyFont="1" applyBorder="1" applyAlignment="1">
      <alignment horizontal="justify" vertical="center"/>
    </xf>
    <xf numFmtId="0" fontId="6" fillId="0" borderId="19" xfId="1" applyFont="1" applyBorder="1" applyAlignment="1">
      <alignment horizontal="justify" vertical="center"/>
    </xf>
    <xf numFmtId="0" fontId="5" fillId="0" borderId="10" xfId="1" applyFont="1" applyBorder="1" applyAlignment="1">
      <alignment horizontal="center" vertical="center"/>
    </xf>
    <xf numFmtId="0" fontId="6" fillId="0" borderId="10" xfId="0" applyFont="1" applyBorder="1"/>
    <xf numFmtId="0" fontId="5" fillId="0" borderId="19" xfId="1" applyFont="1" applyBorder="1" applyAlignment="1">
      <alignment horizontal="justify" vertical="center"/>
    </xf>
    <xf numFmtId="0" fontId="5" fillId="0" borderId="15" xfId="1" applyFont="1" applyBorder="1"/>
    <xf numFmtId="0" fontId="5" fillId="0" borderId="16" xfId="1" applyFont="1" applyBorder="1" applyAlignment="1">
      <alignment horizontal="center"/>
    </xf>
    <xf numFmtId="0" fontId="5" fillId="0" borderId="21" xfId="1" applyFont="1" applyBorder="1"/>
    <xf numFmtId="0" fontId="5" fillId="0" borderId="22" xfId="1" applyFont="1" applyBorder="1" applyAlignment="1">
      <alignment horizontal="justify" vertical="center"/>
    </xf>
    <xf numFmtId="0" fontId="6" fillId="0" borderId="22" xfId="1" applyFont="1" applyBorder="1" applyAlignment="1">
      <alignment horizontal="justify" vertical="center"/>
    </xf>
    <xf numFmtId="0" fontId="5" fillId="0" borderId="21" xfId="1" applyFont="1" applyBorder="1" applyAlignment="1">
      <alignment horizontal="justify" vertical="center"/>
    </xf>
    <xf numFmtId="0" fontId="5" fillId="0" borderId="23" xfId="1" applyFont="1" applyBorder="1" applyAlignment="1">
      <alignment horizontal="justify" vertical="center"/>
    </xf>
    <xf numFmtId="0" fontId="6" fillId="0" borderId="23" xfId="1" applyFont="1" applyBorder="1" applyAlignment="1">
      <alignment horizontal="justify" vertical="center"/>
    </xf>
    <xf numFmtId="0" fontId="8" fillId="0" borderId="0" xfId="0" applyFont="1"/>
    <xf numFmtId="0" fontId="8" fillId="0" borderId="0" xfId="0" applyFont="1" applyAlignment="1">
      <alignment wrapText="1"/>
    </xf>
    <xf numFmtId="0" fontId="10" fillId="0" borderId="0" xfId="0" applyFont="1" applyAlignment="1">
      <alignment horizontal="center"/>
    </xf>
    <xf numFmtId="44" fontId="8" fillId="0" borderId="0" xfId="2" applyFont="1"/>
    <xf numFmtId="0" fontId="5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/>
    </xf>
    <xf numFmtId="44" fontId="5" fillId="0" borderId="11" xfId="2" applyFont="1" applyBorder="1" applyAlignment="1">
      <alignment horizontal="center" vertical="center"/>
    </xf>
    <xf numFmtId="44" fontId="6" fillId="0" borderId="13" xfId="2" applyFont="1" applyBorder="1"/>
    <xf numFmtId="44" fontId="6" fillId="0" borderId="14" xfId="2" applyFont="1" applyBorder="1"/>
    <xf numFmtId="44" fontId="6" fillId="0" borderId="16" xfId="2" applyFont="1" applyBorder="1"/>
    <xf numFmtId="44" fontId="6" fillId="0" borderId="17" xfId="2" applyFont="1" applyBorder="1"/>
    <xf numFmtId="44" fontId="6" fillId="0" borderId="0" xfId="2" applyFont="1"/>
    <xf numFmtId="44" fontId="6" fillId="0" borderId="6" xfId="2" applyFont="1" applyBorder="1"/>
    <xf numFmtId="44" fontId="6" fillId="0" borderId="10" xfId="2" applyFont="1" applyBorder="1"/>
    <xf numFmtId="44" fontId="6" fillId="0" borderId="20" xfId="2" applyFont="1" applyBorder="1"/>
    <xf numFmtId="0" fontId="6" fillId="0" borderId="0" xfId="0" applyFont="1" applyAlignment="1">
      <alignment vertical="center"/>
    </xf>
    <xf numFmtId="44" fontId="6" fillId="0" borderId="0" xfId="2" applyFont="1" applyAlignment="1">
      <alignment vertical="center"/>
    </xf>
    <xf numFmtId="0" fontId="6" fillId="0" borderId="18" xfId="0" applyFont="1" applyBorder="1"/>
    <xf numFmtId="0" fontId="6" fillId="0" borderId="23" xfId="0" applyFont="1" applyBorder="1"/>
    <xf numFmtId="0" fontId="6" fillId="0" borderId="19" xfId="0" applyFont="1" applyBorder="1" applyAlignment="1">
      <alignment wrapText="1"/>
    </xf>
    <xf numFmtId="0" fontId="5" fillId="0" borderId="10" xfId="0" applyFont="1" applyBorder="1" applyAlignment="1">
      <alignment horizontal="center"/>
    </xf>
    <xf numFmtId="0" fontId="6" fillId="0" borderId="12" xfId="0" applyFont="1" applyBorder="1" applyAlignment="1">
      <alignment wrapText="1"/>
    </xf>
    <xf numFmtId="0" fontId="5" fillId="0" borderId="13" xfId="0" applyFont="1" applyBorder="1" applyAlignment="1">
      <alignment horizontal="center"/>
    </xf>
    <xf numFmtId="0" fontId="5" fillId="0" borderId="12" xfId="0" applyFont="1" applyBorder="1" applyAlignment="1">
      <alignment wrapText="1"/>
    </xf>
    <xf numFmtId="0" fontId="2" fillId="0" borderId="0" xfId="0" applyFont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4" fontId="2" fillId="0" borderId="5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4" fillId="2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9" fillId="3" borderId="0" xfId="0" applyFont="1" applyFill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0" fontId="5" fillId="0" borderId="18" xfId="1" applyFont="1" applyBorder="1" applyAlignment="1">
      <alignment horizontal="justify" vertical="center"/>
    </xf>
    <xf numFmtId="0" fontId="6" fillId="0" borderId="0" xfId="0" applyFont="1" applyBorder="1"/>
    <xf numFmtId="44" fontId="6" fillId="0" borderId="0" xfId="2" applyFont="1" applyBorder="1"/>
  </cellXfs>
  <cellStyles count="3">
    <cellStyle name="Lien hypertexte" xfId="1" builtinId="8"/>
    <cellStyle name="Monétaire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10969</xdr:colOff>
      <xdr:row>10</xdr:row>
      <xdr:rowOff>177800</xdr:rowOff>
    </xdr:from>
    <xdr:to>
      <xdr:col>7</xdr:col>
      <xdr:colOff>755650</xdr:colOff>
      <xdr:row>29</xdr:row>
      <xdr:rowOff>33765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A76366E-5C28-3423-4F5D-2891844D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569" y="2571750"/>
          <a:ext cx="5430981" cy="335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B2149-193C-4147-8F55-82D33CECE625}">
  <dimension ref="A2:H42"/>
  <sheetViews>
    <sheetView showGridLines="0" tabSelected="1" view="pageLayout" zoomScaleNormal="85" workbookViewId="0">
      <selection activeCell="F40" sqref="F40:H40"/>
    </sheetView>
  </sheetViews>
  <sheetFormatPr baseColWidth="10" defaultRowHeight="14.5" x14ac:dyDescent="0.35"/>
  <cols>
    <col min="1" max="1" width="3.1796875" customWidth="1"/>
  </cols>
  <sheetData>
    <row r="2" spans="2:8" ht="14.5" customHeight="1" x14ac:dyDescent="0.35">
      <c r="B2" s="68" t="s">
        <v>46</v>
      </c>
      <c r="C2" s="68"/>
      <c r="D2" s="68"/>
      <c r="E2" s="68"/>
      <c r="F2" s="68"/>
      <c r="G2" s="68"/>
      <c r="H2" s="68"/>
    </row>
    <row r="3" spans="2:8" x14ac:dyDescent="0.35">
      <c r="B3" s="68"/>
      <c r="C3" s="68"/>
      <c r="D3" s="68"/>
      <c r="E3" s="68"/>
      <c r="F3" s="68"/>
      <c r="G3" s="68"/>
      <c r="H3" s="68"/>
    </row>
    <row r="4" spans="2:8" x14ac:dyDescent="0.35">
      <c r="B4" s="68"/>
      <c r="C4" s="68"/>
      <c r="D4" s="68"/>
      <c r="E4" s="68"/>
      <c r="F4" s="68"/>
      <c r="G4" s="68"/>
      <c r="H4" s="68"/>
    </row>
    <row r="7" spans="2:8" ht="11.5" customHeight="1" x14ac:dyDescent="0.35">
      <c r="B7" s="67" t="s">
        <v>47</v>
      </c>
      <c r="C7" s="67"/>
      <c r="D7" s="67"/>
      <c r="E7" s="67"/>
      <c r="F7" s="67"/>
      <c r="G7" s="67"/>
      <c r="H7" s="67"/>
    </row>
    <row r="8" spans="2:8" ht="23" customHeight="1" x14ac:dyDescent="0.35">
      <c r="B8" s="67"/>
      <c r="C8" s="67"/>
      <c r="D8" s="67"/>
      <c r="E8" s="67"/>
      <c r="F8" s="67"/>
      <c r="G8" s="67"/>
      <c r="H8" s="67"/>
    </row>
    <row r="9" spans="2:8" ht="52.5" customHeight="1" x14ac:dyDescent="0.35">
      <c r="B9" s="67"/>
      <c r="C9" s="67"/>
      <c r="D9" s="67"/>
      <c r="E9" s="67"/>
      <c r="F9" s="67"/>
      <c r="G9" s="67"/>
      <c r="H9" s="67"/>
    </row>
    <row r="33" spans="1:8" ht="20" customHeight="1" x14ac:dyDescent="0.35">
      <c r="B33" s="67" t="s">
        <v>53</v>
      </c>
      <c r="C33" s="67"/>
      <c r="D33" s="67"/>
      <c r="E33" s="67"/>
      <c r="F33" s="67"/>
      <c r="G33" s="67"/>
      <c r="H33" s="67"/>
    </row>
    <row r="34" spans="1:8" ht="20" customHeight="1" x14ac:dyDescent="0.35">
      <c r="B34" s="67"/>
      <c r="C34" s="67"/>
      <c r="D34" s="67"/>
      <c r="E34" s="67"/>
      <c r="F34" s="67"/>
      <c r="G34" s="67"/>
      <c r="H34" s="67"/>
    </row>
    <row r="35" spans="1:8" ht="14.5" customHeight="1" x14ac:dyDescent="0.35">
      <c r="B35" s="67"/>
      <c r="C35" s="67"/>
      <c r="D35" s="67"/>
      <c r="E35" s="67"/>
      <c r="F35" s="67"/>
      <c r="G35" s="67"/>
      <c r="H35" s="67"/>
    </row>
    <row r="37" spans="1:8" ht="15" thickBot="1" x14ac:dyDescent="0.4">
      <c r="B37" s="69"/>
      <c r="C37" s="69"/>
      <c r="D37" s="69"/>
      <c r="E37" s="69"/>
      <c r="F37" s="2"/>
      <c r="G37" s="2"/>
      <c r="H37" s="2"/>
    </row>
    <row r="38" spans="1:8" ht="15.5" thickTop="1" thickBot="1" x14ac:dyDescent="0.4">
      <c r="A38" s="1"/>
      <c r="B38" s="52" t="s">
        <v>50</v>
      </c>
      <c r="C38" s="53"/>
      <c r="D38" s="52" t="s">
        <v>49</v>
      </c>
      <c r="E38" s="53"/>
      <c r="F38" s="64" t="s">
        <v>48</v>
      </c>
      <c r="G38" s="65"/>
      <c r="H38" s="66"/>
    </row>
    <row r="39" spans="1:8" ht="15" thickTop="1" x14ac:dyDescent="0.35">
      <c r="B39" s="61">
        <v>45397</v>
      </c>
      <c r="C39" s="62"/>
      <c r="D39" s="54" t="s">
        <v>51</v>
      </c>
      <c r="E39" s="54"/>
      <c r="F39" s="56" t="s">
        <v>52</v>
      </c>
      <c r="G39" s="56"/>
      <c r="H39" s="56"/>
    </row>
    <row r="40" spans="1:8" x14ac:dyDescent="0.35">
      <c r="B40" s="63">
        <v>45407</v>
      </c>
      <c r="C40" s="55"/>
      <c r="D40" s="55" t="s">
        <v>54</v>
      </c>
      <c r="E40" s="55"/>
      <c r="F40" s="58" t="s">
        <v>86</v>
      </c>
      <c r="G40" s="59"/>
      <c r="H40" s="60"/>
    </row>
    <row r="41" spans="1:8" x14ac:dyDescent="0.35">
      <c r="B41" s="55"/>
      <c r="C41" s="55"/>
      <c r="D41" s="55"/>
      <c r="E41" s="55"/>
      <c r="F41" s="57"/>
      <c r="G41" s="57"/>
      <c r="H41" s="57"/>
    </row>
    <row r="42" spans="1:8" x14ac:dyDescent="0.35">
      <c r="B42" s="51"/>
      <c r="C42" s="51"/>
      <c r="D42" s="51"/>
      <c r="E42" s="51"/>
    </row>
  </sheetData>
  <mergeCells count="19">
    <mergeCell ref="F38:H38"/>
    <mergeCell ref="B33:H35"/>
    <mergeCell ref="B7:H9"/>
    <mergeCell ref="B2:H4"/>
    <mergeCell ref="B37:C37"/>
    <mergeCell ref="D37:E37"/>
    <mergeCell ref="F39:H39"/>
    <mergeCell ref="F41:H41"/>
    <mergeCell ref="F40:H40"/>
    <mergeCell ref="B39:C39"/>
    <mergeCell ref="B40:C40"/>
    <mergeCell ref="B41:C41"/>
    <mergeCell ref="B42:C42"/>
    <mergeCell ref="D38:E38"/>
    <mergeCell ref="D39:E39"/>
    <mergeCell ref="D40:E40"/>
    <mergeCell ref="D41:E41"/>
    <mergeCell ref="D42:E42"/>
    <mergeCell ref="B38:C3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9D6FE-9ABE-4A50-8F2C-7A83E49F140F}">
  <dimension ref="A2:F64"/>
  <sheetViews>
    <sheetView tabSelected="1" topLeftCell="A38" zoomScale="190" zoomScaleNormal="190" workbookViewId="0">
      <selection activeCell="F40" sqref="F40:H40"/>
    </sheetView>
  </sheetViews>
  <sheetFormatPr baseColWidth="10" defaultColWidth="11.54296875" defaultRowHeight="14.5" x14ac:dyDescent="0.35"/>
  <cols>
    <col min="1" max="1" width="5.81640625" style="26" customWidth="1"/>
    <col min="2" max="2" width="44.1796875" style="27" customWidth="1"/>
    <col min="3" max="3" width="5.81640625" style="28" customWidth="1"/>
    <col min="4" max="4" width="7.81640625" style="26" customWidth="1"/>
    <col min="5" max="6" width="11.6328125" style="29" customWidth="1"/>
    <col min="7" max="16384" width="11.54296875" style="26"/>
  </cols>
  <sheetData>
    <row r="2" spans="1:6" ht="27" customHeight="1" x14ac:dyDescent="0.35">
      <c r="B2" s="70" t="s">
        <v>9</v>
      </c>
      <c r="C2" s="70"/>
      <c r="D2" s="70"/>
      <c r="E2" s="70"/>
      <c r="F2" s="70"/>
    </row>
    <row r="3" spans="1:6" ht="18.5" x14ac:dyDescent="0.35">
      <c r="B3" s="71" t="s">
        <v>55</v>
      </c>
      <c r="C3" s="71"/>
      <c r="D3" s="71"/>
      <c r="E3" s="71"/>
      <c r="F3" s="71"/>
    </row>
    <row r="4" spans="1:6" ht="15" thickBot="1" x14ac:dyDescent="0.4"/>
    <row r="5" spans="1:6" ht="15.5" thickTop="1" thickBot="1" x14ac:dyDescent="0.4">
      <c r="A5" s="30" t="s">
        <v>10</v>
      </c>
      <c r="B5" s="31" t="s">
        <v>11</v>
      </c>
      <c r="C5" s="32" t="s">
        <v>12</v>
      </c>
      <c r="D5" s="30" t="s">
        <v>13</v>
      </c>
      <c r="E5" s="33" t="s">
        <v>14</v>
      </c>
      <c r="F5" s="33" t="s">
        <v>15</v>
      </c>
    </row>
    <row r="6" spans="1:6" ht="15.5" thickTop="1" thickBot="1" x14ac:dyDescent="0.4">
      <c r="A6" s="5" t="s">
        <v>56</v>
      </c>
      <c r="B6" s="6" t="s">
        <v>0</v>
      </c>
      <c r="C6" s="7"/>
      <c r="D6" s="9"/>
      <c r="E6" s="34"/>
      <c r="F6" s="35"/>
    </row>
    <row r="7" spans="1:6" ht="15.5" thickTop="1" thickBot="1" x14ac:dyDescent="0.4">
      <c r="A7" s="5" t="s">
        <v>57</v>
      </c>
      <c r="B7" s="6" t="s">
        <v>1</v>
      </c>
      <c r="C7" s="7"/>
      <c r="D7" s="9"/>
      <c r="E7" s="34"/>
      <c r="F7" s="35"/>
    </row>
    <row r="8" spans="1:6" ht="15.5" thickTop="1" thickBot="1" x14ac:dyDescent="0.4">
      <c r="A8" s="5" t="s">
        <v>58</v>
      </c>
      <c r="B8" s="6" t="s">
        <v>19</v>
      </c>
      <c r="C8" s="7"/>
      <c r="D8" s="9"/>
      <c r="E8" s="34"/>
      <c r="F8" s="35"/>
    </row>
    <row r="9" spans="1:6" ht="15.5" thickTop="1" thickBot="1" x14ac:dyDescent="0.4">
      <c r="A9" s="5" t="s">
        <v>59</v>
      </c>
      <c r="B9" s="6" t="s">
        <v>20</v>
      </c>
      <c r="C9" s="7"/>
      <c r="D9" s="9"/>
      <c r="E9" s="34"/>
      <c r="F9" s="35"/>
    </row>
    <row r="10" spans="1:6" ht="15.5" thickTop="1" thickBot="1" x14ac:dyDescent="0.4">
      <c r="A10" s="5" t="s">
        <v>60</v>
      </c>
      <c r="B10" s="6" t="s">
        <v>21</v>
      </c>
      <c r="C10" s="7"/>
      <c r="D10" s="9"/>
      <c r="E10" s="34"/>
      <c r="F10" s="35"/>
    </row>
    <row r="11" spans="1:6" ht="15.5" thickTop="1" thickBot="1" x14ac:dyDescent="0.4">
      <c r="A11" s="5" t="s">
        <v>61</v>
      </c>
      <c r="B11" s="6" t="s">
        <v>22</v>
      </c>
      <c r="C11" s="7"/>
      <c r="D11" s="9"/>
      <c r="E11" s="34"/>
      <c r="F11" s="35"/>
    </row>
    <row r="12" spans="1:6" ht="15.5" thickTop="1" thickBot="1" x14ac:dyDescent="0.4">
      <c r="A12" s="5" t="s">
        <v>62</v>
      </c>
      <c r="B12" s="6" t="s">
        <v>2</v>
      </c>
      <c r="C12" s="7"/>
      <c r="D12" s="9"/>
      <c r="E12" s="34"/>
      <c r="F12" s="35"/>
    </row>
    <row r="13" spans="1:6" ht="15.5" thickTop="1" thickBot="1" x14ac:dyDescent="0.4">
      <c r="A13" s="5" t="s">
        <v>63</v>
      </c>
      <c r="B13" s="6" t="s">
        <v>23</v>
      </c>
      <c r="C13" s="7"/>
      <c r="D13" s="9"/>
      <c r="E13" s="34"/>
      <c r="F13" s="35"/>
    </row>
    <row r="14" spans="1:6" ht="15.5" thickTop="1" thickBot="1" x14ac:dyDescent="0.4">
      <c r="A14" s="5" t="s">
        <v>64</v>
      </c>
      <c r="B14" s="6" t="s">
        <v>24</v>
      </c>
      <c r="C14" s="7"/>
      <c r="D14" s="9"/>
      <c r="E14" s="34"/>
      <c r="F14" s="35"/>
    </row>
    <row r="15" spans="1:6" ht="15.5" thickTop="1" thickBot="1" x14ac:dyDescent="0.4">
      <c r="A15" s="5" t="s">
        <v>65</v>
      </c>
      <c r="B15" s="6" t="s">
        <v>25</v>
      </c>
      <c r="C15" s="7"/>
      <c r="D15" s="9"/>
      <c r="E15" s="34"/>
      <c r="F15" s="35"/>
    </row>
    <row r="16" spans="1:6" ht="15.5" customHeight="1" thickTop="1" thickBot="1" x14ac:dyDescent="0.4">
      <c r="A16" s="5" t="s">
        <v>66</v>
      </c>
      <c r="B16" s="6" t="s">
        <v>3</v>
      </c>
      <c r="C16" s="7"/>
      <c r="D16" s="9"/>
      <c r="E16" s="34"/>
      <c r="F16" s="35"/>
    </row>
    <row r="17" spans="1:6" ht="15.5" customHeight="1" thickTop="1" thickBot="1" x14ac:dyDescent="0.4">
      <c r="A17" s="5" t="s">
        <v>67</v>
      </c>
      <c r="B17" s="6" t="s">
        <v>26</v>
      </c>
      <c r="C17" s="7"/>
      <c r="D17" s="9"/>
      <c r="E17" s="34"/>
      <c r="F17" s="35"/>
    </row>
    <row r="18" spans="1:6" ht="15.5" customHeight="1" thickTop="1" thickBot="1" x14ac:dyDescent="0.4">
      <c r="A18" s="5" t="s">
        <v>68</v>
      </c>
      <c r="B18" s="6" t="s">
        <v>27</v>
      </c>
      <c r="C18" s="7"/>
      <c r="D18" s="9"/>
      <c r="E18" s="34"/>
      <c r="F18" s="35"/>
    </row>
    <row r="19" spans="1:6" ht="15.5" customHeight="1" thickTop="1" thickBot="1" x14ac:dyDescent="0.4">
      <c r="A19" s="5" t="s">
        <v>69</v>
      </c>
      <c r="B19" s="6" t="s">
        <v>28</v>
      </c>
      <c r="C19" s="7"/>
      <c r="D19" s="9"/>
      <c r="E19" s="34"/>
      <c r="F19" s="35"/>
    </row>
    <row r="20" spans="1:6" ht="15.5" customHeight="1" thickTop="1" thickBot="1" x14ac:dyDescent="0.4">
      <c r="A20" s="5" t="s">
        <v>70</v>
      </c>
      <c r="B20" s="6" t="s">
        <v>29</v>
      </c>
      <c r="C20" s="7"/>
      <c r="D20" s="9"/>
      <c r="E20" s="34"/>
      <c r="F20" s="35"/>
    </row>
    <row r="21" spans="1:6" ht="15.5" customHeight="1" thickTop="1" thickBot="1" x14ac:dyDescent="0.4">
      <c r="A21" s="5" t="s">
        <v>71</v>
      </c>
      <c r="B21" s="6" t="s">
        <v>4</v>
      </c>
      <c r="C21" s="7"/>
      <c r="D21" s="9"/>
      <c r="E21" s="34"/>
      <c r="F21" s="35"/>
    </row>
    <row r="22" spans="1:6" ht="15.5" customHeight="1" thickTop="1" thickBot="1" x14ac:dyDescent="0.4">
      <c r="A22" s="5" t="s">
        <v>72</v>
      </c>
      <c r="B22" s="6" t="s">
        <v>6</v>
      </c>
      <c r="C22" s="7"/>
      <c r="D22" s="9"/>
      <c r="E22" s="34"/>
      <c r="F22" s="35"/>
    </row>
    <row r="23" spans="1:6" ht="15.5" customHeight="1" thickTop="1" thickBot="1" x14ac:dyDescent="0.4">
      <c r="A23" s="5" t="s">
        <v>73</v>
      </c>
      <c r="B23" s="6" t="s">
        <v>5</v>
      </c>
      <c r="C23" s="7"/>
      <c r="D23" s="9"/>
      <c r="E23" s="34"/>
      <c r="F23" s="35"/>
    </row>
    <row r="24" spans="1:6" ht="15.5" customHeight="1" thickTop="1" thickBot="1" x14ac:dyDescent="0.4">
      <c r="A24" s="5" t="s">
        <v>74</v>
      </c>
      <c r="B24" s="6" t="s">
        <v>30</v>
      </c>
      <c r="C24" s="7"/>
      <c r="D24" s="9"/>
      <c r="E24" s="34"/>
      <c r="F24" s="35"/>
    </row>
    <row r="25" spans="1:6" ht="15.5" customHeight="1" thickTop="1" thickBot="1" x14ac:dyDescent="0.4">
      <c r="A25" s="5" t="s">
        <v>75</v>
      </c>
      <c r="B25" s="6" t="s">
        <v>7</v>
      </c>
      <c r="C25" s="7"/>
      <c r="D25" s="9"/>
      <c r="E25" s="34"/>
      <c r="F25" s="35"/>
    </row>
    <row r="26" spans="1:6" ht="15.5" customHeight="1" thickTop="1" thickBot="1" x14ac:dyDescent="0.4">
      <c r="A26" s="5" t="s">
        <v>76</v>
      </c>
      <c r="B26" s="6" t="s">
        <v>8</v>
      </c>
      <c r="C26" s="7"/>
      <c r="D26" s="9"/>
      <c r="E26" s="34"/>
      <c r="F26" s="35"/>
    </row>
    <row r="27" spans="1:6" ht="15" thickTop="1" x14ac:dyDescent="0.35">
      <c r="A27" s="23" t="s">
        <v>77</v>
      </c>
      <c r="B27" s="10" t="s">
        <v>31</v>
      </c>
      <c r="C27" s="11"/>
      <c r="D27" s="12"/>
      <c r="E27" s="36"/>
      <c r="F27" s="37"/>
    </row>
    <row r="28" spans="1:6" x14ac:dyDescent="0.35">
      <c r="A28" s="21"/>
      <c r="B28" s="13" t="s">
        <v>37</v>
      </c>
      <c r="C28" s="3" t="s">
        <v>18</v>
      </c>
      <c r="D28" s="8">
        <f>1146.05-(22.7*1.4)</f>
        <v>1114.27</v>
      </c>
      <c r="E28" s="38"/>
      <c r="F28" s="39"/>
    </row>
    <row r="29" spans="1:6" x14ac:dyDescent="0.35">
      <c r="A29" s="22"/>
      <c r="B29" s="13" t="s">
        <v>38</v>
      </c>
      <c r="C29" s="3" t="s">
        <v>18</v>
      </c>
      <c r="D29" s="8">
        <f>D28</f>
        <v>1114.27</v>
      </c>
      <c r="E29" s="38"/>
      <c r="F29" s="39"/>
    </row>
    <row r="30" spans="1:6" x14ac:dyDescent="0.35">
      <c r="A30" s="22"/>
      <c r="B30" s="13" t="s">
        <v>39</v>
      </c>
      <c r="C30" s="3" t="s">
        <v>17</v>
      </c>
      <c r="D30" s="8">
        <f>D29</f>
        <v>1114.27</v>
      </c>
      <c r="E30" s="38"/>
      <c r="F30" s="39">
        <f>D30*E30</f>
        <v>0</v>
      </c>
    </row>
    <row r="31" spans="1:6" x14ac:dyDescent="0.35">
      <c r="A31" s="22"/>
      <c r="B31" s="13" t="s">
        <v>40</v>
      </c>
      <c r="C31" s="3" t="s">
        <v>18</v>
      </c>
      <c r="D31" s="8"/>
      <c r="E31" s="38"/>
      <c r="F31" s="39"/>
    </row>
    <row r="32" spans="1:6" ht="15" thickBot="1" x14ac:dyDescent="0.4">
      <c r="A32" s="25"/>
      <c r="B32" s="14"/>
      <c r="C32" s="15"/>
      <c r="D32" s="16"/>
      <c r="E32" s="40"/>
      <c r="F32" s="41"/>
    </row>
    <row r="33" spans="1:6" ht="15" thickTop="1" x14ac:dyDescent="0.35">
      <c r="A33" s="23" t="s">
        <v>78</v>
      </c>
      <c r="B33" s="10" t="s">
        <v>32</v>
      </c>
      <c r="C33" s="11"/>
      <c r="D33" s="12"/>
      <c r="E33" s="36"/>
      <c r="F33" s="37"/>
    </row>
    <row r="34" spans="1:6" ht="24" x14ac:dyDescent="0.35">
      <c r="A34" s="21"/>
      <c r="B34" s="13" t="s">
        <v>43</v>
      </c>
      <c r="C34" s="3" t="s">
        <v>16</v>
      </c>
      <c r="D34" s="42">
        <v>1</v>
      </c>
      <c r="E34" s="43"/>
      <c r="F34" s="39">
        <f>D34*E34</f>
        <v>0</v>
      </c>
    </row>
    <row r="35" spans="1:6" ht="15" thickBot="1" x14ac:dyDescent="0.4">
      <c r="A35" s="24"/>
      <c r="B35" s="17"/>
      <c r="C35" s="15"/>
      <c r="D35" s="16"/>
      <c r="E35" s="40"/>
      <c r="F35" s="41"/>
    </row>
    <row r="36" spans="1:6" ht="15" thickTop="1" x14ac:dyDescent="0.35">
      <c r="A36" s="23" t="s">
        <v>79</v>
      </c>
      <c r="B36" s="10" t="s">
        <v>94</v>
      </c>
      <c r="C36" s="11"/>
      <c r="D36" s="12"/>
      <c r="E36" s="36"/>
      <c r="F36" s="37"/>
    </row>
    <row r="37" spans="1:6" ht="15" thickBot="1" x14ac:dyDescent="0.4">
      <c r="A37" s="22"/>
      <c r="B37" s="13" t="s">
        <v>95</v>
      </c>
      <c r="C37" s="3" t="s">
        <v>18</v>
      </c>
      <c r="D37" s="8">
        <v>2937.6</v>
      </c>
      <c r="E37" s="38"/>
      <c r="F37" s="39"/>
    </row>
    <row r="38" spans="1:6" ht="15" thickTop="1" x14ac:dyDescent="0.35">
      <c r="A38" s="23" t="s">
        <v>80</v>
      </c>
      <c r="B38" s="10" t="s">
        <v>33</v>
      </c>
      <c r="C38" s="11"/>
      <c r="D38" s="12"/>
      <c r="E38" s="36"/>
      <c r="F38" s="37"/>
    </row>
    <row r="39" spans="1:6" x14ac:dyDescent="0.35">
      <c r="A39" s="22"/>
      <c r="B39" s="13" t="s">
        <v>37</v>
      </c>
      <c r="C39" s="3" t="s">
        <v>18</v>
      </c>
      <c r="D39" s="8">
        <v>2937.6</v>
      </c>
      <c r="E39" s="38"/>
      <c r="F39" s="39"/>
    </row>
    <row r="40" spans="1:6" x14ac:dyDescent="0.35">
      <c r="A40" s="22"/>
      <c r="B40" s="13" t="s">
        <v>41</v>
      </c>
      <c r="C40" s="3" t="s">
        <v>18</v>
      </c>
      <c r="D40" s="8">
        <v>2937.6</v>
      </c>
      <c r="E40" s="38"/>
      <c r="F40" s="39"/>
    </row>
    <row r="41" spans="1:6" x14ac:dyDescent="0.35">
      <c r="A41" s="22"/>
      <c r="B41" s="13" t="s">
        <v>39</v>
      </c>
      <c r="C41" s="3" t="s">
        <v>17</v>
      </c>
      <c r="D41" s="8">
        <v>2937.6</v>
      </c>
      <c r="E41" s="38"/>
      <c r="F41" s="39">
        <f>D41*E41</f>
        <v>0</v>
      </c>
    </row>
    <row r="42" spans="1:6" ht="15" thickBot="1" x14ac:dyDescent="0.4">
      <c r="A42" s="25"/>
      <c r="B42" s="14"/>
      <c r="C42" s="15"/>
      <c r="D42" s="16"/>
      <c r="E42" s="40"/>
      <c r="F42" s="41"/>
    </row>
    <row r="43" spans="1:6" ht="15" thickTop="1" x14ac:dyDescent="0.35">
      <c r="A43" s="23" t="s">
        <v>81</v>
      </c>
      <c r="B43" s="10" t="s">
        <v>34</v>
      </c>
      <c r="C43" s="11"/>
      <c r="D43" s="12"/>
      <c r="E43" s="36"/>
      <c r="F43" s="37"/>
    </row>
    <row r="44" spans="1:6" x14ac:dyDescent="0.35">
      <c r="A44" s="22"/>
      <c r="B44" s="13" t="s">
        <v>37</v>
      </c>
      <c r="C44" s="3" t="s">
        <v>18</v>
      </c>
      <c r="D44" s="8">
        <v>276.10000000000002</v>
      </c>
      <c r="E44" s="38"/>
      <c r="F44" s="39"/>
    </row>
    <row r="45" spans="1:6" x14ac:dyDescent="0.35">
      <c r="A45" s="22"/>
      <c r="B45" s="13" t="s">
        <v>41</v>
      </c>
      <c r="C45" s="3" t="s">
        <v>18</v>
      </c>
      <c r="D45" s="8">
        <v>276.10000000000002</v>
      </c>
      <c r="E45" s="38"/>
      <c r="F45" s="39"/>
    </row>
    <row r="46" spans="1:6" x14ac:dyDescent="0.35">
      <c r="A46" s="22"/>
      <c r="B46" s="13" t="s">
        <v>42</v>
      </c>
      <c r="C46" s="3" t="s">
        <v>17</v>
      </c>
      <c r="D46" s="8">
        <v>276.10000000000002</v>
      </c>
      <c r="E46" s="38"/>
      <c r="F46" s="39">
        <f>D46*E46</f>
        <v>0</v>
      </c>
    </row>
    <row r="47" spans="1:6" ht="15" thickBot="1" x14ac:dyDescent="0.4">
      <c r="A47" s="24"/>
      <c r="B47" s="17"/>
      <c r="C47" s="15"/>
      <c r="D47" s="16"/>
      <c r="E47" s="40"/>
      <c r="F47" s="41"/>
    </row>
    <row r="48" spans="1:6" ht="15.5" thickTop="1" thickBot="1" x14ac:dyDescent="0.4">
      <c r="A48" s="5" t="s">
        <v>82</v>
      </c>
      <c r="B48" s="6" t="s">
        <v>35</v>
      </c>
      <c r="C48" s="7"/>
      <c r="D48" s="9"/>
      <c r="E48" s="34"/>
      <c r="F48" s="35"/>
    </row>
    <row r="49" spans="1:6" ht="15" thickTop="1" x14ac:dyDescent="0.35">
      <c r="A49" s="23"/>
      <c r="B49" s="10" t="s">
        <v>89</v>
      </c>
      <c r="C49" s="11"/>
      <c r="D49" s="12"/>
      <c r="E49" s="36"/>
      <c r="F49" s="37"/>
    </row>
    <row r="50" spans="1:6" x14ac:dyDescent="0.35">
      <c r="A50" s="21" t="s">
        <v>83</v>
      </c>
      <c r="B50" s="44" t="s">
        <v>90</v>
      </c>
      <c r="C50" s="3" t="s">
        <v>12</v>
      </c>
      <c r="D50" s="73">
        <v>1</v>
      </c>
      <c r="E50" s="74"/>
      <c r="F50" s="39"/>
    </row>
    <row r="51" spans="1:6" x14ac:dyDescent="0.35">
      <c r="A51" s="21"/>
      <c r="B51" s="44" t="s">
        <v>91</v>
      </c>
      <c r="C51" s="3" t="s">
        <v>12</v>
      </c>
      <c r="D51" s="73">
        <v>9</v>
      </c>
      <c r="E51" s="74"/>
      <c r="F51" s="39"/>
    </row>
    <row r="52" spans="1:6" x14ac:dyDescent="0.35">
      <c r="A52" s="21"/>
      <c r="B52" s="44" t="s">
        <v>92</v>
      </c>
      <c r="C52" s="3" t="s">
        <v>12</v>
      </c>
      <c r="D52" s="73">
        <v>5</v>
      </c>
      <c r="E52" s="74"/>
      <c r="F52" s="39"/>
    </row>
    <row r="53" spans="1:6" x14ac:dyDescent="0.35">
      <c r="A53" s="21" t="s">
        <v>93</v>
      </c>
      <c r="B53" s="44" t="s">
        <v>88</v>
      </c>
      <c r="C53" s="3" t="s">
        <v>87</v>
      </c>
      <c r="D53" s="8">
        <v>25</v>
      </c>
      <c r="E53" s="38"/>
      <c r="F53" s="39">
        <f>D53*E53</f>
        <v>0</v>
      </c>
    </row>
    <row r="54" spans="1:6" x14ac:dyDescent="0.35">
      <c r="A54" s="21"/>
      <c r="B54" s="72"/>
      <c r="C54" s="3"/>
      <c r="D54" s="73"/>
      <c r="E54" s="74"/>
      <c r="F54" s="39"/>
    </row>
    <row r="55" spans="1:6" x14ac:dyDescent="0.35">
      <c r="A55" s="21" t="s">
        <v>96</v>
      </c>
      <c r="B55" s="44" t="s">
        <v>44</v>
      </c>
      <c r="C55" s="3" t="s">
        <v>12</v>
      </c>
      <c r="D55" s="8">
        <v>9</v>
      </c>
      <c r="E55" s="38"/>
      <c r="F55" s="39">
        <f>D55*E55</f>
        <v>0</v>
      </c>
    </row>
    <row r="56" spans="1:6" x14ac:dyDescent="0.35">
      <c r="A56" s="21"/>
      <c r="B56" s="44" t="s">
        <v>45</v>
      </c>
      <c r="C56" s="3" t="s">
        <v>12</v>
      </c>
      <c r="D56" s="8">
        <v>6</v>
      </c>
      <c r="E56" s="38"/>
      <c r="F56" s="39">
        <f>D56*E56</f>
        <v>0</v>
      </c>
    </row>
    <row r="57" spans="1:6" ht="15" thickBot="1" x14ac:dyDescent="0.4">
      <c r="A57" s="24"/>
      <c r="B57" s="17"/>
      <c r="C57" s="15"/>
      <c r="D57" s="16"/>
      <c r="E57" s="40"/>
      <c r="F57" s="41"/>
    </row>
    <row r="58" spans="1:6" ht="15" thickTop="1" x14ac:dyDescent="0.35">
      <c r="A58" s="20" t="s">
        <v>83</v>
      </c>
      <c r="B58" s="18" t="s">
        <v>36</v>
      </c>
      <c r="C58" s="19"/>
      <c r="D58" s="12"/>
      <c r="E58" s="36"/>
      <c r="F58" s="37"/>
    </row>
    <row r="59" spans="1:6" x14ac:dyDescent="0.35">
      <c r="A59" s="21"/>
      <c r="B59" s="44" t="s">
        <v>36</v>
      </c>
      <c r="C59" s="4" t="s">
        <v>16</v>
      </c>
      <c r="D59" s="8">
        <v>1</v>
      </c>
      <c r="E59" s="38"/>
      <c r="F59" s="39">
        <f>D59*E59</f>
        <v>0</v>
      </c>
    </row>
    <row r="60" spans="1:6" x14ac:dyDescent="0.35">
      <c r="A60" s="22"/>
      <c r="B60" s="13"/>
      <c r="C60" s="4"/>
      <c r="D60" s="8"/>
      <c r="E60" s="38"/>
      <c r="F60" s="39"/>
    </row>
    <row r="61" spans="1:6" ht="15" thickBot="1" x14ac:dyDescent="0.4">
      <c r="A61" s="45"/>
      <c r="B61" s="46"/>
      <c r="C61" s="47"/>
      <c r="D61" s="16"/>
      <c r="E61" s="40"/>
      <c r="F61" s="41"/>
    </row>
    <row r="62" spans="1:6" ht="15.5" thickTop="1" thickBot="1" x14ac:dyDescent="0.4">
      <c r="A62" s="8"/>
      <c r="B62" s="48" t="s">
        <v>84</v>
      </c>
      <c r="C62" s="49"/>
      <c r="D62" s="9"/>
      <c r="E62" s="34"/>
      <c r="F62" s="35">
        <f>SUM(F27:F60)</f>
        <v>0</v>
      </c>
    </row>
    <row r="63" spans="1:6" ht="15.5" thickTop="1" thickBot="1" x14ac:dyDescent="0.4">
      <c r="A63" s="8"/>
      <c r="B63" s="50" t="s">
        <v>85</v>
      </c>
      <c r="C63" s="49"/>
      <c r="D63" s="9"/>
      <c r="E63" s="34"/>
      <c r="F63" s="35">
        <f>F62*1.085</f>
        <v>0</v>
      </c>
    </row>
    <row r="64" spans="1:6" ht="15" thickTop="1" x14ac:dyDescent="0.35"/>
  </sheetData>
  <mergeCells count="2">
    <mergeCell ref="B2:F2"/>
    <mergeCell ref="B3:F3"/>
  </mergeCells>
  <hyperlinks>
    <hyperlink ref="A6" location="_Toc163226577" display="_Toc163226577" xr:uid="{A5F9361E-6D29-4E18-AABB-C9E00C38B7B0}"/>
    <hyperlink ref="B6" location="_Toc163226577" display="_Toc163226577" xr:uid="{9AFCC985-52F2-4760-AAD0-865E383171D6}"/>
    <hyperlink ref="A7" location="_Toc163226578" display="_Toc163226578" xr:uid="{AC109AEA-48FD-43D3-B12D-7D5365453CC3}"/>
    <hyperlink ref="B7" location="_Toc163226578" display="_Toc163226578" xr:uid="{EC98D867-34DD-4EAF-A58E-2FDB5991750C}"/>
    <hyperlink ref="A8" location="_Toc163226579" display="_Toc163226579" xr:uid="{EAD697F0-1633-4ABA-8D37-54AB8B566C3E}"/>
    <hyperlink ref="B8" location="_Toc163226579" display="_Toc163226579" xr:uid="{1D523F54-D7CA-4193-A02E-278080E26801}"/>
    <hyperlink ref="A9" location="_Toc163226580" display="_Toc163226580" xr:uid="{6C652FEB-B082-483D-8D49-01998EB796E2}"/>
    <hyperlink ref="B9" location="_Toc163226580" display="_Toc163226580" xr:uid="{E224070B-A160-4673-B092-599F78A6820D}"/>
    <hyperlink ref="A10" location="_Toc163226581" display="_Toc163226581" xr:uid="{277B90BA-8073-432A-AFE9-4213559C08B0}"/>
    <hyperlink ref="B10" location="_Toc163226581" display="_Toc163226581" xr:uid="{CD11A75E-D2A2-4CDF-83D8-D4DF84F99646}"/>
    <hyperlink ref="A11" location="_Toc163226582" display="_Toc163226582" xr:uid="{454EE3EE-5CCE-4131-BB13-62DF3BA34188}"/>
    <hyperlink ref="B11" location="_Toc163226582" display="_Toc163226582" xr:uid="{A71EFD15-F3E5-4B57-9D2F-6242545D8444}"/>
    <hyperlink ref="A12" location="_Toc163226583" display="_Toc163226583" xr:uid="{9560740C-36C1-41EC-96F3-83437A39F007}"/>
    <hyperlink ref="B12" location="_Toc163226583" display="_Toc163226583" xr:uid="{B8CF92D8-838A-49BD-9FE6-CCEC7271DC27}"/>
    <hyperlink ref="A13" location="_Toc163226584" display="_Toc163226584" xr:uid="{BB445BF6-1139-4B2D-BC37-3FDE4D43BB22}"/>
    <hyperlink ref="B13" location="_Toc163226584" display="_Toc163226584" xr:uid="{75C66A92-64C2-49B0-AC33-26E51F21A387}"/>
    <hyperlink ref="A14" location="_Toc163226585" display="_Toc163226585" xr:uid="{023AD35A-03D9-4B94-8575-144471304550}"/>
    <hyperlink ref="B14" location="_Toc163226585" display="_Toc163226585" xr:uid="{67AAF955-3293-44D3-BFCA-5021517DA8D5}"/>
    <hyperlink ref="A15" location="_Toc163226586" display="_Toc163226586" xr:uid="{856122EA-AD42-4A67-B881-D56AF8F7F7A4}"/>
    <hyperlink ref="B15" location="_Toc163226586" display="_Toc163226586" xr:uid="{E167F44A-20CF-41E0-B939-59A545444D08}"/>
    <hyperlink ref="A16" location="_Toc163226587" display="_Toc163226587" xr:uid="{C1718A47-644C-4827-BD4F-C5A92BECD288}"/>
    <hyperlink ref="B16" location="_Toc163226587" display="_Toc163226587" xr:uid="{22972556-B08C-4F58-9DC4-034F75E3369D}"/>
    <hyperlink ref="A17" location="_Toc163226588" display="_Toc163226588" xr:uid="{21027522-95EB-4B0C-A700-8436A64425BE}"/>
    <hyperlink ref="B17" location="_Toc163226588" display="_Toc163226588" xr:uid="{01FAF275-4A19-48F9-A109-7317FFB1A109}"/>
    <hyperlink ref="A18" location="_Toc163226589" display="_Toc163226589" xr:uid="{CB53D825-B7FF-4D3B-AAAA-9B4FB49EFE63}"/>
    <hyperlink ref="B18" location="_Toc163226589" display="_Toc163226589" xr:uid="{348CD11D-F096-46DB-AEB0-8AA359FEBCF5}"/>
    <hyperlink ref="A19" location="_Toc163226590" display="_Toc163226590" xr:uid="{27EA67E7-ADED-4690-B38B-71203DAF8629}"/>
    <hyperlink ref="B19" location="_Toc163226590" display="_Toc163226590" xr:uid="{E2C72BAE-3624-4574-9B11-329CF1884E2E}"/>
    <hyperlink ref="A20" location="_Toc163226591" display="_Toc163226591" xr:uid="{1C7BC417-E222-486B-AAC2-ACFF7A161CB5}"/>
    <hyperlink ref="B20" location="_Toc163226591" display="_Toc163226591" xr:uid="{38A0C610-D802-4859-87F0-AD403C2A89B7}"/>
    <hyperlink ref="A21" location="_Toc163226592" display="_Toc163226592" xr:uid="{46066EE6-6280-4E01-BE0C-2D18971C31C4}"/>
    <hyperlink ref="B21" location="_Toc163226592" display="_Toc163226592" xr:uid="{B9497343-BC21-49CB-8D2F-C333D0492712}"/>
    <hyperlink ref="A22" location="_Toc163226593" display="_Toc163226593" xr:uid="{B0014B4B-1516-45C5-81BD-32047842C58E}"/>
    <hyperlink ref="B22" location="_Toc163226593" display="_Toc163226593" xr:uid="{A0C3357F-2785-4EDA-9A6C-08811E61EDCD}"/>
    <hyperlink ref="A23" location="_Toc163226594" display="_Toc163226594" xr:uid="{0944ECB8-0745-4F76-BC20-A24EF1FA3DCD}"/>
    <hyperlink ref="B23" location="_Toc163226594" display="_Toc163226594" xr:uid="{6302356E-FFE7-4270-B4C6-ADBE86235BBA}"/>
    <hyperlink ref="A24" location="_Toc163226595" display="_Toc163226595" xr:uid="{63FE086F-2E93-4E8C-B5BE-533E12E95BCF}"/>
    <hyperlink ref="B24" location="_Toc163226595" display="_Toc163226595" xr:uid="{276919DC-B8FB-442B-B233-270F7434AE17}"/>
    <hyperlink ref="A25" location="_Toc163226596" display="_Toc163226596" xr:uid="{AD55DC7D-BBC9-41EE-B872-AE706B7160AE}"/>
    <hyperlink ref="B25" location="_Toc163226596" display="_Toc163226596" xr:uid="{5C5D9B2E-B248-47EC-AD53-5F8CAA4749A4}"/>
    <hyperlink ref="A26" location="_Toc163226597" display="_Toc163226597" xr:uid="{A64AF4EE-8FD9-4348-BE95-8B72843FA0EF}"/>
    <hyperlink ref="B26" location="_Toc163226597" display="_Toc163226597" xr:uid="{E8E6A70C-D525-46DF-A356-669ACFEFE847}"/>
    <hyperlink ref="A27" location="_Toc163226598" display="_Toc163226598" xr:uid="{B1767557-4CF4-400F-86E4-ED5B0B342432}"/>
    <hyperlink ref="B27" location="_Toc163226598" display="_Toc163226598" xr:uid="{53A818E0-25F3-4CCE-8ADF-B939398F2395}"/>
    <hyperlink ref="A33" location="_Toc163226599" display="_Toc163226599" xr:uid="{A6B0EE61-55D9-4F73-B4C9-589641F9F118}"/>
    <hyperlink ref="B33" location="_Toc163226599" display="_Toc163226599" xr:uid="{76ACAA10-E3EA-4A0C-A3BE-4FADF24F647B}"/>
    <hyperlink ref="A38" location="_Toc163226600" display="_Toc163226600" xr:uid="{06F99F15-C702-42F5-B7BC-ED6647A0D162}"/>
    <hyperlink ref="B38" location="_Toc163226600" display="_Toc163226600" xr:uid="{F63770E4-3D90-407A-BF99-9B3DADE43369}"/>
    <hyperlink ref="A43" location="_Toc163226601" display="_Toc163226601" xr:uid="{F594EB3E-86AB-452D-A279-BC1101FC4A19}"/>
    <hyperlink ref="B43" location="_Toc163226601" display="_Toc163226601" xr:uid="{D04696BA-6B47-4C84-9BEF-DCFE26C5B118}"/>
    <hyperlink ref="A48" location="_Toc163226602" display="_Toc163226602" xr:uid="{7071DB3B-491D-463B-89C8-5B68DFA9CC7B}"/>
    <hyperlink ref="B48" location="_Toc163226602" display="_Toc163226602" xr:uid="{98A220CA-A845-44D2-84C8-75BDFEAE9702}"/>
    <hyperlink ref="B49" location="_Toc163226603" display="_Toc163226603" xr:uid="{613941FA-3222-487B-B182-1097DEB2CE54}"/>
    <hyperlink ref="A58" location="_Toc163226604" display="_Toc163226604" xr:uid="{4786AD2A-1738-4682-A382-134A9828C0F3}"/>
    <hyperlink ref="B58" location="_Toc163226604" display="_Toc163226604" xr:uid="{EED9AE7C-DF16-4E8B-A178-68B1351B90E9}"/>
    <hyperlink ref="A36" location="_Toc163226600" display="_Toc163226600" xr:uid="{BC3A7657-8957-45CD-B39E-BF1FF1A4EC16}"/>
    <hyperlink ref="B36" location="_Toc163226600" display="_Toc163226600" xr:uid="{83ACCE04-C5BF-474E-87F2-5DDD3471CEE5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PG</vt:lpstr>
      <vt:lpstr>LOT8</vt:lpstr>
      <vt:lpstr>'LOT8'!Zone_d_impression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EURL LAVALL</dc:creator>
  <cp:lastModifiedBy>laurent lavall</cp:lastModifiedBy>
  <cp:lastPrinted>2024-04-29T20:37:08Z</cp:lastPrinted>
  <dcterms:created xsi:type="dcterms:W3CDTF">2024-04-05T16:23:55Z</dcterms:created>
  <dcterms:modified xsi:type="dcterms:W3CDTF">2024-04-29T20:37:33Z</dcterms:modified>
</cp:coreProperties>
</file>