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202300"/>
  <mc:AlternateContent xmlns:mc="http://schemas.openxmlformats.org/markup-compatibility/2006">
    <mc:Choice Requires="x15">
      <x15ac:absPath xmlns:x15ac="http://schemas.microsoft.com/office/spreadsheetml/2010/11/ac" url="Z:\EURL LAVALL Dropbox\laurent lavall\00- TRAVAIL AGENCE\2023-03-07 CRECHE RSMA\04-PRO\00-DOSSIER DCE A TRANSMETTRE 20240425\DCE-CRECHE RSMA\01-PIECES ECRITES\02-DPGF\"/>
    </mc:Choice>
  </mc:AlternateContent>
  <xr:revisionPtr revIDLastSave="0" documentId="13_ncr:1_{8AC94762-1DDC-4AC3-802F-D0C73F3D20D8}" xr6:coauthVersionLast="47" xr6:coauthVersionMax="47" xr10:uidLastSave="{00000000-0000-0000-0000-000000000000}"/>
  <bookViews>
    <workbookView xWindow="3470" yWindow="2550" windowWidth="19190" windowHeight="17300" activeTab="1" xr2:uid="{B375B256-791D-461B-A66B-1D48D0CFF019}"/>
  </bookViews>
  <sheets>
    <sheet name="Feuil7" sheetId="7" r:id="rId1"/>
    <sheet name="LOT5" sheetId="3" r:id="rId2"/>
  </sheets>
  <definedNames>
    <definedName name="_xlnm.Print_Area" localSheetId="1">'LOT5'!$A$2:$G$69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8" i="3" l="1"/>
  <c r="D63" i="3"/>
  <c r="G63" i="3" s="1"/>
  <c r="G54" i="3"/>
  <c r="G17" i="3"/>
  <c r="G15" i="3"/>
  <c r="G16" i="3"/>
  <c r="G19" i="3"/>
  <c r="G20" i="3"/>
  <c r="G21" i="3"/>
  <c r="G22" i="3"/>
  <c r="G25" i="3"/>
  <c r="G26" i="3"/>
  <c r="G27" i="3"/>
  <c r="G30" i="3"/>
  <c r="G31" i="3"/>
  <c r="G36" i="3"/>
  <c r="G39" i="3"/>
  <c r="G42" i="3"/>
  <c r="G43" i="3"/>
  <c r="G44" i="3"/>
  <c r="G47" i="3"/>
  <c r="G50" i="3"/>
  <c r="G53" i="3"/>
  <c r="G55" i="3"/>
  <c r="G58" i="3"/>
  <c r="G59" i="3"/>
  <c r="G60" i="3"/>
  <c r="G66" i="3"/>
  <c r="G68" i="3" l="1"/>
  <c r="G69" i="3" s="1"/>
</calcChain>
</file>

<file path=xl/sharedStrings.xml><?xml version="1.0" encoding="utf-8"?>
<sst xmlns="http://schemas.openxmlformats.org/spreadsheetml/2006/main" count="125" uniqueCount="99">
  <si>
    <t>GENERALITES</t>
  </si>
  <si>
    <t>DOSSIER D'INTERVENTION ULTÉRIEURE et DOE</t>
  </si>
  <si>
    <t>DESCRIPTION DES TRAVAUX</t>
  </si>
  <si>
    <t>CRECHE RSMA - CAMP DUGOMMIER LA JAILLE</t>
  </si>
  <si>
    <t>N°</t>
  </si>
  <si>
    <t>Désignation</t>
  </si>
  <si>
    <t>U</t>
  </si>
  <si>
    <t>QTE</t>
  </si>
  <si>
    <t>PU</t>
  </si>
  <si>
    <t>TOTAL</t>
  </si>
  <si>
    <t>Textes réglementaires et normes</t>
  </si>
  <si>
    <t>CONSISTANCE DES TRAVAUX</t>
  </si>
  <si>
    <t>CONSISTANCE DES MATÉRIAUX</t>
  </si>
  <si>
    <t>NATURE DES OUVRAGES ET MISE EN ŒUVRE DES MATÉRIAUX</t>
  </si>
  <si>
    <t>ORGANIGRAMME DES CLEFS</t>
  </si>
  <si>
    <t>Portes de placard stratifié en accordéon</t>
  </si>
  <si>
    <t>Fenêtre fixe intérieure</t>
  </si>
  <si>
    <t>Butée de portes</t>
  </si>
  <si>
    <t>Mobilier vestiaires M&amp;G</t>
  </si>
  <si>
    <t>Mobilier vestiaires P</t>
  </si>
  <si>
    <t>Mobilier Change</t>
  </si>
  <si>
    <t>Mobilier Biberonnerie</t>
  </si>
  <si>
    <t>Mobilier Local poussettes</t>
  </si>
  <si>
    <t>Plans vasque et plan de travail</t>
  </si>
  <si>
    <t>Rangements divers</t>
  </si>
  <si>
    <t>Tableau d’affichage</t>
  </si>
  <si>
    <t>PP1 - Porte placard accordéon - 140x210</t>
  </si>
  <si>
    <t>PP2 - Porte placard accordéon - 150x210</t>
  </si>
  <si>
    <t>PP3 - Porte placard accordéon - 130x210</t>
  </si>
  <si>
    <t>P3 - Porte simple bois vitrée + latéral fixe vitré 60cm : 90x205</t>
  </si>
  <si>
    <t>F1 - Fenêtre intérieure P - 150x90</t>
  </si>
  <si>
    <t>F2 - Fenêtre intérieure polyvalente - 180x120</t>
  </si>
  <si>
    <t>PM</t>
  </si>
  <si>
    <t>Mobilier unités de vie - vestiaires M&amp;G</t>
  </si>
  <si>
    <t>Mobilier unités de vie - vestiaires P</t>
  </si>
  <si>
    <t>Mobilier unités de vie - propreté M&amp;G</t>
  </si>
  <si>
    <t>Mobilier unités de vie - propreté P</t>
  </si>
  <si>
    <t>Mobilier unités de vie - biberonnerie</t>
  </si>
  <si>
    <t>Mobilier unités communes - propreté</t>
  </si>
  <si>
    <t>Mobilier lingerie - étagères</t>
  </si>
  <si>
    <t>Mobilier magasin - étagères</t>
  </si>
  <si>
    <t>Mobilier dépots jardin - étagères</t>
  </si>
  <si>
    <t>Mobilier Vestiaire personnel - Plan vasque</t>
  </si>
  <si>
    <t>ml</t>
  </si>
  <si>
    <t xml:space="preserve">Mobilier lingerie - plan de travail </t>
  </si>
  <si>
    <t>ML</t>
  </si>
  <si>
    <t>Tableau Affichage</t>
  </si>
  <si>
    <t>CONSTRUCTION D’UNE CRECHE DE 60 BERCEAUX – LA JAILLE BAIE-MAHAULT 
05/04/2004</t>
  </si>
  <si>
    <t>CONSTRUCTION D’UNE CRECHE
DE 60 BERCEAUX – LA JAILLE BAIE-MAHAULT
DPGF</t>
  </si>
  <si>
    <t>VERIFIE PAR</t>
  </si>
  <si>
    <t>INDICE</t>
  </si>
  <si>
    <t>DATE</t>
  </si>
  <si>
    <t>Mobilier Public - Plan vasque</t>
  </si>
  <si>
    <t>Lisse de finition cloison ht.130 - éveil</t>
  </si>
  <si>
    <t>Lisse en bois pour finition cloisons unités des moyens et grands</t>
  </si>
  <si>
    <t xml:space="preserve"> - </t>
  </si>
  <si>
    <t>PJ</t>
  </si>
  <si>
    <t>5.1.</t>
  </si>
  <si>
    <t>5.1.1.</t>
  </si>
  <si>
    <t>5.1.3.</t>
  </si>
  <si>
    <t>5.1.2.</t>
  </si>
  <si>
    <t>5.1.4.</t>
  </si>
  <si>
    <t>5.1.5.</t>
  </si>
  <si>
    <t>5.1.6.</t>
  </si>
  <si>
    <t>5.2.</t>
  </si>
  <si>
    <t>5.2.1.</t>
  </si>
  <si>
    <t>5.2.2.</t>
  </si>
  <si>
    <t>5.2.3.</t>
  </si>
  <si>
    <t>5.2.4.</t>
  </si>
  <si>
    <t>5.2.5.</t>
  </si>
  <si>
    <t>5.2.6.</t>
  </si>
  <si>
    <t>5.2.7.</t>
  </si>
  <si>
    <t>5.2.8.</t>
  </si>
  <si>
    <t>5.2.9.</t>
  </si>
  <si>
    <t>5.2.10.</t>
  </si>
  <si>
    <t>5.2.11.</t>
  </si>
  <si>
    <t>5.2.12.</t>
  </si>
  <si>
    <t>5.2.13</t>
  </si>
  <si>
    <t>DPGF
Lot 5 - Menuiseries Intérieures</t>
  </si>
  <si>
    <t>A</t>
  </si>
  <si>
    <t>CG</t>
  </si>
  <si>
    <t>TOTAL LOT 5 HT</t>
  </si>
  <si>
    <t>TOTAL LOT 5 TTC</t>
  </si>
  <si>
    <t xml:space="preserve">QTE vérifiée Entreprise </t>
  </si>
  <si>
    <t>DPGF LOT 5</t>
  </si>
  <si>
    <t>P2 - Porte double asym bois pleine stratifiée : 140x205</t>
  </si>
  <si>
    <t>P1 - Porte simple bois pleine stratifiée : 90x205</t>
  </si>
  <si>
    <t>P4 - Porte simple bois vitrée  90x205</t>
  </si>
  <si>
    <t>P5 - Porte simple bois vitrée + latéral fixe vitré 60cm : 90x205</t>
  </si>
  <si>
    <t xml:space="preserve">P6 -  Porte simple bois pleine stratifiée : 90x205 CF 1/2H </t>
  </si>
  <si>
    <t>P7 - bloc porte tierce stratifié 2 faces 2 vantaux  – CF 1/</t>
  </si>
  <si>
    <t>P8 - Portillon simple bois plein à peindre  : 90x130</t>
  </si>
  <si>
    <t>Blocs-portes en massif ou stratifiés</t>
  </si>
  <si>
    <t>5.2.1.1</t>
  </si>
  <si>
    <t xml:space="preserve">inlcus </t>
  </si>
  <si>
    <t xml:space="preserve"> </t>
  </si>
  <si>
    <t>5.2.14</t>
  </si>
  <si>
    <t xml:space="preserve">cuisine </t>
  </si>
  <si>
    <t xml:space="preserve">Ens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</si>
</sst>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-* #,##0.00\ &quot;€&quot;_-;\-* #,##0.00\ &quot;€&quot;_-;_-* &quot;-&quot;??\ &quot;€&quot;_-;_-@_-"/>
  </numFmts>
  <fonts count="12" x14ac:knownFonts="1">
    <font>
      <sz val="11"/>
      <color theme="1"/>
      <name val="Aptos Narrow"/>
      <family val="2"/>
      <scheme val="minor"/>
    </font>
    <font>
      <u/>
      <sz val="11"/>
      <color theme="10"/>
      <name val="Aptos Narrow"/>
      <family val="2"/>
      <scheme val="minor"/>
    </font>
    <font>
      <b/>
      <sz val="14"/>
      <color theme="1"/>
      <name val="Aptos Narrow"/>
      <family val="2"/>
      <scheme val="minor"/>
    </font>
    <font>
      <sz val="9"/>
      <color theme="1"/>
      <name val="Aptos Narrow"/>
      <family val="2"/>
      <scheme val="minor"/>
    </font>
    <font>
      <sz val="9"/>
      <color rgb="FFFFFFFF"/>
      <name val="Arial"/>
      <family val="2"/>
    </font>
    <font>
      <b/>
      <sz val="18"/>
      <color rgb="FFFFFFFF"/>
      <name val="Gadugi"/>
      <family val="2"/>
    </font>
    <font>
      <b/>
      <sz val="9"/>
      <color theme="1"/>
      <name val="Aptos Narrow"/>
      <family val="2"/>
      <scheme val="minor"/>
    </font>
    <font>
      <b/>
      <sz val="9"/>
      <name val="Aptos Narrow"/>
      <family val="2"/>
      <scheme val="minor"/>
    </font>
    <font>
      <sz val="9"/>
      <name val="Aptos Narrow"/>
      <family val="2"/>
      <scheme val="minor"/>
    </font>
    <font>
      <b/>
      <sz val="14"/>
      <color theme="0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1"/>
      <name val="Aptos Narrow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2" tint="-0.499984740745262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</borders>
  <cellStyleXfs count="3">
    <xf numFmtId="0" fontId="0" fillId="0" borderId="0"/>
    <xf numFmtId="0" fontId="1" fillId="0" borderId="0" applyNumberFormat="0" applyFill="0" applyBorder="0" applyAlignment="0" applyProtection="0"/>
    <xf numFmtId="44" fontId="10" fillId="0" borderId="0" applyFont="0" applyFill="0" applyBorder="0" applyAlignment="0" applyProtection="0"/>
  </cellStyleXfs>
  <cellXfs count="75">
    <xf numFmtId="0" fontId="0" fillId="0" borderId="0" xfId="0"/>
    <xf numFmtId="0" fontId="0" fillId="0" borderId="0" xfId="0" applyAlignment="1">
      <alignment wrapText="1"/>
    </xf>
    <xf numFmtId="0" fontId="0" fillId="0" borderId="0" xfId="0" applyAlignment="1">
      <alignment horizontal="center" vertical="center"/>
    </xf>
    <xf numFmtId="0" fontId="3" fillId="0" borderId="0" xfId="0" applyFont="1"/>
    <xf numFmtId="0" fontId="3" fillId="0" borderId="0" xfId="0" applyFont="1" applyAlignment="1">
      <alignment horizontal="center" vertical="center"/>
    </xf>
    <xf numFmtId="0" fontId="0" fillId="0" borderId="6" xfId="0" applyBorder="1"/>
    <xf numFmtId="0" fontId="0" fillId="0" borderId="10" xfId="0" applyBorder="1"/>
    <xf numFmtId="0" fontId="8" fillId="0" borderId="0" xfId="1" applyFont="1" applyBorder="1" applyAlignment="1">
      <alignment horizontal="center" vertical="center"/>
    </xf>
    <xf numFmtId="0" fontId="3" fillId="0" borderId="0" xfId="0" applyFont="1" applyAlignment="1">
      <alignment wrapText="1"/>
    </xf>
    <xf numFmtId="0" fontId="6" fillId="0" borderId="11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3" fillId="0" borderId="0" xfId="0" applyFont="1" applyAlignment="1">
      <alignment horizontal="center"/>
    </xf>
    <xf numFmtId="0" fontId="3" fillId="0" borderId="12" xfId="0" applyFont="1" applyBorder="1" applyAlignment="1">
      <alignment wrapText="1"/>
    </xf>
    <xf numFmtId="0" fontId="6" fillId="0" borderId="12" xfId="0" applyFont="1" applyBorder="1" applyAlignment="1">
      <alignment wrapText="1"/>
    </xf>
    <xf numFmtId="0" fontId="7" fillId="0" borderId="15" xfId="1" applyFont="1" applyBorder="1" applyAlignment="1">
      <alignment horizontal="justify" vertical="center"/>
    </xf>
    <xf numFmtId="0" fontId="3" fillId="0" borderId="16" xfId="0" applyFont="1" applyBorder="1" applyAlignment="1">
      <alignment horizontal="center" vertical="center"/>
    </xf>
    <xf numFmtId="0" fontId="3" fillId="0" borderId="18" xfId="0" applyFont="1" applyBorder="1"/>
    <xf numFmtId="0" fontId="8" fillId="0" borderId="19" xfId="1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/>
    </xf>
    <xf numFmtId="0" fontId="7" fillId="0" borderId="11" xfId="1" applyFont="1" applyBorder="1" applyAlignment="1">
      <alignment horizontal="justify" vertical="center"/>
    </xf>
    <xf numFmtId="0" fontId="7" fillId="0" borderId="5" xfId="1" applyFont="1" applyBorder="1" applyAlignment="1">
      <alignment horizontal="justify" vertical="center"/>
    </xf>
    <xf numFmtId="0" fontId="3" fillId="0" borderId="21" xfId="0" applyFont="1" applyBorder="1"/>
    <xf numFmtId="0" fontId="7" fillId="0" borderId="18" xfId="1" applyFont="1" applyBorder="1" applyAlignment="1">
      <alignment horizontal="justify" vertical="center"/>
    </xf>
    <xf numFmtId="0" fontId="7" fillId="0" borderId="23" xfId="1" applyFont="1" applyBorder="1" applyAlignment="1">
      <alignment horizontal="justify" vertical="center"/>
    </xf>
    <xf numFmtId="0" fontId="8" fillId="0" borderId="5" xfId="1" applyFont="1" applyBorder="1" applyAlignment="1">
      <alignment horizontal="justify" vertical="center"/>
    </xf>
    <xf numFmtId="0" fontId="8" fillId="0" borderId="16" xfId="1" applyFont="1" applyBorder="1" applyAlignment="1">
      <alignment horizontal="center" vertical="center"/>
    </xf>
    <xf numFmtId="0" fontId="8" fillId="0" borderId="18" xfId="1" applyFont="1" applyBorder="1" applyAlignment="1">
      <alignment horizontal="justify" vertical="center"/>
    </xf>
    <xf numFmtId="0" fontId="8" fillId="0" borderId="21" xfId="0" applyFont="1" applyBorder="1"/>
    <xf numFmtId="0" fontId="8" fillId="0" borderId="18" xfId="0" applyFont="1" applyBorder="1"/>
    <xf numFmtId="0" fontId="8" fillId="0" borderId="23" xfId="1" applyFont="1" applyBorder="1" applyAlignment="1">
      <alignment horizontal="justify" vertical="center"/>
    </xf>
    <xf numFmtId="0" fontId="8" fillId="0" borderId="21" xfId="0" applyFont="1" applyBorder="1" applyAlignment="1">
      <alignment wrapText="1"/>
    </xf>
    <xf numFmtId="0" fontId="7" fillId="0" borderId="2" xfId="1" applyFont="1" applyBorder="1" applyAlignment="1">
      <alignment horizontal="justify" vertical="center"/>
    </xf>
    <xf numFmtId="0" fontId="8" fillId="0" borderId="3" xfId="1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7" fillId="0" borderId="1" xfId="1" applyFont="1" applyBorder="1" applyAlignment="1">
      <alignment horizontal="justify" vertical="center"/>
    </xf>
    <xf numFmtId="44" fontId="0" fillId="0" borderId="0" xfId="2" applyFont="1" applyFill="1"/>
    <xf numFmtId="44" fontId="11" fillId="0" borderId="0" xfId="2" applyFont="1" applyFill="1"/>
    <xf numFmtId="44" fontId="6" fillId="0" borderId="11" xfId="2" applyFont="1" applyBorder="1" applyAlignment="1">
      <alignment horizontal="center" vertical="center"/>
    </xf>
    <xf numFmtId="44" fontId="3" fillId="0" borderId="4" xfId="2" applyFont="1" applyBorder="1"/>
    <xf numFmtId="44" fontId="3" fillId="0" borderId="17" xfId="2" applyFont="1" applyBorder="1"/>
    <xf numFmtId="44" fontId="3" fillId="0" borderId="22" xfId="2" applyFont="1" applyBorder="1"/>
    <xf numFmtId="44" fontId="3" fillId="0" borderId="20" xfId="2" applyFont="1" applyBorder="1"/>
    <xf numFmtId="44" fontId="3" fillId="0" borderId="0" xfId="2" applyFont="1"/>
    <xf numFmtId="44" fontId="3" fillId="0" borderId="14" xfId="2" applyFont="1" applyBorder="1"/>
    <xf numFmtId="44" fontId="0" fillId="0" borderId="0" xfId="2" applyFont="1"/>
    <xf numFmtId="44" fontId="3" fillId="0" borderId="3" xfId="2" applyFont="1" applyBorder="1"/>
    <xf numFmtId="44" fontId="3" fillId="0" borderId="16" xfId="2" applyFont="1" applyBorder="1"/>
    <xf numFmtId="44" fontId="3" fillId="0" borderId="19" xfId="2" applyFont="1" applyBorder="1"/>
    <xf numFmtId="44" fontId="3" fillId="0" borderId="13" xfId="2" applyFont="1" applyBorder="1"/>
    <xf numFmtId="0" fontId="7" fillId="0" borderId="21" xfId="1" applyFont="1" applyBorder="1" applyAlignment="1">
      <alignment horizontal="justify" vertical="center"/>
    </xf>
    <xf numFmtId="44" fontId="3" fillId="0" borderId="0" xfId="2" applyFont="1" applyBorder="1"/>
    <xf numFmtId="44" fontId="3" fillId="0" borderId="0" xfId="2" applyFont="1" applyFill="1"/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5" fillId="2" borderId="0" xfId="0" applyFont="1" applyFill="1" applyAlignment="1">
      <alignment horizontal="center" vertical="center" wrapText="1"/>
    </xf>
    <xf numFmtId="0" fontId="4" fillId="3" borderId="0" xfId="0" applyFont="1" applyFill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14" fontId="3" fillId="0" borderId="5" xfId="0" applyNumberFormat="1" applyFont="1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9" fillId="3" borderId="0" xfId="0" applyFont="1" applyFill="1" applyAlignment="1">
      <alignment horizontal="left" vertical="center" wrapText="1"/>
    </xf>
    <xf numFmtId="0" fontId="2" fillId="0" borderId="0" xfId="0" applyFont="1" applyAlignment="1">
      <alignment horizontal="left" vertical="center" wrapText="1"/>
    </xf>
    <xf numFmtId="0" fontId="6" fillId="0" borderId="24" xfId="0" applyFont="1" applyBorder="1" applyAlignment="1">
      <alignment horizontal="center" vertical="center" wrapText="1"/>
    </xf>
  </cellXfs>
  <cellStyles count="3">
    <cellStyle name="Lien hypertexte" xfId="1" builtinId="8"/>
    <cellStyle name="Monétaire" xfId="2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10969</xdr:colOff>
      <xdr:row>10</xdr:row>
      <xdr:rowOff>177800</xdr:rowOff>
    </xdr:from>
    <xdr:to>
      <xdr:col>7</xdr:col>
      <xdr:colOff>755650</xdr:colOff>
      <xdr:row>29</xdr:row>
      <xdr:rowOff>33765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9A76366E-5C28-3423-4F5D-2891844DA0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9569" y="2571750"/>
          <a:ext cx="5430981" cy="33548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6B2149-193C-4147-8F55-82D33CECE625}">
  <dimension ref="A2:H42"/>
  <sheetViews>
    <sheetView showGridLines="0" view="pageLayout" topLeftCell="A11" zoomScaleNormal="85" workbookViewId="0">
      <selection activeCell="H43" sqref="H43"/>
    </sheetView>
  </sheetViews>
  <sheetFormatPr baseColWidth="10" defaultRowHeight="14.5" x14ac:dyDescent="0.35"/>
  <cols>
    <col min="1" max="1" width="3.1796875" customWidth="1"/>
  </cols>
  <sheetData>
    <row r="2" spans="2:8" ht="14.5" customHeight="1" x14ac:dyDescent="0.35">
      <c r="B2" s="58" t="s">
        <v>47</v>
      </c>
      <c r="C2" s="58"/>
      <c r="D2" s="58"/>
      <c r="E2" s="58"/>
      <c r="F2" s="58"/>
      <c r="G2" s="58"/>
      <c r="H2" s="58"/>
    </row>
    <row r="3" spans="2:8" x14ac:dyDescent="0.35">
      <c r="B3" s="58"/>
      <c r="C3" s="58"/>
      <c r="D3" s="58"/>
      <c r="E3" s="58"/>
      <c r="F3" s="58"/>
      <c r="G3" s="58"/>
      <c r="H3" s="58"/>
    </row>
    <row r="4" spans="2:8" x14ac:dyDescent="0.35">
      <c r="B4" s="58"/>
      <c r="C4" s="58"/>
      <c r="D4" s="58"/>
      <c r="E4" s="58"/>
      <c r="F4" s="58"/>
      <c r="G4" s="58"/>
      <c r="H4" s="58"/>
    </row>
    <row r="7" spans="2:8" ht="11.5" customHeight="1" x14ac:dyDescent="0.35">
      <c r="B7" s="57" t="s">
        <v>48</v>
      </c>
      <c r="C7" s="57"/>
      <c r="D7" s="57"/>
      <c r="E7" s="57"/>
      <c r="F7" s="57"/>
      <c r="G7" s="57"/>
      <c r="H7" s="57"/>
    </row>
    <row r="8" spans="2:8" ht="23" customHeight="1" x14ac:dyDescent="0.35">
      <c r="B8" s="57"/>
      <c r="C8" s="57"/>
      <c r="D8" s="57"/>
      <c r="E8" s="57"/>
      <c r="F8" s="57"/>
      <c r="G8" s="57"/>
      <c r="H8" s="57"/>
    </row>
    <row r="9" spans="2:8" ht="52.5" customHeight="1" x14ac:dyDescent="0.35">
      <c r="B9" s="57"/>
      <c r="C9" s="57"/>
      <c r="D9" s="57"/>
      <c r="E9" s="57"/>
      <c r="F9" s="57"/>
      <c r="G9" s="57"/>
      <c r="H9" s="57"/>
    </row>
    <row r="33" spans="1:8" ht="20" customHeight="1" x14ac:dyDescent="0.35">
      <c r="B33" s="57" t="s">
        <v>78</v>
      </c>
      <c r="C33" s="57"/>
      <c r="D33" s="57"/>
      <c r="E33" s="57"/>
      <c r="F33" s="57"/>
      <c r="G33" s="57"/>
      <c r="H33" s="57"/>
    </row>
    <row r="34" spans="1:8" ht="20" customHeight="1" x14ac:dyDescent="0.35">
      <c r="B34" s="57"/>
      <c r="C34" s="57"/>
      <c r="D34" s="57"/>
      <c r="E34" s="57"/>
      <c r="F34" s="57"/>
      <c r="G34" s="57"/>
      <c r="H34" s="57"/>
    </row>
    <row r="35" spans="1:8" ht="14.5" customHeight="1" x14ac:dyDescent="0.35">
      <c r="B35" s="57"/>
      <c r="C35" s="57"/>
      <c r="D35" s="57"/>
      <c r="E35" s="57"/>
      <c r="F35" s="57"/>
      <c r="G35" s="57"/>
      <c r="H35" s="57"/>
    </row>
    <row r="37" spans="1:8" ht="15" thickBot="1" x14ac:dyDescent="0.4">
      <c r="B37" s="59"/>
      <c r="C37" s="59"/>
      <c r="D37" s="59"/>
      <c r="E37" s="59"/>
      <c r="F37" s="6"/>
      <c r="G37" s="6"/>
      <c r="H37" s="6"/>
    </row>
    <row r="38" spans="1:8" ht="15.5" thickTop="1" thickBot="1" x14ac:dyDescent="0.4">
      <c r="A38" s="5"/>
      <c r="B38" s="69" t="s">
        <v>51</v>
      </c>
      <c r="C38" s="70"/>
      <c r="D38" s="69" t="s">
        <v>50</v>
      </c>
      <c r="E38" s="70"/>
      <c r="F38" s="54" t="s">
        <v>49</v>
      </c>
      <c r="G38" s="55"/>
      <c r="H38" s="56"/>
    </row>
    <row r="39" spans="1:8" ht="15" thickTop="1" x14ac:dyDescent="0.35">
      <c r="B39" s="65">
        <v>45397</v>
      </c>
      <c r="C39" s="66"/>
      <c r="D39" s="71" t="s">
        <v>55</v>
      </c>
      <c r="E39" s="71"/>
      <c r="F39" s="60" t="s">
        <v>56</v>
      </c>
      <c r="G39" s="60"/>
      <c r="H39" s="60"/>
    </row>
    <row r="40" spans="1:8" x14ac:dyDescent="0.35">
      <c r="B40" s="65">
        <v>45407</v>
      </c>
      <c r="C40" s="66"/>
      <c r="D40" s="67" t="s">
        <v>79</v>
      </c>
      <c r="E40" s="67"/>
      <c r="F40" s="62" t="s">
        <v>80</v>
      </c>
      <c r="G40" s="63"/>
      <c r="H40" s="64"/>
    </row>
    <row r="41" spans="1:8" x14ac:dyDescent="0.35">
      <c r="B41" s="67"/>
      <c r="C41" s="67"/>
      <c r="D41" s="67"/>
      <c r="E41" s="67"/>
      <c r="F41" s="61"/>
      <c r="G41" s="61"/>
      <c r="H41" s="61"/>
    </row>
    <row r="42" spans="1:8" x14ac:dyDescent="0.35">
      <c r="B42" s="68"/>
      <c r="C42" s="68"/>
      <c r="D42" s="68"/>
      <c r="E42" s="68"/>
    </row>
  </sheetData>
  <mergeCells count="19">
    <mergeCell ref="B42:C42"/>
    <mergeCell ref="D38:E38"/>
    <mergeCell ref="D39:E39"/>
    <mergeCell ref="D40:E40"/>
    <mergeCell ref="D41:E41"/>
    <mergeCell ref="D42:E42"/>
    <mergeCell ref="B38:C38"/>
    <mergeCell ref="F39:H39"/>
    <mergeCell ref="F41:H41"/>
    <mergeCell ref="F40:H40"/>
    <mergeCell ref="B39:C39"/>
    <mergeCell ref="B40:C40"/>
    <mergeCell ref="B41:C41"/>
    <mergeCell ref="F38:H38"/>
    <mergeCell ref="B33:H35"/>
    <mergeCell ref="B7:H9"/>
    <mergeCell ref="B2:H4"/>
    <mergeCell ref="B37:C37"/>
    <mergeCell ref="D37:E37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&amp;CCONSTRUCTION D'UNE CRECHE DE 60 BERCEAUX - LA JAILLE - BAIE-MAHAULT</oddHeader>
    <oddFooter xml:space="preserve">&amp;CEurl LAVALL Architecte Mandataire - ACAPA Architecte - NOVAM BET Structure/VRD - SIPE BET Fluides - INDDIGO BET QE - OSMOSE Paysagiste - GAMBA BET Acoustique
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FF3488-28F6-43DD-982A-5E3D87588AFE}">
  <dimension ref="A2:G69"/>
  <sheetViews>
    <sheetView tabSelected="1" topLeftCell="A43" zoomScale="145" zoomScaleNormal="145" workbookViewId="0">
      <selection activeCell="F50" sqref="F50"/>
    </sheetView>
  </sheetViews>
  <sheetFormatPr baseColWidth="10" defaultRowHeight="14.5" x14ac:dyDescent="0.35"/>
  <cols>
    <col min="1" max="1" width="5.81640625" customWidth="1"/>
    <col min="2" max="2" width="44.1796875" style="1" customWidth="1"/>
    <col min="3" max="3" width="5.81640625" style="2" customWidth="1"/>
    <col min="4" max="5" width="7.81640625" style="2" customWidth="1"/>
    <col min="6" max="6" width="11.36328125" style="46" customWidth="1"/>
    <col min="7" max="7" width="13" style="46" customWidth="1"/>
  </cols>
  <sheetData>
    <row r="2" spans="1:7" ht="27" customHeight="1" x14ac:dyDescent="0.35">
      <c r="B2" s="72" t="s">
        <v>3</v>
      </c>
      <c r="C2" s="72"/>
      <c r="D2" s="72"/>
      <c r="E2" s="72"/>
      <c r="F2" s="72"/>
      <c r="G2" s="72"/>
    </row>
    <row r="3" spans="1:7" ht="18.5" x14ac:dyDescent="0.35">
      <c r="B3" s="73" t="s">
        <v>84</v>
      </c>
      <c r="C3" s="73"/>
      <c r="D3" s="73"/>
      <c r="E3" s="73"/>
      <c r="F3" s="73"/>
      <c r="G3" s="73"/>
    </row>
    <row r="4" spans="1:7" ht="15" thickBot="1" x14ac:dyDescent="0.4"/>
    <row r="5" spans="1:7" ht="37" thickTop="1" thickBot="1" x14ac:dyDescent="0.4">
      <c r="A5" s="11" t="s">
        <v>4</v>
      </c>
      <c r="B5" s="9" t="s">
        <v>5</v>
      </c>
      <c r="C5" s="10" t="s">
        <v>6</v>
      </c>
      <c r="D5" s="11" t="s">
        <v>7</v>
      </c>
      <c r="E5" s="74" t="s">
        <v>83</v>
      </c>
      <c r="F5" s="39" t="s">
        <v>8</v>
      </c>
      <c r="G5" s="39" t="s">
        <v>9</v>
      </c>
    </row>
    <row r="6" spans="1:7" ht="15" thickTop="1" x14ac:dyDescent="0.35">
      <c r="A6" s="36" t="s">
        <v>57</v>
      </c>
      <c r="B6" s="33" t="s">
        <v>0</v>
      </c>
      <c r="C6" s="34"/>
      <c r="D6" s="35"/>
      <c r="E6" s="35"/>
      <c r="F6" s="47"/>
      <c r="G6" s="40"/>
    </row>
    <row r="7" spans="1:7" x14ac:dyDescent="0.35">
      <c r="A7" s="36" t="s">
        <v>58</v>
      </c>
      <c r="B7" s="33" t="s">
        <v>10</v>
      </c>
      <c r="C7" s="34"/>
      <c r="D7" s="35"/>
      <c r="E7" s="35"/>
      <c r="F7" s="47"/>
      <c r="G7" s="40"/>
    </row>
    <row r="8" spans="1:7" x14ac:dyDescent="0.35">
      <c r="A8" s="36" t="s">
        <v>60</v>
      </c>
      <c r="B8" s="33" t="s">
        <v>11</v>
      </c>
      <c r="C8" s="34"/>
      <c r="D8" s="35"/>
      <c r="E8" s="35"/>
      <c r="F8" s="47"/>
      <c r="G8" s="40"/>
    </row>
    <row r="9" spans="1:7" x14ac:dyDescent="0.35">
      <c r="A9" s="36" t="s">
        <v>59</v>
      </c>
      <c r="B9" s="33" t="s">
        <v>12</v>
      </c>
      <c r="C9" s="34"/>
      <c r="D9" s="35"/>
      <c r="E9" s="35"/>
      <c r="F9" s="47"/>
      <c r="G9" s="40"/>
    </row>
    <row r="10" spans="1:7" x14ac:dyDescent="0.35">
      <c r="A10" s="36" t="s">
        <v>61</v>
      </c>
      <c r="B10" s="33" t="s">
        <v>13</v>
      </c>
      <c r="C10" s="34"/>
      <c r="D10" s="35"/>
      <c r="E10" s="35"/>
      <c r="F10" s="47"/>
      <c r="G10" s="40"/>
    </row>
    <row r="11" spans="1:7" x14ac:dyDescent="0.35">
      <c r="A11" s="36" t="s">
        <v>62</v>
      </c>
      <c r="B11" s="33" t="s">
        <v>14</v>
      </c>
      <c r="C11" s="34"/>
      <c r="D11" s="35"/>
      <c r="E11" s="35"/>
      <c r="F11" s="47"/>
      <c r="G11" s="40"/>
    </row>
    <row r="12" spans="1:7" x14ac:dyDescent="0.35">
      <c r="A12" s="36" t="s">
        <v>63</v>
      </c>
      <c r="B12" s="33" t="s">
        <v>1</v>
      </c>
      <c r="C12" s="34"/>
      <c r="D12" s="35"/>
      <c r="E12" s="35"/>
      <c r="F12" s="47"/>
      <c r="G12" s="40"/>
    </row>
    <row r="13" spans="1:7" x14ac:dyDescent="0.35">
      <c r="A13" s="36" t="s">
        <v>64</v>
      </c>
      <c r="B13" s="33" t="s">
        <v>2</v>
      </c>
      <c r="C13" s="34"/>
      <c r="D13" s="35"/>
      <c r="E13" s="35"/>
      <c r="F13" s="47"/>
      <c r="G13" s="40"/>
    </row>
    <row r="14" spans="1:7" x14ac:dyDescent="0.35">
      <c r="A14" s="21" t="s">
        <v>65</v>
      </c>
      <c r="B14" s="16" t="s">
        <v>92</v>
      </c>
      <c r="C14" s="17"/>
      <c r="D14" s="17"/>
      <c r="E14" s="17"/>
      <c r="F14" s="48"/>
      <c r="G14" s="41"/>
    </row>
    <row r="15" spans="1:7" x14ac:dyDescent="0.35">
      <c r="A15" s="25"/>
      <c r="B15" s="23" t="s">
        <v>86</v>
      </c>
      <c r="C15" s="7" t="s">
        <v>6</v>
      </c>
      <c r="D15" s="4">
        <v>6</v>
      </c>
      <c r="E15" s="4"/>
      <c r="F15" s="37"/>
      <c r="G15" s="42">
        <f t="shared" ref="G15:G22" si="0">D15*F15</f>
        <v>0</v>
      </c>
    </row>
    <row r="16" spans="1:7" x14ac:dyDescent="0.35">
      <c r="A16" s="25"/>
      <c r="B16" s="23" t="s">
        <v>85</v>
      </c>
      <c r="C16" s="7" t="s">
        <v>6</v>
      </c>
      <c r="D16" s="4">
        <v>2</v>
      </c>
      <c r="E16" s="4"/>
      <c r="F16" s="37"/>
      <c r="G16" s="42">
        <f t="shared" si="0"/>
        <v>0</v>
      </c>
    </row>
    <row r="17" spans="1:7" x14ac:dyDescent="0.35">
      <c r="A17" s="25"/>
      <c r="B17" s="32" t="s">
        <v>29</v>
      </c>
      <c r="C17" s="7" t="s">
        <v>6</v>
      </c>
      <c r="D17" s="4">
        <v>9</v>
      </c>
      <c r="E17" s="4"/>
      <c r="F17" s="38"/>
      <c r="G17" s="42">
        <f t="shared" si="0"/>
        <v>0</v>
      </c>
    </row>
    <row r="18" spans="1:7" x14ac:dyDescent="0.35">
      <c r="A18" s="25"/>
      <c r="B18" s="32" t="s">
        <v>87</v>
      </c>
      <c r="C18" s="7" t="s">
        <v>6</v>
      </c>
      <c r="D18" s="4">
        <v>7</v>
      </c>
      <c r="E18" s="4"/>
      <c r="F18" s="38"/>
      <c r="G18" s="42">
        <f t="shared" ref="G18" si="1">D18*F18</f>
        <v>0</v>
      </c>
    </row>
    <row r="19" spans="1:7" x14ac:dyDescent="0.35">
      <c r="A19" s="25"/>
      <c r="B19" s="32" t="s">
        <v>88</v>
      </c>
      <c r="C19" s="7" t="s">
        <v>6</v>
      </c>
      <c r="D19" s="4">
        <v>8</v>
      </c>
      <c r="E19" s="4"/>
      <c r="F19" s="44"/>
      <c r="G19" s="42">
        <f t="shared" si="0"/>
        <v>0</v>
      </c>
    </row>
    <row r="20" spans="1:7" x14ac:dyDescent="0.35">
      <c r="A20" s="25"/>
      <c r="B20" s="32" t="s">
        <v>89</v>
      </c>
      <c r="C20" s="7" t="s">
        <v>6</v>
      </c>
      <c r="D20" s="4">
        <v>2</v>
      </c>
      <c r="E20" s="4"/>
      <c r="F20" s="44"/>
      <c r="G20" s="42">
        <f t="shared" si="0"/>
        <v>0</v>
      </c>
    </row>
    <row r="21" spans="1:7" x14ac:dyDescent="0.35">
      <c r="A21" s="25"/>
      <c r="B21" s="32" t="s">
        <v>90</v>
      </c>
      <c r="C21" s="7" t="s">
        <v>6</v>
      </c>
      <c r="D21" s="4">
        <v>1</v>
      </c>
      <c r="E21" s="4"/>
      <c r="F21" s="44"/>
      <c r="G21" s="42">
        <f t="shared" si="0"/>
        <v>0</v>
      </c>
    </row>
    <row r="22" spans="1:7" x14ac:dyDescent="0.35">
      <c r="A22" s="31" t="s">
        <v>93</v>
      </c>
      <c r="B22" s="29" t="s">
        <v>91</v>
      </c>
      <c r="C22" s="7" t="s">
        <v>6</v>
      </c>
      <c r="D22" s="4">
        <v>10</v>
      </c>
      <c r="E22" s="4"/>
      <c r="F22" s="44"/>
      <c r="G22" s="42">
        <f t="shared" si="0"/>
        <v>0</v>
      </c>
    </row>
    <row r="23" spans="1:7" x14ac:dyDescent="0.35">
      <c r="A23" s="26"/>
      <c r="B23" s="30"/>
      <c r="C23" s="19"/>
      <c r="D23" s="20"/>
      <c r="E23" s="20"/>
      <c r="F23" s="49"/>
      <c r="G23" s="43"/>
    </row>
    <row r="24" spans="1:7" x14ac:dyDescent="0.35">
      <c r="A24" s="21" t="s">
        <v>66</v>
      </c>
      <c r="B24" s="16" t="s">
        <v>15</v>
      </c>
      <c r="C24" s="17"/>
      <c r="D24" s="17"/>
      <c r="E24" s="17"/>
      <c r="F24" s="48"/>
      <c r="G24" s="41"/>
    </row>
    <row r="25" spans="1:7" x14ac:dyDescent="0.35">
      <c r="A25" s="31"/>
      <c r="B25" s="29" t="s">
        <v>26</v>
      </c>
      <c r="C25" s="7" t="s">
        <v>6</v>
      </c>
      <c r="D25" s="4">
        <v>6</v>
      </c>
      <c r="E25" s="4"/>
      <c r="F25" s="44"/>
      <c r="G25" s="42">
        <f>D25*F25</f>
        <v>0</v>
      </c>
    </row>
    <row r="26" spans="1:7" x14ac:dyDescent="0.35">
      <c r="A26" s="31"/>
      <c r="B26" s="29" t="s">
        <v>27</v>
      </c>
      <c r="C26" s="7" t="s">
        <v>6</v>
      </c>
      <c r="D26" s="4">
        <v>4</v>
      </c>
      <c r="E26" s="4"/>
      <c r="F26" s="44"/>
      <c r="G26" s="42">
        <f>D26*F26</f>
        <v>0</v>
      </c>
    </row>
    <row r="27" spans="1:7" x14ac:dyDescent="0.35">
      <c r="A27" s="31"/>
      <c r="B27" s="29" t="s">
        <v>28</v>
      </c>
      <c r="C27" s="7" t="s">
        <v>6</v>
      </c>
      <c r="D27" s="4">
        <v>8</v>
      </c>
      <c r="E27" s="4"/>
      <c r="F27" s="44"/>
      <c r="G27" s="42">
        <f>D27*F27</f>
        <v>0</v>
      </c>
    </row>
    <row r="28" spans="1:7" x14ac:dyDescent="0.35">
      <c r="A28" s="26"/>
      <c r="B28" s="28"/>
      <c r="C28" s="19"/>
      <c r="D28" s="20"/>
      <c r="E28" s="20"/>
      <c r="F28" s="49"/>
      <c r="G28" s="43"/>
    </row>
    <row r="29" spans="1:7" x14ac:dyDescent="0.35">
      <c r="A29" s="21" t="s">
        <v>67</v>
      </c>
      <c r="B29" s="16" t="s">
        <v>16</v>
      </c>
      <c r="C29" s="17"/>
      <c r="D29" s="17"/>
      <c r="E29" s="17"/>
      <c r="F29" s="48"/>
      <c r="G29" s="41"/>
    </row>
    <row r="30" spans="1:7" x14ac:dyDescent="0.35">
      <c r="A30" s="25"/>
      <c r="B30" s="29" t="s">
        <v>30</v>
      </c>
      <c r="C30" s="7" t="s">
        <v>6</v>
      </c>
      <c r="D30" s="4">
        <v>2</v>
      </c>
      <c r="E30" s="4"/>
      <c r="F30" s="44"/>
      <c r="G30" s="42">
        <f>D30*F30</f>
        <v>0</v>
      </c>
    </row>
    <row r="31" spans="1:7" x14ac:dyDescent="0.35">
      <c r="A31" s="25"/>
      <c r="B31" s="29" t="s">
        <v>31</v>
      </c>
      <c r="C31" s="7" t="s">
        <v>6</v>
      </c>
      <c r="D31" s="4">
        <v>1</v>
      </c>
      <c r="E31" s="4"/>
      <c r="F31" s="44"/>
      <c r="G31" s="42">
        <f>D31*F31</f>
        <v>0</v>
      </c>
    </row>
    <row r="32" spans="1:7" x14ac:dyDescent="0.35">
      <c r="A32" s="26"/>
      <c r="B32" s="28"/>
      <c r="C32" s="19"/>
      <c r="D32" s="20"/>
      <c r="E32" s="20"/>
      <c r="F32" s="49"/>
      <c r="G32" s="43"/>
    </row>
    <row r="33" spans="1:7" x14ac:dyDescent="0.35">
      <c r="A33" s="21" t="s">
        <v>68</v>
      </c>
      <c r="B33" s="16" t="s">
        <v>17</v>
      </c>
      <c r="C33" s="27" t="s">
        <v>32</v>
      </c>
      <c r="D33" s="17" t="s">
        <v>94</v>
      </c>
      <c r="E33" s="17"/>
      <c r="F33" s="48"/>
      <c r="G33" s="41"/>
    </row>
    <row r="34" spans="1:7" x14ac:dyDescent="0.35">
      <c r="A34" s="26"/>
      <c r="B34" s="28"/>
      <c r="C34" s="19"/>
      <c r="D34" s="20"/>
      <c r="E34" s="20"/>
      <c r="F34" s="49"/>
      <c r="G34" s="43"/>
    </row>
    <row r="35" spans="1:7" x14ac:dyDescent="0.35">
      <c r="A35" s="21" t="s">
        <v>69</v>
      </c>
      <c r="B35" s="16" t="s">
        <v>18</v>
      </c>
      <c r="C35" s="17"/>
      <c r="D35" s="17"/>
      <c r="E35" s="17"/>
      <c r="F35" s="48"/>
      <c r="G35" s="41"/>
    </row>
    <row r="36" spans="1:7" x14ac:dyDescent="0.35">
      <c r="A36" s="25"/>
      <c r="B36" s="29" t="s">
        <v>33</v>
      </c>
      <c r="C36" s="7" t="s">
        <v>6</v>
      </c>
      <c r="D36" s="4">
        <v>4</v>
      </c>
      <c r="E36" s="4"/>
      <c r="F36" s="44"/>
      <c r="G36" s="42">
        <f>D36*F36</f>
        <v>0</v>
      </c>
    </row>
    <row r="37" spans="1:7" x14ac:dyDescent="0.35">
      <c r="A37" s="26"/>
      <c r="B37" s="28"/>
      <c r="C37" s="19"/>
      <c r="D37" s="20"/>
      <c r="E37" s="20"/>
      <c r="F37" s="49"/>
      <c r="G37" s="43"/>
    </row>
    <row r="38" spans="1:7" x14ac:dyDescent="0.35">
      <c r="A38" s="21" t="s">
        <v>70</v>
      </c>
      <c r="B38" s="16" t="s">
        <v>19</v>
      </c>
      <c r="C38" s="17"/>
      <c r="D38" s="17"/>
      <c r="E38" s="17"/>
      <c r="F38" s="48"/>
      <c r="G38" s="41"/>
    </row>
    <row r="39" spans="1:7" x14ac:dyDescent="0.35">
      <c r="A39" s="25"/>
      <c r="B39" s="29" t="s">
        <v>34</v>
      </c>
      <c r="C39" s="7" t="s">
        <v>6</v>
      </c>
      <c r="D39" s="4">
        <v>2</v>
      </c>
      <c r="E39" s="4"/>
      <c r="F39" s="44"/>
      <c r="G39" s="42">
        <f>D39*F39</f>
        <v>0</v>
      </c>
    </row>
    <row r="40" spans="1:7" x14ac:dyDescent="0.35">
      <c r="A40" s="26"/>
      <c r="B40" s="28"/>
      <c r="C40" s="19"/>
      <c r="D40" s="20"/>
      <c r="E40" s="20"/>
      <c r="F40" s="49"/>
      <c r="G40" s="43"/>
    </row>
    <row r="41" spans="1:7" x14ac:dyDescent="0.35">
      <c r="A41" s="21" t="s">
        <v>71</v>
      </c>
      <c r="B41" s="16" t="s">
        <v>20</v>
      </c>
      <c r="C41" s="17"/>
      <c r="D41" s="17"/>
      <c r="E41" s="17"/>
      <c r="F41" s="48"/>
      <c r="G41" s="41"/>
    </row>
    <row r="42" spans="1:7" x14ac:dyDescent="0.35">
      <c r="A42" s="31"/>
      <c r="B42" s="29" t="s">
        <v>35</v>
      </c>
      <c r="C42" s="7" t="s">
        <v>6</v>
      </c>
      <c r="D42" s="4">
        <v>4</v>
      </c>
      <c r="E42" s="4"/>
      <c r="F42" s="44"/>
      <c r="G42" s="42">
        <f>D42*F42</f>
        <v>0</v>
      </c>
    </row>
    <row r="43" spans="1:7" x14ac:dyDescent="0.35">
      <c r="A43" s="31"/>
      <c r="B43" s="23" t="s">
        <v>36</v>
      </c>
      <c r="C43" s="7" t="s">
        <v>6</v>
      </c>
      <c r="D43" s="4">
        <v>2</v>
      </c>
      <c r="E43" s="4"/>
      <c r="F43" s="44"/>
      <c r="G43" s="42">
        <f>D43*F43</f>
        <v>0</v>
      </c>
    </row>
    <row r="44" spans="1:7" x14ac:dyDescent="0.35">
      <c r="A44" s="31"/>
      <c r="B44" s="29" t="s">
        <v>38</v>
      </c>
      <c r="C44" s="7" t="s">
        <v>6</v>
      </c>
      <c r="D44" s="4">
        <v>1</v>
      </c>
      <c r="E44" s="4"/>
      <c r="F44" s="44"/>
      <c r="G44" s="42">
        <f>D44*F44</f>
        <v>0</v>
      </c>
    </row>
    <row r="45" spans="1:7" x14ac:dyDescent="0.35">
      <c r="A45" s="26"/>
      <c r="B45" s="30"/>
      <c r="C45" s="19"/>
      <c r="D45" s="20"/>
      <c r="E45" s="20"/>
      <c r="F45" s="49"/>
      <c r="G45" s="43"/>
    </row>
    <row r="46" spans="1:7" x14ac:dyDescent="0.35">
      <c r="A46" s="21" t="s">
        <v>72</v>
      </c>
      <c r="B46" s="16" t="s">
        <v>21</v>
      </c>
      <c r="C46" s="17"/>
      <c r="D46" s="17"/>
      <c r="E46" s="17"/>
      <c r="F46" s="48"/>
      <c r="G46" s="41"/>
    </row>
    <row r="47" spans="1:7" x14ac:dyDescent="0.35">
      <c r="A47" s="25"/>
      <c r="B47" s="23" t="s">
        <v>37</v>
      </c>
      <c r="C47" s="7" t="s">
        <v>6</v>
      </c>
      <c r="D47" s="4">
        <v>1</v>
      </c>
      <c r="E47" s="4"/>
      <c r="F47" s="44"/>
      <c r="G47" s="42">
        <f>D47*F47</f>
        <v>0</v>
      </c>
    </row>
    <row r="48" spans="1:7" x14ac:dyDescent="0.35">
      <c r="A48" s="26"/>
      <c r="B48" s="28"/>
      <c r="C48" s="19"/>
      <c r="D48" s="20"/>
      <c r="E48" s="20"/>
      <c r="F48" s="49"/>
      <c r="G48" s="43"/>
    </row>
    <row r="49" spans="1:7" x14ac:dyDescent="0.35">
      <c r="A49" s="21" t="s">
        <v>73</v>
      </c>
      <c r="B49" s="16" t="s">
        <v>22</v>
      </c>
      <c r="C49" s="17"/>
      <c r="D49" s="17"/>
      <c r="E49" s="17"/>
      <c r="F49" s="48"/>
      <c r="G49" s="41"/>
    </row>
    <row r="50" spans="1:7" x14ac:dyDescent="0.35">
      <c r="A50" s="25"/>
      <c r="B50" s="23" t="s">
        <v>95</v>
      </c>
      <c r="C50" s="7" t="s">
        <v>6</v>
      </c>
      <c r="D50" s="4">
        <v>1</v>
      </c>
      <c r="E50" s="4"/>
      <c r="F50" s="44"/>
      <c r="G50" s="42">
        <f>D50*F50</f>
        <v>0</v>
      </c>
    </row>
    <row r="51" spans="1:7" x14ac:dyDescent="0.35">
      <c r="A51" s="26"/>
      <c r="B51" s="28"/>
      <c r="C51" s="19"/>
      <c r="D51" s="20"/>
      <c r="E51" s="20"/>
      <c r="F51" s="49"/>
      <c r="G51" s="43"/>
    </row>
    <row r="52" spans="1:7" x14ac:dyDescent="0.35">
      <c r="A52" s="21" t="s">
        <v>74</v>
      </c>
      <c r="B52" s="16" t="s">
        <v>23</v>
      </c>
      <c r="C52" s="27"/>
      <c r="D52" s="17"/>
      <c r="E52" s="17"/>
      <c r="F52" s="48"/>
      <c r="G52" s="41"/>
    </row>
    <row r="53" spans="1:7" x14ac:dyDescent="0.35">
      <c r="A53" s="25"/>
      <c r="B53" s="23" t="s">
        <v>42</v>
      </c>
      <c r="C53" s="13" t="s">
        <v>43</v>
      </c>
      <c r="D53" s="4">
        <v>1.4</v>
      </c>
      <c r="E53" s="4"/>
      <c r="F53" s="44"/>
      <c r="G53" s="42">
        <f>D53*F53</f>
        <v>0</v>
      </c>
    </row>
    <row r="54" spans="1:7" x14ac:dyDescent="0.35">
      <c r="A54" s="25"/>
      <c r="B54" s="23" t="s">
        <v>52</v>
      </c>
      <c r="C54" s="13" t="s">
        <v>43</v>
      </c>
      <c r="D54" s="4">
        <v>1.2</v>
      </c>
      <c r="E54" s="4"/>
      <c r="F54" s="44"/>
      <c r="G54" s="42">
        <f>D54*F54</f>
        <v>0</v>
      </c>
    </row>
    <row r="55" spans="1:7" x14ac:dyDescent="0.35">
      <c r="A55" s="25"/>
      <c r="B55" s="23" t="s">
        <v>44</v>
      </c>
      <c r="C55" s="7" t="s">
        <v>45</v>
      </c>
      <c r="D55" s="4">
        <v>2</v>
      </c>
      <c r="E55" s="4"/>
      <c r="F55" s="44"/>
      <c r="G55" s="42">
        <f>D55*F55</f>
        <v>0</v>
      </c>
    </row>
    <row r="56" spans="1:7" x14ac:dyDescent="0.35">
      <c r="A56" s="26"/>
      <c r="B56" s="28"/>
      <c r="C56" s="19"/>
      <c r="D56" s="20"/>
      <c r="E56" s="20"/>
      <c r="F56" s="49"/>
      <c r="G56" s="43"/>
    </row>
    <row r="57" spans="1:7" x14ac:dyDescent="0.35">
      <c r="A57" s="21" t="s">
        <v>75</v>
      </c>
      <c r="B57" s="16" t="s">
        <v>24</v>
      </c>
      <c r="C57" s="17"/>
      <c r="D57" s="17"/>
      <c r="E57" s="17"/>
      <c r="F57" s="48"/>
      <c r="G57" s="41"/>
    </row>
    <row r="58" spans="1:7" x14ac:dyDescent="0.35">
      <c r="A58" s="25"/>
      <c r="B58" s="23" t="s">
        <v>39</v>
      </c>
      <c r="C58" s="7" t="s">
        <v>6</v>
      </c>
      <c r="D58" s="4">
        <v>1</v>
      </c>
      <c r="E58" s="4"/>
      <c r="F58" s="53"/>
      <c r="G58" s="42">
        <f>D58*F58</f>
        <v>0</v>
      </c>
    </row>
    <row r="59" spans="1:7" x14ac:dyDescent="0.35">
      <c r="A59" s="25"/>
      <c r="B59" s="23" t="s">
        <v>40</v>
      </c>
      <c r="C59" s="7" t="s">
        <v>6</v>
      </c>
      <c r="D59" s="4">
        <v>1</v>
      </c>
      <c r="E59" s="4"/>
      <c r="F59" s="53"/>
      <c r="G59" s="42">
        <f>D59*F59</f>
        <v>0</v>
      </c>
    </row>
    <row r="60" spans="1:7" x14ac:dyDescent="0.35">
      <c r="A60" s="25"/>
      <c r="B60" s="23" t="s">
        <v>41</v>
      </c>
      <c r="C60" s="7" t="s">
        <v>6</v>
      </c>
      <c r="D60" s="4">
        <v>1</v>
      </c>
      <c r="E60" s="4"/>
      <c r="F60" s="53"/>
      <c r="G60" s="42">
        <f>D60*F60</f>
        <v>0</v>
      </c>
    </row>
    <row r="61" spans="1:7" x14ac:dyDescent="0.35">
      <c r="A61" s="22"/>
      <c r="B61" s="24"/>
      <c r="C61" s="19"/>
      <c r="D61" s="20"/>
      <c r="E61" s="20"/>
      <c r="F61" s="49"/>
      <c r="G61" s="43"/>
    </row>
    <row r="62" spans="1:7" x14ac:dyDescent="0.35">
      <c r="A62" s="21" t="s">
        <v>76</v>
      </c>
      <c r="B62" s="16" t="s">
        <v>53</v>
      </c>
      <c r="C62" s="17"/>
      <c r="D62" s="17"/>
      <c r="E62" s="17"/>
      <c r="F62" s="48"/>
      <c r="G62" s="41"/>
    </row>
    <row r="63" spans="1:7" x14ac:dyDescent="0.35">
      <c r="A63" s="22"/>
      <c r="B63" s="18" t="s">
        <v>54</v>
      </c>
      <c r="C63" s="19" t="s">
        <v>45</v>
      </c>
      <c r="D63" s="20">
        <f>4*4.1</f>
        <v>16.399999999999999</v>
      </c>
      <c r="E63" s="20"/>
      <c r="F63" s="49"/>
      <c r="G63" s="43">
        <f>D63*F63</f>
        <v>0</v>
      </c>
    </row>
    <row r="64" spans="1:7" x14ac:dyDescent="0.35">
      <c r="A64" s="21" t="s">
        <v>77</v>
      </c>
      <c r="B64" s="51" t="s">
        <v>97</v>
      </c>
      <c r="C64" s="7" t="s">
        <v>98</v>
      </c>
      <c r="D64" s="4">
        <v>1</v>
      </c>
      <c r="E64" s="4"/>
      <c r="F64" s="52"/>
      <c r="G64" s="42"/>
    </row>
    <row r="65" spans="1:7" x14ac:dyDescent="0.35">
      <c r="A65" s="21" t="s">
        <v>96</v>
      </c>
      <c r="B65" s="16" t="s">
        <v>25</v>
      </c>
      <c r="C65" s="17"/>
      <c r="D65" s="17"/>
      <c r="E65" s="17"/>
      <c r="F65" s="48"/>
      <c r="G65" s="41"/>
    </row>
    <row r="66" spans="1:7" x14ac:dyDescent="0.35">
      <c r="A66" s="22"/>
      <c r="B66" s="18" t="s">
        <v>46</v>
      </c>
      <c r="C66" s="19" t="s">
        <v>6</v>
      </c>
      <c r="D66" s="20">
        <v>2</v>
      </c>
      <c r="E66" s="20"/>
      <c r="F66" s="49"/>
      <c r="G66" s="43">
        <f>D66*F66</f>
        <v>0</v>
      </c>
    </row>
    <row r="67" spans="1:7" ht="15" thickBot="1" x14ac:dyDescent="0.4">
      <c r="A67" s="3"/>
      <c r="B67" s="8"/>
      <c r="C67" s="4"/>
      <c r="D67" s="4"/>
      <c r="E67" s="4"/>
      <c r="F67" s="44"/>
      <c r="G67" s="44"/>
    </row>
    <row r="68" spans="1:7" ht="15" thickBot="1" x14ac:dyDescent="0.4">
      <c r="A68" s="3"/>
      <c r="B68" s="14" t="s">
        <v>81</v>
      </c>
      <c r="C68" s="12"/>
      <c r="D68" s="12"/>
      <c r="E68" s="12"/>
      <c r="F68" s="50"/>
      <c r="G68" s="45">
        <f>SUM(G15:G66)</f>
        <v>0</v>
      </c>
    </row>
    <row r="69" spans="1:7" ht="15" thickBot="1" x14ac:dyDescent="0.4">
      <c r="A69" s="3"/>
      <c r="B69" s="15" t="s">
        <v>82</v>
      </c>
      <c r="C69" s="12"/>
      <c r="D69" s="12"/>
      <c r="E69" s="12"/>
      <c r="F69" s="50"/>
      <c r="G69" s="45">
        <f>G68*1.085</f>
        <v>0</v>
      </c>
    </row>
  </sheetData>
  <mergeCells count="2">
    <mergeCell ref="B2:G2"/>
    <mergeCell ref="B3:G3"/>
  </mergeCells>
  <hyperlinks>
    <hyperlink ref="A6" location="_Toc163222384" display="_Toc163222384" xr:uid="{555E1A12-D6AB-45EE-BC3E-B08791600CD7}"/>
    <hyperlink ref="B6" location="_Toc163222384" display="_Toc163222384" xr:uid="{A4D0E404-3C94-4616-88CF-3318914F435D}"/>
    <hyperlink ref="A7" location="_Toc163222385" display="_Toc163222385" xr:uid="{85298220-BA8A-4092-B6AD-177AC85F8774}"/>
    <hyperlink ref="B7" location="_Toc163222385" display="_Toc163222385" xr:uid="{15A68A71-7443-483F-B72E-F918F7A38603}"/>
    <hyperlink ref="A8" location="_Toc163222386" display="_Toc163222386" xr:uid="{D602EC28-873A-423E-849C-8B00EF85462C}"/>
    <hyperlink ref="B8" location="_Toc163222386" display="_Toc163222386" xr:uid="{817903F5-A596-45B6-A593-205A3A431608}"/>
    <hyperlink ref="A9" location="_Toc163222387" display="_Toc163222387" xr:uid="{FB550ED1-7DC8-4B04-805B-850621DF8B10}"/>
    <hyperlink ref="B9" location="_Toc163222387" display="_Toc163222387" xr:uid="{F0EDE3CA-E1E2-4E8E-B9FB-0348C8152731}"/>
    <hyperlink ref="A10" location="_Toc163222388" display="_Toc163222388" xr:uid="{63416DC4-2AB9-4849-831B-92DBFA46FB59}"/>
    <hyperlink ref="B10" location="_Toc163222388" display="_Toc163222388" xr:uid="{D15BA017-F0A1-4962-B1ED-5A1DED5B21F9}"/>
    <hyperlink ref="A11" location="_Toc163222389" display="_Toc163222389" xr:uid="{3E0CA0BC-A996-4E76-9967-A16DB3276DD3}"/>
    <hyperlink ref="B11" location="_Toc163222389" display="_Toc163222389" xr:uid="{4CD7378B-45FE-4600-8330-31689D3163B1}"/>
    <hyperlink ref="A12" location="_Toc163222390" display="_Toc163222390" xr:uid="{A4379727-6909-41B3-B742-44333C9718EF}"/>
    <hyperlink ref="B12" location="_Toc163222390" display="_Toc163222390" xr:uid="{AA47657B-BA69-4FE3-9F68-6F5EDFB4D618}"/>
    <hyperlink ref="A13" location="_Toc163222391" display="_Toc163222391" xr:uid="{2C777B90-C44B-4CCA-B3CA-DC7B75874C23}"/>
    <hyperlink ref="B13" location="_Toc163222391" display="_Toc163222391" xr:uid="{E1CE0C74-7AED-4E11-A034-45550A105E6E}"/>
    <hyperlink ref="A14" location="_Toc163222392" display="_Toc163222392" xr:uid="{E17CD0BB-F646-4039-80B1-ACAA642D81BA}"/>
    <hyperlink ref="B14" location="_Toc163222392" display="_Toc163222392" xr:uid="{2CC60900-C9A1-4942-A069-0A9C71C4A030}"/>
    <hyperlink ref="A24" location="_Toc163222393" display="_Toc163222393" xr:uid="{F60AECD1-8B1F-4130-BF75-F501C86F403F}"/>
    <hyperlink ref="B24" location="_Toc163222393" display="_Toc163222393" xr:uid="{C66EA5C9-CB96-40F0-9EA3-B2E7114399C2}"/>
    <hyperlink ref="A29" location="_Toc163222394" display="_Toc163222394" xr:uid="{168E7140-943F-4AEE-8BCA-C2734759CDB6}"/>
    <hyperlink ref="B29" location="_Toc163222394" display="_Toc163222394" xr:uid="{EAC7A4B1-1D8B-4BA8-8945-5A9D3D45A157}"/>
    <hyperlink ref="A33" location="_Toc163222395" display="_Toc163222395" xr:uid="{83E6353A-023E-4C8B-AE82-A59F64976E9B}"/>
    <hyperlink ref="B33" location="_Toc163222395" display="_Toc163222395" xr:uid="{B87BE921-2D6A-48BA-91D1-D124996D3857}"/>
    <hyperlink ref="A35" location="_Toc163222396" display="_Toc163222396" xr:uid="{B2CAC433-8E7A-49B8-8B93-93B3C630F46F}"/>
    <hyperlink ref="B35" location="_Toc163222396" display="_Toc163222396" xr:uid="{12122A85-BB1E-4AF8-B744-83A13074E8D8}"/>
    <hyperlink ref="A38" location="_Toc163222397" display="_Toc163222397" xr:uid="{07B1AC86-4D9F-4836-8200-10B167EFC9AB}"/>
    <hyperlink ref="B38" location="_Toc163222397" display="_Toc163222397" xr:uid="{C09C742A-DD7E-43EF-87ED-CD6232ABBCCE}"/>
    <hyperlink ref="A41" location="_Toc163222398" display="_Toc163222398" xr:uid="{D723B9BC-189C-4C00-B390-FC4B7452D52E}"/>
    <hyperlink ref="B41" location="_Toc163222398" display="_Toc163222398" xr:uid="{97D63EB5-CE9E-4E56-83DA-23D8729F4AC8}"/>
    <hyperlink ref="A46" location="_Toc163222399" display="_Toc163222399" xr:uid="{89F5C8E9-58E3-480D-B24B-8D6AC54D6C5B}"/>
    <hyperlink ref="B46" location="_Toc163222399" display="_Toc163222399" xr:uid="{D0DFF9A2-8C67-4EB8-BE2F-37DC2FEFD2D5}"/>
    <hyperlink ref="A49" location="_Toc163222400" display="_Toc163222400" xr:uid="{3F290304-671F-4229-A0CC-F9A0779C2709}"/>
    <hyperlink ref="B49" location="_Toc163222400" display="_Toc163222400" xr:uid="{717AE4D2-3371-4DA8-B229-B204286CD567}"/>
    <hyperlink ref="A52" location="_Toc163222401" display="_Toc163222401" xr:uid="{6D3DD60C-7FC7-4AC2-B2F8-420A571A9220}"/>
    <hyperlink ref="B52" location="_Toc163222401" display="_Toc163222401" xr:uid="{A7E377A4-4DB1-44CF-AEDE-8D219612C275}"/>
    <hyperlink ref="A57" location="_Toc163222402" display="_Toc163222402" xr:uid="{C673A682-D0B3-474B-A2C3-D5A56F67133C}"/>
    <hyperlink ref="B57" location="_Toc163222402" display="_Toc163222402" xr:uid="{20E646BB-4092-496E-9345-EA0FD54A2381}"/>
    <hyperlink ref="A65" location="_Toc163222403" display="_Toc163222403" xr:uid="{CEBB01C2-B1B1-4D87-970B-A5447F0425F7}"/>
    <hyperlink ref="B65" location="_Toc163222403" display="_Toc163222403" xr:uid="{8867E1E0-313F-49FD-9731-2FC4747A590E}"/>
    <hyperlink ref="A62" location="_Toc163222403" display="_Toc163222403" xr:uid="{1C6B8658-0324-4A1E-B962-F475151C231D}"/>
    <hyperlink ref="B62" location="_Toc163222403" display="_Toc163222403" xr:uid="{F19BCD83-83CC-4801-A965-7F5A3DBA0053}"/>
    <hyperlink ref="A64" location="_Toc163222403" display="_Toc163222403" xr:uid="{E71ED6DB-FAA6-4FD1-BCBB-576A00C84800}"/>
  </hyperlink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1</vt:i4>
      </vt:variant>
    </vt:vector>
  </HeadingPairs>
  <TitlesOfParts>
    <vt:vector size="3" baseType="lpstr">
      <vt:lpstr>Feuil7</vt:lpstr>
      <vt:lpstr>LOT5</vt:lpstr>
      <vt:lpstr>'LOT5'!Zone_d_impression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EURL LAVALL</dc:creator>
  <cp:lastModifiedBy>laurent lavall</cp:lastModifiedBy>
  <cp:lastPrinted>2024-04-15T18:44:45Z</cp:lastPrinted>
  <dcterms:created xsi:type="dcterms:W3CDTF">2024-04-05T16:23:55Z</dcterms:created>
  <dcterms:modified xsi:type="dcterms:W3CDTF">2024-04-29T21:01:03Z</dcterms:modified>
</cp:coreProperties>
</file>