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Z:\EURL LAVALL Dropbox\laurent lavall\00- TRAVAIL AGENCE\2023-03-07 CRECHE RSMA\04-PRO\00-DOSSIER DCE A TRANSMETTRE 20240425\DCE-CRECHE RSMA\01-PIECES ECRITES\02-DPGF\"/>
    </mc:Choice>
  </mc:AlternateContent>
  <xr:revisionPtr revIDLastSave="0" documentId="13_ncr:1_{2A0F11B8-1A2D-4863-8C31-D4E9A8E32F2E}" xr6:coauthVersionLast="47" xr6:coauthVersionMax="47" xr10:uidLastSave="{00000000-0000-0000-0000-000000000000}"/>
  <bookViews>
    <workbookView xWindow="4930" yWindow="2430" windowWidth="19190" windowHeight="12860" activeTab="1" xr2:uid="{B375B256-791D-461B-A66B-1D48D0CFF019}"/>
  </bookViews>
  <sheets>
    <sheet name="Feuil7" sheetId="7" r:id="rId1"/>
    <sheet name="LOT7" sheetId="4" r:id="rId2"/>
  </sheets>
  <definedNames>
    <definedName name="_xlnm.Print_Area" localSheetId="1">'LOT7'!$A$2:$G$78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1" i="4" l="1"/>
  <c r="D42" i="4"/>
  <c r="G51" i="4" l="1"/>
  <c r="D50" i="4"/>
  <c r="G50" i="4" s="1"/>
  <c r="G69" i="4"/>
  <c r="G66" i="4"/>
  <c r="G63" i="4"/>
  <c r="G60" i="4"/>
  <c r="G59" i="4"/>
  <c r="G56" i="4"/>
  <c r="G55" i="4"/>
  <c r="G49" i="4"/>
  <c r="G45" i="4"/>
  <c r="G42" i="4"/>
  <c r="G39" i="4"/>
  <c r="G36" i="4"/>
  <c r="G32" i="4"/>
  <c r="G33" i="4"/>
  <c r="G31" i="4"/>
  <c r="G27" i="4"/>
  <c r="G77" i="4" l="1"/>
  <c r="G78" i="4" s="1"/>
</calcChain>
</file>

<file path=xl/sharedStrings.xml><?xml version="1.0" encoding="utf-8"?>
<sst xmlns="http://schemas.openxmlformats.org/spreadsheetml/2006/main" count="140" uniqueCount="118">
  <si>
    <t>GENERALITES</t>
  </si>
  <si>
    <t>LOCALISATION, RECONNAISSANCE DES LIEUX</t>
  </si>
  <si>
    <t>DESCRIPTION SOMMAIRE DES OUVRAGES</t>
  </si>
  <si>
    <t>GARANTIE DE RESULTAT</t>
  </si>
  <si>
    <t>CONDITIONS REQUISES</t>
  </si>
  <si>
    <t>PROTECTIONS ET NETTOYAGES</t>
  </si>
  <si>
    <t>LIMITE DES PRESTATIONS</t>
  </si>
  <si>
    <t>RÉGLEMENTATION INCENDIE</t>
  </si>
  <si>
    <t>COORDINATION</t>
  </si>
  <si>
    <t>MISE EN ŒUVRE</t>
  </si>
  <si>
    <t>DOSSIER D'INTERVENTION ULTÉRIEURE et DOE</t>
  </si>
  <si>
    <t>DESCRIPTION DES TRAVAUX</t>
  </si>
  <si>
    <t>CRECHE RSMA - CAMP DUGOMMIER LA JAILLE</t>
  </si>
  <si>
    <t>N°</t>
  </si>
  <si>
    <t>Désignation</t>
  </si>
  <si>
    <t>U</t>
  </si>
  <si>
    <t>QTE</t>
  </si>
  <si>
    <t>PU</t>
  </si>
  <si>
    <t>TOTAL</t>
  </si>
  <si>
    <t>Fft</t>
  </si>
  <si>
    <t>M²</t>
  </si>
  <si>
    <t>PM</t>
  </si>
  <si>
    <t>ML</t>
  </si>
  <si>
    <t>5c.1</t>
  </si>
  <si>
    <t>5c.1.1</t>
  </si>
  <si>
    <t>5c.1.2</t>
  </si>
  <si>
    <t>CONFORMITÉ AUX DOCUMENTS OFFICIELS</t>
  </si>
  <si>
    <t>5c.1.3</t>
  </si>
  <si>
    <t>MATÉRIAUX ET PROCÉDÉS TRADITIONNELS</t>
  </si>
  <si>
    <t>5c.1.4</t>
  </si>
  <si>
    <t>MATÉRIAUX ET PROCÉDÉS NON TRADITIONNELS</t>
  </si>
  <si>
    <t>5c.1.5</t>
  </si>
  <si>
    <t>5c.1.6</t>
  </si>
  <si>
    <t>5c.1.7</t>
  </si>
  <si>
    <t>5c.1.8</t>
  </si>
  <si>
    <t>5c.1.9</t>
  </si>
  <si>
    <t>5c.1.10</t>
  </si>
  <si>
    <t>ÉCHANTILLONS ET PROTOTYPES</t>
  </si>
  <si>
    <t>TOLERANCE DE POSE</t>
  </si>
  <si>
    <t>ACCEPTATION DES SUPPORTS</t>
  </si>
  <si>
    <t>PROCÈS VERBAUX</t>
  </si>
  <si>
    <t>GARANTIE ANNUELLE, BIENNALE ET/OU DÉCENNALE</t>
  </si>
  <si>
    <t>Sous-couche acoustique</t>
  </si>
  <si>
    <t>Carrelage grès cérame</t>
  </si>
  <si>
    <t>Sol souple acoustique 19dB</t>
  </si>
  <si>
    <t>Sol souple anti-dérapant</t>
  </si>
  <si>
    <t>Plinthes à gorge</t>
  </si>
  <si>
    <t>Plinthes droites</t>
  </si>
  <si>
    <t>Faïences murales</t>
  </si>
  <si>
    <t>Habillage mural souple</t>
  </si>
  <si>
    <t>Barre de seuil</t>
  </si>
  <si>
    <t>Tapis brosse</t>
  </si>
  <si>
    <t>Socle pour gaine</t>
  </si>
  <si>
    <t>DIVERS</t>
  </si>
  <si>
    <t xml:space="preserve">Sous-couche acoustique sous chape à carreler </t>
  </si>
  <si>
    <t>Etanchéité sous carrelage douche</t>
  </si>
  <si>
    <t>Préparation des supports</t>
  </si>
  <si>
    <t>Sol souple acoustique 19db</t>
  </si>
  <si>
    <t>Sol souple anti-dérapant (locaux humides)</t>
  </si>
  <si>
    <t>Etanchéité sous faïence douche</t>
  </si>
  <si>
    <t>Faïences H.1,80m</t>
  </si>
  <si>
    <t>VESTIAIRE DOUCHE</t>
  </si>
  <si>
    <t>SANITAIRES PERSONNEL</t>
  </si>
  <si>
    <t>SANITAIRES PUBLICS</t>
  </si>
  <si>
    <t>Faïences H.1,30m</t>
  </si>
  <si>
    <t>Faïences crédence meuble à langer H.0,4m</t>
  </si>
  <si>
    <t>Relevé mural revêtement souple H.1m</t>
  </si>
  <si>
    <t>Habillage mural acoustique</t>
  </si>
  <si>
    <t xml:space="preserve">Barre de seuil </t>
  </si>
  <si>
    <t>Socles pour gaines</t>
  </si>
  <si>
    <t>Joints élastomères de 1ère catégorie</t>
  </si>
  <si>
    <t>Joints de fractionnement et de rupture</t>
  </si>
  <si>
    <t>Joints périphériques</t>
  </si>
  <si>
    <t>CONSTRUCTION D’UNE CRECHE DE 60 BERCEAUX – LA JAILLE BAIE-MAHAULT 
05/04/2004</t>
  </si>
  <si>
    <t>CONSTRUCTION D’UNE CRECHE
DE 60 BERCEAUX – LA JAILLE BAIE-MAHAULT
DPGF</t>
  </si>
  <si>
    <t>VERIFIE PAR</t>
  </si>
  <si>
    <t>INDICE</t>
  </si>
  <si>
    <t>DATE</t>
  </si>
  <si>
    <t>Carrelage R09</t>
  </si>
  <si>
    <t>Carrelage anti-dérapant R10</t>
  </si>
  <si>
    <t xml:space="preserve">Faïences tout hauteur - cuisine </t>
  </si>
  <si>
    <t>m²</t>
  </si>
  <si>
    <t>Tapis Brosse 0,80x1,50 m, y compris cadre</t>
  </si>
  <si>
    <t xml:space="preserve"> - </t>
  </si>
  <si>
    <t>PJ</t>
  </si>
  <si>
    <t>TOTAL LOT 7 TTC</t>
  </si>
  <si>
    <t>TOTAL LOT 7 HT</t>
  </si>
  <si>
    <t>7.2.12</t>
  </si>
  <si>
    <t>7.2.11</t>
  </si>
  <si>
    <t>7.2.10</t>
  </si>
  <si>
    <t>7.2.9</t>
  </si>
  <si>
    <t>7.2.8</t>
  </si>
  <si>
    <t>7.2.7</t>
  </si>
  <si>
    <t>7.2.6</t>
  </si>
  <si>
    <t>7.2.5</t>
  </si>
  <si>
    <t>7.2.4</t>
  </si>
  <si>
    <t>7.2.3</t>
  </si>
  <si>
    <t>7.2.2</t>
  </si>
  <si>
    <t>7.2.1</t>
  </si>
  <si>
    <t>7.2</t>
  </si>
  <si>
    <t>7.1.18</t>
  </si>
  <si>
    <t>7.1.17</t>
  </si>
  <si>
    <t>7.1.16</t>
  </si>
  <si>
    <t>7.1.15</t>
  </si>
  <si>
    <t>7.1.14</t>
  </si>
  <si>
    <t>7.1.13</t>
  </si>
  <si>
    <t>7.1.12</t>
  </si>
  <si>
    <t>7.1.11</t>
  </si>
  <si>
    <t>DPGF
Lot 7 - Revêtement de sols et Murs</t>
  </si>
  <si>
    <t>A</t>
  </si>
  <si>
    <t>CG-LL</t>
  </si>
  <si>
    <t>DPGF LOT 7</t>
  </si>
  <si>
    <t>QTE vérifiée Entreprise</t>
  </si>
  <si>
    <t xml:space="preserve">inclus </t>
  </si>
  <si>
    <t>Plinthes à gorges - zone cuisine -vestiaires</t>
  </si>
  <si>
    <t>7.2.13</t>
  </si>
  <si>
    <t xml:space="preserve">Couvre joint de dilattaion </t>
  </si>
  <si>
    <t>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</si>
</sst>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€&quot;_-;\-* #,##0.00\ &quot;€&quot;_-;_-* &quot;-&quot;??\ &quot;€&quot;_-;_-@_-"/>
  </numFmts>
  <fonts count="12" x14ac:knownFonts="1">
    <font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rgb="FFFFFFFF"/>
      <name val="Arial"/>
      <family val="2"/>
    </font>
    <font>
      <b/>
      <sz val="18"/>
      <color rgb="FFFFFFFF"/>
      <name val="Gadugi"/>
      <family val="2"/>
    </font>
    <font>
      <b/>
      <sz val="14"/>
      <color theme="0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b/>
      <sz val="9"/>
      <name val="Aptos Narrow"/>
      <family val="2"/>
      <scheme val="minor"/>
    </font>
    <font>
      <sz val="9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rgb="FFFF0000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2" tint="-0.499984740745262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44" fontId="10" fillId="0" borderId="0" applyFont="0" applyFill="0" applyBorder="0" applyAlignment="0" applyProtection="0"/>
  </cellStyleXfs>
  <cellXfs count="78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3" fillId="0" borderId="0" xfId="0" applyFont="1"/>
    <xf numFmtId="0" fontId="0" fillId="0" borderId="6" xfId="0" applyBorder="1"/>
    <xf numFmtId="0" fontId="0" fillId="0" borderId="10" xfId="0" applyBorder="1"/>
    <xf numFmtId="0" fontId="9" fillId="0" borderId="0" xfId="1" applyFont="1" applyBorder="1" applyAlignment="1">
      <alignment horizontal="center"/>
    </xf>
    <xf numFmtId="0" fontId="7" fillId="0" borderId="11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/>
    </xf>
    <xf numFmtId="0" fontId="8" fillId="0" borderId="11" xfId="1" applyFont="1" applyBorder="1" applyAlignment="1">
      <alignment horizontal="justify" vertical="center"/>
    </xf>
    <xf numFmtId="0" fontId="8" fillId="0" borderId="12" xfId="1" applyFont="1" applyBorder="1" applyAlignment="1">
      <alignment horizontal="justify" vertical="center"/>
    </xf>
    <xf numFmtId="0" fontId="9" fillId="0" borderId="13" xfId="1" applyFont="1" applyBorder="1" applyAlignment="1">
      <alignment horizontal="center"/>
    </xf>
    <xf numFmtId="0" fontId="3" fillId="0" borderId="13" xfId="0" applyFont="1" applyBorder="1"/>
    <xf numFmtId="0" fontId="9" fillId="0" borderId="0" xfId="0" applyFont="1"/>
    <xf numFmtId="0" fontId="8" fillId="0" borderId="15" xfId="1" applyFont="1" applyBorder="1" applyAlignment="1">
      <alignment horizontal="justify" vertical="center"/>
    </xf>
    <xf numFmtId="0" fontId="9" fillId="0" borderId="16" xfId="1" applyFont="1" applyBorder="1" applyAlignment="1">
      <alignment horizontal="center"/>
    </xf>
    <xf numFmtId="0" fontId="9" fillId="0" borderId="16" xfId="0" applyFont="1" applyBorder="1"/>
    <xf numFmtId="0" fontId="3" fillId="0" borderId="16" xfId="0" applyFont="1" applyBorder="1"/>
    <xf numFmtId="0" fontId="9" fillId="0" borderId="18" xfId="0" applyFont="1" applyBorder="1"/>
    <xf numFmtId="0" fontId="9" fillId="0" borderId="19" xfId="0" applyFont="1" applyBorder="1"/>
    <xf numFmtId="0" fontId="9" fillId="0" borderId="10" xfId="1" applyFont="1" applyBorder="1" applyAlignment="1">
      <alignment horizontal="center"/>
    </xf>
    <xf numFmtId="0" fontId="9" fillId="0" borderId="10" xfId="0" applyFont="1" applyBorder="1"/>
    <xf numFmtId="0" fontId="3" fillId="0" borderId="10" xfId="0" applyFont="1" applyBorder="1"/>
    <xf numFmtId="0" fontId="3" fillId="0" borderId="18" xfId="0" applyFont="1" applyBorder="1"/>
    <xf numFmtId="0" fontId="9" fillId="0" borderId="19" xfId="1" applyFont="1" applyBorder="1" applyAlignment="1">
      <alignment horizontal="justify" vertical="center"/>
    </xf>
    <xf numFmtId="0" fontId="3" fillId="0" borderId="18" xfId="0" applyFont="1" applyBorder="1" applyAlignment="1">
      <alignment horizontal="right" vertical="center"/>
    </xf>
    <xf numFmtId="0" fontId="3" fillId="0" borderId="18" xfId="0" applyFont="1" applyBorder="1" applyAlignment="1">
      <alignment horizontal="left"/>
    </xf>
    <xf numFmtId="0" fontId="9" fillId="0" borderId="18" xfId="1" applyFont="1" applyBorder="1" applyAlignment="1">
      <alignment horizontal="justify" vertical="center"/>
    </xf>
    <xf numFmtId="0" fontId="8" fillId="0" borderId="15" xfId="1" applyFont="1" applyBorder="1"/>
    <xf numFmtId="0" fontId="9" fillId="0" borderId="18" xfId="1" applyFont="1" applyBorder="1"/>
    <xf numFmtId="0" fontId="3" fillId="0" borderId="19" xfId="0" applyFont="1" applyBorder="1" applyAlignment="1">
      <alignment wrapText="1"/>
    </xf>
    <xf numFmtId="0" fontId="3" fillId="0" borderId="10" xfId="0" applyFont="1" applyBorder="1" applyAlignment="1">
      <alignment horizontal="center"/>
    </xf>
    <xf numFmtId="0" fontId="3" fillId="0" borderId="12" xfId="0" applyFont="1" applyBorder="1" applyAlignment="1">
      <alignment wrapText="1"/>
    </xf>
    <xf numFmtId="0" fontId="3" fillId="0" borderId="13" xfId="0" applyFont="1" applyBorder="1" applyAlignment="1">
      <alignment horizontal="center"/>
    </xf>
    <xf numFmtId="0" fontId="7" fillId="0" borderId="12" xfId="0" applyFont="1" applyBorder="1" applyAlignment="1">
      <alignment wrapText="1"/>
    </xf>
    <xf numFmtId="0" fontId="8" fillId="0" borderId="21" xfId="1" applyFont="1" applyBorder="1"/>
    <xf numFmtId="0" fontId="8" fillId="0" borderId="22" xfId="1" applyFont="1" applyBorder="1"/>
    <xf numFmtId="0" fontId="3" fillId="0" borderId="23" xfId="0" applyFont="1" applyBorder="1"/>
    <xf numFmtId="0" fontId="8" fillId="0" borderId="21" xfId="1" applyFont="1" applyBorder="1" applyAlignment="1">
      <alignment horizontal="justify" vertical="center"/>
    </xf>
    <xf numFmtId="0" fontId="8" fillId="0" borderId="22" xfId="1" applyFont="1" applyBorder="1" applyAlignment="1">
      <alignment horizontal="justify" vertical="center"/>
    </xf>
    <xf numFmtId="0" fontId="9" fillId="0" borderId="23" xfId="1" applyFont="1" applyBorder="1" applyAlignment="1">
      <alignment horizontal="justify" vertical="center"/>
    </xf>
    <xf numFmtId="0" fontId="9" fillId="0" borderId="22" xfId="1" applyFont="1" applyBorder="1" applyAlignment="1">
      <alignment horizontal="justify" vertical="center"/>
    </xf>
    <xf numFmtId="44" fontId="0" fillId="0" borderId="0" xfId="2" applyFont="1"/>
    <xf numFmtId="44" fontId="7" fillId="0" borderId="11" xfId="2" applyFont="1" applyBorder="1" applyAlignment="1">
      <alignment horizontal="center" vertical="center"/>
    </xf>
    <xf numFmtId="44" fontId="3" fillId="0" borderId="13" xfId="2" applyFont="1" applyBorder="1"/>
    <xf numFmtId="44" fontId="3" fillId="0" borderId="14" xfId="2" applyFont="1" applyBorder="1"/>
    <xf numFmtId="44" fontId="3" fillId="0" borderId="16" xfId="2" applyFont="1" applyBorder="1"/>
    <xf numFmtId="44" fontId="3" fillId="0" borderId="17" xfId="2" applyFont="1" applyBorder="1"/>
    <xf numFmtId="44" fontId="3" fillId="0" borderId="0" xfId="2" applyFont="1"/>
    <xf numFmtId="44" fontId="3" fillId="0" borderId="6" xfId="2" applyFont="1" applyBorder="1"/>
    <xf numFmtId="44" fontId="3" fillId="0" borderId="10" xfId="2" applyFont="1" applyBorder="1"/>
    <xf numFmtId="44" fontId="3" fillId="0" borderId="20" xfId="2" applyFont="1" applyBorder="1"/>
    <xf numFmtId="44" fontId="11" fillId="0" borderId="25" xfId="2" applyFont="1" applyFill="1" applyBorder="1"/>
    <xf numFmtId="0" fontId="9" fillId="0" borderId="24" xfId="0" applyFont="1" applyBorder="1"/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5" fillId="2" borderId="0" xfId="0" applyFont="1" applyFill="1" applyAlignment="1">
      <alignment horizontal="center" vertical="center" wrapText="1"/>
    </xf>
    <xf numFmtId="0" fontId="4" fillId="3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4" fontId="3" fillId="0" borderId="5" xfId="0" applyNumberFormat="1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1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6" fillId="3" borderId="0" xfId="0" applyFont="1" applyFill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3" fillId="0" borderId="0" xfId="0" applyFont="1" applyBorder="1"/>
    <xf numFmtId="44" fontId="3" fillId="0" borderId="0" xfId="2" applyFont="1" applyBorder="1"/>
  </cellXfs>
  <cellStyles count="3">
    <cellStyle name="Lien hypertexte" xfId="1" builtinId="8"/>
    <cellStyle name="Monétaire" xfId="2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10969</xdr:colOff>
      <xdr:row>10</xdr:row>
      <xdr:rowOff>177800</xdr:rowOff>
    </xdr:from>
    <xdr:to>
      <xdr:col>7</xdr:col>
      <xdr:colOff>755650</xdr:colOff>
      <xdr:row>29</xdr:row>
      <xdr:rowOff>33765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A76366E-5C28-3423-4F5D-2891844DA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9569" y="2571750"/>
          <a:ext cx="5430981" cy="33548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6B2149-193C-4147-8F55-82D33CECE625}">
  <dimension ref="A2:H42"/>
  <sheetViews>
    <sheetView showGridLines="0" view="pageLayout" topLeftCell="A2" zoomScaleNormal="85" workbookViewId="0">
      <selection activeCell="E44" sqref="E44"/>
    </sheetView>
  </sheetViews>
  <sheetFormatPr baseColWidth="10" defaultRowHeight="14.5" x14ac:dyDescent="0.35"/>
  <cols>
    <col min="1" max="1" width="3.1796875" customWidth="1"/>
  </cols>
  <sheetData>
    <row r="2" spans="2:8" ht="14.5" customHeight="1" x14ac:dyDescent="0.35">
      <c r="B2" s="59" t="s">
        <v>73</v>
      </c>
      <c r="C2" s="59"/>
      <c r="D2" s="59"/>
      <c r="E2" s="59"/>
      <c r="F2" s="59"/>
      <c r="G2" s="59"/>
      <c r="H2" s="59"/>
    </row>
    <row r="3" spans="2:8" x14ac:dyDescent="0.35">
      <c r="B3" s="59"/>
      <c r="C3" s="59"/>
      <c r="D3" s="59"/>
      <c r="E3" s="59"/>
      <c r="F3" s="59"/>
      <c r="G3" s="59"/>
      <c r="H3" s="59"/>
    </row>
    <row r="4" spans="2:8" x14ac:dyDescent="0.35">
      <c r="B4" s="59"/>
      <c r="C4" s="59"/>
      <c r="D4" s="59"/>
      <c r="E4" s="59"/>
      <c r="F4" s="59"/>
      <c r="G4" s="59"/>
      <c r="H4" s="59"/>
    </row>
    <row r="7" spans="2:8" ht="11.5" customHeight="1" x14ac:dyDescent="0.35">
      <c r="B7" s="58" t="s">
        <v>74</v>
      </c>
      <c r="C7" s="58"/>
      <c r="D7" s="58"/>
      <c r="E7" s="58"/>
      <c r="F7" s="58"/>
      <c r="G7" s="58"/>
      <c r="H7" s="58"/>
    </row>
    <row r="8" spans="2:8" ht="23" customHeight="1" x14ac:dyDescent="0.35">
      <c r="B8" s="58"/>
      <c r="C8" s="58"/>
      <c r="D8" s="58"/>
      <c r="E8" s="58"/>
      <c r="F8" s="58"/>
      <c r="G8" s="58"/>
      <c r="H8" s="58"/>
    </row>
    <row r="9" spans="2:8" ht="52.5" customHeight="1" x14ac:dyDescent="0.35">
      <c r="B9" s="58"/>
      <c r="C9" s="58"/>
      <c r="D9" s="58"/>
      <c r="E9" s="58"/>
      <c r="F9" s="58"/>
      <c r="G9" s="58"/>
      <c r="H9" s="58"/>
    </row>
    <row r="33" spans="1:8" ht="20" customHeight="1" x14ac:dyDescent="0.35">
      <c r="B33" s="58" t="s">
        <v>108</v>
      </c>
      <c r="C33" s="58"/>
      <c r="D33" s="58"/>
      <c r="E33" s="58"/>
      <c r="F33" s="58"/>
      <c r="G33" s="58"/>
      <c r="H33" s="58"/>
    </row>
    <row r="34" spans="1:8" ht="20" customHeight="1" x14ac:dyDescent="0.35">
      <c r="B34" s="58"/>
      <c r="C34" s="58"/>
      <c r="D34" s="58"/>
      <c r="E34" s="58"/>
      <c r="F34" s="58"/>
      <c r="G34" s="58"/>
      <c r="H34" s="58"/>
    </row>
    <row r="35" spans="1:8" ht="14.5" customHeight="1" x14ac:dyDescent="0.35">
      <c r="B35" s="58"/>
      <c r="C35" s="58"/>
      <c r="D35" s="58"/>
      <c r="E35" s="58"/>
      <c r="F35" s="58"/>
      <c r="G35" s="58"/>
      <c r="H35" s="58"/>
    </row>
    <row r="37" spans="1:8" ht="15" thickBot="1" x14ac:dyDescent="0.4">
      <c r="B37" s="60"/>
      <c r="C37" s="60"/>
      <c r="D37" s="60"/>
      <c r="E37" s="60"/>
      <c r="F37" s="5"/>
      <c r="G37" s="5"/>
      <c r="H37" s="5"/>
    </row>
    <row r="38" spans="1:8" ht="15.5" thickTop="1" thickBot="1" x14ac:dyDescent="0.4">
      <c r="A38" s="4"/>
      <c r="B38" s="71" t="s">
        <v>77</v>
      </c>
      <c r="C38" s="72"/>
      <c r="D38" s="71" t="s">
        <v>76</v>
      </c>
      <c r="E38" s="72"/>
      <c r="F38" s="55" t="s">
        <v>75</v>
      </c>
      <c r="G38" s="56"/>
      <c r="H38" s="57"/>
    </row>
    <row r="39" spans="1:8" ht="15" thickTop="1" x14ac:dyDescent="0.35">
      <c r="B39" s="66">
        <v>45397</v>
      </c>
      <c r="C39" s="67"/>
      <c r="D39" s="73" t="s">
        <v>83</v>
      </c>
      <c r="E39" s="73"/>
      <c r="F39" s="61" t="s">
        <v>84</v>
      </c>
      <c r="G39" s="61"/>
      <c r="H39" s="61"/>
    </row>
    <row r="40" spans="1:8" x14ac:dyDescent="0.35">
      <c r="B40" s="68">
        <v>45407</v>
      </c>
      <c r="C40" s="69"/>
      <c r="D40" s="69" t="s">
        <v>109</v>
      </c>
      <c r="E40" s="69"/>
      <c r="F40" s="63" t="s">
        <v>110</v>
      </c>
      <c r="G40" s="64"/>
      <c r="H40" s="65"/>
    </row>
    <row r="41" spans="1:8" x14ac:dyDescent="0.35">
      <c r="B41" s="69"/>
      <c r="C41" s="69"/>
      <c r="D41" s="69"/>
      <c r="E41" s="69"/>
      <c r="F41" s="62"/>
      <c r="G41" s="62"/>
      <c r="H41" s="62"/>
    </row>
    <row r="42" spans="1:8" x14ac:dyDescent="0.35">
      <c r="B42" s="70"/>
      <c r="C42" s="70"/>
      <c r="D42" s="70"/>
      <c r="E42" s="70"/>
    </row>
  </sheetData>
  <mergeCells count="19">
    <mergeCell ref="B42:C42"/>
    <mergeCell ref="D38:E38"/>
    <mergeCell ref="D39:E39"/>
    <mergeCell ref="D40:E40"/>
    <mergeCell ref="D41:E41"/>
    <mergeCell ref="D42:E42"/>
    <mergeCell ref="B38:C38"/>
    <mergeCell ref="F39:H39"/>
    <mergeCell ref="F41:H41"/>
    <mergeCell ref="F40:H40"/>
    <mergeCell ref="B39:C39"/>
    <mergeCell ref="B40:C40"/>
    <mergeCell ref="B41:C41"/>
    <mergeCell ref="F38:H38"/>
    <mergeCell ref="B33:H35"/>
    <mergeCell ref="B7:H9"/>
    <mergeCell ref="B2:H4"/>
    <mergeCell ref="B37:C37"/>
    <mergeCell ref="D37:E37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&amp;CCONSTRUCTION D'UNE CRECHE DE 60 BERCEAUX - LA JAILLE - BAIE-MAHAULT</oddHeader>
    <oddFooter xml:space="preserve">&amp;CEurl LAVALL Architecte Mandataire - ACAPA Architecte - NOVAM BET Structure/VRD - SIPE BET Fluides - INDDIGO BET QE - OSMOSE Paysagiste - GAMBA BET Acoustique
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B6796-7C50-4F8A-8405-88E65B8E31FC}">
  <dimension ref="A2:H79"/>
  <sheetViews>
    <sheetView tabSelected="1" topLeftCell="A23" zoomScale="130" zoomScaleNormal="130" workbookViewId="0">
      <selection activeCell="M29" sqref="M29"/>
    </sheetView>
  </sheetViews>
  <sheetFormatPr baseColWidth="10" defaultRowHeight="14.5" x14ac:dyDescent="0.35"/>
  <cols>
    <col min="1" max="1" width="5.81640625" customWidth="1"/>
    <col min="2" max="2" width="44.1796875" style="1" customWidth="1"/>
    <col min="3" max="3" width="5.81640625" style="2" customWidth="1"/>
    <col min="4" max="5" width="7.81640625" customWidth="1"/>
    <col min="6" max="7" width="14.453125" style="43" customWidth="1"/>
  </cols>
  <sheetData>
    <row r="2" spans="1:7" ht="27" customHeight="1" x14ac:dyDescent="0.35">
      <c r="B2" s="74" t="s">
        <v>12</v>
      </c>
      <c r="C2" s="74"/>
      <c r="D2" s="74"/>
      <c r="E2" s="74"/>
      <c r="F2" s="74"/>
      <c r="G2" s="74"/>
    </row>
    <row r="3" spans="1:7" ht="18.5" x14ac:dyDescent="0.35">
      <c r="B3" s="75" t="s">
        <v>111</v>
      </c>
      <c r="C3" s="75"/>
      <c r="D3" s="75"/>
      <c r="E3" s="75"/>
      <c r="F3" s="75"/>
      <c r="G3" s="75"/>
    </row>
    <row r="4" spans="1:7" ht="15" thickBot="1" x14ac:dyDescent="0.4"/>
    <row r="5" spans="1:7" ht="37" thickTop="1" thickBot="1" x14ac:dyDescent="0.4">
      <c r="A5" s="7" t="s">
        <v>13</v>
      </c>
      <c r="B5" s="8" t="s">
        <v>14</v>
      </c>
      <c r="C5" s="9" t="s">
        <v>15</v>
      </c>
      <c r="D5" s="7" t="s">
        <v>16</v>
      </c>
      <c r="E5" s="8" t="s">
        <v>112</v>
      </c>
      <c r="F5" s="44" t="s">
        <v>17</v>
      </c>
      <c r="G5" s="44" t="s">
        <v>18</v>
      </c>
    </row>
    <row r="6" spans="1:7" ht="15.5" thickTop="1" thickBot="1" x14ac:dyDescent="0.4">
      <c r="A6" s="10" t="s">
        <v>23</v>
      </c>
      <c r="B6" s="11" t="s">
        <v>0</v>
      </c>
      <c r="C6" s="12"/>
      <c r="D6" s="13"/>
      <c r="E6" s="13"/>
      <c r="F6" s="45"/>
      <c r="G6" s="46"/>
    </row>
    <row r="7" spans="1:7" ht="15.5" thickTop="1" thickBot="1" x14ac:dyDescent="0.4">
      <c r="A7" s="10" t="s">
        <v>24</v>
      </c>
      <c r="B7" s="11" t="s">
        <v>1</v>
      </c>
      <c r="C7" s="12"/>
      <c r="D7" s="13"/>
      <c r="E7" s="13"/>
      <c r="F7" s="45"/>
      <c r="G7" s="46"/>
    </row>
    <row r="8" spans="1:7" ht="15.5" thickTop="1" thickBot="1" x14ac:dyDescent="0.4">
      <c r="A8" s="10" t="s">
        <v>25</v>
      </c>
      <c r="B8" s="11" t="s">
        <v>26</v>
      </c>
      <c r="C8" s="12"/>
      <c r="D8" s="13"/>
      <c r="E8" s="13"/>
      <c r="F8" s="45"/>
      <c r="G8" s="46"/>
    </row>
    <row r="9" spans="1:7" ht="15.5" thickTop="1" thickBot="1" x14ac:dyDescent="0.4">
      <c r="A9" s="10" t="s">
        <v>27</v>
      </c>
      <c r="B9" s="11" t="s">
        <v>28</v>
      </c>
      <c r="C9" s="12"/>
      <c r="D9" s="13"/>
      <c r="E9" s="13"/>
      <c r="F9" s="45"/>
      <c r="G9" s="46"/>
    </row>
    <row r="10" spans="1:7" ht="15.5" thickTop="1" thickBot="1" x14ac:dyDescent="0.4">
      <c r="A10" s="10" t="s">
        <v>29</v>
      </c>
      <c r="B10" s="11" t="s">
        <v>30</v>
      </c>
      <c r="C10" s="12"/>
      <c r="D10" s="13"/>
      <c r="E10" s="13"/>
      <c r="F10" s="45"/>
      <c r="G10" s="46"/>
    </row>
    <row r="11" spans="1:7" ht="15.5" thickTop="1" thickBot="1" x14ac:dyDescent="0.4">
      <c r="A11" s="10" t="s">
        <v>31</v>
      </c>
      <c r="B11" s="11" t="s">
        <v>2</v>
      </c>
      <c r="C11" s="12"/>
      <c r="D11" s="13"/>
      <c r="E11" s="13"/>
      <c r="F11" s="45"/>
      <c r="G11" s="46"/>
    </row>
    <row r="12" spans="1:7" ht="15.5" thickTop="1" thickBot="1" x14ac:dyDescent="0.4">
      <c r="A12" s="10" t="s">
        <v>32</v>
      </c>
      <c r="B12" s="11" t="s">
        <v>3</v>
      </c>
      <c r="C12" s="12"/>
      <c r="D12" s="13"/>
      <c r="E12" s="13"/>
      <c r="F12" s="45"/>
      <c r="G12" s="46"/>
    </row>
    <row r="13" spans="1:7" ht="15.5" thickTop="1" thickBot="1" x14ac:dyDescent="0.4">
      <c r="A13" s="10" t="s">
        <v>33</v>
      </c>
      <c r="B13" s="11" t="s">
        <v>4</v>
      </c>
      <c r="C13" s="12"/>
      <c r="D13" s="13"/>
      <c r="E13" s="13"/>
      <c r="F13" s="45"/>
      <c r="G13" s="46"/>
    </row>
    <row r="14" spans="1:7" ht="15.5" thickTop="1" thickBot="1" x14ac:dyDescent="0.4">
      <c r="A14" s="10" t="s">
        <v>34</v>
      </c>
      <c r="B14" s="11" t="s">
        <v>5</v>
      </c>
      <c r="C14" s="12"/>
      <c r="D14" s="13"/>
      <c r="E14" s="13"/>
      <c r="F14" s="45"/>
      <c r="G14" s="46"/>
    </row>
    <row r="15" spans="1:7" ht="15.5" thickTop="1" thickBot="1" x14ac:dyDescent="0.4">
      <c r="A15" s="10" t="s">
        <v>35</v>
      </c>
      <c r="B15" s="11" t="s">
        <v>9</v>
      </c>
      <c r="C15" s="12"/>
      <c r="D15" s="13"/>
      <c r="E15" s="13"/>
      <c r="F15" s="45"/>
      <c r="G15" s="46"/>
    </row>
    <row r="16" spans="1:7" ht="15.5" customHeight="1" thickTop="1" thickBot="1" x14ac:dyDescent="0.4">
      <c r="A16" s="10" t="s">
        <v>36</v>
      </c>
      <c r="B16" s="11" t="s">
        <v>37</v>
      </c>
      <c r="C16" s="12"/>
      <c r="D16" s="13"/>
      <c r="E16" s="13"/>
      <c r="F16" s="45"/>
      <c r="G16" s="46"/>
    </row>
    <row r="17" spans="1:7" ht="15.5" customHeight="1" thickTop="1" thickBot="1" x14ac:dyDescent="0.4">
      <c r="A17" s="10" t="s">
        <v>107</v>
      </c>
      <c r="B17" s="11" t="s">
        <v>38</v>
      </c>
      <c r="C17" s="12"/>
      <c r="D17" s="13"/>
      <c r="E17" s="13"/>
      <c r="F17" s="45"/>
      <c r="G17" s="46"/>
    </row>
    <row r="18" spans="1:7" ht="15.5" customHeight="1" thickTop="1" thickBot="1" x14ac:dyDescent="0.4">
      <c r="A18" s="10" t="s">
        <v>106</v>
      </c>
      <c r="B18" s="11" t="s">
        <v>39</v>
      </c>
      <c r="C18" s="12"/>
      <c r="D18" s="13"/>
      <c r="E18" s="13"/>
      <c r="F18" s="45"/>
      <c r="G18" s="46"/>
    </row>
    <row r="19" spans="1:7" ht="15.5" customHeight="1" thickTop="1" thickBot="1" x14ac:dyDescent="0.4">
      <c r="A19" s="10" t="s">
        <v>105</v>
      </c>
      <c r="B19" s="11" t="s">
        <v>6</v>
      </c>
      <c r="C19" s="12"/>
      <c r="D19" s="13"/>
      <c r="E19" s="13"/>
      <c r="F19" s="45"/>
      <c r="G19" s="46"/>
    </row>
    <row r="20" spans="1:7" ht="15.5" customHeight="1" thickTop="1" thickBot="1" x14ac:dyDescent="0.4">
      <c r="A20" s="10" t="s">
        <v>104</v>
      </c>
      <c r="B20" s="11" t="s">
        <v>8</v>
      </c>
      <c r="C20" s="12"/>
      <c r="D20" s="13"/>
      <c r="E20" s="13"/>
      <c r="F20" s="45"/>
      <c r="G20" s="46"/>
    </row>
    <row r="21" spans="1:7" ht="15.5" customHeight="1" thickTop="1" thickBot="1" x14ac:dyDescent="0.4">
      <c r="A21" s="10" t="s">
        <v>103</v>
      </c>
      <c r="B21" s="11" t="s">
        <v>7</v>
      </c>
      <c r="C21" s="12"/>
      <c r="D21" s="13"/>
      <c r="E21" s="13"/>
      <c r="F21" s="45"/>
      <c r="G21" s="46"/>
    </row>
    <row r="22" spans="1:7" ht="15.5" customHeight="1" thickTop="1" thickBot="1" x14ac:dyDescent="0.4">
      <c r="A22" s="10" t="s">
        <v>102</v>
      </c>
      <c r="B22" s="11" t="s">
        <v>40</v>
      </c>
      <c r="C22" s="12"/>
      <c r="D22" s="13"/>
      <c r="E22" s="13"/>
      <c r="F22" s="45"/>
      <c r="G22" s="46"/>
    </row>
    <row r="23" spans="1:7" ht="15.5" customHeight="1" thickTop="1" thickBot="1" x14ac:dyDescent="0.4">
      <c r="A23" s="10" t="s">
        <v>101</v>
      </c>
      <c r="B23" s="11" t="s">
        <v>41</v>
      </c>
      <c r="C23" s="12"/>
      <c r="D23" s="13"/>
      <c r="E23" s="13"/>
      <c r="F23" s="45"/>
      <c r="G23" s="46"/>
    </row>
    <row r="24" spans="1:7" ht="15.5" customHeight="1" thickTop="1" thickBot="1" x14ac:dyDescent="0.4">
      <c r="A24" s="10" t="s">
        <v>100</v>
      </c>
      <c r="B24" s="11" t="s">
        <v>10</v>
      </c>
      <c r="C24" s="12"/>
      <c r="D24" s="13"/>
      <c r="E24" s="13"/>
      <c r="F24" s="45"/>
      <c r="G24" s="46"/>
    </row>
    <row r="25" spans="1:7" ht="15.5" thickTop="1" thickBot="1" x14ac:dyDescent="0.4">
      <c r="A25" s="10" t="s">
        <v>99</v>
      </c>
      <c r="B25" s="11" t="s">
        <v>11</v>
      </c>
      <c r="C25" s="12"/>
      <c r="D25" s="13"/>
      <c r="E25" s="13"/>
      <c r="F25" s="45"/>
      <c r="G25" s="46"/>
    </row>
    <row r="26" spans="1:7" ht="15" thickTop="1" x14ac:dyDescent="0.35">
      <c r="A26" s="39" t="s">
        <v>98</v>
      </c>
      <c r="B26" s="15" t="s">
        <v>42</v>
      </c>
      <c r="C26" s="16"/>
      <c r="D26" s="17"/>
      <c r="E26" s="17"/>
      <c r="F26" s="47"/>
      <c r="G26" s="48"/>
    </row>
    <row r="27" spans="1:7" x14ac:dyDescent="0.35">
      <c r="A27" s="42"/>
      <c r="B27" s="19" t="s">
        <v>54</v>
      </c>
      <c r="C27" s="6" t="s">
        <v>20</v>
      </c>
      <c r="D27" s="14">
        <v>188.5</v>
      </c>
      <c r="E27" s="14"/>
      <c r="F27" s="49"/>
      <c r="G27" s="50">
        <f>D27*F27</f>
        <v>0</v>
      </c>
    </row>
    <row r="28" spans="1:7" ht="15" thickBot="1" x14ac:dyDescent="0.4">
      <c r="A28" s="41"/>
      <c r="B28" s="20"/>
      <c r="C28" s="21"/>
      <c r="D28" s="22"/>
      <c r="E28" s="22"/>
      <c r="F28" s="51"/>
      <c r="G28" s="52"/>
    </row>
    <row r="29" spans="1:7" ht="15" thickTop="1" x14ac:dyDescent="0.35">
      <c r="A29" s="39" t="s">
        <v>97</v>
      </c>
      <c r="B29" s="15" t="s">
        <v>43</v>
      </c>
      <c r="C29" s="16"/>
      <c r="D29" s="18"/>
      <c r="E29" s="18"/>
      <c r="F29" s="47"/>
      <c r="G29" s="48"/>
    </row>
    <row r="30" spans="1:7" x14ac:dyDescent="0.35">
      <c r="A30" s="40"/>
      <c r="B30" s="19" t="s">
        <v>55</v>
      </c>
      <c r="C30" s="6" t="s">
        <v>21</v>
      </c>
      <c r="D30" s="3"/>
      <c r="E30" s="3"/>
      <c r="F30" s="49"/>
      <c r="G30" s="50"/>
    </row>
    <row r="31" spans="1:7" x14ac:dyDescent="0.35">
      <c r="A31" s="40"/>
      <c r="B31" s="19" t="s">
        <v>56</v>
      </c>
      <c r="C31" s="6" t="s">
        <v>20</v>
      </c>
      <c r="D31" s="14">
        <v>793.3</v>
      </c>
      <c r="E31" s="14"/>
      <c r="F31" s="49"/>
      <c r="G31" s="50">
        <f>D31*F31</f>
        <v>0</v>
      </c>
    </row>
    <row r="32" spans="1:7" x14ac:dyDescent="0.35">
      <c r="A32" s="40"/>
      <c r="B32" s="54" t="s">
        <v>78</v>
      </c>
      <c r="C32" s="6" t="s">
        <v>20</v>
      </c>
      <c r="D32" s="14">
        <v>86.1</v>
      </c>
      <c r="E32" s="14"/>
      <c r="F32" s="49"/>
      <c r="G32" s="50">
        <f t="shared" ref="G32:G33" si="0">D32*F32</f>
        <v>0</v>
      </c>
    </row>
    <row r="33" spans="1:7" x14ac:dyDescent="0.35">
      <c r="A33" s="40"/>
      <c r="B33" s="54" t="s">
        <v>79</v>
      </c>
      <c r="C33" s="6" t="s">
        <v>20</v>
      </c>
      <c r="D33" s="14">
        <v>102.4</v>
      </c>
      <c r="E33" s="14"/>
      <c r="F33" s="49"/>
      <c r="G33" s="50">
        <f t="shared" si="0"/>
        <v>0</v>
      </c>
    </row>
    <row r="34" spans="1:7" ht="15" thickBot="1" x14ac:dyDescent="0.4">
      <c r="A34" s="41"/>
      <c r="B34" s="25"/>
      <c r="C34" s="21"/>
      <c r="D34" s="22"/>
      <c r="E34" s="22"/>
      <c r="F34" s="51"/>
      <c r="G34" s="52"/>
    </row>
    <row r="35" spans="1:7" ht="15" thickTop="1" x14ac:dyDescent="0.35">
      <c r="A35" s="39" t="s">
        <v>96</v>
      </c>
      <c r="B35" s="15" t="s">
        <v>44</v>
      </c>
      <c r="C35" s="16"/>
      <c r="D35" s="17"/>
      <c r="E35" s="17"/>
      <c r="F35" s="47"/>
      <c r="G35" s="48"/>
    </row>
    <row r="36" spans="1:7" x14ac:dyDescent="0.35">
      <c r="A36" s="40"/>
      <c r="B36" s="19" t="s">
        <v>57</v>
      </c>
      <c r="C36" s="6" t="s">
        <v>20</v>
      </c>
      <c r="D36" s="14">
        <v>553.6</v>
      </c>
      <c r="E36" s="14"/>
      <c r="F36" s="49"/>
      <c r="G36" s="50">
        <f t="shared" ref="G36" si="1">D36*F36</f>
        <v>0</v>
      </c>
    </row>
    <row r="37" spans="1:7" ht="15" thickBot="1" x14ac:dyDescent="0.4">
      <c r="A37" s="41"/>
      <c r="B37" s="25"/>
      <c r="C37" s="21"/>
      <c r="D37" s="23"/>
      <c r="E37" s="23"/>
      <c r="F37" s="51"/>
      <c r="G37" s="52"/>
    </row>
    <row r="38" spans="1:7" ht="15" thickTop="1" x14ac:dyDescent="0.35">
      <c r="A38" s="39" t="s">
        <v>95</v>
      </c>
      <c r="B38" s="15" t="s">
        <v>45</v>
      </c>
      <c r="C38" s="16"/>
      <c r="D38" s="17"/>
      <c r="E38" s="17"/>
      <c r="F38" s="47"/>
      <c r="G38" s="48"/>
    </row>
    <row r="39" spans="1:7" x14ac:dyDescent="0.35">
      <c r="A39" s="40"/>
      <c r="B39" s="24" t="s">
        <v>58</v>
      </c>
      <c r="C39" s="6" t="s">
        <v>20</v>
      </c>
      <c r="D39" s="14">
        <v>51.2</v>
      </c>
      <c r="E39" s="14"/>
      <c r="F39" s="49"/>
      <c r="G39" s="50">
        <f t="shared" ref="G39" si="2">D39*F39</f>
        <v>0</v>
      </c>
    </row>
    <row r="40" spans="1:7" ht="15" thickBot="1" x14ac:dyDescent="0.4">
      <c r="A40" s="41"/>
      <c r="B40" s="25"/>
      <c r="C40" s="21"/>
      <c r="D40" s="22"/>
      <c r="E40" s="22"/>
      <c r="F40" s="51"/>
      <c r="G40" s="52"/>
    </row>
    <row r="41" spans="1:7" ht="15" thickTop="1" x14ac:dyDescent="0.35">
      <c r="A41" s="39" t="s">
        <v>94</v>
      </c>
      <c r="B41" s="15" t="s">
        <v>46</v>
      </c>
      <c r="C41" s="16"/>
      <c r="D41" s="18"/>
      <c r="E41" s="18"/>
      <c r="F41" s="47"/>
      <c r="G41" s="48"/>
    </row>
    <row r="42" spans="1:7" x14ac:dyDescent="0.35">
      <c r="A42" s="40"/>
      <c r="B42" s="24" t="s">
        <v>114</v>
      </c>
      <c r="C42" s="6" t="s">
        <v>22</v>
      </c>
      <c r="D42" s="3">
        <f>18+16+25</f>
        <v>59</v>
      </c>
      <c r="E42" s="3"/>
      <c r="F42" s="49"/>
      <c r="G42" s="50">
        <f t="shared" ref="G42" si="3">D42*F42</f>
        <v>0</v>
      </c>
    </row>
    <row r="43" spans="1:7" ht="15" thickBot="1" x14ac:dyDescent="0.4">
      <c r="A43" s="41"/>
      <c r="B43" s="25"/>
      <c r="C43" s="21"/>
      <c r="D43" s="23"/>
      <c r="E43" s="23"/>
      <c r="F43" s="51"/>
      <c r="G43" s="52"/>
    </row>
    <row r="44" spans="1:7" ht="15" thickTop="1" x14ac:dyDescent="0.35">
      <c r="A44" s="39" t="s">
        <v>93</v>
      </c>
      <c r="B44" s="15" t="s">
        <v>47</v>
      </c>
      <c r="C44" s="16"/>
      <c r="D44" s="18"/>
      <c r="E44" s="18"/>
      <c r="F44" s="47"/>
      <c r="G44" s="48"/>
    </row>
    <row r="45" spans="1:7" x14ac:dyDescent="0.35">
      <c r="A45" s="40"/>
      <c r="B45" s="24" t="s">
        <v>47</v>
      </c>
      <c r="C45" s="6" t="s">
        <v>22</v>
      </c>
      <c r="D45" s="3">
        <v>112</v>
      </c>
      <c r="E45" s="3"/>
      <c r="F45" s="49"/>
      <c r="G45" s="50">
        <f t="shared" ref="G45" si="4">D45*F45</f>
        <v>0</v>
      </c>
    </row>
    <row r="46" spans="1:7" ht="15" thickBot="1" x14ac:dyDescent="0.4">
      <c r="A46" s="41"/>
      <c r="B46" s="25"/>
      <c r="C46" s="21"/>
      <c r="D46" s="23"/>
      <c r="E46" s="23"/>
      <c r="F46" s="51"/>
      <c r="G46" s="52"/>
    </row>
    <row r="47" spans="1:7" ht="15" thickTop="1" x14ac:dyDescent="0.35">
      <c r="A47" s="39" t="s">
        <v>92</v>
      </c>
      <c r="B47" s="15" t="s">
        <v>48</v>
      </c>
      <c r="C47" s="16"/>
      <c r="D47" s="18"/>
      <c r="E47" s="18"/>
      <c r="F47" s="47"/>
      <c r="G47" s="48"/>
    </row>
    <row r="48" spans="1:7" x14ac:dyDescent="0.35">
      <c r="A48" s="40"/>
      <c r="B48" s="19" t="s">
        <v>59</v>
      </c>
      <c r="C48" s="6" t="s">
        <v>21</v>
      </c>
      <c r="D48" s="3"/>
      <c r="E48" s="3"/>
      <c r="F48" s="49"/>
      <c r="G48" s="50"/>
    </row>
    <row r="49" spans="1:8" x14ac:dyDescent="0.35">
      <c r="A49" s="40"/>
      <c r="B49" s="24" t="s">
        <v>56</v>
      </c>
      <c r="C49" s="6" t="s">
        <v>20</v>
      </c>
      <c r="D49" s="3">
        <v>182.93</v>
      </c>
      <c r="E49" s="3"/>
      <c r="F49" s="49"/>
      <c r="G49" s="50">
        <f t="shared" ref="G49:G50" si="5">D49*F49</f>
        <v>0</v>
      </c>
    </row>
    <row r="50" spans="1:8" x14ac:dyDescent="0.35">
      <c r="A50" s="40"/>
      <c r="B50" s="24" t="s">
        <v>80</v>
      </c>
      <c r="C50" s="6" t="s">
        <v>81</v>
      </c>
      <c r="D50" s="3">
        <f>2.5*33.3</f>
        <v>83.25</v>
      </c>
      <c r="E50" s="3"/>
      <c r="F50" s="49"/>
      <c r="G50" s="50">
        <f t="shared" si="5"/>
        <v>0</v>
      </c>
      <c r="H50" s="53"/>
    </row>
    <row r="51" spans="1:8" x14ac:dyDescent="0.35">
      <c r="A51" s="40"/>
      <c r="B51" s="24" t="s">
        <v>60</v>
      </c>
      <c r="C51" s="6" t="s">
        <v>20</v>
      </c>
      <c r="D51" s="3">
        <v>69.12</v>
      </c>
      <c r="E51" s="3"/>
      <c r="F51" s="49"/>
      <c r="G51" s="50">
        <f t="shared" ref="G51" si="6">D51*F51</f>
        <v>0</v>
      </c>
    </row>
    <row r="52" spans="1:8" x14ac:dyDescent="0.35">
      <c r="A52" s="40"/>
      <c r="B52" s="26" t="s">
        <v>61</v>
      </c>
      <c r="C52" s="6"/>
      <c r="D52" s="3">
        <v>14.4</v>
      </c>
      <c r="E52" s="3"/>
      <c r="F52" s="49"/>
      <c r="G52" s="50"/>
    </row>
    <row r="53" spans="1:8" x14ac:dyDescent="0.35">
      <c r="A53" s="40"/>
      <c r="B53" s="26" t="s">
        <v>62</v>
      </c>
      <c r="C53" s="6"/>
      <c r="D53" s="3">
        <v>28.8</v>
      </c>
      <c r="E53" s="3"/>
      <c r="F53" s="49"/>
      <c r="G53" s="50"/>
    </row>
    <row r="54" spans="1:8" x14ac:dyDescent="0.35">
      <c r="A54" s="40"/>
      <c r="B54" s="26" t="s">
        <v>63</v>
      </c>
      <c r="C54" s="6"/>
      <c r="D54" s="3">
        <v>25.92</v>
      </c>
      <c r="E54" s="3"/>
      <c r="F54" s="49"/>
      <c r="G54" s="50"/>
    </row>
    <row r="55" spans="1:8" x14ac:dyDescent="0.35">
      <c r="A55" s="40"/>
      <c r="B55" s="27" t="s">
        <v>64</v>
      </c>
      <c r="C55" s="6" t="s">
        <v>20</v>
      </c>
      <c r="D55" s="3">
        <v>22.36</v>
      </c>
      <c r="E55" s="3"/>
      <c r="F55" s="49"/>
      <c r="G55" s="50">
        <f t="shared" ref="G55:G56" si="7">D55*F55</f>
        <v>0</v>
      </c>
    </row>
    <row r="56" spans="1:8" x14ac:dyDescent="0.35">
      <c r="A56" s="40"/>
      <c r="B56" s="24" t="s">
        <v>65</v>
      </c>
      <c r="C56" s="6" t="s">
        <v>20</v>
      </c>
      <c r="D56" s="3">
        <v>7.2</v>
      </c>
      <c r="E56" s="3"/>
      <c r="F56" s="49"/>
      <c r="G56" s="50">
        <f t="shared" si="7"/>
        <v>0</v>
      </c>
    </row>
    <row r="57" spans="1:8" ht="15" thickBot="1" x14ac:dyDescent="0.4">
      <c r="A57" s="41"/>
      <c r="B57" s="25"/>
      <c r="C57" s="21"/>
      <c r="D57" s="23"/>
      <c r="E57" s="23"/>
      <c r="F57" s="51"/>
      <c r="G57" s="52"/>
    </row>
    <row r="58" spans="1:8" ht="15" thickTop="1" x14ac:dyDescent="0.35">
      <c r="A58" s="39" t="s">
        <v>91</v>
      </c>
      <c r="B58" s="15" t="s">
        <v>49</v>
      </c>
      <c r="C58" s="16"/>
      <c r="D58" s="18"/>
      <c r="E58" s="18"/>
      <c r="F58" s="47"/>
      <c r="G58" s="48"/>
    </row>
    <row r="59" spans="1:8" x14ac:dyDescent="0.35">
      <c r="A59" s="40"/>
      <c r="B59" s="24" t="s">
        <v>66</v>
      </c>
      <c r="C59" s="6" t="s">
        <v>22</v>
      </c>
      <c r="D59" s="3">
        <v>128</v>
      </c>
      <c r="E59" s="3"/>
      <c r="F59" s="49"/>
      <c r="G59" s="50">
        <f t="shared" ref="G59:G60" si="8">D59*F59</f>
        <v>0</v>
      </c>
    </row>
    <row r="60" spans="1:8" x14ac:dyDescent="0.35">
      <c r="A60" s="40"/>
      <c r="B60" s="24" t="s">
        <v>67</v>
      </c>
      <c r="C60" s="6" t="s">
        <v>20</v>
      </c>
      <c r="D60" s="3">
        <v>7.2</v>
      </c>
      <c r="E60" s="3"/>
      <c r="F60" s="49"/>
      <c r="G60" s="50">
        <f t="shared" si="8"/>
        <v>0</v>
      </c>
    </row>
    <row r="61" spans="1:8" ht="15" thickBot="1" x14ac:dyDescent="0.4">
      <c r="A61" s="41"/>
      <c r="B61" s="25"/>
      <c r="C61" s="21"/>
      <c r="D61" s="23"/>
      <c r="E61" s="23"/>
      <c r="F61" s="51"/>
      <c r="G61" s="52"/>
    </row>
    <row r="62" spans="1:8" ht="15" thickTop="1" x14ac:dyDescent="0.35">
      <c r="A62" s="39" t="s">
        <v>90</v>
      </c>
      <c r="B62" s="15" t="s">
        <v>50</v>
      </c>
      <c r="C62" s="16"/>
      <c r="D62" s="18"/>
      <c r="E62" s="18"/>
      <c r="F62" s="47"/>
      <c r="G62" s="48"/>
    </row>
    <row r="63" spans="1:8" x14ac:dyDescent="0.35">
      <c r="A63" s="40"/>
      <c r="B63" s="24" t="s">
        <v>68</v>
      </c>
      <c r="C63" s="6" t="s">
        <v>19</v>
      </c>
      <c r="D63" s="3">
        <v>1</v>
      </c>
      <c r="E63" s="3"/>
      <c r="F63" s="49"/>
      <c r="G63" s="50">
        <f t="shared" ref="G63" si="9">D63*F63</f>
        <v>0</v>
      </c>
    </row>
    <row r="64" spans="1:8" ht="15" thickBot="1" x14ac:dyDescent="0.4">
      <c r="A64" s="41"/>
      <c r="B64" s="25"/>
      <c r="C64" s="21"/>
      <c r="D64" s="23"/>
      <c r="E64" s="23"/>
      <c r="F64" s="51"/>
      <c r="G64" s="52"/>
    </row>
    <row r="65" spans="1:7" ht="15" thickTop="1" x14ac:dyDescent="0.35">
      <c r="A65" s="39" t="s">
        <v>89</v>
      </c>
      <c r="B65" s="15" t="s">
        <v>51</v>
      </c>
      <c r="C65" s="16"/>
      <c r="D65" s="17"/>
      <c r="E65" s="17"/>
      <c r="F65" s="47"/>
      <c r="G65" s="48"/>
    </row>
    <row r="66" spans="1:7" x14ac:dyDescent="0.35">
      <c r="A66" s="40"/>
      <c r="B66" s="28" t="s">
        <v>82</v>
      </c>
      <c r="C66" s="6" t="s">
        <v>15</v>
      </c>
      <c r="D66" s="14">
        <v>2</v>
      </c>
      <c r="E66" s="14"/>
      <c r="F66" s="49"/>
      <c r="G66" s="50">
        <f t="shared" ref="G66" si="10">D66*F66</f>
        <v>0</v>
      </c>
    </row>
    <row r="67" spans="1:7" ht="15" thickBot="1" x14ac:dyDescent="0.4">
      <c r="A67" s="41"/>
      <c r="B67" s="25"/>
      <c r="C67" s="21"/>
      <c r="D67" s="22"/>
      <c r="E67" s="22"/>
      <c r="F67" s="51"/>
      <c r="G67" s="52"/>
    </row>
    <row r="68" spans="1:7" ht="15" thickTop="1" x14ac:dyDescent="0.35">
      <c r="A68" s="39" t="s">
        <v>88</v>
      </c>
      <c r="B68" s="15" t="s">
        <v>52</v>
      </c>
      <c r="C68" s="16"/>
      <c r="D68" s="18"/>
      <c r="E68" s="18"/>
      <c r="F68" s="47"/>
      <c r="G68" s="48"/>
    </row>
    <row r="69" spans="1:7" x14ac:dyDescent="0.35">
      <c r="A69" s="40"/>
      <c r="B69" s="24" t="s">
        <v>69</v>
      </c>
      <c r="C69" s="6" t="s">
        <v>15</v>
      </c>
      <c r="D69" s="3">
        <v>10</v>
      </c>
      <c r="E69" s="3"/>
      <c r="F69" s="49"/>
      <c r="G69" s="50">
        <f t="shared" ref="G69" si="11">D69*F69</f>
        <v>0</v>
      </c>
    </row>
    <row r="70" spans="1:7" ht="15" thickBot="1" x14ac:dyDescent="0.4">
      <c r="A70" s="41"/>
      <c r="B70" s="25"/>
      <c r="C70" s="21"/>
      <c r="D70" s="23"/>
      <c r="E70" s="23"/>
      <c r="F70" s="51"/>
      <c r="G70" s="52"/>
    </row>
    <row r="71" spans="1:7" ht="15.5" thickTop="1" thickBot="1" x14ac:dyDescent="0.4">
      <c r="A71" s="42" t="s">
        <v>87</v>
      </c>
      <c r="B71" s="28" t="s">
        <v>116</v>
      </c>
      <c r="C71" s="6" t="s">
        <v>117</v>
      </c>
      <c r="D71" s="76">
        <f>4*3</f>
        <v>12</v>
      </c>
      <c r="E71" s="76"/>
      <c r="F71" s="77"/>
      <c r="G71" s="50"/>
    </row>
    <row r="72" spans="1:7" ht="15" thickTop="1" x14ac:dyDescent="0.35">
      <c r="A72" s="36" t="s">
        <v>115</v>
      </c>
      <c r="B72" s="29" t="s">
        <v>53</v>
      </c>
      <c r="C72" s="16"/>
      <c r="D72" s="18"/>
      <c r="E72" s="18"/>
      <c r="F72" s="47"/>
      <c r="G72" s="48"/>
    </row>
    <row r="73" spans="1:7" x14ac:dyDescent="0.35">
      <c r="A73" s="37"/>
      <c r="B73" s="30" t="s">
        <v>71</v>
      </c>
      <c r="C73" s="6" t="s">
        <v>21</v>
      </c>
      <c r="D73" s="3" t="s">
        <v>113</v>
      </c>
      <c r="E73" s="3"/>
      <c r="F73" s="49"/>
      <c r="G73" s="50"/>
    </row>
    <row r="74" spans="1:7" x14ac:dyDescent="0.35">
      <c r="A74" s="37"/>
      <c r="B74" s="30" t="s">
        <v>70</v>
      </c>
      <c r="C74" s="6" t="s">
        <v>21</v>
      </c>
      <c r="D74" s="3" t="s">
        <v>113</v>
      </c>
      <c r="E74" s="3"/>
      <c r="F74" s="49"/>
      <c r="G74" s="50"/>
    </row>
    <row r="75" spans="1:7" x14ac:dyDescent="0.35">
      <c r="A75" s="37"/>
      <c r="B75" s="30" t="s">
        <v>72</v>
      </c>
      <c r="C75" s="6" t="s">
        <v>21</v>
      </c>
      <c r="D75" s="3" t="s">
        <v>113</v>
      </c>
      <c r="E75" s="3"/>
      <c r="F75" s="49"/>
      <c r="G75" s="50"/>
    </row>
    <row r="76" spans="1:7" ht="15" thickBot="1" x14ac:dyDescent="0.4">
      <c r="A76" s="38"/>
      <c r="B76" s="31"/>
      <c r="C76" s="32"/>
      <c r="D76" s="23"/>
      <c r="E76" s="23"/>
      <c r="F76" s="51"/>
      <c r="G76" s="52"/>
    </row>
    <row r="77" spans="1:7" ht="15.5" thickTop="1" thickBot="1" x14ac:dyDescent="0.4">
      <c r="A77" s="3"/>
      <c r="B77" s="33" t="s">
        <v>86</v>
      </c>
      <c r="C77" s="34"/>
      <c r="D77" s="13"/>
      <c r="E77" s="13"/>
      <c r="F77" s="45"/>
      <c r="G77" s="46">
        <f>SUM(G27:G72)</f>
        <v>0</v>
      </c>
    </row>
    <row r="78" spans="1:7" ht="15.5" thickTop="1" thickBot="1" x14ac:dyDescent="0.4">
      <c r="A78" s="3"/>
      <c r="B78" s="35" t="s">
        <v>85</v>
      </c>
      <c r="C78" s="34"/>
      <c r="D78" s="13"/>
      <c r="E78" s="13"/>
      <c r="F78" s="45"/>
      <c r="G78" s="46">
        <f>G77*1.085</f>
        <v>0</v>
      </c>
    </row>
    <row r="79" spans="1:7" ht="15" thickTop="1" x14ac:dyDescent="0.35"/>
  </sheetData>
  <mergeCells count="2">
    <mergeCell ref="B2:G2"/>
    <mergeCell ref="B3:G3"/>
  </mergeCells>
  <hyperlinks>
    <hyperlink ref="A6" location="_Toc163224442" display="_Toc163224442" xr:uid="{1773C491-5C8C-4A91-B552-1F106F1B1993}"/>
    <hyperlink ref="B6" location="_Toc163224442" display="_Toc163224442" xr:uid="{238EA826-C096-43AB-B1AF-ED199BAB28EE}"/>
    <hyperlink ref="A7" location="_Toc163224443" display="_Toc163224443" xr:uid="{78E20AA7-5004-4DAD-8384-146989CE69B5}"/>
    <hyperlink ref="B7" location="_Toc163224443" display="_Toc163224443" xr:uid="{E32F22A5-139E-4A56-9275-AFF0DBA84DEF}"/>
    <hyperlink ref="A8" location="_Toc163224444" display="_Toc163224444" xr:uid="{905E4369-3B35-4CCB-AF95-877F6BB08CF9}"/>
    <hyperlink ref="B8" location="_Toc163224444" display="_Toc163224444" xr:uid="{C17B5673-1522-4232-BA36-41B159BCA971}"/>
    <hyperlink ref="A9" location="_Toc163224445" display="_Toc163224445" xr:uid="{CF18D2AA-30A0-4EC0-8524-5EF0F8AF7FD4}"/>
    <hyperlink ref="B9" location="_Toc163224445" display="_Toc163224445" xr:uid="{0BA3CAB1-EA67-4978-9B51-E082FCDD7577}"/>
    <hyperlink ref="A10" location="_Toc163224446" display="_Toc163224446" xr:uid="{F6C78E5D-C1D6-4A5C-93B8-398A142F2FE0}"/>
    <hyperlink ref="B10" location="_Toc163224446" display="_Toc163224446" xr:uid="{F88F0926-7941-434D-9042-0C9C912B9BE6}"/>
    <hyperlink ref="A11" location="_Toc163224447" display="_Toc163224447" xr:uid="{14E99352-C9EF-4B5E-A0F4-39D9431FB89D}"/>
    <hyperlink ref="B11" location="_Toc163224447" display="_Toc163224447" xr:uid="{E63282E2-F7B2-43F7-9DCE-21158A0650D7}"/>
    <hyperlink ref="A12" location="_Toc163224448" display="_Toc163224448" xr:uid="{34273EB2-0C7E-45A2-A448-CC39E37B0C5F}"/>
    <hyperlink ref="B12" location="_Toc163224448" display="_Toc163224448" xr:uid="{A631A0D1-93F8-406D-996E-64F848308781}"/>
    <hyperlink ref="A13" location="_Toc163224449" display="_Toc163224449" xr:uid="{E80DABB9-E120-4907-ADC6-75873EC25AF0}"/>
    <hyperlink ref="B13" location="_Toc163224449" display="_Toc163224449" xr:uid="{15E0ED36-5AE2-48F4-8979-3DD80DE6C8EF}"/>
    <hyperlink ref="A14" location="_Toc163224450" display="_Toc163224450" xr:uid="{E1A5231B-7A02-425F-9C07-8E3A582EA71D}"/>
    <hyperlink ref="B14" location="_Toc163224450" display="_Toc163224450" xr:uid="{9C2F5519-74CF-48BA-B261-C3792217C82D}"/>
    <hyperlink ref="A15" location="_Toc163224451" display="_Toc163224451" xr:uid="{26BF4E27-94B7-4FB0-A12E-62FE9ECD2BD2}"/>
    <hyperlink ref="B15" location="_Toc163224451" display="_Toc163224451" xr:uid="{7F53E2EC-D0C8-4DC0-9CE8-E371C217062D}"/>
    <hyperlink ref="A16" location="_Toc163224452" display="_Toc163224452" xr:uid="{D7F8CBF9-9733-430B-88CE-252C7923DBE9}"/>
    <hyperlink ref="B16" location="_Toc163224452" display="_Toc163224452" xr:uid="{C886C04D-A193-4F19-BB80-0DB31A1CBEC7}"/>
    <hyperlink ref="A17" location="_Toc163224453" display="_Toc163224453" xr:uid="{F0D0B66B-E156-43A0-8604-88902C6C9CCB}"/>
    <hyperlink ref="B17" location="_Toc163224453" display="_Toc163224453" xr:uid="{753CA9B6-71D1-4563-9F15-559486A49CFB}"/>
    <hyperlink ref="A18" location="_Toc163224454" display="_Toc163224454" xr:uid="{DB9D8312-316E-4B23-B498-58E8337DFDA9}"/>
    <hyperlink ref="B18" location="_Toc163224454" display="_Toc163224454" xr:uid="{7A692F48-4412-488A-989D-8E165260DD81}"/>
    <hyperlink ref="A19" location="_Toc163224455" display="_Toc163224455" xr:uid="{9E8378BF-85CC-4AC8-8A1A-E02F11114136}"/>
    <hyperlink ref="B19" location="_Toc163224455" display="_Toc163224455" xr:uid="{75655E29-AE04-4D99-B5B0-68AA5522D6B4}"/>
    <hyperlink ref="A20" location="_Toc163224456" display="_Toc163224456" xr:uid="{53E1A223-2A0D-4AFF-B03E-46936A13F708}"/>
    <hyperlink ref="B20" location="_Toc163224456" display="_Toc163224456" xr:uid="{5EAD0EBB-A4A2-40FD-AD30-AD1487DD2B2A}"/>
    <hyperlink ref="A21" location="_Toc163224457" display="_Toc163224457" xr:uid="{EE4CB2EB-55A9-4010-9E76-558DCEB4F016}"/>
    <hyperlink ref="B21" location="_Toc163224457" display="_Toc163224457" xr:uid="{207E0FAD-00C8-4103-AA47-FEC4C387397D}"/>
    <hyperlink ref="A22" location="_Toc163224458" display="_Toc163224458" xr:uid="{9D680ED7-F1F3-451F-A26F-3E06EE6DAE29}"/>
    <hyperlink ref="B22" location="_Toc163224458" display="_Toc163224458" xr:uid="{B87DBA73-2732-4832-BF72-6CB26807B408}"/>
    <hyperlink ref="A23" location="_Toc163224459" display="_Toc163224459" xr:uid="{F5F5463D-131E-4F28-8106-3E4839B0C370}"/>
    <hyperlink ref="B23" location="_Toc163224459" display="_Toc163224459" xr:uid="{41076200-8050-41CB-B169-043BA62D99FE}"/>
    <hyperlink ref="A24" location="_Toc163224460" display="_Toc163224460" xr:uid="{3146272D-44B6-41AE-BE04-04704762B5C2}"/>
    <hyperlink ref="B24" location="_Toc163224460" display="_Toc163224460" xr:uid="{BA9B94E4-921D-46D2-A26D-F6DA5E5B7D08}"/>
    <hyperlink ref="A25" location="_Toc163224461" display="_Toc163224461" xr:uid="{1C21A733-48A8-41AC-966E-FD94B97F671D}"/>
    <hyperlink ref="B25" location="_Toc163224461" display="_Toc163224461" xr:uid="{F0877C00-C609-4B7F-9E4E-9CC370D5AEF5}"/>
    <hyperlink ref="A26" location="_Toc163224462" display="_Toc163224462" xr:uid="{42A82222-100F-4143-8E77-62FA67204CCF}"/>
    <hyperlink ref="B26" location="_Toc163224462" display="_Toc163224462" xr:uid="{C29265FC-B019-4683-9A37-3CFB0A2AD6E4}"/>
    <hyperlink ref="A29" location="_Toc163224463" display="_Toc163224463" xr:uid="{94B40B0E-2557-4621-BA11-496F79D9E6C5}"/>
    <hyperlink ref="B29" location="_Toc163224463" display="_Toc163224463" xr:uid="{D6180F1D-CBC4-48AE-8BBC-ABBD41624AD3}"/>
    <hyperlink ref="A35" location="_Toc163224464" display="_Toc163224464" xr:uid="{083BDECB-4366-4400-A89B-2A759FBEBB7F}"/>
    <hyperlink ref="B35" location="_Toc163224464" display="_Toc163224464" xr:uid="{81C408CD-74C0-40F6-9955-1CEAB2C33231}"/>
    <hyperlink ref="A38" location="_Toc163224465" display="_Toc163224465" xr:uid="{89DDFF46-469F-4E55-85A6-BBF64E7FA7DB}"/>
    <hyperlink ref="B38" location="_Toc163224465" display="_Toc163224465" xr:uid="{76079CC5-4340-45A6-AD87-DDC0DA6B5212}"/>
    <hyperlink ref="A41" location="_Toc163224466" display="_Toc163224466" xr:uid="{0EA437B2-238B-40AB-AB45-C3FA176A9BF3}"/>
    <hyperlink ref="B41" location="_Toc163224466" display="_Toc163224466" xr:uid="{9B54BB48-016A-4441-8B7E-390D8087C415}"/>
    <hyperlink ref="A44" location="_Toc163224467" display="_Toc163224467" xr:uid="{0BD52739-1E63-4917-96CA-D3411F189EFE}"/>
    <hyperlink ref="B44" location="_Toc163224467" display="_Toc163224467" xr:uid="{501606D0-477F-4ED4-B67C-FC91372AFEFA}"/>
    <hyperlink ref="A47" location="_Toc163224468" display="_Toc163224468" xr:uid="{963D1194-49E1-4A04-B2E8-48603820D6FF}"/>
    <hyperlink ref="B47" location="_Toc163224468" display="_Toc163224468" xr:uid="{AA599CED-E141-44AA-B590-8C223AF29A51}"/>
    <hyperlink ref="A58" location="_Toc163224469" display="_Toc163224469" xr:uid="{142B987E-6F07-45C9-8E91-96A55B501405}"/>
    <hyperlink ref="B58" location="_Toc163224469" display="_Toc163224469" xr:uid="{6BC1FD16-DCE5-45A4-BFF7-62A63A9F7DF6}"/>
    <hyperlink ref="A62" location="_Toc163224470" display="_Toc163224470" xr:uid="{B6BE9BDC-550D-4BD9-A6F8-F83CC2FBC4CD}"/>
    <hyperlink ref="B62" location="_Toc163224470" display="_Toc163224470" xr:uid="{331067B1-0B88-4A6E-98D5-15AFD0BBC4AE}"/>
    <hyperlink ref="A65" location="_Toc163224471" display="_Toc163224471" xr:uid="{8F98A76A-66DE-4D7E-BC79-285885E70851}"/>
    <hyperlink ref="B65" location="_Toc163224471" display="_Toc163224471" xr:uid="{14087BA1-F66F-4106-AC69-CB816AEEA5DA}"/>
    <hyperlink ref="A68" location="_Toc163224472" display="_Toc163224472" xr:uid="{74B5A307-FB1A-4EC3-B840-649C2F1C98E5}"/>
    <hyperlink ref="B68" location="_Toc163224472" display="_Toc163224472" xr:uid="{CFD3C968-5819-4AC6-BE1A-AE2FA6C8C14D}"/>
    <hyperlink ref="B72" location="_Toc163224473" display="_Toc163224473" xr:uid="{BF6CCC45-26FA-4963-B0BE-5650431A15D0}"/>
    <hyperlink ref="A72" location="_Toc163224473" display="_Toc163224473" xr:uid="{49030972-B7DB-4C1E-A475-2CC271C764CC}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&amp;CCONSTRUCTION D'UNE CRECHE DE 60 BERCEAUX - LA JAILLE - BAIE-MAHAULT</oddHeader>
    <oddFooter xml:space="preserve">&amp;CEurl LAVALL Architecte Mandataire - ACAPA Architecte - NOVAM BET Structure/VRD - SIPE BET Fluides - INDDIGO BET QE - OSMOSE Paysagiste - GAMBA BET Acoustique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Feuil7</vt:lpstr>
      <vt:lpstr>LOT7</vt:lpstr>
      <vt:lpstr>'LOT7'!Zone_d_impression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EURL LAVALL</dc:creator>
  <cp:lastModifiedBy>laurent lavall</cp:lastModifiedBy>
  <cp:lastPrinted>2024-04-29T19:07:37Z</cp:lastPrinted>
  <dcterms:created xsi:type="dcterms:W3CDTF">2024-04-05T16:23:55Z</dcterms:created>
  <dcterms:modified xsi:type="dcterms:W3CDTF">2024-04-29T19:07:52Z</dcterms:modified>
</cp:coreProperties>
</file>