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<sst xmlns="http://schemas.openxmlformats.org/spreadsheetml/2006/main" count="235" uniqueCount="166">
  <si>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</si>
  <si>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</si>
  <si>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</si>
  <si>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</si>
  <si>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</si>
  <si>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</si>
  <si>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</si>
  <si>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</si>
  <si>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</si>
  <si>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</si>
  <si>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</si>
  <si>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</si>
  <si>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</si>
  <si>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</si>
  <si>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</si>
  <si>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</si>
  <si>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</si>
  <si>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</si>
  <si>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</si>
  <si>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</si>
  <si>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</si>
  <si>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</si>
  <si>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</si>
  <si>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</si>
  <si>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</si>
  <si>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</si>
  <si>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</si>
  <si>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</si>
  <si>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</si>
  <si>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</si>
  <si>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</si>
  <si>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</si>
  <si>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</si>
  <si>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</si>
  <si>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</si>
  <si>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</si>
  <si>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</si>
  <si>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</si>
  <si>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</si>
  <si>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</si>
  <si>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n°4</t>
  </si>
  <si>
    <t>MENUISERIES ALUMINIUM - SERRURERIE</t>
  </si>
  <si>
    <t>5.&amp;</t>
  </si>
  <si>
    <t>4.6</t>
  </si>
  <si>
    <t>MENUISERIES ALUMINIUM</t>
  </si>
  <si>
    <t>3.T</t>
  </si>
  <si>
    <t>4.6.1</t>
  </si>
  <si>
    <t>Châssis OB à deux vantaux + VR : 120/125</t>
  </si>
  <si>
    <t>ENS</t>
  </si>
  <si>
    <t>9.T</t>
  </si>
  <si>
    <t>9.L</t>
  </si>
  <si>
    <t>Localisation : 
- bureaux 1 et 2 (menuiseries n°F1).</t>
  </si>
  <si>
    <t>9.M.A</t>
  </si>
  <si>
    <t>9.M.W</t>
  </si>
  <si>
    <t>9.M.Z</t>
  </si>
  <si>
    <t>9.&amp;</t>
  </si>
  <si>
    <t>4.6.2</t>
  </si>
  <si>
    <t>Châssis fixe : 60/220</t>
  </si>
  <si>
    <t>Localisation : 
- entrée (menuiserie n°F2).</t>
  </si>
  <si>
    <t>4.6.3</t>
  </si>
  <si>
    <t>Pose d'entrées d'air (fournies par le lot Plomberie - Chauffage - Ventilation)</t>
  </si>
  <si>
    <t>3.&amp;</t>
  </si>
  <si>
    <t>Total H.T. :</t>
  </si>
  <si>
    <t>Total T.V.A. (20%) :</t>
  </si>
  <si>
    <t>Total T.T.C. :</t>
  </si>
  <si>
    <t>4.7</t>
  </si>
  <si>
    <t>SERRURERIE</t>
  </si>
  <si>
    <t>4.7.1</t>
  </si>
  <si>
    <t>MENUISERIES ACIER LAQUE VITREES</t>
  </si>
  <si>
    <t>4.T</t>
  </si>
  <si>
    <t>4.7.1.1</t>
  </si>
  <si>
    <t>Ensemble vitré avec un ouvrant à deux vantaux : 140/220</t>
  </si>
  <si>
    <t>Localisation : 
- sas entrée (menuiserie PP1).</t>
  </si>
  <si>
    <t>4.&amp;</t>
  </si>
  <si>
    <t>4.7.2</t>
  </si>
  <si>
    <t>MENUISERIES ACIER LAQUE PLEINES</t>
  </si>
  <si>
    <t>4.7.2.1</t>
  </si>
  <si>
    <t>Porte métallique pleine à deux vantaux : 140/220</t>
  </si>
  <si>
    <t>Localisation : 
- porte extérieur du stockage (menuiserie n°P4).</t>
  </si>
  <si>
    <t>4.7.3</t>
  </si>
  <si>
    <t>DIVERS</t>
  </si>
  <si>
    <t>4.7.3.1</t>
  </si>
  <si>
    <t>Grille gratte-pieds 100/150</t>
  </si>
  <si>
    <t>Localisation : 
- devant la porte d'entrée du sas.</t>
  </si>
  <si>
    <t>9.M.B</t>
  </si>
  <si>
    <t>RECAPITULATIF
Lot n°4 MENUISERIES ALUMINIUM - SERRURERIE</t>
  </si>
  <si>
    <t>RECAPITULATIF DES CHAPITRES</t>
  </si>
  <si>
    <t>4.6 - MENUISERIES ALUMINIUM</t>
  </si>
  <si>
    <t>4.7 - SERRURERIE</t>
  </si>
  <si>
    <t>- 4.7.1 - MENUISERIES ACIER LAQUE VITREES</t>
  </si>
  <si>
    <t>- 4.7.2 - MENUISERIES ACIER LAQUE PLEINES</t>
  </si>
  <si>
    <t>- 4.7.3 - DIVERS</t>
  </si>
  <si>
    <t>Total du lot MENUISERIES ALUMINIUM - SERRURERIE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</si>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</sst>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4" formatCode="#,##0"/>
    <numFmt numFmtId="165" formatCode="#,##0.00"/>
    <numFmt numFmtId="165" formatCode="#,##0.00"/>
    <numFmt numFmtId="166" formatCode="0.00%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4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164" fontId="9" fillId="0" borderId="9" xfId="0" applyNumberFormat="1" applyFont="1" applyBorder="1" applyAlignment="1">
      <alignment horizontal="right" vertical="top" wrapText="1"/>
    </xf>
    <xf numFmtId="164" fontId="9" fillId="0" borderId="12" xfId="0" applyNumberFormat="1" applyFont="1" applyBorder="1" applyAlignment="1" applyProtection="1">
      <alignment horizontal="right" vertical="top" wrapText="1"/>
      <protection locked="0"/>
    </xf>
    <xf numFmtId="165" fontId="9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4" fillId="0" borderId="0" xfId="0" applyNumberFormat="1" applyFont="1" applyAlignment="1">
      <alignment horizontal="right" vertical="top" wrapText="1"/>
    </xf>
    <xf numFmtId="0" fontId="10" fillId="0" borderId="1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1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167" fontId="11" fillId="0" borderId="0" xfId="0" applyNumberFormat="1" applyFont="1" applyAlignment="1">
      <alignment horizontal="right" vertical="top" wrapText="1"/>
    </xf>
    <xf numFmtId="167" fontId="11" fillId="0" borderId="5" xfId="0" applyNumberFormat="1" applyFont="1" applyBorder="1" applyAlignment="1">
      <alignment horizontal="right"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167" fontId="11" fillId="0" borderId="7" xfId="0" applyNumberFormat="1" applyFont="1" applyBorder="1" applyAlignment="1">
      <alignment horizontal="right" vertical="top" wrapText="1"/>
    </xf>
    <xf numFmtId="167" fontId="11" fillId="0" borderId="8" xfId="0" applyNumberFormat="1" applyFont="1" applyBorder="1" applyAlignment="1">
      <alignment horizontal="right" vertical="top" wrapText="1"/>
    </xf>
    <xf numFmtId="0" fontId="12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7" fontId="13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indent="1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indent="1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1" fillId="0" borderId="18" xfId="0" applyFont="1" applyBorder="1" applyAlignment="1">
      <alignment vertical="top" wrapText="1"/>
    </xf>
    <xf numFmtId="167" fontId="11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1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1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1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5a56167f-92f8-4182-8f6c-1bdd7b640930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bf4e7ff3-f5f2-4a8d-bb34-3d797f979165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5d636063-9347-44f9-b189-720497a71907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2de7663f-ab92-4e12-82e5-f13685b33b5e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3d55ea8f-8746-40ab-aaf8-3a7750d57c67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9db37ed7-5568-4337-b009-557d4563a100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103"/>
  <sheetViews>
    <sheetView showGridLines="0" tabSelected="1" workbookViewId="0">
      <pane ySplit="3" topLeftCell="A4" activePane="bottomLeft" state="frozen"/>
      <selection pane="bottomLeft" activeCell="H19" sqref="H19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37.2075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idden="1">
      <c r="A9" s="7">
        <v>5</v>
      </c>
    </row>
    <row r="10" spans="1:17" hidden="1">
      <c r="A10" s="7" t="s">
        <v>42</v>
      </c>
    </row>
    <row r="11" spans="1:17" hidden="1">
      <c r="A11" s="7">
        <v>5</v>
      </c>
    </row>
    <row r="12" spans="1:17" hidden="1">
      <c r="A12" s="7" t="s">
        <v>42</v>
      </c>
    </row>
    <row r="13" spans="1:17" hidden="1">
      <c r="A13" s="7">
        <v>5</v>
      </c>
    </row>
    <row r="14" spans="1:17" hidden="1">
      <c r="A14" s="7" t="s">
        <v>42</v>
      </c>
    </row>
    <row r="15" spans="1:17" ht="18.6038" customHeight="1">
      <c r="A15" s="7">
        <v>3</v>
      </c>
      <c r="B15" s="29" t="s">
        <v>43</v>
      </c>
      <c r="C15" s="30" t="s">
        <v>44</v>
      </c>
      <c r="D15" s="30"/>
      <c r="E15" s="30"/>
      <c r="F15" s="30"/>
      <c r="G15" s="30"/>
      <c r="H15" s="30"/>
      <c r="I15" s="30"/>
      <c r="J15" s="31"/>
      <c r="K15" s="7"/>
    </row>
    <row r="16" spans="1:17" hidden="1">
      <c r="A16" s="7" t="s">
        <v>45</v>
      </c>
    </row>
    <row r="17" spans="1:13" hidden="1">
      <c r="A17" s="7" t="s">
        <v>45</v>
      </c>
    </row>
    <row r="18" spans="1:13" hidden="1">
      <c r="A18" s="7" t="s">
        <v>45</v>
      </c>
    </row>
    <row r="19" spans="1:13">
      <c r="A19" s="7">
        <v>9</v>
      </c>
      <c r="B19" s="32" t="s">
        <v>46</v>
      </c>
      <c r="C19" s="33" t="s">
        <v>47</v>
      </c>
      <c r="D19" s="34"/>
      <c r="E19" s="34"/>
      <c r="F19" s="35" t="s">
        <v>48</v>
      </c>
      <c r="G19" s="36">
        <v>2</v>
      </c>
      <c r="H19" s="37"/>
      <c r="I19" s="38"/>
      <c r="J19" s="39">
        <f>IF(AND(G19= "",H19= ""), 0, ROUND(ROUND(I19, 2) * ROUND(IF(H19="",G19,H19),  0), 2))</f>
        <v/>
      </c>
      <c r="K19" s="7"/>
      <c r="M19" s="40">
        <v>0.2</v>
      </c>
    </row>
    <row r="20" spans="1:13" hidden="1">
      <c r="A20" s="7" t="s">
        <v>49</v>
      </c>
    </row>
    <row r="21" spans="1:13" hidden="1">
      <c r="A21" s="7" t="s">
        <v>49</v>
      </c>
    </row>
    <row r="22" spans="1:13" hidden="1">
      <c r="A22" s="7" t="s">
        <v>49</v>
      </c>
    </row>
    <row r="23" spans="1:13" hidden="1">
      <c r="A23" s="7" t="s">
        <v>49</v>
      </c>
    </row>
    <row r="24" spans="1:13" ht="22.75" customHeight="1">
      <c r="A24" s="7" t="s">
        <v>50</v>
      </c>
      <c r="B24" s="41"/>
      <c r="C24" s="41" t="s">
        <v>51</v>
      </c>
      <c r="D24" s="41"/>
      <c r="E24" s="41"/>
      <c r="F24" s="41"/>
      <c r="G24" s="41"/>
      <c r="H24" s="41"/>
      <c r="I24" s="41"/>
      <c r="J24" s="41"/>
    </row>
    <row r="25" spans="1:13" hidden="1">
      <c r="A25" s="7" t="s">
        <v>52</v>
      </c>
    </row>
    <row r="26" spans="1:13" hidden="1">
      <c r="A26" s="7" t="s">
        <v>53</v>
      </c>
    </row>
    <row r="27" spans="1:13" hidden="1">
      <c r="A27" s="7" t="s">
        <v>54</v>
      </c>
    </row>
    <row r="28" spans="1:13" hidden="1">
      <c r="A28" s="7" t="s">
        <v>55</v>
      </c>
    </row>
    <row r="29" spans="1:13">
      <c r="A29" s="7">
        <v>9</v>
      </c>
      <c r="B29" s="32" t="s">
        <v>56</v>
      </c>
      <c r="C29" s="33" t="s">
        <v>57</v>
      </c>
      <c r="D29" s="34"/>
      <c r="E29" s="34"/>
      <c r="F29" s="35" t="s">
        <v>48</v>
      </c>
      <c r="G29" s="36">
        <v>1</v>
      </c>
      <c r="H29" s="37"/>
      <c r="I29" s="38"/>
      <c r="J29" s="39">
        <f>IF(AND(G29= "",H29= ""), 0, ROUND(ROUND(I29, 2) * ROUND(IF(H29="",G29,H29),  0), 2))</f>
        <v/>
      </c>
      <c r="K29" s="7"/>
      <c r="M29" s="40">
        <v>0.2</v>
      </c>
    </row>
    <row r="30" spans="1:13" hidden="1">
      <c r="A30" s="7" t="s">
        <v>49</v>
      </c>
    </row>
    <row r="31" spans="1:13" ht="22.75" customHeight="1">
      <c r="A31" s="7" t="s">
        <v>50</v>
      </c>
      <c r="B31" s="41"/>
      <c r="C31" s="41" t="s">
        <v>58</v>
      </c>
      <c r="D31" s="41"/>
      <c r="E31" s="41"/>
      <c r="F31" s="41"/>
      <c r="G31" s="41"/>
      <c r="H31" s="41"/>
      <c r="I31" s="41"/>
      <c r="J31" s="41"/>
    </row>
    <row r="32" spans="1:13" hidden="1">
      <c r="A32" s="7" t="s">
        <v>52</v>
      </c>
    </row>
    <row r="33" spans="1:13" hidden="1">
      <c r="A33" s="7" t="s">
        <v>53</v>
      </c>
    </row>
    <row r="34" spans="1:13" hidden="1">
      <c r="A34" s="7" t="s">
        <v>54</v>
      </c>
    </row>
    <row r="35" spans="1:13" hidden="1">
      <c r="A35" s="7" t="s">
        <v>55</v>
      </c>
    </row>
    <row r="36" spans="1:13" ht="27.225" customHeight="1">
      <c r="A36" s="7">
        <v>9</v>
      </c>
      <c r="B36" s="32" t="s">
        <v>59</v>
      </c>
      <c r="C36" s="33" t="s">
        <v>60</v>
      </c>
      <c r="D36" s="34"/>
      <c r="E36" s="34"/>
      <c r="F36" s="35" t="s">
        <v>15</v>
      </c>
      <c r="G36" s="36">
        <v>2</v>
      </c>
      <c r="H36" s="37"/>
      <c r="I36" s="38"/>
      <c r="J36" s="39">
        <f>IF(AND(G36= "",H36= ""), 0, ROUND(ROUND(I36, 2) * ROUND(IF(H36="",G36,H36),  0), 2))</f>
        <v/>
      </c>
      <c r="K36" s="7"/>
      <c r="M36" s="40">
        <v>0.2</v>
      </c>
    </row>
    <row r="37" spans="1:13" ht="22.75" customHeight="1">
      <c r="A37" s="7" t="s">
        <v>50</v>
      </c>
      <c r="B37" s="41"/>
      <c r="C37" s="41" t="s">
        <v>51</v>
      </c>
      <c r="D37" s="41"/>
      <c r="E37" s="41"/>
      <c r="F37" s="41"/>
      <c r="G37" s="41"/>
      <c r="H37" s="41"/>
      <c r="I37" s="41"/>
      <c r="J37" s="41"/>
    </row>
    <row r="38" spans="1:13" hidden="1">
      <c r="A38" s="7" t="s">
        <v>55</v>
      </c>
    </row>
    <row r="39" spans="1:13">
      <c r="A39" s="7" t="s">
        <v>61</v>
      </c>
      <c r="B39" s="34"/>
      <c r="J39" s="34"/>
    </row>
    <row r="40" spans="1:13">
      <c r="B40" s="34"/>
      <c r="C40" s="42" t="s">
        <v>44</v>
      </c>
      <c r="D40" s="43"/>
      <c r="E40" s="43"/>
      <c r="F40" s="44"/>
      <c r="G40" s="44"/>
      <c r="H40" s="44"/>
      <c r="I40" s="44"/>
      <c r="J40" s="45"/>
    </row>
    <row r="41" spans="1:13">
      <c r="B41" s="34"/>
      <c r="C41" s="46"/>
      <c r="D41" s="7"/>
      <c r="E41" s="7"/>
      <c r="F41" s="7"/>
      <c r="G41" s="7"/>
      <c r="H41" s="7"/>
      <c r="I41" s="7"/>
      <c r="J41" s="8"/>
    </row>
    <row r="42" spans="1:13">
      <c r="B42" s="34"/>
      <c r="C42" s="47" t="s">
        <v>62</v>
      </c>
      <c r="D42" s="48"/>
      <c r="E42" s="48"/>
      <c r="F42" s="49">
        <f>SUMIF(K16:K39, IF(K15="","",K15), J16:J39)</f>
        <v/>
      </c>
      <c r="G42" s="49"/>
      <c r="H42" s="49"/>
      <c r="I42" s="49"/>
      <c r="J42" s="50"/>
    </row>
    <row r="43" spans="1:13" ht="16.9125" customHeight="1">
      <c r="B43" s="34"/>
      <c r="C43" s="47" t="s">
        <v>63</v>
      </c>
      <c r="D43" s="48"/>
      <c r="E43" s="48"/>
      <c r="F43" s="49">
        <f>ROUND(SUMIF(K16:K39, IF(K15="","",K15), J16:J39) * 0.2, 2)</f>
        <v/>
      </c>
      <c r="G43" s="49"/>
      <c r="H43" s="49"/>
      <c r="I43" s="49"/>
      <c r="J43" s="50"/>
    </row>
    <row r="44" spans="1:13">
      <c r="B44" s="34"/>
      <c r="C44" s="51" t="s">
        <v>64</v>
      </c>
      <c r="D44" s="52"/>
      <c r="E44" s="52"/>
      <c r="F44" s="53">
        <f>SUM(F42:F43)</f>
        <v/>
      </c>
      <c r="G44" s="53"/>
      <c r="H44" s="53"/>
      <c r="I44" s="53"/>
      <c r="J44" s="54"/>
    </row>
    <row r="45" spans="1:13" ht="18.6038" customHeight="1">
      <c r="A45" s="7">
        <v>3</v>
      </c>
      <c r="B45" s="29" t="s">
        <v>65</v>
      </c>
      <c r="C45" s="30" t="s">
        <v>66</v>
      </c>
      <c r="D45" s="30"/>
      <c r="E45" s="30"/>
      <c r="F45" s="30"/>
      <c r="G45" s="30"/>
      <c r="H45" s="30"/>
      <c r="I45" s="30"/>
      <c r="J45" s="31"/>
      <c r="K45" s="7"/>
    </row>
    <row r="46" spans="1:13" ht="15.8125" customHeight="1">
      <c r="A46" s="7">
        <v>4</v>
      </c>
      <c r="B46" s="29" t="s">
        <v>67</v>
      </c>
      <c r="C46" s="55" t="s">
        <v>68</v>
      </c>
      <c r="D46" s="55"/>
      <c r="E46" s="55"/>
      <c r="F46" s="55"/>
      <c r="G46" s="55"/>
      <c r="H46" s="55"/>
      <c r="I46" s="55"/>
      <c r="J46" s="56"/>
      <c r="K46" s="7"/>
    </row>
    <row r="47" spans="1:13" hidden="1">
      <c r="A47" s="7" t="s">
        <v>69</v>
      </c>
    </row>
    <row r="48" spans="1:13" hidden="1">
      <c r="A48" s="7" t="s">
        <v>69</v>
      </c>
    </row>
    <row r="49" spans="1:13" hidden="1">
      <c r="A49" s="7" t="s">
        <v>69</v>
      </c>
    </row>
    <row r="50" spans="1:13" ht="22.825" customHeight="1">
      <c r="A50" s="7">
        <v>9</v>
      </c>
      <c r="B50" s="32" t="s">
        <v>70</v>
      </c>
      <c r="C50" s="33" t="s">
        <v>71</v>
      </c>
      <c r="D50" s="34"/>
      <c r="E50" s="34"/>
      <c r="F50" s="35" t="s">
        <v>15</v>
      </c>
      <c r="G50" s="36">
        <v>1</v>
      </c>
      <c r="H50" s="37"/>
      <c r="I50" s="38"/>
      <c r="J50" s="39">
        <f>IF(AND(G50= "",H50= ""), 0, ROUND(ROUND(I50, 2) * ROUND(IF(H50="",G50,H50),  0), 2))</f>
        <v/>
      </c>
      <c r="K50" s="7"/>
      <c r="M50" s="40">
        <v>0.2</v>
      </c>
    </row>
    <row r="51" spans="1:13" hidden="1">
      <c r="A51" s="7" t="s">
        <v>49</v>
      </c>
    </row>
    <row r="52" spans="1:13" ht="22.75" customHeight="1">
      <c r="A52" s="7" t="s">
        <v>50</v>
      </c>
      <c r="B52" s="41"/>
      <c r="C52" s="41" t="s">
        <v>72</v>
      </c>
      <c r="D52" s="41"/>
      <c r="E52" s="41"/>
      <c r="F52" s="41"/>
      <c r="G52" s="41"/>
      <c r="H52" s="41"/>
      <c r="I52" s="41"/>
      <c r="J52" s="41"/>
    </row>
    <row r="53" spans="1:13" hidden="1">
      <c r="A53" s="7" t="s">
        <v>52</v>
      </c>
    </row>
    <row r="54" spans="1:13" hidden="1">
      <c r="A54" s="7" t="s">
        <v>53</v>
      </c>
    </row>
    <row r="55" spans="1:13" hidden="1">
      <c r="A55" s="7" t="s">
        <v>54</v>
      </c>
    </row>
    <row r="56" spans="1:13" hidden="1">
      <c r="A56" s="7" t="s">
        <v>55</v>
      </c>
    </row>
    <row r="57" spans="1:13" hidden="1">
      <c r="A57" s="7" t="s">
        <v>73</v>
      </c>
    </row>
    <row r="58" spans="1:13" ht="15.8125" customHeight="1">
      <c r="A58" s="7">
        <v>4</v>
      </c>
      <c r="B58" s="29" t="s">
        <v>74</v>
      </c>
      <c r="C58" s="55" t="s">
        <v>75</v>
      </c>
      <c r="D58" s="55"/>
      <c r="E58" s="55"/>
      <c r="F58" s="55"/>
      <c r="G58" s="55"/>
      <c r="H58" s="55"/>
      <c r="I58" s="55"/>
      <c r="J58" s="56"/>
      <c r="K58" s="7"/>
    </row>
    <row r="59" spans="1:13" hidden="1">
      <c r="A59" s="7" t="s">
        <v>69</v>
      </c>
    </row>
    <row r="60" spans="1:13">
      <c r="A60" s="7">
        <v>9</v>
      </c>
      <c r="B60" s="32" t="s">
        <v>76</v>
      </c>
      <c r="C60" s="33" t="s">
        <v>77</v>
      </c>
      <c r="D60" s="34"/>
      <c r="E60" s="34"/>
      <c r="F60" s="35" t="s">
        <v>15</v>
      </c>
      <c r="G60" s="36">
        <v>1</v>
      </c>
      <c r="H60" s="37"/>
      <c r="I60" s="38"/>
      <c r="J60" s="39">
        <f>IF(AND(G60= "",H60= ""), 0, ROUND(ROUND(I60, 2) * ROUND(IF(H60="",G60,H60),  0), 2))</f>
        <v/>
      </c>
      <c r="K60" s="7"/>
      <c r="M60" s="40">
        <v>0.2</v>
      </c>
    </row>
    <row r="61" spans="1:13" hidden="1">
      <c r="A61" s="7" t="s">
        <v>49</v>
      </c>
    </row>
    <row r="62" spans="1:13" ht="22.75" customHeight="1">
      <c r="A62" s="7" t="s">
        <v>50</v>
      </c>
      <c r="B62" s="41"/>
      <c r="C62" s="41" t="s">
        <v>78</v>
      </c>
      <c r="D62" s="41"/>
      <c r="E62" s="41"/>
      <c r="F62" s="41"/>
      <c r="G62" s="41"/>
      <c r="H62" s="41"/>
      <c r="I62" s="41"/>
      <c r="J62" s="41"/>
    </row>
    <row r="63" spans="1:13" hidden="1">
      <c r="A63" s="7" t="s">
        <v>52</v>
      </c>
    </row>
    <row r="64" spans="1:13" hidden="1">
      <c r="A64" s="7" t="s">
        <v>53</v>
      </c>
    </row>
    <row r="65" spans="1:13" hidden="1">
      <c r="A65" s="7" t="s">
        <v>54</v>
      </c>
    </row>
    <row r="66" spans="1:13" hidden="1">
      <c r="A66" s="7" t="s">
        <v>55</v>
      </c>
    </row>
    <row r="67" spans="1:13" hidden="1">
      <c r="A67" s="7" t="s">
        <v>73</v>
      </c>
    </row>
    <row r="68" spans="1:13">
      <c r="A68" s="7">
        <v>4</v>
      </c>
      <c r="B68" s="29" t="s">
        <v>79</v>
      </c>
      <c r="C68" s="55" t="s">
        <v>80</v>
      </c>
      <c r="D68" s="55"/>
      <c r="E68" s="55"/>
      <c r="F68" s="55"/>
      <c r="G68" s="55"/>
      <c r="H68" s="55"/>
      <c r="I68" s="55"/>
      <c r="J68" s="56"/>
      <c r="K68" s="7"/>
    </row>
    <row r="69" spans="1:13">
      <c r="A69" s="7">
        <v>9</v>
      </c>
      <c r="B69" s="32" t="s">
        <v>81</v>
      </c>
      <c r="C69" s="33" t="s">
        <v>82</v>
      </c>
      <c r="D69" s="34"/>
      <c r="E69" s="34"/>
      <c r="F69" s="35" t="s">
        <v>48</v>
      </c>
      <c r="G69" s="36">
        <v>1</v>
      </c>
      <c r="H69" s="37"/>
      <c r="I69" s="38"/>
      <c r="J69" s="39">
        <f>IF(AND(G69= "",H69= ""), 0, ROUND(ROUND(I69, 2) * ROUND(IF(H69="",G69,H69),  0), 2))</f>
        <v/>
      </c>
      <c r="K69" s="7"/>
      <c r="M69" s="40">
        <v>0.2</v>
      </c>
    </row>
    <row r="70" spans="1:13" hidden="1">
      <c r="A70" s="7" t="s">
        <v>49</v>
      </c>
    </row>
    <row r="71" spans="1:13" ht="22.75" customHeight="1">
      <c r="A71" s="7" t="s">
        <v>50</v>
      </c>
      <c r="B71" s="41"/>
      <c r="C71" s="41" t="s">
        <v>83</v>
      </c>
      <c r="D71" s="41"/>
      <c r="E71" s="41"/>
      <c r="F71" s="41"/>
      <c r="G71" s="41"/>
      <c r="H71" s="41"/>
      <c r="I71" s="41"/>
      <c r="J71" s="41"/>
    </row>
    <row r="72" spans="1:13" hidden="1">
      <c r="A72" s="7" t="s">
        <v>52</v>
      </c>
    </row>
    <row r="73" spans="1:13" hidden="1">
      <c r="A73" s="7" t="s">
        <v>84</v>
      </c>
    </row>
    <row r="74" spans="1:13" hidden="1">
      <c r="A74" s="7" t="s">
        <v>54</v>
      </c>
    </row>
    <row r="75" spans="1:13" hidden="1">
      <c r="A75" s="7" t="s">
        <v>55</v>
      </c>
    </row>
    <row r="76" spans="1:13" hidden="1">
      <c r="A76" s="7" t="s">
        <v>73</v>
      </c>
    </row>
    <row r="77" spans="1:13">
      <c r="A77" s="7" t="s">
        <v>61</v>
      </c>
      <c r="B77" s="34"/>
      <c r="J77" s="34"/>
    </row>
    <row r="78" spans="1:13">
      <c r="B78" s="34"/>
      <c r="C78" s="42" t="s">
        <v>66</v>
      </c>
      <c r="D78" s="43"/>
      <c r="E78" s="43"/>
      <c r="F78" s="44"/>
      <c r="G78" s="44"/>
      <c r="H78" s="44"/>
      <c r="I78" s="44"/>
      <c r="J78" s="45"/>
    </row>
    <row r="79" spans="1:13">
      <c r="B79" s="34"/>
      <c r="C79" s="46"/>
      <c r="D79" s="7"/>
      <c r="E79" s="7"/>
      <c r="F79" s="7"/>
      <c r="G79" s="7"/>
      <c r="H79" s="7"/>
      <c r="I79" s="7"/>
      <c r="J79" s="8"/>
    </row>
    <row r="80" spans="1:13">
      <c r="B80" s="34"/>
      <c r="C80" s="47" t="s">
        <v>62</v>
      </c>
      <c r="D80" s="48"/>
      <c r="E80" s="48"/>
      <c r="F80" s="49">
        <f>SUMIF(K46:K77, IF(K45="","",K45), J46:J77)</f>
        <v/>
      </c>
      <c r="G80" s="49"/>
      <c r="H80" s="49"/>
      <c r="I80" s="49"/>
      <c r="J80" s="50"/>
    </row>
    <row r="81" spans="1:10" ht="16.9125" customHeight="1">
      <c r="B81" s="34"/>
      <c r="C81" s="47" t="s">
        <v>63</v>
      </c>
      <c r="D81" s="48"/>
      <c r="E81" s="48"/>
      <c r="F81" s="49">
        <f>ROUND(SUMIF(K46:K77, IF(K45="","",K45), J46:J77) * 0.2, 2)</f>
        <v/>
      </c>
      <c r="G81" s="49"/>
      <c r="H81" s="49"/>
      <c r="I81" s="49"/>
      <c r="J81" s="50"/>
    </row>
    <row r="82" spans="1:10">
      <c r="B82" s="34"/>
      <c r="C82" s="51" t="s">
        <v>64</v>
      </c>
      <c r="D82" s="52"/>
      <c r="E82" s="52"/>
      <c r="F82" s="53">
        <f>SUM(F80:F81)</f>
        <v/>
      </c>
      <c r="G82" s="53"/>
      <c r="H82" s="53"/>
      <c r="I82" s="53"/>
      <c r="J82" s="54"/>
    </row>
    <row r="83" spans="1:10" ht="37.2075" customHeight="1">
      <c r="B83" s="3"/>
      <c r="C83" s="57" t="s">
        <v>85</v>
      </c>
      <c r="D83" s="57"/>
      <c r="E83" s="57"/>
      <c r="F83" s="57"/>
      <c r="G83" s="57"/>
      <c r="H83" s="57"/>
      <c r="I83" s="57"/>
      <c r="J83" s="57"/>
    </row>
    <row r="85" spans="1:10">
      <c r="C85" s="58" t="s">
        <v>86</v>
      </c>
      <c r="D85" s="58"/>
      <c r="E85" s="58"/>
      <c r="F85" s="58"/>
      <c r="G85" s="58"/>
      <c r="H85" s="58"/>
      <c r="I85" s="58"/>
      <c r="J85" s="58"/>
    </row>
    <row r="86" spans="1:10" ht="16.9125" customHeight="1">
      <c r="C86" s="59" t="s">
        <v>87</v>
      </c>
      <c r="D86" s="60"/>
      <c r="E86" s="60"/>
      <c r="F86" s="61">
        <f>SUMIF(K19:K36, "", J19:J36)</f>
        <v/>
      </c>
      <c r="G86" s="61"/>
      <c r="H86" s="61"/>
      <c r="I86" s="61"/>
      <c r="J86" s="61"/>
    </row>
    <row r="87" spans="1:10" ht="16.9125" customHeight="1">
      <c r="C87" s="59" t="s">
        <v>88</v>
      </c>
      <c r="D87" s="60"/>
      <c r="E87" s="60"/>
      <c r="F87" s="61">
        <f>SUMIF(K50:K69, "", J50:J69)</f>
        <v/>
      </c>
      <c r="G87" s="61"/>
      <c r="H87" s="61"/>
      <c r="I87" s="61"/>
      <c r="J87" s="61"/>
    </row>
    <row r="88" spans="1:10" ht="28.75" customHeight="1">
      <c r="C88" s="62" t="s">
        <v>89</v>
      </c>
      <c r="D88" s="63"/>
      <c r="E88" s="63"/>
      <c r="F88" s="64">
        <f>SUMIF(K50:K50, "", J50:J50)</f>
        <v/>
      </c>
      <c r="G88" s="65"/>
      <c r="H88" s="65"/>
      <c r="I88" s="65"/>
      <c r="J88" s="65"/>
    </row>
    <row r="89" spans="1:10" ht="28.75" customHeight="1">
      <c r="C89" s="62" t="s">
        <v>90</v>
      </c>
      <c r="D89" s="63"/>
      <c r="E89" s="63"/>
      <c r="F89" s="64">
        <f>SUMIF(K60:K60, "", J60:J60)</f>
        <v/>
      </c>
      <c r="G89" s="65"/>
      <c r="H89" s="65"/>
      <c r="I89" s="65"/>
      <c r="J89" s="65"/>
    </row>
    <row r="90" spans="1:10">
      <c r="C90" s="62" t="s">
        <v>91</v>
      </c>
      <c r="D90" s="63"/>
      <c r="E90" s="63"/>
      <c r="F90" s="64">
        <f>SUMIF(K69:K69, "", J69:J69)</f>
        <v/>
      </c>
      <c r="G90" s="65"/>
      <c r="H90" s="65"/>
      <c r="I90" s="65"/>
      <c r="J90" s="65"/>
    </row>
    <row r="91" spans="1:10" ht="25.025" customHeight="1">
      <c r="C91" s="66" t="s">
        <v>92</v>
      </c>
      <c r="D91" s="67"/>
      <c r="E91" s="67"/>
      <c r="F91" s="68"/>
      <c r="G91" s="68"/>
      <c r="H91" s="68"/>
      <c r="I91" s="68"/>
      <c r="J91" s="69"/>
    </row>
    <row r="92" spans="1:10">
      <c r="C92" s="70"/>
      <c r="D92" s="3"/>
      <c r="E92" s="3"/>
      <c r="F92" s="3"/>
      <c r="G92" s="3"/>
      <c r="H92" s="3"/>
      <c r="I92" s="3"/>
      <c r="J92" s="71"/>
    </row>
    <row r="93" spans="1:10">
      <c r="A93" s="72"/>
      <c r="C93" s="73" t="s">
        <v>62</v>
      </c>
      <c r="D93" s="7"/>
      <c r="E93" s="7"/>
      <c r="F93" s="74">
        <f>SUMIF(K5:K83, IF(K4="","",K4), J5:J83)</f>
        <v/>
      </c>
      <c r="G93" s="75"/>
      <c r="H93" s="75"/>
      <c r="I93" s="75"/>
      <c r="J93" s="76"/>
    </row>
    <row r="94" spans="1:10">
      <c r="A94" s="72"/>
      <c r="C94" s="73" t="s">
        <v>63</v>
      </c>
      <c r="D94" s="7"/>
      <c r="E94" s="7"/>
      <c r="F94" s="74">
        <f>ROUND(SUMIF(K5:K83, IF(K4="","",K4), J5:J83) * 0.2, 2)</f>
        <v/>
      </c>
      <c r="G94" s="75"/>
      <c r="H94" s="75"/>
      <c r="I94" s="75"/>
      <c r="J94" s="76"/>
    </row>
    <row r="95" spans="1:10">
      <c r="C95" s="77" t="s">
        <v>64</v>
      </c>
      <c r="D95" s="78"/>
      <c r="E95" s="78"/>
      <c r="F95" s="79">
        <f>SUM(F93:F94)</f>
        <v/>
      </c>
      <c r="G95" s="80"/>
      <c r="H95" s="80"/>
      <c r="I95" s="80"/>
      <c r="J95" s="81"/>
    </row>
    <row r="96" spans="1:10">
      <c r="C96" s="82"/>
    </row>
    <row r="97" spans="3:10">
      <c r="C97" s="83" t="s">
        <v>93</v>
      </c>
    </row>
    <row r="98" spans="3:10">
      <c r="C98" s="78">
        <f>IF('Paramètres'!AA2&lt;&gt;"",'Paramètres'!AA2,"")</f>
        <v/>
      </c>
      <c r="D98" s="78"/>
      <c r="E98" s="78"/>
      <c r="F98" s="78"/>
      <c r="G98" s="78"/>
      <c r="H98" s="78"/>
      <c r="I98" s="78"/>
      <c r="J98" s="78"/>
    </row>
    <row r="99" spans="3:10">
      <c r="C99" s="78"/>
      <c r="D99" s="78"/>
      <c r="E99" s="78"/>
      <c r="F99" s="78"/>
      <c r="G99" s="78"/>
      <c r="H99" s="78"/>
      <c r="I99" s="78"/>
      <c r="J99" s="78"/>
    </row>
    <row r="100" spans="3:10" ht="56.7" customHeight="1">
      <c r="F100" s="84" t="s">
        <v>94</v>
      </c>
      <c r="G100" s="84"/>
      <c r="H100" s="84"/>
      <c r="I100" s="84"/>
      <c r="J100" s="84"/>
    </row>
    <row r="102" spans="3:10" ht="85.05" customHeight="1">
      <c r="C102" s="85" t="s">
        <v>95</v>
      </c>
      <c r="D102" s="85"/>
      <c r="F102" s="85" t="s">
        <v>96</v>
      </c>
      <c r="G102" s="85"/>
      <c r="H102" s="85"/>
      <c r="I102" s="85"/>
      <c r="J102" s="85"/>
    </row>
    <row r="103" spans="3:10">
      <c r="C103" s="86"/>
      <c r="D103" s="86"/>
      <c r="E103" s="86"/>
      <c r="F103" s="86"/>
      <c r="G103" s="86"/>
      <c r="H103" s="86"/>
      <c r="I103" s="86"/>
      <c r="J103" s="86"/>
    </row>
  </sheetData>
  <sheetProtection password="E95E" sheet="1" objects="1" selectLockedCells="1"/>
  <mergeCells count="69">
    <mergeCell ref="C3:E3"/>
    <mergeCell ref="C4:E4"/>
    <mergeCell ref="C15:E15"/>
    <mergeCell ref="C19:E19"/>
    <mergeCell ref="C24:I24"/>
    <mergeCell ref="C29:E29"/>
    <mergeCell ref="C31:I31"/>
    <mergeCell ref="C36:E36"/>
    <mergeCell ref="C37:I37"/>
    <mergeCell ref="C39:E39"/>
    <mergeCell ref="F40:J40"/>
    <mergeCell ref="C40:E40"/>
    <mergeCell ref="F41:J41"/>
    <mergeCell ref="C41:E41"/>
    <mergeCell ref="F42:J42"/>
    <mergeCell ref="C42:E42"/>
    <mergeCell ref="F43:J43"/>
    <mergeCell ref="C43:E43"/>
    <mergeCell ref="F44:J44"/>
    <mergeCell ref="C44:E44"/>
    <mergeCell ref="C45:E45"/>
    <mergeCell ref="C46:E46"/>
    <mergeCell ref="C50:E50"/>
    <mergeCell ref="C52:I52"/>
    <mergeCell ref="C58:E58"/>
    <mergeCell ref="C60:E60"/>
    <mergeCell ref="C62:I62"/>
    <mergeCell ref="C68:E68"/>
    <mergeCell ref="C69:E69"/>
    <mergeCell ref="C71:I71"/>
    <mergeCell ref="C77:E77"/>
    <mergeCell ref="F78:J78"/>
    <mergeCell ref="C78:E78"/>
    <mergeCell ref="F79:J79"/>
    <mergeCell ref="C79:E79"/>
    <mergeCell ref="F80:J80"/>
    <mergeCell ref="C80:E80"/>
    <mergeCell ref="F81:J81"/>
    <mergeCell ref="C81:E81"/>
    <mergeCell ref="F82:J82"/>
    <mergeCell ref="C82:E82"/>
    <mergeCell ref="C83:J83"/>
    <mergeCell ref="C85:J85"/>
    <mergeCell ref="F86:J86"/>
    <mergeCell ref="C86:E86"/>
    <mergeCell ref="F87:J87"/>
    <mergeCell ref="C87:E87"/>
    <mergeCell ref="F88:J88"/>
    <mergeCell ref="C88:E88"/>
    <mergeCell ref="F89:J89"/>
    <mergeCell ref="C89:E89"/>
    <mergeCell ref="F90:J90"/>
    <mergeCell ref="C90:E90"/>
    <mergeCell ref="C91:E91"/>
    <mergeCell ref="C92:J92"/>
    <mergeCell ref="C93:E93"/>
    <mergeCell ref="F93:J93"/>
    <mergeCell ref="C94:E94"/>
    <mergeCell ref="F94:J94"/>
    <mergeCell ref="C95:E95"/>
    <mergeCell ref="F95:J95"/>
    <mergeCell ref="C96:J96"/>
    <mergeCell ref="C97:J97"/>
    <mergeCell ref="C98:J98"/>
    <mergeCell ref="C99:J99"/>
    <mergeCell ref="F100:J100"/>
    <mergeCell ref="C102:D102"/>
    <mergeCell ref="F102:J102"/>
    <mergeCell ref="C103:J103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n°4 MENUISERIES ALUMINIUM - SERRURERIE 
S. Vénuat - Economiste de la Construction</oddHeader>
    <oddFooter>&amp;LDCE&amp;CEdition du 24/05/2024&amp;RPage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48" t="s">
        <v>97</v>
      </c>
      <c r="AA1" s="7">
        <f>IF('DPGF'!F95&lt;&gt;"",'DPGF'!F95,"0")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7" t="s">
        <v>98</v>
      </c>
      <c r="B3" s="84" t="s">
        <v>99</v>
      </c>
      <c r="C3" s="88" t="s">
        <v>124</v>
      </c>
      <c r="D3" s="88"/>
      <c r="E3" s="88"/>
      <c r="F3" s="88"/>
      <c r="G3" s="88"/>
      <c r="H3" s="88"/>
      <c r="I3" s="88"/>
      <c r="J3" s="88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7" t="s">
        <v>100</v>
      </c>
      <c r="B5" s="84" t="s">
        <v>101</v>
      </c>
      <c r="C5" s="88" t="s">
        <v>125</v>
      </c>
      <c r="D5" s="88"/>
      <c r="E5" s="88"/>
      <c r="F5" s="88"/>
      <c r="G5" s="88"/>
      <c r="H5" s="88"/>
      <c r="I5" s="88"/>
      <c r="J5" s="88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7" t="s">
        <v>110</v>
      </c>
      <c r="B7" s="84" t="s">
        <v>111</v>
      </c>
      <c r="C7" s="88" t="s">
        <v>126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7" t="s">
        <v>112</v>
      </c>
      <c r="B9" s="84" t="s">
        <v>113</v>
      </c>
      <c r="C9" s="88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7" t="s">
        <v>102</v>
      </c>
      <c r="B11" s="84" t="s">
        <v>103</v>
      </c>
      <c r="C11" s="88" t="s">
        <v>41</v>
      </c>
      <c r="D11" s="88"/>
      <c r="E11" s="88"/>
      <c r="F11" s="88"/>
      <c r="G11" s="88"/>
      <c r="H11" s="88"/>
      <c r="I11" s="88"/>
      <c r="J11" s="88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7" t="s">
        <v>114</v>
      </c>
      <c r="B13" s="84" t="s">
        <v>115</v>
      </c>
      <c r="C13" s="88" t="s">
        <v>127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7" t="s">
        <v>116</v>
      </c>
      <c r="B15" s="84" t="s">
        <v>117</v>
      </c>
      <c r="C15" s="88" t="s">
        <v>128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7" t="s">
        <v>118</v>
      </c>
      <c r="B17" s="84" t="s">
        <v>119</v>
      </c>
      <c r="C17" s="88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89">
        <v>0.2</v>
      </c>
      <c r="E19" s="90" t="s">
        <v>120</v>
      </c>
      <c r="AA19" s="7">
        <f>INT((AA5-AA18*100)/10)</f>
        <v/>
      </c>
    </row>
    <row r="20" spans="1:27" ht="12.75" customHeight="1">
      <c r="C20" s="91">
        <v>0.055</v>
      </c>
      <c r="E20" s="90" t="s">
        <v>121</v>
      </c>
      <c r="AA20" s="7">
        <f>AA5-AA18*100-AA19*10</f>
        <v/>
      </c>
    </row>
    <row r="21" spans="1:27" ht="12.75" customHeight="1">
      <c r="C21" s="91">
        <v>0</v>
      </c>
      <c r="E21" s="90" t="s">
        <v>122</v>
      </c>
      <c r="AA21" s="7">
        <f>INT(AA6/10)</f>
        <v/>
      </c>
    </row>
    <row r="22" spans="1:27" ht="12.75" customHeight="1">
      <c r="C22" s="92">
        <v>0</v>
      </c>
      <c r="E22" s="90" t="s">
        <v>123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7" t="s">
        <v>104</v>
      </c>
      <c r="B24" s="84" t="s">
        <v>105</v>
      </c>
      <c r="C24" s="88" t="s">
        <v>129</v>
      </c>
      <c r="D24" s="88"/>
      <c r="E24" s="88"/>
      <c r="F24" s="88"/>
      <c r="G24" s="88"/>
      <c r="H24" s="88"/>
      <c r="I24" s="88"/>
      <c r="J24" s="88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7" t="s">
        <v>106</v>
      </c>
      <c r="B26" s="84" t="s">
        <v>107</v>
      </c>
      <c r="C26" s="88" t="s">
        <v>130</v>
      </c>
      <c r="D26" s="88"/>
      <c r="E26" s="88"/>
      <c r="F26" s="88"/>
      <c r="G26" s="88"/>
      <c r="H26" s="88"/>
      <c r="I26" s="88"/>
      <c r="J26" s="88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7" t="s">
        <v>108</v>
      </c>
      <c r="B28" s="84" t="s">
        <v>109</v>
      </c>
      <c r="C28" s="88"/>
      <c r="D28" s="88"/>
      <c r="E28" s="88"/>
      <c r="F28" s="88"/>
      <c r="G28" s="88"/>
      <c r="H28" s="88"/>
      <c r="I28" s="88"/>
      <c r="J28" s="88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131</v>
      </c>
      <c r="B1" s="7" t="s">
        <v>132</v>
      </c>
    </row>
    <row r="2" spans="1:3">
      <c r="A2" s="7" t="s">
        <v>133</v>
      </c>
      <c r="B2" s="7" t="s">
        <v>124</v>
      </c>
    </row>
    <row r="3" spans="1:3">
      <c r="A3" s="7" t="s">
        <v>134</v>
      </c>
      <c r="B3" s="7">
        <v>1</v>
      </c>
    </row>
    <row r="4" spans="1:3">
      <c r="A4" s="7" t="s">
        <v>135</v>
      </c>
      <c r="B4" s="7">
        <v>0</v>
      </c>
    </row>
    <row r="5" spans="1:3">
      <c r="A5" s="7" t="s">
        <v>136</v>
      </c>
      <c r="B5" s="7">
        <v>0</v>
      </c>
    </row>
    <row r="6" spans="1:3">
      <c r="A6" s="7" t="s">
        <v>137</v>
      </c>
      <c r="B6" s="7">
        <v>1</v>
      </c>
    </row>
    <row r="7" spans="1:3">
      <c r="A7" s="7" t="s">
        <v>138</v>
      </c>
      <c r="B7" s="7">
        <v>1</v>
      </c>
    </row>
    <row r="8" spans="1:3">
      <c r="A8" s="7" t="s">
        <v>139</v>
      </c>
      <c r="B8" s="7">
        <v>0</v>
      </c>
    </row>
    <row r="9" spans="1:3">
      <c r="A9" s="7" t="s">
        <v>140</v>
      </c>
      <c r="B9" s="7">
        <v>0</v>
      </c>
    </row>
    <row r="10" spans="1:3">
      <c r="A10" s="7" t="s">
        <v>141</v>
      </c>
      <c r="C10" s="7" t="s">
        <v>142</v>
      </c>
    </row>
    <row r="11" spans="1:3">
      <c r="A11" s="7" t="s">
        <v>143</v>
      </c>
      <c r="B11" s="7">
        <v>0</v>
      </c>
    </row>
    <row r="12" spans="1:3">
      <c r="A12" s="7" t="s">
        <v>144</v>
      </c>
      <c r="B12" s="7" t="s">
        <v>145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93" t="s">
        <v>146</v>
      </c>
      <c r="C2" s="93"/>
      <c r="D2" s="93"/>
      <c r="E2" s="93"/>
      <c r="F2" s="93"/>
      <c r="G2" s="93"/>
      <c r="H2" s="93"/>
      <c r="I2" s="93"/>
      <c r="J2" s="93"/>
    </row>
    <row r="4" spans="1:10" ht="12.75" customHeight="1">
      <c r="A4" s="87" t="s">
        <v>98</v>
      </c>
      <c r="B4" s="84" t="s">
        <v>147</v>
      </c>
      <c r="C4" s="94"/>
      <c r="D4" s="94"/>
      <c r="E4" s="94"/>
      <c r="F4" s="94"/>
      <c r="G4" s="94"/>
      <c r="H4" s="94"/>
      <c r="I4" s="94"/>
      <c r="J4" s="94"/>
    </row>
    <row r="6" spans="1:10" ht="12.75" customHeight="1">
      <c r="A6" s="87" t="s">
        <v>100</v>
      </c>
      <c r="B6" s="84" t="s">
        <v>148</v>
      </c>
      <c r="C6" s="94"/>
      <c r="D6" s="94"/>
      <c r="E6" s="94"/>
      <c r="F6" s="94"/>
      <c r="G6" s="94"/>
      <c r="H6" s="94"/>
      <c r="I6" s="94"/>
      <c r="J6" s="94"/>
    </row>
    <row r="8" spans="1:10" ht="12.75" customHeight="1">
      <c r="A8" s="87" t="s">
        <v>110</v>
      </c>
      <c r="B8" s="84" t="s">
        <v>149</v>
      </c>
      <c r="C8" s="94"/>
      <c r="D8" s="94"/>
      <c r="E8" s="94"/>
      <c r="F8" s="94"/>
      <c r="G8" s="94"/>
      <c r="H8" s="94"/>
      <c r="I8" s="94"/>
      <c r="J8" s="94"/>
    </row>
    <row r="10" spans="1:10" ht="12.75" customHeight="1">
      <c r="A10" s="87" t="s">
        <v>112</v>
      </c>
      <c r="B10" s="84" t="s">
        <v>150</v>
      </c>
      <c r="C10" s="95"/>
      <c r="D10" s="95"/>
      <c r="E10" s="95"/>
      <c r="F10" s="95"/>
      <c r="G10" s="95"/>
      <c r="H10" s="95"/>
      <c r="I10" s="95"/>
      <c r="J10" s="95"/>
    </row>
    <row r="12" spans="1:10" ht="12.75" customHeight="1">
      <c r="A12" s="87" t="s">
        <v>102</v>
      </c>
      <c r="B12" s="84" t="s">
        <v>151</v>
      </c>
      <c r="C12" s="94"/>
      <c r="D12" s="94"/>
      <c r="E12" s="94"/>
      <c r="F12" s="94"/>
      <c r="G12" s="94"/>
      <c r="H12" s="94"/>
      <c r="I12" s="94"/>
      <c r="J12" s="94"/>
    </row>
    <row r="14" spans="1:10" ht="12.75" customHeight="1">
      <c r="A14" s="87" t="s">
        <v>114</v>
      </c>
      <c r="B14" s="84" t="s">
        <v>152</v>
      </c>
      <c r="C14" s="94"/>
      <c r="D14" s="94"/>
      <c r="E14" s="94"/>
      <c r="F14" s="94"/>
      <c r="G14" s="94"/>
      <c r="H14" s="94"/>
      <c r="I14" s="94"/>
      <c r="J14" s="94"/>
    </row>
    <row r="16" spans="1:10" ht="12.75" customHeight="1">
      <c r="A16" s="87" t="s">
        <v>116</v>
      </c>
      <c r="B16" s="84" t="s">
        <v>153</v>
      </c>
      <c r="C16" s="94"/>
      <c r="D16" s="94"/>
      <c r="E16" s="94"/>
      <c r="F16" s="94"/>
      <c r="G16" s="94"/>
      <c r="H16" s="94"/>
      <c r="I16" s="94"/>
      <c r="J16" s="94"/>
    </row>
    <row r="18" spans="1:10" ht="12.75" customHeight="1">
      <c r="A18" s="87" t="s">
        <v>118</v>
      </c>
      <c r="B18" s="84" t="s">
        <v>154</v>
      </c>
      <c r="C18" s="96"/>
      <c r="D18" s="96"/>
      <c r="E18" s="96"/>
      <c r="F18" s="96"/>
      <c r="G18" s="96"/>
      <c r="H18" s="96"/>
      <c r="I18" s="96"/>
      <c r="J18" s="96"/>
    </row>
    <row r="20" spans="1:10" ht="12.75" customHeight="1">
      <c r="A20" s="87" t="s">
        <v>155</v>
      </c>
      <c r="B20" s="84" t="s">
        <v>156</v>
      </c>
      <c r="C20" s="96"/>
      <c r="D20" s="96"/>
      <c r="E20" s="96"/>
      <c r="F20" s="96"/>
      <c r="G20" s="96"/>
      <c r="H20" s="96"/>
      <c r="I20" s="96"/>
      <c r="J20" s="96"/>
    </row>
    <row r="22" spans="1:10" ht="12.75" customHeight="1">
      <c r="A22" s="87" t="s">
        <v>104</v>
      </c>
      <c r="B22" s="84" t="s">
        <v>157</v>
      </c>
      <c r="C22" s="96"/>
      <c r="D22" s="96"/>
      <c r="E22" s="96"/>
      <c r="F22" s="96"/>
      <c r="G22" s="96"/>
      <c r="H22" s="96"/>
      <c r="I22" s="96"/>
      <c r="J22" s="96"/>
    </row>
    <row r="24" spans="1:10" ht="12.75" customHeight="1">
      <c r="A24" s="87" t="s">
        <v>106</v>
      </c>
      <c r="B24" s="84" t="s">
        <v>158</v>
      </c>
      <c r="C24" s="94"/>
      <c r="D24" s="94"/>
      <c r="E24" s="94"/>
      <c r="F24" s="94"/>
      <c r="G24" s="94"/>
      <c r="H24" s="94"/>
      <c r="I24" s="94"/>
      <c r="J24" s="94"/>
    </row>
    <row r="28" spans="1:10" ht="60" customHeight="1">
      <c r="A28" s="87" t="s">
        <v>108</v>
      </c>
      <c r="B28" s="84" t="s">
        <v>159</v>
      </c>
      <c r="C28" s="94"/>
      <c r="D28" s="94"/>
      <c r="E28" s="94"/>
      <c r="F28" s="94"/>
      <c r="G28" s="94"/>
      <c r="H28" s="94"/>
      <c r="I28" s="94"/>
      <c r="J28" s="94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7" t="s">
        <v>160</v>
      </c>
      <c r="C2" s="97"/>
      <c r="D2" s="97"/>
      <c r="E2" s="97"/>
      <c r="F2" s="97"/>
    </row>
    <row r="4" spans="2:6" ht="12.75" customHeight="1">
      <c r="B4" s="98" t="s">
        <v>161</v>
      </c>
      <c r="C4" s="98" t="s">
        <v>162</v>
      </c>
      <c r="D4" s="98" t="s">
        <v>163</v>
      </c>
      <c r="E4" s="98" t="s">
        <v>164</v>
      </c>
      <c r="F4" s="98" t="s">
        <v>165</v>
      </c>
    </row>
    <row r="6" spans="2:6" ht="12.75" customHeight="1">
      <c r="B6" s="99"/>
      <c r="C6" s="100"/>
      <c r="D6" s="101"/>
      <c r="E6" s="102"/>
      <c r="F6" s="103">
        <f>IF(AND(E6= "",D6= ""), "", ROUND(ROUND(E6, 2) * ROUND(D6, 3), 2))</f>
        <v/>
      </c>
    </row>
    <row r="8" spans="2:6" ht="12.75" customHeight="1">
      <c r="B8" s="99"/>
      <c r="C8" s="100"/>
      <c r="D8" s="101"/>
      <c r="E8" s="102"/>
      <c r="F8" s="103">
        <f>IF(AND(E8= "",D8= ""), "", ROUND(ROUND(E8, 2) * ROUND(D8, 3), 2))</f>
        <v/>
      </c>
    </row>
    <row r="10" spans="2:6" ht="12.75" customHeight="1">
      <c r="B10" s="99"/>
      <c r="C10" s="100"/>
      <c r="D10" s="101"/>
      <c r="E10" s="102"/>
      <c r="F10" s="103">
        <f>IF(AND(E10= "",D10= ""), "", ROUND(ROUND(E10, 2) * ROUND(D10, 3), 2))</f>
        <v/>
      </c>
    </row>
    <row r="12" spans="2:6" ht="12.75" customHeight="1">
      <c r="B12" s="99"/>
      <c r="C12" s="100"/>
      <c r="D12" s="101"/>
      <c r="E12" s="102"/>
      <c r="F12" s="103">
        <f>IF(AND(E12= "",D12= ""), "", ROUND(ROUND(E12, 2) * ROUND(D12, 3), 2))</f>
        <v/>
      </c>
    </row>
    <row r="14" spans="2:6" ht="12.75" customHeight="1">
      <c r="B14" s="99"/>
      <c r="C14" s="100"/>
      <c r="D14" s="101"/>
      <c r="E14" s="102"/>
      <c r="F14" s="103">
        <f>IF(AND(E14= "",D14= ""), "", ROUND(ROUND(E14, 2) * ROUND(D14, 3), 2))</f>
        <v/>
      </c>
    </row>
    <row r="16" spans="2:6" ht="12.75" customHeight="1">
      <c r="B16" s="99"/>
      <c r="C16" s="100"/>
      <c r="D16" s="101"/>
      <c r="E16" s="102"/>
      <c r="F16" s="103">
        <f>IF(AND(E16= "",D16= ""), "", ROUND(ROUND(E16, 2) * ROUND(D16, 3), 2))</f>
        <v/>
      </c>
    </row>
    <row r="18" spans="2:6" ht="12.75" customHeight="1">
      <c r="B18" s="99"/>
      <c r="C18" s="100"/>
      <c r="D18" s="101"/>
      <c r="E18" s="102"/>
      <c r="F18" s="103">
        <f>IF(AND(E18= "",D18= ""), "", ROUND(ROUND(E18, 2) * ROUND(D18, 3), 2))</f>
        <v/>
      </c>
    </row>
    <row r="20" spans="2:6" ht="12.75" customHeight="1">
      <c r="B20" s="99"/>
      <c r="C20" s="100"/>
      <c r="D20" s="101"/>
      <c r="E20" s="102"/>
      <c r="F20" s="103">
        <f>IF(AND(E20= "",D20= ""), "", ROUND(ROUND(E20, 2) * ROUND(D20, 3), 2))</f>
        <v/>
      </c>
    </row>
    <row r="22" spans="2:6" ht="12.75" customHeight="1">
      <c r="B22" s="99"/>
      <c r="C22" s="100"/>
      <c r="D22" s="101"/>
      <c r="E22" s="102"/>
      <c r="F22" s="103">
        <f>IF(AND(E22= "",D22= ""), "", ROUND(ROUND(E22, 2) * ROUND(D22, 3), 2))</f>
        <v/>
      </c>
    </row>
    <row r="24" spans="2:6" ht="12.75" customHeight="1">
      <c r="B24" s="99"/>
      <c r="C24" s="100"/>
      <c r="D24" s="101"/>
      <c r="E24" s="102"/>
      <c r="F24" s="103">
        <f>IF(AND(E24= "",D24= ""), "", ROUND(ROUND(E24, 2) * ROUND(D24, 3), 2))</f>
        <v/>
      </c>
    </row>
    <row r="26" spans="2:6" ht="12.75" customHeight="1">
      <c r="B26" s="99"/>
      <c r="C26" s="100"/>
      <c r="D26" s="101"/>
      <c r="E26" s="102"/>
      <c r="F26" s="103">
        <f>IF(AND(E26= "",D26= ""), "", ROUND(ROUND(E26, 2) * ROUND(D26, 3), 2))</f>
        <v/>
      </c>
    </row>
    <row r="28" spans="2:6" ht="12.75" customHeight="1">
      <c r="B28" s="99"/>
      <c r="C28" s="100"/>
      <c r="D28" s="101"/>
      <c r="E28" s="102"/>
      <c r="F28" s="103">
        <f>IF(AND(E28= "",D28= ""), "", ROUND(ROUND(E28, 2) * ROUND(D28, 3), 2))</f>
        <v/>
      </c>
    </row>
    <row r="30" spans="2:6" ht="12.75" customHeight="1">
      <c r="B30" s="99"/>
      <c r="C30" s="100"/>
      <c r="D30" s="101"/>
      <c r="E30" s="102"/>
      <c r="F30" s="103">
        <f>IF(AND(E30= "",D30= ""), "", ROUND(ROUND(E30, 2) * ROUND(D30, 3), 2))</f>
        <v/>
      </c>
    </row>
    <row r="32" spans="2:6" ht="12.75" customHeight="1">
      <c r="B32" s="99"/>
      <c r="C32" s="100"/>
      <c r="D32" s="101"/>
      <c r="E32" s="102"/>
      <c r="F32" s="103">
        <f>IF(AND(E32= "",D32= ""), "", ROUND(ROUND(E32, 2) * ROUND(D32, 3), 2))</f>
        <v/>
      </c>
    </row>
    <row r="34" spans="2:6" ht="12.75" customHeight="1">
      <c r="B34" s="99"/>
      <c r="C34" s="100"/>
      <c r="D34" s="101"/>
      <c r="E34" s="102"/>
      <c r="F34" s="103">
        <f>IF(AND(E34= "",D34= ""), "", ROUND(ROUND(E34, 2) * ROUND(D34, 3), 2))</f>
        <v/>
      </c>
    </row>
    <row r="36" spans="2:6" ht="12.75" customHeight="1">
      <c r="B36" s="99"/>
      <c r="C36" s="100"/>
      <c r="D36" s="101"/>
      <c r="E36" s="102"/>
      <c r="F36" s="103">
        <f>IF(AND(E36= "",D36= ""), "", ROUND(ROUND(E36, 2) * ROUND(D36, 3), 2))</f>
        <v/>
      </c>
    </row>
    <row r="38" spans="2:6" ht="12.75" customHeight="1">
      <c r="B38" s="99"/>
      <c r="C38" s="100"/>
      <c r="D38" s="101"/>
      <c r="E38" s="102"/>
      <c r="F38" s="103">
        <f>IF(AND(E38= "",D38= ""), "", ROUND(ROUND(E38, 2) * ROUND(D38, 3), 2))</f>
        <v/>
      </c>
    </row>
    <row r="40" spans="2:6" ht="12.75" customHeight="1">
      <c r="B40" s="99"/>
      <c r="C40" s="100"/>
      <c r="D40" s="101"/>
      <c r="E40" s="102"/>
      <c r="F40" s="103">
        <f>IF(AND(E40= "",D40= ""), "", ROUND(ROUND(E40, 2) * ROUND(D40, 3), 2))</f>
        <v/>
      </c>
    </row>
    <row r="42" spans="2:6" ht="12.75" customHeight="1">
      <c r="B42" s="99"/>
      <c r="C42" s="100"/>
      <c r="D42" s="101"/>
      <c r="E42" s="102"/>
      <c r="F42" s="103">
        <f>IF(AND(E42= "",D42= ""), "", ROUND(ROUND(E42, 2) * ROUND(D42, 3), 2))</f>
        <v/>
      </c>
    </row>
    <row r="44" spans="2:6" ht="12.75" customHeight="1">
      <c r="B44" s="99"/>
      <c r="C44" s="100"/>
      <c r="D44" s="101"/>
      <c r="E44" s="102"/>
      <c r="F44" s="103">
        <f>IF(AND(E44= "",D44= ""), "", ROUND(ROUND(E44, 2) * ROUND(D44, 3), 2))</f>
        <v/>
      </c>
    </row>
    <row r="46" spans="2:6" ht="12.75" customHeight="1">
      <c r="B46" s="99"/>
      <c r="C46" s="100"/>
      <c r="D46" s="101"/>
      <c r="E46" s="102"/>
      <c r="F46" s="103">
        <f>IF(AND(E46= "",D46= ""), "", ROUND(ROUND(E46, 2) * ROUND(D46, 3), 2))</f>
        <v/>
      </c>
    </row>
    <row r="48" spans="2:6" ht="12.75" customHeight="1">
      <c r="B48" s="99"/>
      <c r="C48" s="100"/>
      <c r="D48" s="101"/>
      <c r="E48" s="102"/>
      <c r="F48" s="103">
        <f>IF(AND(E48= "",D48= ""), "", ROUND(ROUND(E48, 2) * ROUND(D48, 3), 2))</f>
        <v/>
      </c>
    </row>
    <row r="50" spans="2:6" ht="12.75" customHeight="1">
      <c r="B50" s="99"/>
      <c r="C50" s="100"/>
      <c r="D50" s="101"/>
      <c r="E50" s="102"/>
      <c r="F50" s="103">
        <f>IF(AND(E50= "",D50= ""), "", ROUND(ROUND(E50, 2) * ROUND(D50, 3), 2))</f>
        <v/>
      </c>
    </row>
    <row r="52" spans="2:6" ht="12.75" customHeight="1">
      <c r="B52" s="99"/>
      <c r="C52" s="100"/>
      <c r="D52" s="101"/>
      <c r="E52" s="102"/>
      <c r="F52" s="103">
        <f>IF(AND(E52= "",D52= ""), "", ROUND(ROUND(E52, 2) * ROUND(D52, 3), 2))</f>
        <v/>
      </c>
    </row>
    <row r="54" spans="2:6" ht="12.75" customHeight="1">
      <c r="B54" s="99"/>
      <c r="C54" s="100"/>
      <c r="D54" s="101"/>
      <c r="E54" s="102"/>
      <c r="F54" s="103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2024-05-24T14:21:34Z</dcterms:created>
  <dcterms:modified xsi:type="dcterms:W3CDTF">2024-05-24T14:21:34Z</dcterms:modified>
</cp:coreProperties>
</file>