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531"/>
  <workbookPr defaultThemeVersion="124226"/>
  <mc:AlternateContent xmlns:mc="http://schemas.openxmlformats.org/markup-compatibility/2006">
    <mc:Choice Requires="x15">
      <x15ac:absPath xmlns:x15ac="http://schemas.microsoft.com/office/spreadsheetml/2010/11/ac" url="X:\Dossiers\24-12 RIA YZEURE\Pièces écrites\"/>
    </mc:Choice>
  </mc:AlternateContent>
  <xr:revisionPtr revIDLastSave="0" documentId="14_{7059B692-0EEF-45B8-BA3A-59A8ED2729B9}" xr6:coauthVersionLast="47" xr6:coauthVersionMax="47" xr10:uidLastSave="{00000000-0000-0000-0000-000000000000}"/>
  <bookViews>
    <workbookView xWindow="-22035" yWindow="165" windowWidth="17430" windowHeight="12375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I178" i="2"/>
  <c r="F168" i="2"/>
  <c r="F166" i="2"/>
  <c r="F165" i="2"/>
  <c r="F164" i="2"/>
  <c r="F163" i="2"/>
  <c r="J145" i="2"/>
  <c r="F151" i="2" s="1"/>
  <c r="J133" i="2"/>
  <c r="J129" i="2"/>
  <c r="F167" i="2" s="1"/>
  <c r="J125" i="2"/>
  <c r="J111" i="2"/>
  <c r="J106" i="2"/>
  <c r="J102" i="2"/>
  <c r="J96" i="2"/>
  <c r="J92" i="2"/>
  <c r="J88" i="2"/>
  <c r="J84" i="2"/>
  <c r="J77" i="2"/>
  <c r="J73" i="2"/>
  <c r="J69" i="2"/>
  <c r="J65" i="2"/>
  <c r="F162" i="2" s="1"/>
  <c r="J60" i="2"/>
  <c r="J57" i="2"/>
  <c r="J54" i="2"/>
  <c r="J51" i="2"/>
  <c r="F161" i="2" s="1"/>
  <c r="J40" i="2"/>
  <c r="J37" i="2"/>
  <c r="J34" i="2"/>
  <c r="F120" i="2" s="1"/>
  <c r="J19" i="2"/>
  <c r="J16" i="2"/>
  <c r="J13" i="2"/>
  <c r="J10" i="2"/>
  <c r="F172" i="2" s="1"/>
  <c r="G84" i="1"/>
  <c r="G82" i="1"/>
  <c r="G80" i="1"/>
  <c r="G78" i="1"/>
  <c r="E70" i="1"/>
  <c r="E63" i="1"/>
  <c r="E60" i="1"/>
  <c r="E20" i="1"/>
  <c r="E11" i="1"/>
  <c r="F156" i="2" l="1"/>
  <c r="F26" i="2"/>
  <c r="F140" i="2"/>
  <c r="F157" i="2"/>
  <c r="F171" i="2"/>
  <c r="F173" i="2" s="1"/>
  <c r="AA1" i="3" s="1"/>
  <c r="F141" i="2"/>
  <c r="F158" i="2"/>
  <c r="F119" i="2"/>
  <c r="F121" i="2" s="1"/>
  <c r="F159" i="2"/>
  <c r="F160" i="2"/>
  <c r="F150" i="2"/>
  <c r="F152" i="2" s="1"/>
  <c r="F25" i="2"/>
  <c r="F27" i="2" l="1"/>
  <c r="AA3" i="3"/>
  <c r="AA33" i="3"/>
  <c r="AA37" i="3"/>
  <c r="F142" i="2"/>
  <c r="AA4" i="3" l="1"/>
  <c r="AA27" i="3"/>
  <c r="AA42" i="3"/>
  <c r="AA12" i="3"/>
  <c r="AA5" i="3" l="1"/>
  <c r="AA18" i="3" s="1"/>
  <c r="AA7" i="3"/>
  <c r="AA24" i="3"/>
  <c r="AA23" i="3"/>
  <c r="AA13" i="3"/>
  <c r="AA32" i="3"/>
  <c r="AA15" i="3"/>
  <c r="AA9" i="3" s="1"/>
  <c r="AA6" i="3" l="1"/>
  <c r="AA10" i="3"/>
  <c r="AA51" i="3" s="1"/>
  <c r="AA47" i="3"/>
  <c r="AA46" i="3"/>
  <c r="AA29" i="3"/>
  <c r="AA28" i="3"/>
  <c r="AA43" i="3"/>
  <c r="AA50" i="3"/>
  <c r="AA34" i="3"/>
  <c r="AA19" i="3"/>
  <c r="AA16" i="3"/>
  <c r="AA93" i="3"/>
  <c r="AA89" i="3" s="1"/>
  <c r="AA14" i="3"/>
  <c r="AA73" i="3" s="1"/>
  <c r="AA11" i="3" l="1"/>
  <c r="AA41" i="3"/>
  <c r="AA38" i="3"/>
  <c r="AA21" i="3"/>
  <c r="AA65" i="3"/>
  <c r="AA57" i="3" s="1"/>
  <c r="AA45" i="3" s="1"/>
  <c r="AA26" i="3" s="1"/>
  <c r="AA22" i="3"/>
  <c r="AA79" i="3" s="1"/>
  <c r="AA25" i="3"/>
  <c r="AA85" i="3"/>
  <c r="AA80" i="3" s="1"/>
  <c r="AA72" i="3" s="1"/>
  <c r="AA64" i="3" s="1"/>
  <c r="AA56" i="3" s="1"/>
  <c r="AA44" i="3" s="1"/>
  <c r="AA94" i="3"/>
  <c r="AA90" i="3" s="1"/>
  <c r="AA17" i="3"/>
  <c r="AA82" i="3" s="1"/>
  <c r="AA95" i="3"/>
  <c r="AA91" i="3" s="1"/>
  <c r="AA20" i="3"/>
  <c r="AA77" i="3" s="1"/>
  <c r="AA75" i="3" l="1"/>
  <c r="AA67" i="3" s="1"/>
  <c r="AA59" i="3" s="1"/>
  <c r="AA49" i="3" s="1"/>
  <c r="AA31" i="3" s="1"/>
  <c r="AA96" i="3"/>
  <c r="AA92" i="3" s="1"/>
  <c r="AA39" i="3" s="1"/>
  <c r="AA71" i="3"/>
  <c r="AA63" i="3" s="1"/>
  <c r="AA55" i="3" s="1"/>
  <c r="AA40" i="3" s="1"/>
  <c r="AA86" i="3"/>
  <c r="AA81" i="3" s="1"/>
  <c r="AA74" i="3" s="1"/>
  <c r="AA66" i="3" s="1"/>
  <c r="AA58" i="3" s="1"/>
  <c r="AA48" i="3" s="1"/>
  <c r="AA30" i="3"/>
  <c r="AA87" i="3"/>
  <c r="AA83" i="3" s="1"/>
  <c r="AA76" i="3" s="1"/>
  <c r="AA68" i="3" s="1"/>
  <c r="AA60" i="3" s="1"/>
  <c r="AA52" i="3" s="1"/>
  <c r="AA35" i="3"/>
  <c r="AA69" i="3"/>
  <c r="AA61" i="3" s="1"/>
  <c r="AA53" i="3" s="1"/>
  <c r="AA36" i="3" s="1"/>
  <c r="AA88" i="3" l="1"/>
  <c r="AA84" i="3" s="1"/>
  <c r="AA78" i="3" s="1"/>
  <c r="AA70" i="3" s="1"/>
  <c r="AA62" i="3" s="1"/>
  <c r="AA54" i="3" s="1"/>
  <c r="AA98" i="3"/>
  <c r="AA2" i="3" s="1"/>
  <c r="C176" i="2" s="1"/>
</calcChain>
</file>

<file path=xl/sharedStrings.xml><?xml version="1.0" encoding="utf-8"?>
<sst xmlns="http://schemas.openxmlformats.org/spreadsheetml/2006/main" count="371" uniqueCount="241">
  <si>
    <t>Dossier</t>
  </si>
  <si>
    <t>Date</t>
  </si>
  <si>
    <t>Phase</t>
  </si>
  <si>
    <t>Indice</t>
  </si>
  <si>
    <t>MAITRE D'OUVRAGE
RESTAURANT INTER ADMINISTRATIF
MOULINS-YZEURE</t>
  </si>
  <si>
    <t>BE ELECTRICITE GENERALE : 
    BET B2ES
    Les Loges Ponthenats
    03230 THIEL SUR ACOLIN
    Tél : 04.70.42.56.61
    Mél : pierre.bigot@b2es.fr</t>
  </si>
  <si>
    <t>BE FLUIDES : 
    BET SEQUOIA
    2 rue Louis BLANC
    03000 MOULINS
    Tél : 04.70.46.09.94
    Mél : info@bet-sequoia.fr</t>
  </si>
  <si>
    <t>ECONOMISTE DE LA CONSTRUCTION : 
    VENUAT Sébastien
    7 rue Marie Laurencin
    03400 YZEURE
    Tél : 07.89.80.17.69
    Mél : svenuat.ecoconseil@orange.fr</t>
  </si>
  <si>
    <t>BE STRUCTURE : 
    ABSIS
    40 boulevard Ledru Rollin
    03000 MOULINS
    Tél : 06.52.81.26.05
    Mél : eliott.lefebvre@absis-bet.com</t>
  </si>
  <si>
    <t>ARCHITECTE : 
    SPIRALE - Stéphane PICHON Architecte DPLG
    8 boulevard Charles-Louis Philippe
    03000 MOULINS
    Tél : 04 70 34 20 19
    Mél : spirale03@spirale-architecture.fr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</si>
  <si>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</si>
  <si>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</si>
  <si>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</si>
  <si>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</si>
  <si>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</si>
  <si>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</si>
  <si>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</si>
  <si>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</si>
  <si>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</si>
  <si>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</si>
  <si>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</si>
  <si>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</si>
  <si>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</si>
  <si>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</si>
  <si>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</si>
  <si>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</si>
  <si>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</si>
  <si>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</si>
  <si>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</si>
  <si>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</si>
  <si>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</si>
  <si>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</si>
  <si>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</si>
  <si>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</si>
  <si>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</si>
  <si>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</si>
  <si>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</si>
  <si>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</si>
  <si>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</si>
  <si>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</si>
  <si>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n°8</t>
  </si>
  <si>
    <t>LOT CHAUFFAGE VENTILATION</t>
  </si>
  <si>
    <t>3.&amp;</t>
  </si>
  <si>
    <t>8.3</t>
  </si>
  <si>
    <t>TRAVAUX PREPARATOIRES</t>
  </si>
  <si>
    <t>8.3.1</t>
  </si>
  <si>
    <t>Phasage</t>
  </si>
  <si>
    <t>FT</t>
  </si>
  <si>
    <t>9.T</t>
  </si>
  <si>
    <t>9.&amp;</t>
  </si>
  <si>
    <t>8.3.2</t>
  </si>
  <si>
    <t>Raccordement provisoire pendant les travaux</t>
  </si>
  <si>
    <t>8.3.3</t>
  </si>
  <si>
    <t>Percements / rebouchages compris toutes sujétions</t>
  </si>
  <si>
    <t>8.3.4</t>
  </si>
  <si>
    <t>Intervention dans les locaux non réhabilités</t>
  </si>
  <si>
    <t>Total H.T. :</t>
  </si>
  <si>
    <t>Total T.V.A. (20%) :</t>
  </si>
  <si>
    <t>Total T.T.C. :</t>
  </si>
  <si>
    <t>8.4</t>
  </si>
  <si>
    <t>CHAUFFAGE</t>
  </si>
  <si>
    <t>3.T</t>
  </si>
  <si>
    <t>8.4.1</t>
  </si>
  <si>
    <t>CHAUFFERIE</t>
  </si>
  <si>
    <t>5.T</t>
  </si>
  <si>
    <t>8.4.1.1</t>
  </si>
  <si>
    <t>Travaux préparatoires</t>
  </si>
  <si>
    <t>8.T</t>
  </si>
  <si>
    <t>8.4.1.1.1</t>
  </si>
  <si>
    <t>Adaptation des réseaux existants conservés</t>
  </si>
  <si>
    <t>8.4.1.1.2</t>
  </si>
  <si>
    <t>Raccordement sur réseaux de chauffage existants conservés</t>
  </si>
  <si>
    <t>8.4.1.1.3</t>
  </si>
  <si>
    <t>Vanne d'isolement DN20</t>
  </si>
  <si>
    <t>ENS</t>
  </si>
  <si>
    <t>9.L</t>
  </si>
  <si>
    <t xml:space="preserve">Localisation : Sur piquages réalisés au niveau des réseaux départ et retour 
</t>
  </si>
  <si>
    <t>8.&amp;</t>
  </si>
  <si>
    <t>5.&amp;</t>
  </si>
  <si>
    <t>8.4.2</t>
  </si>
  <si>
    <t>EMETTEUR DE CHALEUR ACIER NEUF</t>
  </si>
  <si>
    <t>8.4.2.1</t>
  </si>
  <si>
    <t>Radiateur acier type panneau décoratif</t>
  </si>
  <si>
    <t>8.L</t>
  </si>
  <si>
    <t xml:space="preserve">Localisation : Suivant plans.
</t>
  </si>
  <si>
    <t>8.4.2.1.1</t>
  </si>
  <si>
    <t>Type 11DM-750-400</t>
  </si>
  <si>
    <t>8.4.2.1.2</t>
  </si>
  <si>
    <t>Type 21DM-750-800</t>
  </si>
  <si>
    <t>8.4.2.1.3</t>
  </si>
  <si>
    <t>Type 21DM-750-920</t>
  </si>
  <si>
    <t>8.4.2.1.4</t>
  </si>
  <si>
    <t>Type 21DV-2100-450</t>
  </si>
  <si>
    <t>8.4.2.2</t>
  </si>
  <si>
    <t>Équipement de radiateurs</t>
  </si>
  <si>
    <t>8.4.2.2.1</t>
  </si>
  <si>
    <t>Robinetterie thermostatique</t>
  </si>
  <si>
    <t xml:space="preserve">Localisation : Sur l'ensemble des radiateurs horizontaux
</t>
  </si>
  <si>
    <t>8.4.2.2.2</t>
  </si>
  <si>
    <t>Té ou coude réglage</t>
  </si>
  <si>
    <t>Localisation : Sur l'ensemble des radiateurs horizontaux</t>
  </si>
  <si>
    <t>8.4.2.2.3</t>
  </si>
  <si>
    <t>Robinetterie thermostatique design</t>
  </si>
  <si>
    <t xml:space="preserve">Localisation : Sur le radiateur vertical
</t>
  </si>
  <si>
    <t>8.4.2.2.4</t>
  </si>
  <si>
    <t>Dépose / repose d'un radiateur</t>
  </si>
  <si>
    <t>8.4.3</t>
  </si>
  <si>
    <t>RESEAUX DE DISTRIBUTION</t>
  </si>
  <si>
    <t>8.4.3.1</t>
  </si>
  <si>
    <t>Tube multicouches ø12/16 encastré</t>
  </si>
  <si>
    <t>ML</t>
  </si>
  <si>
    <t>9.M.Z</t>
  </si>
  <si>
    <t>8.4.3.2</t>
  </si>
  <si>
    <t>Tube multicouches ø16/20</t>
  </si>
  <si>
    <t>8.4.3.3</t>
  </si>
  <si>
    <t>Calorifuge</t>
  </si>
  <si>
    <t>8.4.3.3.1</t>
  </si>
  <si>
    <t>Calorifuge ø20 en plénum</t>
  </si>
  <si>
    <t xml:space="preserve">Localisation : La totalité des réseaux de chauffage cheminant en plénum
</t>
  </si>
  <si>
    <t>8.4.3.3.2</t>
  </si>
  <si>
    <t>Calorifuge ø20 en chaufferie</t>
  </si>
  <si>
    <t xml:space="preserve">Localisation : La totalité des réseaux de chauffage cheminant en plafond de la chaufferie
</t>
  </si>
  <si>
    <t>8.4.3.4</t>
  </si>
  <si>
    <t>Collecteurs chauffage</t>
  </si>
  <si>
    <t>8.4.3.4.1</t>
  </si>
  <si>
    <t>Jeu de collecteurs DN 20 - 4 départs</t>
  </si>
  <si>
    <t xml:space="preserve">Localisation : A disposer dans le placard du bureau 1
</t>
  </si>
  <si>
    <t>8.4.3.4.2</t>
  </si>
  <si>
    <t>Coffret en saillie pour collecteurs</t>
  </si>
  <si>
    <t xml:space="preserve">Localisation : A disposer au droit du collecteur
</t>
  </si>
  <si>
    <t>8.4.3.5</t>
  </si>
  <si>
    <t>Purgeur automatique</t>
  </si>
  <si>
    <t xml:space="preserve">Localisation : Au niveau de chaque points hauts des tuyauteries
</t>
  </si>
  <si>
    <t>8.5</t>
  </si>
  <si>
    <t>VENTILATION</t>
  </si>
  <si>
    <t>8.5.1</t>
  </si>
  <si>
    <t>V.M.C. SIMPLE FLUX</t>
  </si>
  <si>
    <t>8.5.1.1</t>
  </si>
  <si>
    <t>Entrée d'air autoréglable acoustique</t>
  </si>
  <si>
    <t xml:space="preserve">Localisation : Bureaux 1 et 2
</t>
  </si>
  <si>
    <t>8.5.1.2</t>
  </si>
  <si>
    <t>Extracteur mural</t>
  </si>
  <si>
    <t xml:space="preserve">Localisation : Façade intérieur du local stockage
</t>
  </si>
  <si>
    <t>8.5.1.3</t>
  </si>
  <si>
    <t>Alimentation et raccordement électrique</t>
  </si>
  <si>
    <t>8.6</t>
  </si>
  <si>
    <t>ESSAIS - REGLAGES - MISE EN SERVICE</t>
  </si>
  <si>
    <t>8.6.1</t>
  </si>
  <si>
    <t>Essais - Réglages - Mise en service</t>
  </si>
  <si>
    <t>RECAPITULATIF
Lot n°8 LOT CHAUFFAGE VENTILATION</t>
  </si>
  <si>
    <t>RECAPITULATIF DES CHAPITRES</t>
  </si>
  <si>
    <t>8.3 - TRAVAUX PREPARATOIRES</t>
  </si>
  <si>
    <t>8.4 - CHAUFFAGE</t>
  </si>
  <si>
    <t>- 8.4.1 - CHAUFFERIE</t>
  </si>
  <si>
    <t>- 8.4.1.1 - Travaux préparatoires</t>
  </si>
  <si>
    <t>- 8.4.2 - EMETTEUR DE CHALEUR ACIER NEUF</t>
  </si>
  <si>
    <t>- 8.4.2.1 - Radiateur acier type panneau décoratif</t>
  </si>
  <si>
    <t>- 8.4.2.2 - Équipement de radiateurs</t>
  </si>
  <si>
    <t>- 8.4.3 - RESEAUX DE DISTRIBUTION</t>
  </si>
  <si>
    <t>- 8.4.3.3 - Calorifuge</t>
  </si>
  <si>
    <t>- 8.4.3.4 - Collecteurs chauffage</t>
  </si>
  <si>
    <t>8.5 - VENTILATION</t>
  </si>
  <si>
    <t>- 8.5.1 - V.M.C. SIMPLE FLUX</t>
  </si>
  <si>
    <t>8.6 - ESSAIS - REGLAGES - MISE EN SERVICE</t>
  </si>
  <si>
    <t>Total du lot LOT CHAUFFAGE VENTILATION</t>
  </si>
  <si>
    <t xml:space="preserve">Soit en toutes lettres TTC : </t>
  </si>
  <si>
    <t xml:space="preserve">Montant en francs : </t>
  </si>
  <si>
    <t>FRF TTC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</si>
  <si>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</si>
  <si>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</si>
  <si>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</si>
  <si>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</si>
  <si>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</si>
  <si>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</si>
  <si>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</si>
  <si>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</si>
  <si>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</si>
  <si>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</si>
  <si>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</si>
  <si>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</si>
  <si>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</si>
  <si>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</si>
  <si>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</si>
  <si>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</si>
  <si>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</si>
  <si>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</si>
  <si>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</si>
  <si>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</si>
  <si>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</si>
  <si>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</si>
  <si>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</si>
  <si>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</si>
  <si>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</si>
  <si>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</si>
  <si>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</si>
  <si>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</si>
  <si>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</si>
  <si>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</si>
  <si>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</si>
  <si>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</si>
  <si>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EXTENSION DU RESTAURANT INTER ADMINISTRATIF D'YZEURE</t>
  </si>
  <si>
    <t>24-12</t>
  </si>
  <si>
    <t>14/05/2024</t>
  </si>
  <si>
    <t>DCE</t>
  </si>
  <si>
    <t>Rue Jean Vidal</t>
  </si>
  <si>
    <t>03400 YZEURE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</si>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</sst>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00000"/>
    <numFmt numFmtId="166" formatCode="0#&quot; &quot;##&quot; &quot;##&quot; &quot;##&quot; &quot;##"/>
    <numFmt numFmtId="167" formatCode="#,##0.000"/>
  </numFmts>
  <fonts count="15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i/>
      <sz val="8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21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9" fillId="0" borderId="9" xfId="0" applyFont="1" applyBorder="1" applyAlignment="1">
      <alignment horizontal="right" vertical="top" wrapText="1"/>
    </xf>
    <xf numFmtId="3" fontId="9" fillId="0" borderId="9" xfId="0" applyNumberFormat="1" applyFont="1" applyBorder="1" applyAlignment="1">
      <alignment horizontal="right" vertical="top" wrapText="1"/>
    </xf>
    <xf numFmtId="4" fontId="9" fillId="0" borderId="12" xfId="0" applyNumberFormat="1" applyFont="1" applyBorder="1" applyAlignment="1" applyProtection="1">
      <alignment vertical="top" wrapText="1"/>
      <protection locked="0"/>
    </xf>
    <xf numFmtId="4" fontId="1" fillId="0" borderId="9" xfId="0" applyNumberFormat="1" applyFont="1" applyBorder="1" applyAlignment="1">
      <alignment vertical="top" wrapText="1"/>
    </xf>
    <xf numFmtId="10" fontId="4" fillId="0" borderId="0" xfId="0" applyNumberFormat="1" applyFont="1" applyAlignment="1">
      <alignment horizontal="right" vertical="top" wrapText="1"/>
    </xf>
    <xf numFmtId="0" fontId="10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4" fontId="9" fillId="0" borderId="9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4" fontId="1" fillId="0" borderId="0" xfId="0" applyNumberFormat="1" applyFont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67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2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0" fillId="0" borderId="0" xfId="0"/>
    <xf numFmtId="0" fontId="10" fillId="0" borderId="2" xfId="0" applyFont="1" applyBorder="1" applyAlignment="1">
      <alignment horizontal="right" vertical="top" wrapText="1"/>
    </xf>
    <xf numFmtId="0" fontId="10" fillId="0" borderId="3" xfId="0" applyFont="1" applyBorder="1" applyAlignment="1">
      <alignment horizontal="right" vertical="top" wrapText="1"/>
    </xf>
    <xf numFmtId="0" fontId="10" fillId="0" borderId="1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0" fillId="0" borderId="0" xfId="0" applyNumberFormat="1" applyFont="1" applyAlignment="1">
      <alignment horizontal="right" vertical="top" wrapText="1"/>
    </xf>
    <xf numFmtId="164" fontId="10" fillId="0" borderId="5" xfId="0" applyNumberFormat="1" applyFont="1" applyBorder="1" applyAlignment="1">
      <alignment horizontal="right" vertical="top" wrapText="1"/>
    </xf>
    <xf numFmtId="0" fontId="10" fillId="0" borderId="4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164" fontId="10" fillId="0" borderId="7" xfId="0" applyNumberFormat="1" applyFont="1" applyBorder="1" applyAlignment="1">
      <alignment horizontal="right" vertical="top" wrapText="1"/>
    </xf>
    <xf numFmtId="164" fontId="10" fillId="0" borderId="8" xfId="0" applyNumberFormat="1" applyFont="1" applyBorder="1" applyAlignment="1">
      <alignment horizontal="right" vertical="top" wrapText="1"/>
    </xf>
    <xf numFmtId="0" fontId="10" fillId="0" borderId="6" xfId="0" applyFont="1" applyBorder="1" applyAlignment="1">
      <alignment vertical="top" wrapText="1"/>
    </xf>
    <xf numFmtId="0" fontId="10" fillId="0" borderId="7" xfId="0" applyFont="1" applyBorder="1" applyAlignment="1">
      <alignment vertical="top" wrapText="1"/>
    </xf>
    <xf numFmtId="0" fontId="3" fillId="0" borderId="0" xfId="0" applyFont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164" fontId="12" fillId="0" borderId="0" xfId="0" applyNumberFormat="1" applyFont="1" applyAlignment="1">
      <alignment horizontal="right" vertical="top" wrapText="1"/>
    </xf>
    <xf numFmtId="0" fontId="12" fillId="0" borderId="0" xfId="0" applyFont="1" applyAlignment="1">
      <alignment horizontal="left" vertical="top" wrapText="1"/>
    </xf>
    <xf numFmtId="0" fontId="12" fillId="0" borderId="0" xfId="0" applyFont="1" applyAlignment="1">
      <alignment vertical="top" wrapText="1"/>
    </xf>
    <xf numFmtId="164" fontId="13" fillId="0" borderId="0" xfId="0" applyNumberFormat="1" applyFont="1" applyAlignment="1">
      <alignment horizontal="right" vertical="top" wrapText="1" indent="1"/>
    </xf>
    <xf numFmtId="164" fontId="13" fillId="0" borderId="0" xfId="0" applyNumberFormat="1" applyFont="1" applyAlignment="1">
      <alignment horizontal="right" vertical="top" wrapText="1"/>
    </xf>
    <xf numFmtId="0" fontId="13" fillId="0" borderId="0" xfId="0" applyFont="1" applyAlignment="1">
      <alignment horizontal="left" vertical="top" wrapText="1" indent="1"/>
    </xf>
    <xf numFmtId="0" fontId="13" fillId="0" borderId="0" xfId="0" applyFont="1" applyAlignment="1">
      <alignment vertical="top" wrapText="1"/>
    </xf>
    <xf numFmtId="164" fontId="6" fillId="0" borderId="0" xfId="0" applyNumberFormat="1" applyFont="1" applyAlignment="1">
      <alignment horizontal="right" vertical="top" wrapText="1" indent="2"/>
    </xf>
    <xf numFmtId="164" fontId="6" fillId="0" borderId="0" xfId="0" applyNumberFormat="1" applyFont="1" applyAlignment="1">
      <alignment horizontal="right" vertical="top" wrapText="1"/>
    </xf>
    <xf numFmtId="0" fontId="6" fillId="0" borderId="0" xfId="0" applyFont="1" applyAlignment="1">
      <alignment horizontal="left" vertical="top" wrapText="1" indent="2"/>
    </xf>
    <xf numFmtId="0" fontId="6" fillId="0" borderId="0" xfId="0" applyFont="1" applyAlignment="1">
      <alignment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0" fillId="0" borderId="18" xfId="0" applyFont="1" applyBorder="1" applyAlignment="1">
      <alignment vertical="top" wrapText="1"/>
    </xf>
    <xf numFmtId="164" fontId="10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10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10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14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9" xfId="0" applyFont="1" applyBorder="1" applyAlignment="1">
      <alignment vertical="top" wrapText="1"/>
    </xf>
    <xf numFmtId="0" fontId="10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5" fontId="6" fillId="0" borderId="12" xfId="0" applyNumberFormat="1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0" fontId="12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123825</xdr:colOff>
      <xdr:row>1</xdr:row>
      <xdr:rowOff>4763</xdr:rowOff>
    </xdr:from>
    <xdr:to>
      <xdr:col>6</xdr:col>
      <xdr:colOff>706575</xdr:colOff>
      <xdr:row>9</xdr:row>
      <xdr:rowOff>108055</xdr:rowOff>
    </xdr:to>
    <xdr:pic>
      <xdr:nvPicPr>
        <xdr:cNvPr id="2" name="Picture 1" descr="{81a4e84f-7688-45ee-b143-52f97ebe369a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10025" y="119063"/>
          <a:ext cx="1440000" cy="1017692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27</xdr:row>
      <xdr:rowOff>0</xdr:rowOff>
    </xdr:from>
    <xdr:to>
      <xdr:col>7</xdr:col>
      <xdr:colOff>967479</xdr:colOff>
      <xdr:row>44</xdr:row>
      <xdr:rowOff>114043</xdr:rowOff>
    </xdr:to>
    <xdr:pic>
      <xdr:nvPicPr>
        <xdr:cNvPr id="3" name="Picture 2" descr="{bbf17795-f1b7-432a-b788-7a080ae34dc8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24175" y="3086100"/>
          <a:ext cx="3615429" cy="20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topLeftCell="A52" workbookViewId="0"/>
  </sheetViews>
  <sheetFormatPr baseColWidth="10" defaultColWidth="9.140625" defaultRowHeight="9" customHeight="1" x14ac:dyDescent="0.25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" customHeight="1" x14ac:dyDescent="0.25">
      <c r="B1" s="1"/>
      <c r="C1" s="2"/>
      <c r="D1" s="3"/>
      <c r="E1" s="3"/>
      <c r="F1" s="3"/>
      <c r="G1" s="3"/>
      <c r="H1" s="3"/>
      <c r="I1" s="4"/>
    </row>
    <row r="2" spans="2:9" ht="9" customHeight="1" x14ac:dyDescent="0.25">
      <c r="B2" s="5"/>
      <c r="C2" s="6"/>
      <c r="D2" s="7"/>
      <c r="E2" s="47"/>
      <c r="F2" s="47"/>
      <c r="G2" s="47"/>
      <c r="H2" s="47"/>
      <c r="I2" s="8"/>
    </row>
    <row r="3" spans="2:9" ht="9" customHeight="1" x14ac:dyDescent="0.25">
      <c r="B3" s="5"/>
      <c r="C3" s="6"/>
      <c r="D3" s="7"/>
      <c r="E3" s="47"/>
      <c r="F3" s="47"/>
      <c r="G3" s="47"/>
      <c r="H3" s="47"/>
      <c r="I3" s="8"/>
    </row>
    <row r="4" spans="2:9" ht="9" customHeight="1" x14ac:dyDescent="0.25">
      <c r="B4" s="5"/>
      <c r="C4" s="6"/>
      <c r="D4" s="7"/>
      <c r="E4" s="47"/>
      <c r="F4" s="47"/>
      <c r="G4" s="47"/>
      <c r="H4" s="47"/>
      <c r="I4" s="8"/>
    </row>
    <row r="5" spans="2:9" ht="9" customHeight="1" x14ac:dyDescent="0.25">
      <c r="B5" s="5"/>
      <c r="C5" s="6"/>
      <c r="D5" s="7"/>
      <c r="E5" s="47"/>
      <c r="F5" s="47"/>
      <c r="G5" s="47"/>
      <c r="H5" s="47"/>
      <c r="I5" s="8"/>
    </row>
    <row r="6" spans="2:9" ht="9" customHeight="1" x14ac:dyDescent="0.25">
      <c r="B6" s="5"/>
      <c r="C6" s="6"/>
      <c r="D6" s="7"/>
      <c r="E6" s="47"/>
      <c r="F6" s="47"/>
      <c r="G6" s="47"/>
      <c r="H6" s="47"/>
      <c r="I6" s="8"/>
    </row>
    <row r="7" spans="2:9" ht="9" customHeight="1" x14ac:dyDescent="0.25">
      <c r="B7" s="5"/>
      <c r="C7" s="6"/>
      <c r="D7" s="7"/>
      <c r="E7" s="47"/>
      <c r="F7" s="47"/>
      <c r="G7" s="47"/>
      <c r="H7" s="47"/>
      <c r="I7" s="8"/>
    </row>
    <row r="8" spans="2:9" ht="9" customHeight="1" x14ac:dyDescent="0.25">
      <c r="B8" s="5"/>
      <c r="C8" s="6"/>
      <c r="D8" s="7"/>
      <c r="E8" s="47"/>
      <c r="F8" s="47"/>
      <c r="G8" s="47"/>
      <c r="H8" s="47"/>
      <c r="I8" s="8"/>
    </row>
    <row r="9" spans="2:9" ht="9" customHeight="1" x14ac:dyDescent="0.25">
      <c r="B9" s="5"/>
      <c r="C9" s="6"/>
      <c r="D9" s="7"/>
      <c r="E9" s="47"/>
      <c r="F9" s="47"/>
      <c r="G9" s="47"/>
      <c r="H9" s="47"/>
      <c r="I9" s="8"/>
    </row>
    <row r="10" spans="2:9" ht="9" customHeight="1" x14ac:dyDescent="0.25">
      <c r="B10" s="5"/>
      <c r="C10" s="6"/>
      <c r="D10" s="7"/>
      <c r="E10" s="47"/>
      <c r="F10" s="47"/>
      <c r="G10" s="47"/>
      <c r="H10" s="47"/>
      <c r="I10" s="8"/>
    </row>
    <row r="11" spans="2:9" ht="9" customHeight="1" x14ac:dyDescent="0.25">
      <c r="B11" s="5"/>
      <c r="C11" s="6"/>
      <c r="D11" s="7"/>
      <c r="E11" s="48" t="str">
        <f>IF(Paramètres!C5&lt;&gt;"",Paramètres!C5,"")</f>
        <v>EXTENSION DU RESTAURANT INTER ADMINISTRATIF D'YZEURE</v>
      </c>
      <c r="F11" s="48"/>
      <c r="G11" s="48"/>
      <c r="H11" s="48"/>
      <c r="I11" s="8"/>
    </row>
    <row r="12" spans="2:9" ht="9" customHeight="1" x14ac:dyDescent="0.25">
      <c r="B12" s="5"/>
      <c r="C12" s="6"/>
      <c r="D12" s="7"/>
      <c r="E12" s="48"/>
      <c r="F12" s="48"/>
      <c r="G12" s="48"/>
      <c r="H12" s="48"/>
      <c r="I12" s="8"/>
    </row>
    <row r="13" spans="2:9" ht="9" customHeight="1" x14ac:dyDescent="0.25">
      <c r="B13" s="5"/>
      <c r="C13" s="6"/>
      <c r="D13" s="7"/>
      <c r="E13" s="48"/>
      <c r="F13" s="48"/>
      <c r="G13" s="48"/>
      <c r="H13" s="48"/>
      <c r="I13" s="8"/>
    </row>
    <row r="14" spans="2:9" ht="9" customHeight="1" x14ac:dyDescent="0.25">
      <c r="B14" s="5"/>
      <c r="C14" s="6"/>
      <c r="D14" s="7"/>
      <c r="E14" s="48"/>
      <c r="F14" s="48"/>
      <c r="G14" s="48"/>
      <c r="H14" s="48"/>
      <c r="I14" s="8"/>
    </row>
    <row r="15" spans="2:9" ht="9" customHeight="1" x14ac:dyDescent="0.25">
      <c r="B15" s="5"/>
      <c r="C15" s="6"/>
      <c r="D15" s="7"/>
      <c r="E15" s="48"/>
      <c r="F15" s="48"/>
      <c r="G15" s="48"/>
      <c r="H15" s="48"/>
      <c r="I15" s="8"/>
    </row>
    <row r="16" spans="2:9" ht="9" customHeight="1" x14ac:dyDescent="0.25">
      <c r="B16" s="5"/>
      <c r="C16" s="6"/>
      <c r="D16" s="7"/>
      <c r="E16" s="48"/>
      <c r="F16" s="48"/>
      <c r="G16" s="48"/>
      <c r="H16" s="48"/>
      <c r="I16" s="8"/>
    </row>
    <row r="17" spans="2:9" ht="9" customHeight="1" x14ac:dyDescent="0.25">
      <c r="B17" s="5"/>
      <c r="C17" s="6"/>
      <c r="D17" s="7"/>
      <c r="E17" s="48"/>
      <c r="F17" s="48"/>
      <c r="G17" s="48"/>
      <c r="H17" s="48"/>
      <c r="I17" s="8"/>
    </row>
    <row r="18" spans="2:9" ht="9" customHeight="1" x14ac:dyDescent="0.25">
      <c r="B18" s="5"/>
      <c r="C18" s="6"/>
      <c r="D18" s="7"/>
      <c r="E18" s="48"/>
      <c r="F18" s="48"/>
      <c r="G18" s="48"/>
      <c r="H18" s="48"/>
      <c r="I18" s="8"/>
    </row>
    <row r="19" spans="2:9" ht="9" customHeight="1" x14ac:dyDescent="0.25">
      <c r="B19" s="5"/>
      <c r="C19" s="6"/>
      <c r="D19" s="7"/>
      <c r="E19" s="48"/>
      <c r="F19" s="48"/>
      <c r="G19" s="48"/>
      <c r="H19" s="48"/>
      <c r="I19" s="8"/>
    </row>
    <row r="20" spans="2:9" ht="9" customHeight="1" x14ac:dyDescent="0.25">
      <c r="B20" s="5"/>
      <c r="C20" s="6"/>
      <c r="D20" s="7"/>
      <c r="E20" s="48" t="str">
        <f>IF(Paramètres!C24&lt;&gt;"",Paramètres!C24,"") &amp; CHAR(10) &amp; IF(Paramètres!C26&lt;&gt;"",Paramètres!C26,"") &amp; CHAR(10) &amp; IF(Paramètres!C28&lt;&gt;"",Paramètres!C28,"")</f>
        <v xml:space="preserve">Rue Jean Vidal
03400 YZEURE
</v>
      </c>
      <c r="F20" s="48"/>
      <c r="G20" s="48"/>
      <c r="H20" s="48"/>
      <c r="I20" s="8"/>
    </row>
    <row r="21" spans="2:9" ht="9" customHeight="1" x14ac:dyDescent="0.25">
      <c r="B21" s="5"/>
      <c r="C21" s="6"/>
      <c r="D21" s="7"/>
      <c r="E21" s="48"/>
      <c r="F21" s="48"/>
      <c r="G21" s="48"/>
      <c r="H21" s="48"/>
      <c r="I21" s="8"/>
    </row>
    <row r="22" spans="2:9" ht="9" customHeight="1" x14ac:dyDescent="0.25">
      <c r="B22" s="5"/>
      <c r="C22" s="6"/>
      <c r="D22" s="7"/>
      <c r="E22" s="48"/>
      <c r="F22" s="48"/>
      <c r="G22" s="48"/>
      <c r="H22" s="48"/>
      <c r="I22" s="8"/>
    </row>
    <row r="23" spans="2:9" ht="9" customHeight="1" x14ac:dyDescent="0.25">
      <c r="B23" s="5"/>
      <c r="C23" s="6"/>
      <c r="D23" s="7"/>
      <c r="E23" s="48"/>
      <c r="F23" s="48"/>
      <c r="G23" s="48"/>
      <c r="H23" s="48"/>
      <c r="I23" s="8"/>
    </row>
    <row r="24" spans="2:9" ht="9" customHeight="1" x14ac:dyDescent="0.25">
      <c r="B24" s="5"/>
      <c r="C24" s="6"/>
      <c r="D24" s="7"/>
      <c r="E24" s="48"/>
      <c r="F24" s="48"/>
      <c r="G24" s="48"/>
      <c r="H24" s="48"/>
      <c r="I24" s="8"/>
    </row>
    <row r="25" spans="2:9" ht="9" customHeight="1" x14ac:dyDescent="0.25">
      <c r="B25" s="5"/>
      <c r="C25" s="6"/>
      <c r="D25" s="7"/>
      <c r="E25" s="48"/>
      <c r="F25" s="48"/>
      <c r="G25" s="48"/>
      <c r="H25" s="48"/>
      <c r="I25" s="8"/>
    </row>
    <row r="26" spans="2:9" ht="9" customHeight="1" x14ac:dyDescent="0.25">
      <c r="B26" s="5"/>
      <c r="C26" s="6"/>
      <c r="D26" s="7"/>
      <c r="E26" s="48"/>
      <c r="F26" s="48"/>
      <c r="G26" s="48"/>
      <c r="H26" s="48"/>
      <c r="I26" s="8"/>
    </row>
    <row r="27" spans="2:9" ht="9" customHeight="1" x14ac:dyDescent="0.25">
      <c r="B27" s="5"/>
      <c r="C27" s="6"/>
      <c r="D27" s="7"/>
      <c r="E27" s="48"/>
      <c r="F27" s="48"/>
      <c r="G27" s="48"/>
      <c r="H27" s="48"/>
      <c r="I27" s="8"/>
    </row>
    <row r="28" spans="2:9" ht="9" customHeight="1" x14ac:dyDescent="0.25">
      <c r="B28" s="5"/>
      <c r="C28" s="6"/>
      <c r="D28" s="7"/>
      <c r="E28" s="47"/>
      <c r="F28" s="47"/>
      <c r="G28" s="47"/>
      <c r="H28" s="47"/>
      <c r="I28" s="8"/>
    </row>
    <row r="29" spans="2:9" ht="9" customHeight="1" x14ac:dyDescent="0.25">
      <c r="B29" s="5"/>
      <c r="C29" s="6"/>
      <c r="D29" s="7"/>
      <c r="E29" s="47"/>
      <c r="F29" s="47"/>
      <c r="G29" s="47"/>
      <c r="H29" s="47"/>
      <c r="I29" s="8"/>
    </row>
    <row r="30" spans="2:9" ht="9" customHeight="1" x14ac:dyDescent="0.25">
      <c r="B30" s="5"/>
      <c r="C30" s="6"/>
      <c r="D30" s="7"/>
      <c r="E30" s="47"/>
      <c r="F30" s="47"/>
      <c r="G30" s="47"/>
      <c r="H30" s="47"/>
      <c r="I30" s="8"/>
    </row>
    <row r="31" spans="2:9" ht="9" customHeight="1" x14ac:dyDescent="0.25">
      <c r="B31" s="5"/>
      <c r="C31" s="6"/>
      <c r="D31" s="7"/>
      <c r="E31" s="47"/>
      <c r="F31" s="47"/>
      <c r="G31" s="47"/>
      <c r="H31" s="47"/>
      <c r="I31" s="8"/>
    </row>
    <row r="32" spans="2:9" ht="9" customHeight="1" x14ac:dyDescent="0.25">
      <c r="B32" s="5"/>
      <c r="C32" s="6"/>
      <c r="D32" s="7"/>
      <c r="E32" s="47"/>
      <c r="F32" s="47"/>
      <c r="G32" s="47"/>
      <c r="H32" s="47"/>
      <c r="I32" s="8"/>
    </row>
    <row r="33" spans="2:9" ht="9" customHeight="1" x14ac:dyDescent="0.25">
      <c r="B33" s="5"/>
      <c r="C33" s="6"/>
      <c r="D33" s="7"/>
      <c r="E33" s="47"/>
      <c r="F33" s="47"/>
      <c r="G33" s="47"/>
      <c r="H33" s="47"/>
      <c r="I33" s="8"/>
    </row>
    <row r="34" spans="2:9" ht="9" customHeight="1" x14ac:dyDescent="0.25">
      <c r="B34" s="5"/>
      <c r="C34" s="6"/>
      <c r="D34" s="7"/>
      <c r="E34" s="47"/>
      <c r="F34" s="47"/>
      <c r="G34" s="47"/>
      <c r="H34" s="47"/>
      <c r="I34" s="8"/>
    </row>
    <row r="35" spans="2:9" ht="9" customHeight="1" x14ac:dyDescent="0.25">
      <c r="B35" s="5"/>
      <c r="C35" s="6"/>
      <c r="D35" s="7"/>
      <c r="E35" s="47"/>
      <c r="F35" s="47"/>
      <c r="G35" s="47"/>
      <c r="H35" s="47"/>
      <c r="I35" s="8"/>
    </row>
    <row r="36" spans="2:9" ht="9" customHeight="1" x14ac:dyDescent="0.25">
      <c r="B36" s="5"/>
      <c r="C36" s="6"/>
      <c r="D36" s="7"/>
      <c r="E36" s="47"/>
      <c r="F36" s="47"/>
      <c r="G36" s="47"/>
      <c r="H36" s="47"/>
      <c r="I36" s="8"/>
    </row>
    <row r="37" spans="2:9" ht="9" customHeight="1" x14ac:dyDescent="0.25">
      <c r="B37" s="5"/>
      <c r="C37" s="6"/>
      <c r="D37" s="7"/>
      <c r="E37" s="47"/>
      <c r="F37" s="47"/>
      <c r="G37" s="47"/>
      <c r="H37" s="47"/>
      <c r="I37" s="8"/>
    </row>
    <row r="38" spans="2:9" ht="9" customHeight="1" x14ac:dyDescent="0.25">
      <c r="B38" s="5"/>
      <c r="C38" s="6"/>
      <c r="D38" s="7"/>
      <c r="E38" s="47"/>
      <c r="F38" s="47"/>
      <c r="G38" s="47"/>
      <c r="H38" s="47"/>
      <c r="I38" s="8"/>
    </row>
    <row r="39" spans="2:9" ht="9" customHeight="1" x14ac:dyDescent="0.25">
      <c r="B39" s="5"/>
      <c r="C39" s="6"/>
      <c r="D39" s="7"/>
      <c r="E39" s="47"/>
      <c r="F39" s="47"/>
      <c r="G39" s="47"/>
      <c r="H39" s="47"/>
      <c r="I39" s="8"/>
    </row>
    <row r="40" spans="2:9" ht="9" customHeight="1" x14ac:dyDescent="0.25">
      <c r="B40" s="5"/>
      <c r="C40" s="6"/>
      <c r="D40" s="7"/>
      <c r="E40" s="47"/>
      <c r="F40" s="47"/>
      <c r="G40" s="47"/>
      <c r="H40" s="47"/>
      <c r="I40" s="8"/>
    </row>
    <row r="41" spans="2:9" ht="9" customHeight="1" x14ac:dyDescent="0.25">
      <c r="B41" s="5"/>
      <c r="C41" s="6"/>
      <c r="D41" s="7"/>
      <c r="E41" s="47"/>
      <c r="F41" s="47"/>
      <c r="G41" s="47"/>
      <c r="H41" s="47"/>
      <c r="I41" s="8"/>
    </row>
    <row r="42" spans="2:9" ht="9" customHeight="1" x14ac:dyDescent="0.25">
      <c r="B42" s="5"/>
      <c r="C42" s="6"/>
      <c r="D42" s="7"/>
      <c r="E42" s="47"/>
      <c r="F42" s="47"/>
      <c r="G42" s="47"/>
      <c r="H42" s="47"/>
      <c r="I42" s="8"/>
    </row>
    <row r="43" spans="2:9" ht="9" customHeight="1" x14ac:dyDescent="0.25">
      <c r="B43" s="5"/>
      <c r="C43" s="6"/>
      <c r="D43" s="7"/>
      <c r="E43" s="47"/>
      <c r="F43" s="47"/>
      <c r="G43" s="47"/>
      <c r="H43" s="47"/>
      <c r="I43" s="8"/>
    </row>
    <row r="44" spans="2:9" ht="9" customHeight="1" x14ac:dyDescent="0.25">
      <c r="B44" s="5"/>
      <c r="C44" s="6"/>
      <c r="D44" s="7"/>
      <c r="E44" s="47"/>
      <c r="F44" s="47"/>
      <c r="G44" s="47"/>
      <c r="H44" s="47"/>
      <c r="I44" s="8"/>
    </row>
    <row r="45" spans="2:9" ht="9" customHeight="1" x14ac:dyDescent="0.25">
      <c r="B45" s="5"/>
      <c r="C45" s="6"/>
      <c r="D45" s="7"/>
      <c r="E45" s="47"/>
      <c r="F45" s="47"/>
      <c r="G45" s="47"/>
      <c r="H45" s="47"/>
      <c r="I45" s="8"/>
    </row>
    <row r="46" spans="2:9" ht="9" customHeight="1" x14ac:dyDescent="0.25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25">
      <c r="B47" s="5"/>
      <c r="C47" s="6"/>
      <c r="D47" s="7"/>
      <c r="E47" s="59" t="s">
        <v>4</v>
      </c>
      <c r="F47" s="47"/>
      <c r="G47" s="47"/>
      <c r="H47" s="47"/>
      <c r="I47" s="8"/>
    </row>
    <row r="48" spans="2:9" ht="9" customHeight="1" x14ac:dyDescent="0.25">
      <c r="B48" s="5"/>
      <c r="C48" s="6"/>
      <c r="D48" s="7"/>
      <c r="E48" s="47"/>
      <c r="F48" s="47"/>
      <c r="G48" s="47"/>
      <c r="H48" s="47"/>
      <c r="I48" s="8"/>
    </row>
    <row r="49" spans="2:9" ht="9" customHeight="1" x14ac:dyDescent="0.25">
      <c r="B49" s="5"/>
      <c r="C49" s="6"/>
      <c r="D49" s="7"/>
      <c r="E49" s="47"/>
      <c r="F49" s="47"/>
      <c r="G49" s="47"/>
      <c r="H49" s="47"/>
      <c r="I49" s="8"/>
    </row>
    <row r="50" spans="2:9" ht="9" customHeight="1" x14ac:dyDescent="0.25">
      <c r="B50" s="60" t="s">
        <v>9</v>
      </c>
      <c r="C50" s="61"/>
      <c r="D50" s="7"/>
      <c r="E50" s="47"/>
      <c r="F50" s="47"/>
      <c r="G50" s="47"/>
      <c r="H50" s="47"/>
      <c r="I50" s="8"/>
    </row>
    <row r="51" spans="2:9" ht="9" customHeight="1" x14ac:dyDescent="0.25">
      <c r="B51" s="62"/>
      <c r="C51" s="61"/>
      <c r="D51" s="7"/>
      <c r="E51" s="47"/>
      <c r="F51" s="47"/>
      <c r="G51" s="47"/>
      <c r="H51" s="47"/>
      <c r="I51" s="8"/>
    </row>
    <row r="52" spans="2:9" ht="9" customHeight="1" x14ac:dyDescent="0.25">
      <c r="B52" s="62"/>
      <c r="C52" s="61"/>
      <c r="D52" s="7"/>
      <c r="E52" s="47"/>
      <c r="F52" s="47"/>
      <c r="G52" s="47"/>
      <c r="H52" s="47"/>
      <c r="I52" s="8"/>
    </row>
    <row r="53" spans="2:9" ht="9" customHeight="1" x14ac:dyDescent="0.25">
      <c r="B53" s="62"/>
      <c r="C53" s="61"/>
      <c r="D53" s="7"/>
      <c r="E53" s="47"/>
      <c r="F53" s="47"/>
      <c r="G53" s="47"/>
      <c r="H53" s="47"/>
      <c r="I53" s="8"/>
    </row>
    <row r="54" spans="2:9" ht="9" customHeight="1" x14ac:dyDescent="0.25">
      <c r="B54" s="62"/>
      <c r="C54" s="61"/>
      <c r="D54" s="7"/>
      <c r="E54" s="47"/>
      <c r="F54" s="47"/>
      <c r="G54" s="47"/>
      <c r="H54" s="47"/>
      <c r="I54" s="8"/>
    </row>
    <row r="55" spans="2:9" ht="9" customHeight="1" x14ac:dyDescent="0.25">
      <c r="B55" s="62"/>
      <c r="C55" s="61"/>
      <c r="D55" s="7"/>
      <c r="E55" s="47"/>
      <c r="F55" s="47"/>
      <c r="G55" s="47"/>
      <c r="H55" s="47"/>
      <c r="I55" s="8"/>
    </row>
    <row r="56" spans="2:9" ht="9" customHeight="1" x14ac:dyDescent="0.25">
      <c r="B56" s="62"/>
      <c r="C56" s="61"/>
      <c r="D56" s="7"/>
      <c r="E56" s="47"/>
      <c r="F56" s="47"/>
      <c r="G56" s="47"/>
      <c r="H56" s="47"/>
      <c r="I56" s="8"/>
    </row>
    <row r="57" spans="2:9" ht="9" customHeight="1" x14ac:dyDescent="0.25">
      <c r="B57" s="60" t="s">
        <v>8</v>
      </c>
      <c r="C57" s="61"/>
      <c r="D57" s="7"/>
      <c r="E57" s="47"/>
      <c r="F57" s="47"/>
      <c r="G57" s="47"/>
      <c r="H57" s="47"/>
      <c r="I57" s="8"/>
    </row>
    <row r="58" spans="2:9" ht="9" customHeight="1" x14ac:dyDescent="0.25">
      <c r="B58" s="62"/>
      <c r="C58" s="61"/>
      <c r="D58" s="7"/>
      <c r="E58" s="47"/>
      <c r="F58" s="47"/>
      <c r="G58" s="47"/>
      <c r="H58" s="47"/>
      <c r="I58" s="8"/>
    </row>
    <row r="59" spans="2:9" ht="9" customHeight="1" x14ac:dyDescent="0.25">
      <c r="B59" s="62"/>
      <c r="C59" s="61"/>
      <c r="D59" s="7"/>
      <c r="E59" s="7"/>
      <c r="F59" s="7"/>
      <c r="G59" s="7"/>
      <c r="H59" s="7"/>
      <c r="I59" s="8"/>
    </row>
    <row r="60" spans="2:9" ht="9" customHeight="1" x14ac:dyDescent="0.25">
      <c r="B60" s="62"/>
      <c r="C60" s="61"/>
      <c r="D60" s="7"/>
      <c r="E60" s="49" t="str">
        <f>IF(Paramètres!C9&lt;&gt;"",Paramètres!C9,"")</f>
        <v>Lot n°8</v>
      </c>
      <c r="F60" s="49"/>
      <c r="G60" s="49"/>
      <c r="H60" s="49"/>
      <c r="I60" s="8"/>
    </row>
    <row r="61" spans="2:9" ht="9" customHeight="1" x14ac:dyDescent="0.25">
      <c r="B61" s="62"/>
      <c r="C61" s="61"/>
      <c r="D61" s="7"/>
      <c r="E61" s="49"/>
      <c r="F61" s="49"/>
      <c r="G61" s="49"/>
      <c r="H61" s="49"/>
      <c r="I61" s="8"/>
    </row>
    <row r="62" spans="2:9" ht="9" customHeight="1" x14ac:dyDescent="0.25">
      <c r="B62" s="62"/>
      <c r="C62" s="61"/>
      <c r="D62" s="7"/>
      <c r="E62" s="49"/>
      <c r="F62" s="49"/>
      <c r="G62" s="49"/>
      <c r="H62" s="49"/>
      <c r="I62" s="8"/>
    </row>
    <row r="63" spans="2:9" ht="9" customHeight="1" x14ac:dyDescent="0.25">
      <c r="B63" s="62"/>
      <c r="C63" s="61"/>
      <c r="D63" s="7"/>
      <c r="E63" s="49" t="str">
        <f>IF(Paramètres!C11&lt;&gt;"",Paramètres!C11,"")</f>
        <v>LOT CHAUFFAGE VENTILATION</v>
      </c>
      <c r="F63" s="49"/>
      <c r="G63" s="49"/>
      <c r="H63" s="49"/>
      <c r="I63" s="8"/>
    </row>
    <row r="64" spans="2:9" ht="9" customHeight="1" x14ac:dyDescent="0.25">
      <c r="B64" s="60" t="s">
        <v>7</v>
      </c>
      <c r="C64" s="61"/>
      <c r="D64" s="7"/>
      <c r="E64" s="49"/>
      <c r="F64" s="49"/>
      <c r="G64" s="49"/>
      <c r="H64" s="49"/>
      <c r="I64" s="8"/>
    </row>
    <row r="65" spans="2:9" ht="9" customHeight="1" x14ac:dyDescent="0.25">
      <c r="B65" s="62"/>
      <c r="C65" s="61"/>
      <c r="D65" s="7"/>
      <c r="E65" s="49"/>
      <c r="F65" s="49"/>
      <c r="G65" s="49"/>
      <c r="H65" s="49"/>
      <c r="I65" s="8"/>
    </row>
    <row r="66" spans="2:9" ht="9" customHeight="1" x14ac:dyDescent="0.25">
      <c r="B66" s="62"/>
      <c r="C66" s="61"/>
      <c r="D66" s="7"/>
      <c r="E66" s="49"/>
      <c r="F66" s="49"/>
      <c r="G66" s="49"/>
      <c r="H66" s="49"/>
      <c r="I66" s="8"/>
    </row>
    <row r="67" spans="2:9" ht="9" customHeight="1" x14ac:dyDescent="0.25">
      <c r="B67" s="62"/>
      <c r="C67" s="61"/>
      <c r="D67" s="7"/>
      <c r="E67" s="49"/>
      <c r="F67" s="49"/>
      <c r="G67" s="49"/>
      <c r="H67" s="49"/>
      <c r="I67" s="8"/>
    </row>
    <row r="68" spans="2:9" ht="9" customHeight="1" x14ac:dyDescent="0.25">
      <c r="B68" s="62"/>
      <c r="C68" s="61"/>
      <c r="D68" s="7"/>
      <c r="E68" s="49"/>
      <c r="F68" s="49"/>
      <c r="G68" s="49"/>
      <c r="H68" s="49"/>
      <c r="I68" s="8"/>
    </row>
    <row r="69" spans="2:9" ht="9" customHeight="1" x14ac:dyDescent="0.25">
      <c r="B69" s="62"/>
      <c r="C69" s="61"/>
      <c r="D69" s="7"/>
      <c r="E69" s="49"/>
      <c r="F69" s="49"/>
      <c r="G69" s="49"/>
      <c r="H69" s="49"/>
      <c r="I69" s="8"/>
    </row>
    <row r="70" spans="2:9" ht="9" customHeight="1" x14ac:dyDescent="0.25">
      <c r="B70" s="62"/>
      <c r="C70" s="61"/>
      <c r="D70" s="7"/>
      <c r="E70" s="50" t="str">
        <f>IF(Paramètres!C3&lt;&gt;"",Paramètres!C3,"")</f>
        <v>DPGF</v>
      </c>
      <c r="F70" s="51"/>
      <c r="G70" s="51"/>
      <c r="H70" s="52"/>
      <c r="I70" s="8"/>
    </row>
    <row r="71" spans="2:9" ht="9" customHeight="1" x14ac:dyDescent="0.25">
      <c r="B71" s="60" t="s">
        <v>6</v>
      </c>
      <c r="C71" s="61"/>
      <c r="D71" s="7"/>
      <c r="E71" s="53"/>
      <c r="F71" s="48"/>
      <c r="G71" s="48"/>
      <c r="H71" s="54"/>
      <c r="I71" s="8"/>
    </row>
    <row r="72" spans="2:9" ht="9" customHeight="1" x14ac:dyDescent="0.25">
      <c r="B72" s="62"/>
      <c r="C72" s="61"/>
      <c r="D72" s="7"/>
      <c r="E72" s="53"/>
      <c r="F72" s="48"/>
      <c r="G72" s="48"/>
      <c r="H72" s="54"/>
      <c r="I72" s="8"/>
    </row>
    <row r="73" spans="2:9" ht="9" customHeight="1" x14ac:dyDescent="0.25">
      <c r="B73" s="62"/>
      <c r="C73" s="61"/>
      <c r="D73" s="7"/>
      <c r="E73" s="53"/>
      <c r="F73" s="48"/>
      <c r="G73" s="48"/>
      <c r="H73" s="54"/>
      <c r="I73" s="8"/>
    </row>
    <row r="74" spans="2:9" ht="9" customHeight="1" x14ac:dyDescent="0.25">
      <c r="B74" s="62"/>
      <c r="C74" s="61"/>
      <c r="D74" s="7"/>
      <c r="E74" s="53"/>
      <c r="F74" s="48"/>
      <c r="G74" s="48"/>
      <c r="H74" s="54"/>
      <c r="I74" s="8"/>
    </row>
    <row r="75" spans="2:9" ht="9" customHeight="1" x14ac:dyDescent="0.25">
      <c r="B75" s="62"/>
      <c r="C75" s="61"/>
      <c r="D75" s="7"/>
      <c r="E75" s="53"/>
      <c r="F75" s="48"/>
      <c r="G75" s="48"/>
      <c r="H75" s="54"/>
      <c r="I75" s="8"/>
    </row>
    <row r="76" spans="2:9" ht="9" customHeight="1" x14ac:dyDescent="0.25">
      <c r="B76" s="62"/>
      <c r="C76" s="61"/>
      <c r="D76" s="7"/>
      <c r="E76" s="55"/>
      <c r="F76" s="56"/>
      <c r="G76" s="56"/>
      <c r="H76" s="57"/>
      <c r="I76" s="8"/>
    </row>
    <row r="77" spans="2:9" ht="9" customHeight="1" x14ac:dyDescent="0.25">
      <c r="B77" s="62"/>
      <c r="C77" s="61"/>
      <c r="D77" s="7"/>
      <c r="E77" s="7"/>
      <c r="F77" s="7"/>
      <c r="G77" s="7"/>
      <c r="H77" s="7"/>
      <c r="I77" s="8"/>
    </row>
    <row r="78" spans="2:9" ht="9" customHeight="1" x14ac:dyDescent="0.25">
      <c r="B78" s="60" t="s">
        <v>5</v>
      </c>
      <c r="C78" s="61"/>
      <c r="D78" s="7"/>
      <c r="E78" s="7"/>
      <c r="F78" s="58" t="s">
        <v>0</v>
      </c>
      <c r="G78" s="58" t="str">
        <f>IF(Paramètres!C7&lt;&gt;"",Paramètres!C7,"")</f>
        <v>24-12</v>
      </c>
      <c r="H78" s="7"/>
      <c r="I78" s="8"/>
    </row>
    <row r="79" spans="2:9" ht="9" customHeight="1" x14ac:dyDescent="0.25">
      <c r="B79" s="62"/>
      <c r="C79" s="61"/>
      <c r="D79" s="7"/>
      <c r="E79" s="7"/>
      <c r="F79" s="58"/>
      <c r="G79" s="58"/>
      <c r="H79" s="7"/>
      <c r="I79" s="8"/>
    </row>
    <row r="80" spans="2:9" ht="9" customHeight="1" x14ac:dyDescent="0.25">
      <c r="B80" s="62"/>
      <c r="C80" s="61"/>
      <c r="D80" s="7"/>
      <c r="E80" s="7"/>
      <c r="F80" s="58" t="s">
        <v>1</v>
      </c>
      <c r="G80" s="58" t="str">
        <f>IF(Paramètres!C13&lt;&gt;"",Paramètres!C13,"")</f>
        <v>14/05/2024</v>
      </c>
      <c r="H80" s="7"/>
      <c r="I80" s="8"/>
    </row>
    <row r="81" spans="2:9" ht="9" customHeight="1" x14ac:dyDescent="0.25">
      <c r="B81" s="62"/>
      <c r="C81" s="61"/>
      <c r="D81" s="7"/>
      <c r="E81" s="7"/>
      <c r="F81" s="58"/>
      <c r="G81" s="58"/>
      <c r="H81" s="7"/>
      <c r="I81" s="8"/>
    </row>
    <row r="82" spans="2:9" ht="9" customHeight="1" x14ac:dyDescent="0.25">
      <c r="B82" s="62"/>
      <c r="C82" s="61"/>
      <c r="D82" s="7"/>
      <c r="E82" s="7"/>
      <c r="F82" s="58" t="s">
        <v>2</v>
      </c>
      <c r="G82" s="58" t="str">
        <f>IF(Paramètres!C15&lt;&gt;"",Paramètres!C15,"")</f>
        <v>DCE</v>
      </c>
      <c r="H82" s="7"/>
      <c r="I82" s="8"/>
    </row>
    <row r="83" spans="2:9" ht="9" customHeight="1" x14ac:dyDescent="0.25">
      <c r="B83" s="62"/>
      <c r="C83" s="61"/>
      <c r="D83" s="7"/>
      <c r="E83" s="7"/>
      <c r="F83" s="58"/>
      <c r="G83" s="58"/>
      <c r="H83" s="7"/>
      <c r="I83" s="8"/>
    </row>
    <row r="84" spans="2:9" ht="9" customHeight="1" x14ac:dyDescent="0.25">
      <c r="B84" s="62"/>
      <c r="C84" s="61"/>
      <c r="D84" s="7"/>
      <c r="E84" s="7"/>
      <c r="F84" s="58" t="s">
        <v>3</v>
      </c>
      <c r="G84" s="58" t="str">
        <f>IF(Paramètres!C17&lt;&gt;"",Paramètres!C17,"")</f>
        <v/>
      </c>
      <c r="H84" s="7"/>
      <c r="I84" s="8"/>
    </row>
    <row r="85" spans="2:9" ht="9" customHeight="1" x14ac:dyDescent="0.25">
      <c r="B85" s="5"/>
      <c r="C85" s="6"/>
      <c r="D85" s="7"/>
      <c r="E85" s="7"/>
      <c r="F85" s="58"/>
      <c r="G85" s="58"/>
      <c r="H85" s="7"/>
      <c r="I85" s="8"/>
    </row>
    <row r="86" spans="2:9" ht="9" customHeight="1" x14ac:dyDescent="0.25">
      <c r="B86" s="9"/>
      <c r="C86" s="10"/>
      <c r="D86" s="11"/>
      <c r="E86" s="11"/>
      <c r="F86" s="11"/>
      <c r="G86" s="11"/>
      <c r="H86" s="11"/>
      <c r="I86" s="12"/>
    </row>
  </sheetData>
  <sheetProtection password="E95E" sheet="1" objects="1" selectLockedCells="1"/>
  <mergeCells count="21">
    <mergeCell ref="B78:C84"/>
    <mergeCell ref="B71:C77"/>
    <mergeCell ref="B64:C70"/>
    <mergeCell ref="B57:C63"/>
    <mergeCell ref="B50:C56"/>
    <mergeCell ref="F82:F83"/>
    <mergeCell ref="G82:G83"/>
    <mergeCell ref="F84:F85"/>
    <mergeCell ref="G84:G85"/>
    <mergeCell ref="E47:H58"/>
    <mergeCell ref="E63:H69"/>
    <mergeCell ref="E70:H76"/>
    <mergeCell ref="F78:F79"/>
    <mergeCell ref="G78:G79"/>
    <mergeCell ref="F80:F81"/>
    <mergeCell ref="G80:G81"/>
    <mergeCell ref="E2:H10"/>
    <mergeCell ref="E11:H19"/>
    <mergeCell ref="E20:H27"/>
    <mergeCell ref="E28:H45"/>
    <mergeCell ref="E60:H62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182"/>
  <sheetViews>
    <sheetView showGridLines="0" tabSelected="1" workbookViewId="0">
      <pane ySplit="3" topLeftCell="A4" activePane="bottomLeft" state="frozen"/>
      <selection pane="bottomLeft" activeCell="I10" sqref="I10"/>
    </sheetView>
  </sheetViews>
  <sheetFormatPr baseColWidth="10" defaultColWidth="9.140625" defaultRowHeight="15" x14ac:dyDescent="0.25"/>
  <cols>
    <col min="1" max="1" width="0" hidden="1" customWidth="1"/>
    <col min="2" max="2" width="6.5703125" customWidth="1"/>
    <col min="3" max="3" width="36" customWidth="1"/>
    <col min="4" max="7" width="8.140625" customWidth="1"/>
    <col min="8" max="8" width="0" hidden="1" customWidth="1"/>
    <col min="9" max="10" width="12.5703125" customWidth="1"/>
    <col min="11" max="17" width="0" hidden="1" customWidth="1"/>
    <col min="18" max="69" width="10.7109375" customWidth="1"/>
  </cols>
  <sheetData>
    <row r="1" spans="1:17" hidden="1" x14ac:dyDescent="0.25">
      <c r="A1" s="7" t="s">
        <v>10</v>
      </c>
      <c r="B1" s="7" t="s">
        <v>11</v>
      </c>
      <c r="C1" s="7" t="s">
        <v>12</v>
      </c>
      <c r="D1" s="7" t="s">
        <v>13</v>
      </c>
      <c r="E1" s="7" t="s">
        <v>14</v>
      </c>
      <c r="F1" s="7" t="s">
        <v>15</v>
      </c>
      <c r="G1" s="7" t="s">
        <v>16</v>
      </c>
      <c r="H1" s="7" t="s">
        <v>17</v>
      </c>
      <c r="I1" s="7" t="s">
        <v>18</v>
      </c>
      <c r="J1" s="7" t="s">
        <v>19</v>
      </c>
      <c r="K1" s="7" t="s">
        <v>20</v>
      </c>
      <c r="M1" s="7" t="s">
        <v>21</v>
      </c>
      <c r="N1" s="7" t="s">
        <v>22</v>
      </c>
      <c r="O1" s="7" t="s">
        <v>23</v>
      </c>
      <c r="P1" s="7" t="s">
        <v>24</v>
      </c>
      <c r="Q1" s="7" t="s">
        <v>25</v>
      </c>
    </row>
    <row r="3" spans="1:17" ht="22.5" x14ac:dyDescent="0.25">
      <c r="A3" s="7" t="s">
        <v>26</v>
      </c>
      <c r="B3" s="13" t="s">
        <v>27</v>
      </c>
      <c r="C3" s="63" t="s">
        <v>28</v>
      </c>
      <c r="D3" s="63"/>
      <c r="E3" s="63"/>
      <c r="F3" s="13" t="s">
        <v>15</v>
      </c>
      <c r="G3" s="13" t="s">
        <v>29</v>
      </c>
      <c r="H3" s="13" t="s">
        <v>30</v>
      </c>
      <c r="I3" s="13" t="s">
        <v>31</v>
      </c>
      <c r="J3" s="13" t="s">
        <v>32</v>
      </c>
      <c r="K3" s="13" t="s">
        <v>33</v>
      </c>
      <c r="L3" s="13" t="s">
        <v>34</v>
      </c>
      <c r="M3" s="13" t="s">
        <v>35</v>
      </c>
      <c r="N3" s="13" t="s">
        <v>36</v>
      </c>
      <c r="O3" s="13" t="s">
        <v>37</v>
      </c>
      <c r="P3" s="13" t="s">
        <v>38</v>
      </c>
      <c r="Q3" s="13" t="s">
        <v>39</v>
      </c>
    </row>
    <row r="4" spans="1:17" ht="18.600000000000001" customHeight="1" x14ac:dyDescent="0.25">
      <c r="A4" s="7">
        <v>2</v>
      </c>
      <c r="B4" s="14" t="s">
        <v>40</v>
      </c>
      <c r="C4" s="64" t="s">
        <v>41</v>
      </c>
      <c r="D4" s="64"/>
      <c r="E4" s="64"/>
      <c r="F4" s="15"/>
      <c r="G4" s="15"/>
      <c r="H4" s="15"/>
      <c r="I4" s="15"/>
      <c r="J4" s="14"/>
      <c r="K4" s="7"/>
    </row>
    <row r="5" spans="1:17" hidden="1" x14ac:dyDescent="0.25">
      <c r="A5" s="7">
        <v>3</v>
      </c>
    </row>
    <row r="6" spans="1:17" hidden="1" x14ac:dyDescent="0.25">
      <c r="A6" s="7" t="s">
        <v>42</v>
      </c>
    </row>
    <row r="7" spans="1:17" hidden="1" x14ac:dyDescent="0.25">
      <c r="A7" s="7">
        <v>3</v>
      </c>
    </row>
    <row r="8" spans="1:17" hidden="1" x14ac:dyDescent="0.25">
      <c r="A8" s="7" t="s">
        <v>42</v>
      </c>
    </row>
    <row r="9" spans="1:17" ht="18.600000000000001" customHeight="1" x14ac:dyDescent="0.25">
      <c r="A9" s="7">
        <v>3</v>
      </c>
      <c r="B9" s="16" t="s">
        <v>43</v>
      </c>
      <c r="C9" s="65" t="s">
        <v>44</v>
      </c>
      <c r="D9" s="65"/>
      <c r="E9" s="65"/>
      <c r="F9" s="17"/>
      <c r="G9" s="17"/>
      <c r="H9" s="17"/>
      <c r="I9" s="17"/>
      <c r="J9" s="18"/>
      <c r="K9" s="7"/>
    </row>
    <row r="10" spans="1:17" x14ac:dyDescent="0.25">
      <c r="A10" s="7">
        <v>9</v>
      </c>
      <c r="B10" s="19" t="s">
        <v>45</v>
      </c>
      <c r="C10" s="66" t="s">
        <v>46</v>
      </c>
      <c r="D10" s="67"/>
      <c r="E10" s="67"/>
      <c r="F10" s="21" t="s">
        <v>47</v>
      </c>
      <c r="G10" s="22">
        <v>1</v>
      </c>
      <c r="H10" s="22"/>
      <c r="I10" s="23"/>
      <c r="J10" s="24">
        <f>IF(AND(G10= "",H10= ""), 0, ROUND(ROUND(I10, 2) * ROUND(IF(H10="",G10,H10),  0), 2))</f>
        <v>0</v>
      </c>
      <c r="K10" s="7"/>
      <c r="M10" s="25">
        <v>0.2</v>
      </c>
      <c r="Q10" s="7">
        <v>35</v>
      </c>
    </row>
    <row r="11" spans="1:17" hidden="1" x14ac:dyDescent="0.25">
      <c r="A11" s="7" t="s">
        <v>48</v>
      </c>
    </row>
    <row r="12" spans="1:17" hidden="1" x14ac:dyDescent="0.25">
      <c r="A12" s="7" t="s">
        <v>49</v>
      </c>
    </row>
    <row r="13" spans="1:17" x14ac:dyDescent="0.25">
      <c r="A13" s="7">
        <v>9</v>
      </c>
      <c r="B13" s="19" t="s">
        <v>50</v>
      </c>
      <c r="C13" s="66" t="s">
        <v>51</v>
      </c>
      <c r="D13" s="67"/>
      <c r="E13" s="67"/>
      <c r="F13" s="21" t="s">
        <v>47</v>
      </c>
      <c r="G13" s="22">
        <v>1</v>
      </c>
      <c r="H13" s="22"/>
      <c r="I13" s="23"/>
      <c r="J13" s="24">
        <f>IF(AND(G13= "",H13= ""), 0, ROUND(ROUND(I13, 2) * ROUND(IF(H13="",G13,H13),  0), 2))</f>
        <v>0</v>
      </c>
      <c r="K13" s="7"/>
      <c r="M13" s="25">
        <v>0.2</v>
      </c>
      <c r="Q13" s="7">
        <v>35</v>
      </c>
    </row>
    <row r="14" spans="1:17" hidden="1" x14ac:dyDescent="0.25">
      <c r="A14" s="7" t="s">
        <v>48</v>
      </c>
    </row>
    <row r="15" spans="1:17" hidden="1" x14ac:dyDescent="0.25">
      <c r="A15" s="7" t="s">
        <v>49</v>
      </c>
    </row>
    <row r="16" spans="1:17" x14ac:dyDescent="0.25">
      <c r="A16" s="7">
        <v>9</v>
      </c>
      <c r="B16" s="19" t="s">
        <v>52</v>
      </c>
      <c r="C16" s="66" t="s">
        <v>53</v>
      </c>
      <c r="D16" s="67"/>
      <c r="E16" s="67"/>
      <c r="F16" s="21" t="s">
        <v>47</v>
      </c>
      <c r="G16" s="22">
        <v>1</v>
      </c>
      <c r="H16" s="22"/>
      <c r="I16" s="23"/>
      <c r="J16" s="24">
        <f>IF(AND(G16= "",H16= ""), 0, ROUND(ROUND(I16, 2) * ROUND(IF(H16="",G16,H16),  0), 2))</f>
        <v>0</v>
      </c>
      <c r="K16" s="7"/>
      <c r="M16" s="25">
        <v>0.2</v>
      </c>
      <c r="Q16" s="7">
        <v>35</v>
      </c>
    </row>
    <row r="17" spans="1:17" hidden="1" x14ac:dyDescent="0.25">
      <c r="A17" s="7" t="s">
        <v>48</v>
      </c>
    </row>
    <row r="18" spans="1:17" hidden="1" x14ac:dyDescent="0.25">
      <c r="A18" s="7" t="s">
        <v>49</v>
      </c>
    </row>
    <row r="19" spans="1:17" x14ac:dyDescent="0.25">
      <c r="A19" s="7">
        <v>9</v>
      </c>
      <c r="B19" s="19" t="s">
        <v>54</v>
      </c>
      <c r="C19" s="66" t="s">
        <v>55</v>
      </c>
      <c r="D19" s="67"/>
      <c r="E19" s="67"/>
      <c r="F19" s="21" t="s">
        <v>47</v>
      </c>
      <c r="G19" s="22">
        <v>1</v>
      </c>
      <c r="H19" s="22"/>
      <c r="I19" s="23"/>
      <c r="J19" s="24">
        <f>IF(AND(G19= "",H19= ""), 0, ROUND(ROUND(I19, 2) * ROUND(IF(H19="",G19,H19),  0), 2))</f>
        <v>0</v>
      </c>
      <c r="K19" s="7"/>
      <c r="M19" s="25">
        <v>0.2</v>
      </c>
      <c r="Q19" s="7">
        <v>35</v>
      </c>
    </row>
    <row r="20" spans="1:17" hidden="1" x14ac:dyDescent="0.25">
      <c r="A20" s="7" t="s">
        <v>48</v>
      </c>
    </row>
    <row r="21" spans="1:17" hidden="1" x14ac:dyDescent="0.25">
      <c r="A21" s="7" t="s">
        <v>49</v>
      </c>
    </row>
    <row r="22" spans="1:17" x14ac:dyDescent="0.25">
      <c r="A22" s="7" t="s">
        <v>42</v>
      </c>
      <c r="B22" s="20"/>
      <c r="C22" s="68"/>
      <c r="D22" s="68"/>
      <c r="E22" s="68"/>
      <c r="J22" s="20"/>
    </row>
    <row r="23" spans="1:17" x14ac:dyDescent="0.25">
      <c r="B23" s="20"/>
      <c r="C23" s="71" t="s">
        <v>44</v>
      </c>
      <c r="D23" s="72"/>
      <c r="E23" s="72"/>
      <c r="F23" s="69"/>
      <c r="G23" s="69"/>
      <c r="H23" s="69"/>
      <c r="I23" s="69"/>
      <c r="J23" s="70"/>
    </row>
    <row r="24" spans="1:17" x14ac:dyDescent="0.25">
      <c r="B24" s="20"/>
      <c r="C24" s="74"/>
      <c r="D24" s="47"/>
      <c r="E24" s="47"/>
      <c r="F24" s="47"/>
      <c r="G24" s="47"/>
      <c r="H24" s="47"/>
      <c r="I24" s="47"/>
      <c r="J24" s="73"/>
    </row>
    <row r="25" spans="1:17" x14ac:dyDescent="0.25">
      <c r="B25" s="20"/>
      <c r="C25" s="77" t="s">
        <v>56</v>
      </c>
      <c r="D25" s="78"/>
      <c r="E25" s="78"/>
      <c r="F25" s="75">
        <f>SUMIF(K10:K22, IF(K9="","",K9), J10:J22)</f>
        <v>0</v>
      </c>
      <c r="G25" s="75"/>
      <c r="H25" s="75"/>
      <c r="I25" s="75"/>
      <c r="J25" s="76"/>
    </row>
    <row r="26" spans="1:17" ht="16.899999999999999" customHeight="1" x14ac:dyDescent="0.25">
      <c r="B26" s="20"/>
      <c r="C26" s="77" t="s">
        <v>57</v>
      </c>
      <c r="D26" s="78"/>
      <c r="E26" s="78"/>
      <c r="F26" s="75">
        <f>ROUND(SUMIF(K10:K22, IF(K9="","",K9), J10:J22) * 0.2, 2)</f>
        <v>0</v>
      </c>
      <c r="G26" s="75"/>
      <c r="H26" s="75"/>
      <c r="I26" s="75"/>
      <c r="J26" s="76"/>
    </row>
    <row r="27" spans="1:17" x14ac:dyDescent="0.25">
      <c r="B27" s="20"/>
      <c r="C27" s="81" t="s">
        <v>58</v>
      </c>
      <c r="D27" s="82"/>
      <c r="E27" s="82"/>
      <c r="F27" s="79">
        <f>SUM(F25:F26)</f>
        <v>0</v>
      </c>
      <c r="G27" s="79"/>
      <c r="H27" s="79"/>
      <c r="I27" s="79"/>
      <c r="J27" s="80"/>
    </row>
    <row r="28" spans="1:17" ht="18.600000000000001" customHeight="1" x14ac:dyDescent="0.25">
      <c r="A28" s="7">
        <v>3</v>
      </c>
      <c r="B28" s="16" t="s">
        <v>59</v>
      </c>
      <c r="C28" s="65" t="s">
        <v>60</v>
      </c>
      <c r="D28" s="65"/>
      <c r="E28" s="65"/>
      <c r="F28" s="17"/>
      <c r="G28" s="17"/>
      <c r="H28" s="17"/>
      <c r="I28" s="17"/>
      <c r="J28" s="18"/>
      <c r="K28" s="7"/>
    </row>
    <row r="29" spans="1:17" hidden="1" x14ac:dyDescent="0.25">
      <c r="A29" s="7" t="s">
        <v>61</v>
      </c>
    </row>
    <row r="30" spans="1:17" x14ac:dyDescent="0.25">
      <c r="A30" s="7">
        <v>5</v>
      </c>
      <c r="B30" s="16" t="s">
        <v>62</v>
      </c>
      <c r="C30" s="78" t="s">
        <v>63</v>
      </c>
      <c r="D30" s="78"/>
      <c r="E30" s="78"/>
      <c r="F30" s="26"/>
      <c r="G30" s="26"/>
      <c r="H30" s="26"/>
      <c r="I30" s="26"/>
      <c r="J30" s="27"/>
      <c r="K30" s="7"/>
    </row>
    <row r="31" spans="1:17" hidden="1" x14ac:dyDescent="0.25">
      <c r="A31" s="7" t="s">
        <v>64</v>
      </c>
    </row>
    <row r="32" spans="1:17" x14ac:dyDescent="0.25">
      <c r="A32" s="7">
        <v>8</v>
      </c>
      <c r="B32" s="19" t="s">
        <v>65</v>
      </c>
      <c r="C32" s="83" t="s">
        <v>66</v>
      </c>
      <c r="D32" s="83"/>
      <c r="E32" s="83"/>
      <c r="J32" s="20"/>
      <c r="K32" s="7"/>
    </row>
    <row r="33" spans="1:17" hidden="1" x14ac:dyDescent="0.25">
      <c r="A33" s="7" t="s">
        <v>67</v>
      </c>
    </row>
    <row r="34" spans="1:17" x14ac:dyDescent="0.25">
      <c r="A34" s="7">
        <v>9</v>
      </c>
      <c r="B34" s="19" t="s">
        <v>68</v>
      </c>
      <c r="C34" s="66" t="s">
        <v>69</v>
      </c>
      <c r="D34" s="67"/>
      <c r="E34" s="67"/>
      <c r="F34" s="21" t="s">
        <v>47</v>
      </c>
      <c r="G34" s="22">
        <v>1</v>
      </c>
      <c r="H34" s="22"/>
      <c r="I34" s="23"/>
      <c r="J34" s="24">
        <f>IF(AND(G34= "",H34= ""), 0, ROUND(ROUND(I34, 2) * ROUND(IF(H34="",G34,H34),  0), 2))</f>
        <v>0</v>
      </c>
      <c r="K34" s="7"/>
      <c r="M34" s="25">
        <v>0.2</v>
      </c>
      <c r="Q34" s="7">
        <v>35</v>
      </c>
    </row>
    <row r="35" spans="1:17" hidden="1" x14ac:dyDescent="0.25">
      <c r="A35" s="7" t="s">
        <v>48</v>
      </c>
    </row>
    <row r="36" spans="1:17" hidden="1" x14ac:dyDescent="0.25">
      <c r="A36" s="7" t="s">
        <v>49</v>
      </c>
    </row>
    <row r="37" spans="1:17" x14ac:dyDescent="0.25">
      <c r="A37" s="7">
        <v>9</v>
      </c>
      <c r="B37" s="19" t="s">
        <v>70</v>
      </c>
      <c r="C37" s="66" t="s">
        <v>71</v>
      </c>
      <c r="D37" s="67"/>
      <c r="E37" s="67"/>
      <c r="F37" s="21" t="s">
        <v>47</v>
      </c>
      <c r="G37" s="22">
        <v>1</v>
      </c>
      <c r="H37" s="22"/>
      <c r="I37" s="23"/>
      <c r="J37" s="24">
        <f>IF(AND(G37= "",H37= ""), 0, ROUND(ROUND(I37, 2) * ROUND(IF(H37="",G37,H37),  0), 2))</f>
        <v>0</v>
      </c>
      <c r="K37" s="7"/>
      <c r="M37" s="25">
        <v>0.2</v>
      </c>
      <c r="Q37" s="7">
        <v>35</v>
      </c>
    </row>
    <row r="38" spans="1:17" hidden="1" x14ac:dyDescent="0.25">
      <c r="A38" s="7" t="s">
        <v>48</v>
      </c>
    </row>
    <row r="39" spans="1:17" hidden="1" x14ac:dyDescent="0.25">
      <c r="A39" s="7" t="s">
        <v>49</v>
      </c>
    </row>
    <row r="40" spans="1:17" x14ac:dyDescent="0.25">
      <c r="A40" s="7">
        <v>9</v>
      </c>
      <c r="B40" s="19" t="s">
        <v>72</v>
      </c>
      <c r="C40" s="66" t="s">
        <v>73</v>
      </c>
      <c r="D40" s="67"/>
      <c r="E40" s="67"/>
      <c r="F40" s="21" t="s">
        <v>74</v>
      </c>
      <c r="G40" s="22">
        <v>2</v>
      </c>
      <c r="H40" s="22"/>
      <c r="I40" s="23"/>
      <c r="J40" s="24">
        <f>IF(AND(G40= "",H40= ""), 0, ROUND(ROUND(I40, 2) * ROUND(IF(H40="",G40,H40),  0), 2))</f>
        <v>0</v>
      </c>
      <c r="K40" s="7"/>
      <c r="M40" s="25">
        <v>0.2</v>
      </c>
      <c r="Q40" s="7">
        <v>35</v>
      </c>
    </row>
    <row r="41" spans="1:17" hidden="1" x14ac:dyDescent="0.25">
      <c r="A41" s="7" t="s">
        <v>48</v>
      </c>
    </row>
    <row r="42" spans="1:17" ht="22.7" customHeight="1" x14ac:dyDescent="0.25">
      <c r="A42" s="7" t="s">
        <v>75</v>
      </c>
      <c r="B42" s="28"/>
      <c r="C42" s="84" t="s">
        <v>76</v>
      </c>
      <c r="D42" s="84"/>
      <c r="E42" s="84"/>
      <c r="F42" s="84"/>
      <c r="G42" s="84"/>
      <c r="H42" s="84"/>
      <c r="I42" s="84"/>
      <c r="J42" s="28"/>
    </row>
    <row r="43" spans="1:17" hidden="1" x14ac:dyDescent="0.25">
      <c r="A43" s="7" t="s">
        <v>49</v>
      </c>
    </row>
    <row r="44" spans="1:17" hidden="1" x14ac:dyDescent="0.25">
      <c r="A44" s="7" t="s">
        <v>77</v>
      </c>
    </row>
    <row r="45" spans="1:17" hidden="1" x14ac:dyDescent="0.25">
      <c r="A45" s="7" t="s">
        <v>78</v>
      </c>
    </row>
    <row r="46" spans="1:17" x14ac:dyDescent="0.25">
      <c r="A46" s="7">
        <v>5</v>
      </c>
      <c r="B46" s="16" t="s">
        <v>79</v>
      </c>
      <c r="C46" s="78" t="s">
        <v>80</v>
      </c>
      <c r="D46" s="78"/>
      <c r="E46" s="78"/>
      <c r="F46" s="26"/>
      <c r="G46" s="26"/>
      <c r="H46" s="26"/>
      <c r="I46" s="26"/>
      <c r="J46" s="27"/>
      <c r="K46" s="7"/>
    </row>
    <row r="47" spans="1:17" hidden="1" x14ac:dyDescent="0.25">
      <c r="A47" s="7" t="s">
        <v>64</v>
      </c>
    </row>
    <row r="48" spans="1:17" x14ac:dyDescent="0.25">
      <c r="A48" s="7">
        <v>8</v>
      </c>
      <c r="B48" s="19" t="s">
        <v>81</v>
      </c>
      <c r="C48" s="83" t="s">
        <v>82</v>
      </c>
      <c r="D48" s="83"/>
      <c r="E48" s="83"/>
      <c r="J48" s="20"/>
      <c r="K48" s="7"/>
    </row>
    <row r="49" spans="1:17" hidden="1" x14ac:dyDescent="0.25">
      <c r="A49" s="7" t="s">
        <v>67</v>
      </c>
    </row>
    <row r="50" spans="1:17" ht="22.7" customHeight="1" x14ac:dyDescent="0.25">
      <c r="A50" s="7" t="s">
        <v>83</v>
      </c>
      <c r="B50" s="28"/>
      <c r="C50" s="84" t="s">
        <v>84</v>
      </c>
      <c r="D50" s="84"/>
      <c r="E50" s="84"/>
      <c r="F50" s="84"/>
      <c r="G50" s="84"/>
      <c r="H50" s="84"/>
      <c r="I50" s="84"/>
      <c r="J50" s="28"/>
    </row>
    <row r="51" spans="1:17" x14ac:dyDescent="0.25">
      <c r="A51" s="7">
        <v>9</v>
      </c>
      <c r="B51" s="19" t="s">
        <v>85</v>
      </c>
      <c r="C51" s="66" t="s">
        <v>86</v>
      </c>
      <c r="D51" s="67"/>
      <c r="E51" s="67"/>
      <c r="F51" s="21" t="s">
        <v>15</v>
      </c>
      <c r="G51" s="22">
        <v>1</v>
      </c>
      <c r="H51" s="22"/>
      <c r="I51" s="23"/>
      <c r="J51" s="24">
        <f>IF(AND(G51= "",H51= ""), 0, ROUND(ROUND(I51, 2) * ROUND(IF(H51="",G51,H51),  0), 2))</f>
        <v>0</v>
      </c>
      <c r="K51" s="7"/>
      <c r="M51" s="25">
        <v>0.2</v>
      </c>
      <c r="Q51" s="7">
        <v>35</v>
      </c>
    </row>
    <row r="52" spans="1:17" hidden="1" x14ac:dyDescent="0.25">
      <c r="A52" s="7" t="s">
        <v>48</v>
      </c>
    </row>
    <row r="53" spans="1:17" hidden="1" x14ac:dyDescent="0.25">
      <c r="A53" s="7" t="s">
        <v>49</v>
      </c>
    </row>
    <row r="54" spans="1:17" x14ac:dyDescent="0.25">
      <c r="A54" s="7">
        <v>9</v>
      </c>
      <c r="B54" s="19" t="s">
        <v>87</v>
      </c>
      <c r="C54" s="66" t="s">
        <v>88</v>
      </c>
      <c r="D54" s="67"/>
      <c r="E54" s="67"/>
      <c r="F54" s="21" t="s">
        <v>15</v>
      </c>
      <c r="G54" s="22">
        <v>1</v>
      </c>
      <c r="H54" s="22"/>
      <c r="I54" s="23"/>
      <c r="J54" s="24">
        <f>IF(AND(G54= "",H54= ""), 0, ROUND(ROUND(I54, 2) * ROUND(IF(H54="",G54,H54),  0), 2))</f>
        <v>0</v>
      </c>
      <c r="K54" s="7"/>
      <c r="M54" s="25">
        <v>0.2</v>
      </c>
      <c r="Q54" s="7">
        <v>35</v>
      </c>
    </row>
    <row r="55" spans="1:17" hidden="1" x14ac:dyDescent="0.25">
      <c r="A55" s="7" t="s">
        <v>48</v>
      </c>
    </row>
    <row r="56" spans="1:17" hidden="1" x14ac:dyDescent="0.25">
      <c r="A56" s="7" t="s">
        <v>49</v>
      </c>
    </row>
    <row r="57" spans="1:17" x14ac:dyDescent="0.25">
      <c r="A57" s="7">
        <v>9</v>
      </c>
      <c r="B57" s="19" t="s">
        <v>89</v>
      </c>
      <c r="C57" s="66" t="s">
        <v>90</v>
      </c>
      <c r="D57" s="67"/>
      <c r="E57" s="67"/>
      <c r="F57" s="21" t="s">
        <v>15</v>
      </c>
      <c r="G57" s="22">
        <v>1</v>
      </c>
      <c r="H57" s="22"/>
      <c r="I57" s="23"/>
      <c r="J57" s="24">
        <f>IF(AND(G57= "",H57= ""), 0, ROUND(ROUND(I57, 2) * ROUND(IF(H57="",G57,H57),  0), 2))</f>
        <v>0</v>
      </c>
      <c r="K57" s="7"/>
      <c r="M57" s="25">
        <v>0.2</v>
      </c>
      <c r="Q57" s="7">
        <v>35</v>
      </c>
    </row>
    <row r="58" spans="1:17" hidden="1" x14ac:dyDescent="0.25">
      <c r="A58" s="7" t="s">
        <v>48</v>
      </c>
    </row>
    <row r="59" spans="1:17" hidden="1" x14ac:dyDescent="0.25">
      <c r="A59" s="7" t="s">
        <v>49</v>
      </c>
    </row>
    <row r="60" spans="1:17" x14ac:dyDescent="0.25">
      <c r="A60" s="7">
        <v>9</v>
      </c>
      <c r="B60" s="19" t="s">
        <v>91</v>
      </c>
      <c r="C60" s="66" t="s">
        <v>92</v>
      </c>
      <c r="D60" s="67"/>
      <c r="E60" s="67"/>
      <c r="F60" s="21" t="s">
        <v>15</v>
      </c>
      <c r="G60" s="22">
        <v>1</v>
      </c>
      <c r="H60" s="22"/>
      <c r="I60" s="23"/>
      <c r="J60" s="24">
        <f>IF(AND(G60= "",H60= ""), 0, ROUND(ROUND(I60, 2) * ROUND(IF(H60="",G60,H60),  0), 2))</f>
        <v>0</v>
      </c>
      <c r="K60" s="7"/>
      <c r="M60" s="25">
        <v>0.2</v>
      </c>
      <c r="Q60" s="7">
        <v>35</v>
      </c>
    </row>
    <row r="61" spans="1:17" hidden="1" x14ac:dyDescent="0.25">
      <c r="A61" s="7" t="s">
        <v>48</v>
      </c>
    </row>
    <row r="62" spans="1:17" hidden="1" x14ac:dyDescent="0.25">
      <c r="A62" s="7" t="s">
        <v>49</v>
      </c>
    </row>
    <row r="63" spans="1:17" hidden="1" x14ac:dyDescent="0.25">
      <c r="A63" s="7" t="s">
        <v>77</v>
      </c>
    </row>
    <row r="64" spans="1:17" x14ac:dyDescent="0.25">
      <c r="A64" s="7">
        <v>8</v>
      </c>
      <c r="B64" s="19" t="s">
        <v>93</v>
      </c>
      <c r="C64" s="83" t="s">
        <v>94</v>
      </c>
      <c r="D64" s="83"/>
      <c r="E64" s="83"/>
      <c r="J64" s="20"/>
      <c r="K64" s="7"/>
    </row>
    <row r="65" spans="1:17" x14ac:dyDescent="0.25">
      <c r="A65" s="7">
        <v>9</v>
      </c>
      <c r="B65" s="19" t="s">
        <v>95</v>
      </c>
      <c r="C65" s="66" t="s">
        <v>96</v>
      </c>
      <c r="D65" s="67"/>
      <c r="E65" s="67"/>
      <c r="F65" s="21" t="s">
        <v>15</v>
      </c>
      <c r="G65" s="22">
        <v>3</v>
      </c>
      <c r="H65" s="22"/>
      <c r="I65" s="23"/>
      <c r="J65" s="24">
        <f>IF(AND(G65= "",H65= ""), 0, ROUND(ROUND(I65, 2) * ROUND(IF(H65="",G65,H65),  0), 2))</f>
        <v>0</v>
      </c>
      <c r="K65" s="7"/>
      <c r="M65" s="25">
        <v>0.2</v>
      </c>
      <c r="Q65" s="7">
        <v>35</v>
      </c>
    </row>
    <row r="66" spans="1:17" hidden="1" x14ac:dyDescent="0.25">
      <c r="A66" s="7" t="s">
        <v>48</v>
      </c>
    </row>
    <row r="67" spans="1:17" ht="20.85" customHeight="1" x14ac:dyDescent="0.25">
      <c r="A67" s="7" t="s">
        <v>75</v>
      </c>
      <c r="B67" s="28"/>
      <c r="C67" s="84" t="s">
        <v>97</v>
      </c>
      <c r="D67" s="84"/>
      <c r="E67" s="84"/>
      <c r="F67" s="84"/>
      <c r="G67" s="84"/>
      <c r="H67" s="84"/>
      <c r="I67" s="84"/>
      <c r="J67" s="28"/>
    </row>
    <row r="68" spans="1:17" hidden="1" x14ac:dyDescent="0.25">
      <c r="A68" s="7" t="s">
        <v>49</v>
      </c>
    </row>
    <row r="69" spans="1:17" x14ac:dyDescent="0.25">
      <c r="A69" s="7">
        <v>9</v>
      </c>
      <c r="B69" s="19" t="s">
        <v>98</v>
      </c>
      <c r="C69" s="66" t="s">
        <v>99</v>
      </c>
      <c r="D69" s="67"/>
      <c r="E69" s="67"/>
      <c r="F69" s="21" t="s">
        <v>15</v>
      </c>
      <c r="G69" s="22">
        <v>3</v>
      </c>
      <c r="H69" s="22"/>
      <c r="I69" s="23"/>
      <c r="J69" s="24">
        <f>IF(AND(G69= "",H69= ""), 0, ROUND(ROUND(I69, 2) * ROUND(IF(H69="",G69,H69),  0), 2))</f>
        <v>0</v>
      </c>
      <c r="K69" s="7"/>
      <c r="M69" s="25">
        <v>0.2</v>
      </c>
      <c r="Q69" s="7">
        <v>35</v>
      </c>
    </row>
    <row r="70" spans="1:17" hidden="1" x14ac:dyDescent="0.25">
      <c r="A70" s="7" t="s">
        <v>48</v>
      </c>
    </row>
    <row r="71" spans="1:17" x14ac:dyDescent="0.25">
      <c r="A71" s="7" t="s">
        <v>75</v>
      </c>
      <c r="B71" s="28"/>
      <c r="C71" s="84" t="s">
        <v>100</v>
      </c>
      <c r="D71" s="84"/>
      <c r="E71" s="84"/>
      <c r="F71" s="84"/>
      <c r="G71" s="84"/>
      <c r="H71" s="84"/>
      <c r="I71" s="84"/>
      <c r="J71" s="28"/>
    </row>
    <row r="72" spans="1:17" hidden="1" x14ac:dyDescent="0.25">
      <c r="A72" s="7" t="s">
        <v>49</v>
      </c>
    </row>
    <row r="73" spans="1:17" x14ac:dyDescent="0.25">
      <c r="A73" s="7">
        <v>9</v>
      </c>
      <c r="B73" s="19" t="s">
        <v>101</v>
      </c>
      <c r="C73" s="66" t="s">
        <v>102</v>
      </c>
      <c r="D73" s="67"/>
      <c r="E73" s="67"/>
      <c r="F73" s="21" t="s">
        <v>15</v>
      </c>
      <c r="G73" s="22">
        <v>1</v>
      </c>
      <c r="H73" s="22"/>
      <c r="I73" s="23"/>
      <c r="J73" s="24">
        <f>IF(AND(G73= "",H73= ""), 0, ROUND(ROUND(I73, 2) * ROUND(IF(H73="",G73,H73),  0), 2))</f>
        <v>0</v>
      </c>
      <c r="K73" s="7"/>
      <c r="M73" s="25">
        <v>0.2</v>
      </c>
      <c r="Q73" s="7">
        <v>35</v>
      </c>
    </row>
    <row r="74" spans="1:17" hidden="1" x14ac:dyDescent="0.25">
      <c r="A74" s="7" t="s">
        <v>48</v>
      </c>
    </row>
    <row r="75" spans="1:17" ht="20.85" customHeight="1" x14ac:dyDescent="0.25">
      <c r="A75" s="7" t="s">
        <v>75</v>
      </c>
      <c r="B75" s="28"/>
      <c r="C75" s="84" t="s">
        <v>103</v>
      </c>
      <c r="D75" s="84"/>
      <c r="E75" s="84"/>
      <c r="F75" s="84"/>
      <c r="G75" s="84"/>
      <c r="H75" s="84"/>
      <c r="I75" s="84"/>
      <c r="J75" s="28"/>
    </row>
    <row r="76" spans="1:17" hidden="1" x14ac:dyDescent="0.25">
      <c r="A76" s="7" t="s">
        <v>49</v>
      </c>
    </row>
    <row r="77" spans="1:17" x14ac:dyDescent="0.25">
      <c r="A77" s="7">
        <v>9</v>
      </c>
      <c r="B77" s="19" t="s">
        <v>104</v>
      </c>
      <c r="C77" s="66" t="s">
        <v>105</v>
      </c>
      <c r="D77" s="67"/>
      <c r="E77" s="67"/>
      <c r="F77" s="21" t="s">
        <v>15</v>
      </c>
      <c r="G77" s="22">
        <v>4</v>
      </c>
      <c r="H77" s="22"/>
      <c r="I77" s="23"/>
      <c r="J77" s="24">
        <f>IF(AND(G77= "",H77= ""), 0, ROUND(ROUND(I77, 2) * ROUND(IF(H77="",G77,H77),  0), 2))</f>
        <v>0</v>
      </c>
      <c r="K77" s="7"/>
      <c r="M77" s="25">
        <v>0.2</v>
      </c>
      <c r="Q77" s="7">
        <v>35</v>
      </c>
    </row>
    <row r="78" spans="1:17" hidden="1" x14ac:dyDescent="0.25">
      <c r="A78" s="7" t="s">
        <v>48</v>
      </c>
    </row>
    <row r="79" spans="1:17" hidden="1" x14ac:dyDescent="0.25">
      <c r="A79" s="7" t="s">
        <v>49</v>
      </c>
    </row>
    <row r="80" spans="1:17" hidden="1" x14ac:dyDescent="0.25">
      <c r="A80" s="7" t="s">
        <v>77</v>
      </c>
    </row>
    <row r="81" spans="1:17" hidden="1" x14ac:dyDescent="0.25">
      <c r="A81" s="7" t="s">
        <v>78</v>
      </c>
    </row>
    <row r="82" spans="1:17" x14ac:dyDescent="0.25">
      <c r="A82" s="7">
        <v>5</v>
      </c>
      <c r="B82" s="16" t="s">
        <v>106</v>
      </c>
      <c r="C82" s="78" t="s">
        <v>107</v>
      </c>
      <c r="D82" s="78"/>
      <c r="E82" s="78"/>
      <c r="F82" s="26"/>
      <c r="G82" s="26"/>
      <c r="H82" s="26"/>
      <c r="I82" s="26"/>
      <c r="J82" s="27"/>
      <c r="K82" s="7"/>
    </row>
    <row r="83" spans="1:17" hidden="1" x14ac:dyDescent="0.25">
      <c r="A83" s="7" t="s">
        <v>64</v>
      </c>
    </row>
    <row r="84" spans="1:17" x14ac:dyDescent="0.25">
      <c r="A84" s="7">
        <v>9</v>
      </c>
      <c r="B84" s="19" t="s">
        <v>108</v>
      </c>
      <c r="C84" s="66" t="s">
        <v>109</v>
      </c>
      <c r="D84" s="67"/>
      <c r="E84" s="67"/>
      <c r="F84" s="21" t="s">
        <v>110</v>
      </c>
      <c r="G84" s="29">
        <v>38</v>
      </c>
      <c r="H84" s="29"/>
      <c r="I84" s="23"/>
      <c r="J84" s="24">
        <f>IF(AND(G84= "",H84= ""), 0, ROUND(ROUND(I84, 2) * ROUND(IF(H84="",G84,H84),  2), 2))</f>
        <v>0</v>
      </c>
      <c r="K84" s="7"/>
      <c r="M84" s="25">
        <v>0.2</v>
      </c>
      <c r="Q84" s="7">
        <v>35</v>
      </c>
    </row>
    <row r="85" spans="1:17" hidden="1" x14ac:dyDescent="0.25">
      <c r="A85" s="7" t="s">
        <v>48</v>
      </c>
    </row>
    <row r="86" spans="1:17" hidden="1" x14ac:dyDescent="0.25">
      <c r="A86" s="7" t="s">
        <v>111</v>
      </c>
    </row>
    <row r="87" spans="1:17" hidden="1" x14ac:dyDescent="0.25">
      <c r="A87" s="7" t="s">
        <v>49</v>
      </c>
    </row>
    <row r="88" spans="1:17" x14ac:dyDescent="0.25">
      <c r="A88" s="7">
        <v>9</v>
      </c>
      <c r="B88" s="19" t="s">
        <v>112</v>
      </c>
      <c r="C88" s="66" t="s">
        <v>113</v>
      </c>
      <c r="D88" s="67"/>
      <c r="E88" s="67"/>
      <c r="F88" s="21" t="s">
        <v>110</v>
      </c>
      <c r="G88" s="29">
        <v>72</v>
      </c>
      <c r="H88" s="29"/>
      <c r="I88" s="23"/>
      <c r="J88" s="24">
        <f>IF(AND(G88= "",H88= ""), 0, ROUND(ROUND(I88, 2) * ROUND(IF(H88="",G88,H88),  2), 2))</f>
        <v>0</v>
      </c>
      <c r="K88" s="7"/>
      <c r="M88" s="25">
        <v>0.2</v>
      </c>
      <c r="Q88" s="7">
        <v>35</v>
      </c>
    </row>
    <row r="89" spans="1:17" hidden="1" x14ac:dyDescent="0.25">
      <c r="A89" s="7" t="s">
        <v>111</v>
      </c>
    </row>
    <row r="90" spans="1:17" hidden="1" x14ac:dyDescent="0.25">
      <c r="A90" s="7" t="s">
        <v>49</v>
      </c>
    </row>
    <row r="91" spans="1:17" x14ac:dyDescent="0.25">
      <c r="A91" s="7">
        <v>8</v>
      </c>
      <c r="B91" s="19" t="s">
        <v>114</v>
      </c>
      <c r="C91" s="83" t="s">
        <v>115</v>
      </c>
      <c r="D91" s="83"/>
      <c r="E91" s="83"/>
      <c r="J91" s="20"/>
      <c r="K91" s="7"/>
    </row>
    <row r="92" spans="1:17" x14ac:dyDescent="0.25">
      <c r="A92" s="7">
        <v>9</v>
      </c>
      <c r="B92" s="19" t="s">
        <v>116</v>
      </c>
      <c r="C92" s="66" t="s">
        <v>117</v>
      </c>
      <c r="D92" s="67"/>
      <c r="E92" s="67"/>
      <c r="F92" s="21" t="s">
        <v>110</v>
      </c>
      <c r="G92" s="29">
        <v>66</v>
      </c>
      <c r="H92" s="29"/>
      <c r="I92" s="23"/>
      <c r="J92" s="24">
        <f>IF(AND(G92= "",H92= ""), 0, ROUND(ROUND(I92, 2) * ROUND(IF(H92="",G92,H92),  2), 2))</f>
        <v>0</v>
      </c>
      <c r="K92" s="7"/>
      <c r="M92" s="25">
        <v>0.2</v>
      </c>
      <c r="Q92" s="7">
        <v>35</v>
      </c>
    </row>
    <row r="93" spans="1:17" hidden="1" x14ac:dyDescent="0.25">
      <c r="A93" s="7" t="s">
        <v>48</v>
      </c>
    </row>
    <row r="94" spans="1:17" ht="22.7" customHeight="1" x14ac:dyDescent="0.25">
      <c r="A94" s="7" t="s">
        <v>75</v>
      </c>
      <c r="B94" s="28"/>
      <c r="C94" s="84" t="s">
        <v>118</v>
      </c>
      <c r="D94" s="84"/>
      <c r="E94" s="84"/>
      <c r="F94" s="84"/>
      <c r="G94" s="84"/>
      <c r="H94" s="84"/>
      <c r="I94" s="84"/>
      <c r="J94" s="28"/>
    </row>
    <row r="95" spans="1:17" hidden="1" x14ac:dyDescent="0.25">
      <c r="A95" s="7" t="s">
        <v>49</v>
      </c>
    </row>
    <row r="96" spans="1:17" x14ac:dyDescent="0.25">
      <c r="A96" s="7">
        <v>9</v>
      </c>
      <c r="B96" s="19" t="s">
        <v>119</v>
      </c>
      <c r="C96" s="66" t="s">
        <v>120</v>
      </c>
      <c r="D96" s="67"/>
      <c r="E96" s="67"/>
      <c r="F96" s="21" t="s">
        <v>110</v>
      </c>
      <c r="G96" s="29">
        <v>6</v>
      </c>
      <c r="H96" s="29"/>
      <c r="I96" s="23"/>
      <c r="J96" s="24">
        <f>IF(AND(G96= "",H96= ""), 0, ROUND(ROUND(I96, 2) * ROUND(IF(H96="",G96,H96),  2), 2))</f>
        <v>0</v>
      </c>
      <c r="K96" s="7"/>
      <c r="M96" s="25">
        <v>0.2</v>
      </c>
      <c r="Q96" s="7">
        <v>35</v>
      </c>
    </row>
    <row r="97" spans="1:17" hidden="1" x14ac:dyDescent="0.25">
      <c r="A97" s="7" t="s">
        <v>48</v>
      </c>
    </row>
    <row r="98" spans="1:17" ht="22.7" customHeight="1" x14ac:dyDescent="0.25">
      <c r="A98" s="7" t="s">
        <v>75</v>
      </c>
      <c r="B98" s="28"/>
      <c r="C98" s="84" t="s">
        <v>121</v>
      </c>
      <c r="D98" s="84"/>
      <c r="E98" s="84"/>
      <c r="F98" s="84"/>
      <c r="G98" s="84"/>
      <c r="H98" s="84"/>
      <c r="I98" s="84"/>
      <c r="J98" s="28"/>
    </row>
    <row r="99" spans="1:17" hidden="1" x14ac:dyDescent="0.25">
      <c r="A99" s="7" t="s">
        <v>49</v>
      </c>
    </row>
    <row r="100" spans="1:17" hidden="1" x14ac:dyDescent="0.25">
      <c r="A100" s="7" t="s">
        <v>77</v>
      </c>
    </row>
    <row r="101" spans="1:17" x14ac:dyDescent="0.25">
      <c r="A101" s="7">
        <v>8</v>
      </c>
      <c r="B101" s="19" t="s">
        <v>122</v>
      </c>
      <c r="C101" s="83" t="s">
        <v>123</v>
      </c>
      <c r="D101" s="83"/>
      <c r="E101" s="83"/>
      <c r="J101" s="20"/>
      <c r="K101" s="7"/>
    </row>
    <row r="102" spans="1:17" x14ac:dyDescent="0.25">
      <c r="A102" s="7">
        <v>9</v>
      </c>
      <c r="B102" s="19" t="s">
        <v>124</v>
      </c>
      <c r="C102" s="66" t="s">
        <v>125</v>
      </c>
      <c r="D102" s="67"/>
      <c r="E102" s="67"/>
      <c r="F102" s="21" t="s">
        <v>74</v>
      </c>
      <c r="G102" s="22">
        <v>1</v>
      </c>
      <c r="H102" s="22"/>
      <c r="I102" s="23"/>
      <c r="J102" s="24">
        <f>IF(AND(G102= "",H102= ""), 0, ROUND(ROUND(I102, 2) * ROUND(IF(H102="",G102,H102),  0), 2))</f>
        <v>0</v>
      </c>
      <c r="K102" s="7"/>
      <c r="M102" s="25">
        <v>0.2</v>
      </c>
      <c r="Q102" s="7">
        <v>35</v>
      </c>
    </row>
    <row r="103" spans="1:17" hidden="1" x14ac:dyDescent="0.25">
      <c r="A103" s="7" t="s">
        <v>48</v>
      </c>
    </row>
    <row r="104" spans="1:17" ht="22.7" customHeight="1" x14ac:dyDescent="0.25">
      <c r="A104" s="7" t="s">
        <v>75</v>
      </c>
      <c r="B104" s="28"/>
      <c r="C104" s="84" t="s">
        <v>126</v>
      </c>
      <c r="D104" s="84"/>
      <c r="E104" s="84"/>
      <c r="F104" s="84"/>
      <c r="G104" s="84"/>
      <c r="H104" s="84"/>
      <c r="I104" s="84"/>
      <c r="J104" s="28"/>
    </row>
    <row r="105" spans="1:17" hidden="1" x14ac:dyDescent="0.25">
      <c r="A105" s="7" t="s">
        <v>49</v>
      </c>
    </row>
    <row r="106" spans="1:17" x14ac:dyDescent="0.25">
      <c r="A106" s="7">
        <v>9</v>
      </c>
      <c r="B106" s="19" t="s">
        <v>127</v>
      </c>
      <c r="C106" s="66" t="s">
        <v>128</v>
      </c>
      <c r="D106" s="67"/>
      <c r="E106" s="67"/>
      <c r="F106" s="21" t="s">
        <v>15</v>
      </c>
      <c r="G106" s="22">
        <v>1</v>
      </c>
      <c r="H106" s="22"/>
      <c r="I106" s="23"/>
      <c r="J106" s="24">
        <f>IF(AND(G106= "",H106= ""), 0, ROUND(ROUND(I106, 2) * ROUND(IF(H106="",G106,H106),  0), 2))</f>
        <v>0</v>
      </c>
      <c r="K106" s="7"/>
      <c r="M106" s="25">
        <v>0.2</v>
      </c>
      <c r="Q106" s="7">
        <v>35</v>
      </c>
    </row>
    <row r="107" spans="1:17" hidden="1" x14ac:dyDescent="0.25">
      <c r="A107" s="7" t="s">
        <v>48</v>
      </c>
    </row>
    <row r="108" spans="1:17" ht="22.7" customHeight="1" x14ac:dyDescent="0.25">
      <c r="A108" s="7" t="s">
        <v>75</v>
      </c>
      <c r="B108" s="28"/>
      <c r="C108" s="84" t="s">
        <v>129</v>
      </c>
      <c r="D108" s="84"/>
      <c r="E108" s="84"/>
      <c r="F108" s="84"/>
      <c r="G108" s="84"/>
      <c r="H108" s="84"/>
      <c r="I108" s="84"/>
      <c r="J108" s="28"/>
    </row>
    <row r="109" spans="1:17" hidden="1" x14ac:dyDescent="0.25">
      <c r="A109" s="7" t="s">
        <v>49</v>
      </c>
    </row>
    <row r="110" spans="1:17" hidden="1" x14ac:dyDescent="0.25">
      <c r="A110" s="7" t="s">
        <v>77</v>
      </c>
    </row>
    <row r="111" spans="1:17" x14ac:dyDescent="0.25">
      <c r="A111" s="7">
        <v>9</v>
      </c>
      <c r="B111" s="19" t="s">
        <v>130</v>
      </c>
      <c r="C111" s="66" t="s">
        <v>131</v>
      </c>
      <c r="D111" s="67"/>
      <c r="E111" s="67"/>
      <c r="F111" s="21" t="s">
        <v>47</v>
      </c>
      <c r="G111" s="22">
        <v>1</v>
      </c>
      <c r="H111" s="22"/>
      <c r="I111" s="23"/>
      <c r="J111" s="24">
        <f>IF(AND(G111= "",H111= ""), 0, ROUND(ROUND(I111, 2) * ROUND(IF(H111="",G111,H111),  0), 2))</f>
        <v>0</v>
      </c>
      <c r="K111" s="7"/>
      <c r="M111" s="25">
        <v>0.2</v>
      </c>
      <c r="Q111" s="7">
        <v>35</v>
      </c>
    </row>
    <row r="112" spans="1:17" hidden="1" x14ac:dyDescent="0.25">
      <c r="A112" s="7" t="s">
        <v>48</v>
      </c>
    </row>
    <row r="113" spans="1:17" ht="22.7" customHeight="1" x14ac:dyDescent="0.25">
      <c r="A113" s="7" t="s">
        <v>75</v>
      </c>
      <c r="B113" s="28"/>
      <c r="C113" s="84" t="s">
        <v>132</v>
      </c>
      <c r="D113" s="84"/>
      <c r="E113" s="84"/>
      <c r="F113" s="84"/>
      <c r="G113" s="84"/>
      <c r="H113" s="84"/>
      <c r="I113" s="84"/>
      <c r="J113" s="28"/>
    </row>
    <row r="114" spans="1:17" hidden="1" x14ac:dyDescent="0.25">
      <c r="A114" s="7" t="s">
        <v>49</v>
      </c>
    </row>
    <row r="115" spans="1:17" hidden="1" x14ac:dyDescent="0.25">
      <c r="A115" s="7" t="s">
        <v>78</v>
      </c>
    </row>
    <row r="116" spans="1:17" x14ac:dyDescent="0.25">
      <c r="A116" s="7" t="s">
        <v>42</v>
      </c>
      <c r="B116" s="20"/>
      <c r="C116" s="68"/>
      <c r="D116" s="68"/>
      <c r="E116" s="68"/>
      <c r="J116" s="20"/>
    </row>
    <row r="117" spans="1:17" x14ac:dyDescent="0.25">
      <c r="B117" s="20"/>
      <c r="C117" s="71" t="s">
        <v>60</v>
      </c>
      <c r="D117" s="72"/>
      <c r="E117" s="72"/>
      <c r="F117" s="69"/>
      <c r="G117" s="69"/>
      <c r="H117" s="69"/>
      <c r="I117" s="69"/>
      <c r="J117" s="70"/>
    </row>
    <row r="118" spans="1:17" x14ac:dyDescent="0.25">
      <c r="B118" s="20"/>
      <c r="C118" s="74"/>
      <c r="D118" s="47"/>
      <c r="E118" s="47"/>
      <c r="F118" s="47"/>
      <c r="G118" s="47"/>
      <c r="H118" s="47"/>
      <c r="I118" s="47"/>
      <c r="J118" s="73"/>
    </row>
    <row r="119" spans="1:17" x14ac:dyDescent="0.25">
      <c r="B119" s="20"/>
      <c r="C119" s="77" t="s">
        <v>56</v>
      </c>
      <c r="D119" s="78"/>
      <c r="E119" s="78"/>
      <c r="F119" s="75">
        <f>SUMIF(K29:K116, IF(K28="","",K28), J29:J116)</f>
        <v>0</v>
      </c>
      <c r="G119" s="75"/>
      <c r="H119" s="75"/>
      <c r="I119" s="75"/>
      <c r="J119" s="76"/>
    </row>
    <row r="120" spans="1:17" ht="16.899999999999999" customHeight="1" x14ac:dyDescent="0.25">
      <c r="B120" s="20"/>
      <c r="C120" s="77" t="s">
        <v>57</v>
      </c>
      <c r="D120" s="78"/>
      <c r="E120" s="78"/>
      <c r="F120" s="75">
        <f>ROUND(SUMIF(K29:K116, IF(K28="","",K28), J29:J116) * 0.2, 2)</f>
        <v>0</v>
      </c>
      <c r="G120" s="75"/>
      <c r="H120" s="75"/>
      <c r="I120" s="75"/>
      <c r="J120" s="76"/>
    </row>
    <row r="121" spans="1:17" x14ac:dyDescent="0.25">
      <c r="B121" s="20"/>
      <c r="C121" s="81" t="s">
        <v>58</v>
      </c>
      <c r="D121" s="82"/>
      <c r="E121" s="82"/>
      <c r="F121" s="79">
        <f>SUM(F119:F120)</f>
        <v>0</v>
      </c>
      <c r="G121" s="79"/>
      <c r="H121" s="79"/>
      <c r="I121" s="79"/>
      <c r="J121" s="80"/>
    </row>
    <row r="122" spans="1:17" ht="18.600000000000001" customHeight="1" x14ac:dyDescent="0.25">
      <c r="A122" s="7">
        <v>3</v>
      </c>
      <c r="B122" s="16" t="s">
        <v>133</v>
      </c>
      <c r="C122" s="65" t="s">
        <v>134</v>
      </c>
      <c r="D122" s="65"/>
      <c r="E122" s="65"/>
      <c r="F122" s="17"/>
      <c r="G122" s="17"/>
      <c r="H122" s="17"/>
      <c r="I122" s="17"/>
      <c r="J122" s="18"/>
      <c r="K122" s="7"/>
    </row>
    <row r="123" spans="1:17" x14ac:dyDescent="0.25">
      <c r="A123" s="7">
        <v>5</v>
      </c>
      <c r="B123" s="16" t="s">
        <v>135</v>
      </c>
      <c r="C123" s="78" t="s">
        <v>136</v>
      </c>
      <c r="D123" s="78"/>
      <c r="E123" s="78"/>
      <c r="F123" s="26"/>
      <c r="G123" s="26"/>
      <c r="H123" s="26"/>
      <c r="I123" s="26"/>
      <c r="J123" s="27"/>
      <c r="K123" s="7"/>
    </row>
    <row r="124" spans="1:17" hidden="1" x14ac:dyDescent="0.25">
      <c r="A124" s="7" t="s">
        <v>64</v>
      </c>
    </row>
    <row r="125" spans="1:17" x14ac:dyDescent="0.25">
      <c r="A125" s="7">
        <v>9</v>
      </c>
      <c r="B125" s="19" t="s">
        <v>137</v>
      </c>
      <c r="C125" s="66" t="s">
        <v>138</v>
      </c>
      <c r="D125" s="67"/>
      <c r="E125" s="67"/>
      <c r="F125" s="21" t="s">
        <v>15</v>
      </c>
      <c r="G125" s="22">
        <v>2</v>
      </c>
      <c r="H125" s="22"/>
      <c r="I125" s="23"/>
      <c r="J125" s="24">
        <f>IF(AND(G125= "",H125= ""), 0, ROUND(ROUND(I125, 2) * ROUND(IF(H125="",G125,H125),  0), 2))</f>
        <v>0</v>
      </c>
      <c r="K125" s="7"/>
      <c r="M125" s="25">
        <v>0.2</v>
      </c>
      <c r="Q125" s="7">
        <v>35</v>
      </c>
    </row>
    <row r="126" spans="1:17" hidden="1" x14ac:dyDescent="0.25">
      <c r="A126" s="7" t="s">
        <v>48</v>
      </c>
    </row>
    <row r="127" spans="1:17" ht="20.85" customHeight="1" x14ac:dyDescent="0.25">
      <c r="A127" s="7" t="s">
        <v>75</v>
      </c>
      <c r="B127" s="28"/>
      <c r="C127" s="84" t="s">
        <v>139</v>
      </c>
      <c r="D127" s="84"/>
      <c r="E127" s="84"/>
      <c r="F127" s="84"/>
      <c r="G127" s="84"/>
      <c r="H127" s="84"/>
      <c r="I127" s="84"/>
      <c r="J127" s="28"/>
    </row>
    <row r="128" spans="1:17" hidden="1" x14ac:dyDescent="0.25">
      <c r="A128" s="7" t="s">
        <v>49</v>
      </c>
    </row>
    <row r="129" spans="1:17" x14ac:dyDescent="0.25">
      <c r="A129" s="7">
        <v>9</v>
      </c>
      <c r="B129" s="19" t="s">
        <v>140</v>
      </c>
      <c r="C129" s="66" t="s">
        <v>141</v>
      </c>
      <c r="D129" s="67"/>
      <c r="E129" s="67"/>
      <c r="F129" s="21" t="s">
        <v>74</v>
      </c>
      <c r="G129" s="22">
        <v>1</v>
      </c>
      <c r="H129" s="22"/>
      <c r="I129" s="23"/>
      <c r="J129" s="24">
        <f>IF(AND(G129= "",H129= ""), 0, ROUND(ROUND(I129, 2) * ROUND(IF(H129="",G129,H129),  0), 2))</f>
        <v>0</v>
      </c>
      <c r="K129" s="7"/>
      <c r="M129" s="25">
        <v>0.2</v>
      </c>
      <c r="Q129" s="7">
        <v>35</v>
      </c>
    </row>
    <row r="130" spans="1:17" hidden="1" x14ac:dyDescent="0.25">
      <c r="A130" s="7" t="s">
        <v>48</v>
      </c>
    </row>
    <row r="131" spans="1:17" ht="22.7" customHeight="1" x14ac:dyDescent="0.25">
      <c r="A131" s="7" t="s">
        <v>75</v>
      </c>
      <c r="B131" s="28"/>
      <c r="C131" s="84" t="s">
        <v>142</v>
      </c>
      <c r="D131" s="84"/>
      <c r="E131" s="84"/>
      <c r="F131" s="84"/>
      <c r="G131" s="84"/>
      <c r="H131" s="84"/>
      <c r="I131" s="84"/>
      <c r="J131" s="28"/>
    </row>
    <row r="132" spans="1:17" hidden="1" x14ac:dyDescent="0.25">
      <c r="A132" s="7" t="s">
        <v>49</v>
      </c>
    </row>
    <row r="133" spans="1:17" x14ac:dyDescent="0.25">
      <c r="A133" s="7">
        <v>9</v>
      </c>
      <c r="B133" s="19" t="s">
        <v>143</v>
      </c>
      <c r="C133" s="66" t="s">
        <v>144</v>
      </c>
      <c r="D133" s="67"/>
      <c r="E133" s="67"/>
      <c r="F133" s="21" t="s">
        <v>47</v>
      </c>
      <c r="G133" s="22">
        <v>1</v>
      </c>
      <c r="H133" s="22"/>
      <c r="I133" s="23"/>
      <c r="J133" s="24">
        <f>IF(AND(G133= "",H133= ""), 0, ROUND(ROUND(I133, 2) * ROUND(IF(H133="",G133,H133),  0), 2))</f>
        <v>0</v>
      </c>
      <c r="K133" s="7"/>
      <c r="M133" s="25">
        <v>0.2</v>
      </c>
      <c r="Q133" s="7">
        <v>35</v>
      </c>
    </row>
    <row r="134" spans="1:17" hidden="1" x14ac:dyDescent="0.25">
      <c r="A134" s="7" t="s">
        <v>48</v>
      </c>
    </row>
    <row r="135" spans="1:17" hidden="1" x14ac:dyDescent="0.25">
      <c r="A135" s="7" t="s">
        <v>49</v>
      </c>
    </row>
    <row r="136" spans="1:17" hidden="1" x14ac:dyDescent="0.25">
      <c r="A136" s="7" t="s">
        <v>78</v>
      </c>
    </row>
    <row r="137" spans="1:17" x14ac:dyDescent="0.25">
      <c r="A137" s="7" t="s">
        <v>42</v>
      </c>
      <c r="B137" s="20"/>
      <c r="C137" s="68"/>
      <c r="D137" s="68"/>
      <c r="E137" s="68"/>
      <c r="J137" s="20"/>
    </row>
    <row r="138" spans="1:17" x14ac:dyDescent="0.25">
      <c r="B138" s="20"/>
      <c r="C138" s="71" t="s">
        <v>134</v>
      </c>
      <c r="D138" s="72"/>
      <c r="E138" s="72"/>
      <c r="F138" s="69"/>
      <c r="G138" s="69"/>
      <c r="H138" s="69"/>
      <c r="I138" s="69"/>
      <c r="J138" s="70"/>
    </row>
    <row r="139" spans="1:17" x14ac:dyDescent="0.25">
      <c r="B139" s="20"/>
      <c r="C139" s="74"/>
      <c r="D139" s="47"/>
      <c r="E139" s="47"/>
      <c r="F139" s="47"/>
      <c r="G139" s="47"/>
      <c r="H139" s="47"/>
      <c r="I139" s="47"/>
      <c r="J139" s="73"/>
    </row>
    <row r="140" spans="1:17" x14ac:dyDescent="0.25">
      <c r="B140" s="20"/>
      <c r="C140" s="77" t="s">
        <v>56</v>
      </c>
      <c r="D140" s="78"/>
      <c r="E140" s="78"/>
      <c r="F140" s="75">
        <f>SUMIF(K123:K137, IF(K122="","",K122), J123:J137)</f>
        <v>0</v>
      </c>
      <c r="G140" s="75"/>
      <c r="H140" s="75"/>
      <c r="I140" s="75"/>
      <c r="J140" s="76"/>
    </row>
    <row r="141" spans="1:17" ht="16.899999999999999" customHeight="1" x14ac:dyDescent="0.25">
      <c r="B141" s="20"/>
      <c r="C141" s="77" t="s">
        <v>57</v>
      </c>
      <c r="D141" s="78"/>
      <c r="E141" s="78"/>
      <c r="F141" s="75">
        <f>ROUND(SUMIF(K123:K137, IF(K122="","",K122), J123:J137) * 0.2, 2)</f>
        <v>0</v>
      </c>
      <c r="G141" s="75"/>
      <c r="H141" s="75"/>
      <c r="I141" s="75"/>
      <c r="J141" s="76"/>
    </row>
    <row r="142" spans="1:17" x14ac:dyDescent="0.25">
      <c r="B142" s="20"/>
      <c r="C142" s="81" t="s">
        <v>58</v>
      </c>
      <c r="D142" s="82"/>
      <c r="E142" s="82"/>
      <c r="F142" s="79">
        <f>SUM(F140:F141)</f>
        <v>0</v>
      </c>
      <c r="G142" s="79"/>
      <c r="H142" s="79"/>
      <c r="I142" s="79"/>
      <c r="J142" s="80"/>
    </row>
    <row r="143" spans="1:17" ht="37.15" customHeight="1" x14ac:dyDescent="0.25">
      <c r="A143" s="7">
        <v>3</v>
      </c>
      <c r="B143" s="16" t="s">
        <v>145</v>
      </c>
      <c r="C143" s="65" t="s">
        <v>146</v>
      </c>
      <c r="D143" s="65"/>
      <c r="E143" s="65"/>
      <c r="F143" s="17"/>
      <c r="G143" s="17"/>
      <c r="H143" s="17"/>
      <c r="I143" s="17"/>
      <c r="J143" s="18"/>
      <c r="K143" s="7"/>
    </row>
    <row r="144" spans="1:17" hidden="1" x14ac:dyDescent="0.25">
      <c r="A144" s="7" t="s">
        <v>61</v>
      </c>
    </row>
    <row r="145" spans="1:17" x14ac:dyDescent="0.25">
      <c r="A145" s="7">
        <v>9</v>
      </c>
      <c r="B145" s="19" t="s">
        <v>147</v>
      </c>
      <c r="C145" s="66" t="s">
        <v>148</v>
      </c>
      <c r="D145" s="67"/>
      <c r="E145" s="67"/>
      <c r="F145" s="21" t="s">
        <v>47</v>
      </c>
      <c r="G145" s="22">
        <v>1</v>
      </c>
      <c r="H145" s="22"/>
      <c r="I145" s="23"/>
      <c r="J145" s="24">
        <f>IF(AND(G145= "",H145= ""), 0, ROUND(ROUND(I145, 2) * ROUND(IF(H145="",G145,H145),  0), 2))</f>
        <v>0</v>
      </c>
      <c r="K145" s="7"/>
      <c r="M145" s="25">
        <v>0.2</v>
      </c>
      <c r="Q145" s="7">
        <v>35</v>
      </c>
    </row>
    <row r="146" spans="1:17" hidden="1" x14ac:dyDescent="0.25">
      <c r="A146" s="7" t="s">
        <v>49</v>
      </c>
    </row>
    <row r="147" spans="1:17" x14ac:dyDescent="0.25">
      <c r="A147" s="7" t="s">
        <v>42</v>
      </c>
      <c r="B147" s="20"/>
      <c r="C147" s="68"/>
      <c r="D147" s="68"/>
      <c r="E147" s="68"/>
      <c r="J147" s="20"/>
    </row>
    <row r="148" spans="1:17" x14ac:dyDescent="0.25">
      <c r="B148" s="20"/>
      <c r="C148" s="71" t="s">
        <v>146</v>
      </c>
      <c r="D148" s="72"/>
      <c r="E148" s="72"/>
      <c r="F148" s="69"/>
      <c r="G148" s="69"/>
      <c r="H148" s="69"/>
      <c r="I148" s="69"/>
      <c r="J148" s="70"/>
    </row>
    <row r="149" spans="1:17" x14ac:dyDescent="0.25">
      <c r="B149" s="20"/>
      <c r="C149" s="74"/>
      <c r="D149" s="47"/>
      <c r="E149" s="47"/>
      <c r="F149" s="47"/>
      <c r="G149" s="47"/>
      <c r="H149" s="47"/>
      <c r="I149" s="47"/>
      <c r="J149" s="73"/>
    </row>
    <row r="150" spans="1:17" x14ac:dyDescent="0.25">
      <c r="B150" s="20"/>
      <c r="C150" s="77" t="s">
        <v>56</v>
      </c>
      <c r="D150" s="78"/>
      <c r="E150" s="78"/>
      <c r="F150" s="75">
        <f>SUMIF(K144:K147, IF(K143="","",K143), J144:J147)</f>
        <v>0</v>
      </c>
      <c r="G150" s="75"/>
      <c r="H150" s="75"/>
      <c r="I150" s="75"/>
      <c r="J150" s="76"/>
    </row>
    <row r="151" spans="1:17" ht="16.899999999999999" customHeight="1" x14ac:dyDescent="0.25">
      <c r="B151" s="20"/>
      <c r="C151" s="77" t="s">
        <v>57</v>
      </c>
      <c r="D151" s="78"/>
      <c r="E151" s="78"/>
      <c r="F151" s="75">
        <f>ROUND(SUMIF(K144:K147, IF(K143="","",K143), J144:J147) * 0.2, 2)</f>
        <v>0</v>
      </c>
      <c r="G151" s="75"/>
      <c r="H151" s="75"/>
      <c r="I151" s="75"/>
      <c r="J151" s="76"/>
    </row>
    <row r="152" spans="1:17" x14ac:dyDescent="0.25">
      <c r="B152" s="20"/>
      <c r="C152" s="81" t="s">
        <v>58</v>
      </c>
      <c r="D152" s="82"/>
      <c r="E152" s="82"/>
      <c r="F152" s="79">
        <f>SUM(F150:F151)</f>
        <v>0</v>
      </c>
      <c r="G152" s="79"/>
      <c r="H152" s="79"/>
      <c r="I152" s="79"/>
      <c r="J152" s="80"/>
    </row>
    <row r="153" spans="1:17" ht="37.15" customHeight="1" x14ac:dyDescent="0.25">
      <c r="B153" s="3"/>
      <c r="C153" s="85" t="s">
        <v>149</v>
      </c>
      <c r="D153" s="85"/>
      <c r="E153" s="85"/>
      <c r="F153" s="85"/>
      <c r="G153" s="85"/>
      <c r="H153" s="85"/>
      <c r="I153" s="85"/>
      <c r="J153" s="85"/>
    </row>
    <row r="155" spans="1:17" ht="15.75" x14ac:dyDescent="0.25">
      <c r="C155" s="86" t="s">
        <v>150</v>
      </c>
      <c r="D155" s="86"/>
      <c r="E155" s="86"/>
      <c r="F155" s="86"/>
      <c r="G155" s="86"/>
      <c r="H155" s="86"/>
      <c r="I155" s="86"/>
      <c r="J155" s="86"/>
    </row>
    <row r="156" spans="1:17" ht="16.899999999999999" customHeight="1" x14ac:dyDescent="0.25">
      <c r="C156" s="88" t="s">
        <v>151</v>
      </c>
      <c r="D156" s="89"/>
      <c r="E156" s="89"/>
      <c r="F156" s="87">
        <f>SUMIF(K10:K19, "", J10:J19)</f>
        <v>0</v>
      </c>
      <c r="G156" s="87"/>
      <c r="H156" s="87"/>
      <c r="I156" s="87"/>
      <c r="J156" s="87"/>
    </row>
    <row r="157" spans="1:17" ht="16.899999999999999" customHeight="1" x14ac:dyDescent="0.25">
      <c r="C157" s="88" t="s">
        <v>152</v>
      </c>
      <c r="D157" s="89"/>
      <c r="E157" s="89"/>
      <c r="F157" s="87">
        <f>SUMIF(K34:K111, "", J34:J111)</f>
        <v>0</v>
      </c>
      <c r="G157" s="87"/>
      <c r="H157" s="87"/>
      <c r="I157" s="87"/>
      <c r="J157" s="87"/>
    </row>
    <row r="158" spans="1:17" x14ac:dyDescent="0.25">
      <c r="C158" s="92" t="s">
        <v>153</v>
      </c>
      <c r="D158" s="93"/>
      <c r="E158" s="93"/>
      <c r="F158" s="90">
        <f>SUMIF(K34:K40, "", J34:J40)</f>
        <v>0</v>
      </c>
      <c r="G158" s="91"/>
      <c r="H158" s="91"/>
      <c r="I158" s="91"/>
      <c r="J158" s="91"/>
    </row>
    <row r="159" spans="1:17" ht="15.4" customHeight="1" x14ac:dyDescent="0.25">
      <c r="C159" s="96" t="s">
        <v>154</v>
      </c>
      <c r="D159" s="97"/>
      <c r="E159" s="97"/>
      <c r="F159" s="94">
        <f>SUMIF(K34:K40, "", J34:J40)</f>
        <v>0</v>
      </c>
      <c r="G159" s="95"/>
      <c r="H159" s="95"/>
      <c r="I159" s="95"/>
      <c r="J159" s="95"/>
    </row>
    <row r="160" spans="1:17" x14ac:dyDescent="0.25">
      <c r="C160" s="92" t="s">
        <v>155</v>
      </c>
      <c r="D160" s="93"/>
      <c r="E160" s="93"/>
      <c r="F160" s="90">
        <f>SUMIF(K51:K77, "", J51:J77)</f>
        <v>0</v>
      </c>
      <c r="G160" s="91"/>
      <c r="H160" s="91"/>
      <c r="I160" s="91"/>
      <c r="J160" s="91"/>
    </row>
    <row r="161" spans="1:10" ht="15.4" customHeight="1" x14ac:dyDescent="0.25">
      <c r="C161" s="96" t="s">
        <v>156</v>
      </c>
      <c r="D161" s="97"/>
      <c r="E161" s="97"/>
      <c r="F161" s="94">
        <f>SUMIF(K51:K60, "", J51:J60)</f>
        <v>0</v>
      </c>
      <c r="G161" s="95"/>
      <c r="H161" s="95"/>
      <c r="I161" s="95"/>
      <c r="J161" s="95"/>
    </row>
    <row r="162" spans="1:10" ht="15.4" customHeight="1" x14ac:dyDescent="0.25">
      <c r="C162" s="96" t="s">
        <v>157</v>
      </c>
      <c r="D162" s="97"/>
      <c r="E162" s="97"/>
      <c r="F162" s="94">
        <f>SUMIF(K65:K77, "", J65:J77)</f>
        <v>0</v>
      </c>
      <c r="G162" s="95"/>
      <c r="H162" s="95"/>
      <c r="I162" s="95"/>
      <c r="J162" s="95"/>
    </row>
    <row r="163" spans="1:10" x14ac:dyDescent="0.25">
      <c r="C163" s="92" t="s">
        <v>158</v>
      </c>
      <c r="D163" s="93"/>
      <c r="E163" s="93"/>
      <c r="F163" s="90">
        <f>SUMIF(K84:K111, "", J84:J111)</f>
        <v>0</v>
      </c>
      <c r="G163" s="91"/>
      <c r="H163" s="91"/>
      <c r="I163" s="91"/>
      <c r="J163" s="91"/>
    </row>
    <row r="164" spans="1:10" ht="15.4" customHeight="1" x14ac:dyDescent="0.25">
      <c r="C164" s="96" t="s">
        <v>159</v>
      </c>
      <c r="D164" s="97"/>
      <c r="E164" s="97"/>
      <c r="F164" s="94">
        <f>SUMIF(K92:K96, "", J92:J96)</f>
        <v>0</v>
      </c>
      <c r="G164" s="95"/>
      <c r="H164" s="95"/>
      <c r="I164" s="95"/>
      <c r="J164" s="95"/>
    </row>
    <row r="165" spans="1:10" ht="15.4" customHeight="1" x14ac:dyDescent="0.25">
      <c r="C165" s="96" t="s">
        <v>160</v>
      </c>
      <c r="D165" s="97"/>
      <c r="E165" s="97"/>
      <c r="F165" s="94">
        <f>SUMIF(K102:K106, "", J102:J106)</f>
        <v>0</v>
      </c>
      <c r="G165" s="95"/>
      <c r="H165" s="95"/>
      <c r="I165" s="95"/>
      <c r="J165" s="95"/>
    </row>
    <row r="166" spans="1:10" ht="16.899999999999999" customHeight="1" x14ac:dyDescent="0.25">
      <c r="C166" s="88" t="s">
        <v>161</v>
      </c>
      <c r="D166" s="89"/>
      <c r="E166" s="89"/>
      <c r="F166" s="87">
        <f>SUMIF(K125:K133, "", J125:J133)</f>
        <v>0</v>
      </c>
      <c r="G166" s="87"/>
      <c r="H166" s="87"/>
      <c r="I166" s="87"/>
      <c r="J166" s="87"/>
    </row>
    <row r="167" spans="1:10" x14ac:dyDescent="0.25">
      <c r="C167" s="92" t="s">
        <v>162</v>
      </c>
      <c r="D167" s="93"/>
      <c r="E167" s="93"/>
      <c r="F167" s="90">
        <f>SUMIF(K125:K133, "", J125:J133)</f>
        <v>0</v>
      </c>
      <c r="G167" s="91"/>
      <c r="H167" s="91"/>
      <c r="I167" s="91"/>
      <c r="J167" s="91"/>
    </row>
    <row r="168" spans="1:10" ht="33.75" customHeight="1" x14ac:dyDescent="0.25">
      <c r="C168" s="88" t="s">
        <v>163</v>
      </c>
      <c r="D168" s="89"/>
      <c r="E168" s="89"/>
      <c r="F168" s="87">
        <f>SUMIF(K145:K145, "", J145:J145)</f>
        <v>0</v>
      </c>
      <c r="G168" s="87"/>
      <c r="H168" s="87"/>
      <c r="I168" s="87"/>
      <c r="J168" s="87"/>
    </row>
    <row r="169" spans="1:10" x14ac:dyDescent="0.25">
      <c r="C169" s="98" t="s">
        <v>164</v>
      </c>
      <c r="D169" s="99"/>
      <c r="E169" s="99"/>
      <c r="F169" s="31"/>
      <c r="G169" s="31"/>
      <c r="H169" s="31"/>
      <c r="I169" s="31"/>
      <c r="J169" s="32"/>
    </row>
    <row r="170" spans="1:10" x14ac:dyDescent="0.25">
      <c r="C170" s="100"/>
      <c r="D170" s="101"/>
      <c r="E170" s="101"/>
      <c r="F170" s="101"/>
      <c r="G170" s="101"/>
      <c r="H170" s="101"/>
      <c r="I170" s="101"/>
      <c r="J170" s="102"/>
    </row>
    <row r="171" spans="1:10" x14ac:dyDescent="0.25">
      <c r="A171" s="33"/>
      <c r="C171" s="103" t="s">
        <v>56</v>
      </c>
      <c r="D171" s="47"/>
      <c r="E171" s="47"/>
      <c r="F171" s="104">
        <f>SUMIF(K5:K153, IF(K4="","",K4), J5:J153)</f>
        <v>0</v>
      </c>
      <c r="G171" s="105"/>
      <c r="H171" s="105"/>
      <c r="I171" s="105"/>
      <c r="J171" s="106"/>
    </row>
    <row r="172" spans="1:10" x14ac:dyDescent="0.25">
      <c r="A172" s="33"/>
      <c r="C172" s="103" t="s">
        <v>57</v>
      </c>
      <c r="D172" s="47"/>
      <c r="E172" s="47"/>
      <c r="F172" s="104">
        <f>ROUND(SUMIF(K5:K153, IF(K4="","",K4), J5:J153) * 0.2, 2)</f>
        <v>0</v>
      </c>
      <c r="G172" s="105"/>
      <c r="H172" s="105"/>
      <c r="I172" s="105"/>
      <c r="J172" s="106"/>
    </row>
    <row r="173" spans="1:10" x14ac:dyDescent="0.25">
      <c r="C173" s="107" t="s">
        <v>58</v>
      </c>
      <c r="D173" s="108"/>
      <c r="E173" s="108"/>
      <c r="F173" s="109">
        <f>SUM(F171:F172)</f>
        <v>0</v>
      </c>
      <c r="G173" s="110"/>
      <c r="H173" s="110"/>
      <c r="I173" s="110"/>
      <c r="J173" s="111"/>
    </row>
    <row r="174" spans="1:10" x14ac:dyDescent="0.25">
      <c r="C174" s="112"/>
      <c r="D174" s="68"/>
      <c r="E174" s="68"/>
      <c r="F174" s="68"/>
      <c r="G174" s="68"/>
      <c r="H174" s="68"/>
      <c r="I174" s="68"/>
      <c r="J174" s="68"/>
    </row>
    <row r="175" spans="1:10" x14ac:dyDescent="0.25">
      <c r="C175" s="83" t="s">
        <v>165</v>
      </c>
      <c r="D175" s="68"/>
      <c r="E175" s="68"/>
      <c r="F175" s="68"/>
      <c r="G175" s="68"/>
      <c r="H175" s="68"/>
      <c r="I175" s="68"/>
      <c r="J175" s="68"/>
    </row>
    <row r="176" spans="1:10" x14ac:dyDescent="0.25">
      <c r="C176" s="108" t="str">
        <f>IF(Paramètres!AA2&lt;&gt;"",Paramètres!AA2,"")</f>
        <v xml:space="preserve">Zéro euro </v>
      </c>
      <c r="D176" s="108"/>
      <c r="E176" s="108"/>
      <c r="F176" s="108"/>
      <c r="G176" s="108"/>
      <c r="H176" s="108"/>
      <c r="I176" s="108"/>
      <c r="J176" s="108"/>
    </row>
    <row r="177" spans="3:10" x14ac:dyDescent="0.25">
      <c r="C177" s="108"/>
      <c r="D177" s="108"/>
      <c r="E177" s="108"/>
      <c r="F177" s="108"/>
      <c r="G177" s="108"/>
      <c r="H177" s="108"/>
      <c r="I177" s="108"/>
      <c r="J177" s="108"/>
    </row>
    <row r="178" spans="3:10" x14ac:dyDescent="0.25">
      <c r="G178" s="47" t="s">
        <v>166</v>
      </c>
      <c r="H178" s="68"/>
      <c r="I178" s="34">
        <f>SUM(F174:F175)*6.55957</f>
        <v>0</v>
      </c>
      <c r="J178" s="7" t="s">
        <v>167</v>
      </c>
    </row>
    <row r="179" spans="3:10" ht="56.65" customHeight="1" x14ac:dyDescent="0.25">
      <c r="F179" s="97" t="s">
        <v>168</v>
      </c>
      <c r="G179" s="97"/>
      <c r="H179" s="97"/>
      <c r="I179" s="97"/>
      <c r="J179" s="97"/>
    </row>
    <row r="181" spans="3:10" ht="85.15" customHeight="1" x14ac:dyDescent="0.25">
      <c r="C181" s="113" t="s">
        <v>169</v>
      </c>
      <c r="D181" s="113"/>
      <c r="F181" s="113" t="s">
        <v>170</v>
      </c>
      <c r="G181" s="113"/>
      <c r="H181" s="113"/>
      <c r="I181" s="113"/>
      <c r="J181" s="113"/>
    </row>
    <row r="182" spans="3:10" x14ac:dyDescent="0.25">
      <c r="C182" s="114" t="s">
        <v>171</v>
      </c>
      <c r="D182" s="114"/>
      <c r="E182" s="114"/>
      <c r="F182" s="114"/>
      <c r="G182" s="114"/>
      <c r="H182" s="114"/>
      <c r="I182" s="114"/>
      <c r="J182" s="114"/>
    </row>
  </sheetData>
  <sheetProtection selectLockedCells="1"/>
  <mergeCells count="142">
    <mergeCell ref="C182:J182"/>
    <mergeCell ref="C173:E173"/>
    <mergeCell ref="F173:J173"/>
    <mergeCell ref="C174:J174"/>
    <mergeCell ref="C175:J175"/>
    <mergeCell ref="C176:J176"/>
    <mergeCell ref="C177:J177"/>
    <mergeCell ref="G178:H178"/>
    <mergeCell ref="F179:J179"/>
    <mergeCell ref="C181:D181"/>
    <mergeCell ref="F181:J181"/>
    <mergeCell ref="F167:J167"/>
    <mergeCell ref="C167:E167"/>
    <mergeCell ref="F168:J168"/>
    <mergeCell ref="C168:E168"/>
    <mergeCell ref="C169:E169"/>
    <mergeCell ref="C170:J170"/>
    <mergeCell ref="C171:E171"/>
    <mergeCell ref="F171:J171"/>
    <mergeCell ref="C172:E172"/>
    <mergeCell ref="F172:J172"/>
    <mergeCell ref="F162:J162"/>
    <mergeCell ref="C162:E162"/>
    <mergeCell ref="F163:J163"/>
    <mergeCell ref="C163:E163"/>
    <mergeCell ref="F164:J164"/>
    <mergeCell ref="C164:E164"/>
    <mergeCell ref="F165:J165"/>
    <mergeCell ref="C165:E165"/>
    <mergeCell ref="F166:J166"/>
    <mergeCell ref="C166:E166"/>
    <mergeCell ref="F157:J157"/>
    <mergeCell ref="C157:E157"/>
    <mergeCell ref="F158:J158"/>
    <mergeCell ref="C158:E158"/>
    <mergeCell ref="F159:J159"/>
    <mergeCell ref="C159:E159"/>
    <mergeCell ref="F160:J160"/>
    <mergeCell ref="C160:E160"/>
    <mergeCell ref="F161:J161"/>
    <mergeCell ref="C161:E161"/>
    <mergeCell ref="F150:J150"/>
    <mergeCell ref="C150:E150"/>
    <mergeCell ref="F151:J151"/>
    <mergeCell ref="C151:E151"/>
    <mergeCell ref="F152:J152"/>
    <mergeCell ref="C152:E152"/>
    <mergeCell ref="C153:J153"/>
    <mergeCell ref="C155:J155"/>
    <mergeCell ref="F156:J156"/>
    <mergeCell ref="C156:E156"/>
    <mergeCell ref="F142:J142"/>
    <mergeCell ref="C142:E142"/>
    <mergeCell ref="C143:E143"/>
    <mergeCell ref="C145:E145"/>
    <mergeCell ref="C147:E147"/>
    <mergeCell ref="F148:J148"/>
    <mergeCell ref="C148:E148"/>
    <mergeCell ref="F149:J149"/>
    <mergeCell ref="C149:E149"/>
    <mergeCell ref="C137:E137"/>
    <mergeCell ref="F138:J138"/>
    <mergeCell ref="C138:E138"/>
    <mergeCell ref="F139:J139"/>
    <mergeCell ref="C139:E139"/>
    <mergeCell ref="F140:J140"/>
    <mergeCell ref="C140:E140"/>
    <mergeCell ref="F141:J141"/>
    <mergeCell ref="C141:E141"/>
    <mergeCell ref="F121:J121"/>
    <mergeCell ref="C121:E121"/>
    <mergeCell ref="C122:E122"/>
    <mergeCell ref="C123:E123"/>
    <mergeCell ref="C125:E125"/>
    <mergeCell ref="C127:I127"/>
    <mergeCell ref="C129:E129"/>
    <mergeCell ref="C131:I131"/>
    <mergeCell ref="C133:E133"/>
    <mergeCell ref="C116:E116"/>
    <mergeCell ref="F117:J117"/>
    <mergeCell ref="C117:E117"/>
    <mergeCell ref="F118:J118"/>
    <mergeCell ref="C118:E118"/>
    <mergeCell ref="F119:J119"/>
    <mergeCell ref="C119:E119"/>
    <mergeCell ref="F120:J120"/>
    <mergeCell ref="C120:E120"/>
    <mergeCell ref="C96:E96"/>
    <mergeCell ref="C98:I98"/>
    <mergeCell ref="C101:E101"/>
    <mergeCell ref="C102:E102"/>
    <mergeCell ref="C104:I104"/>
    <mergeCell ref="C106:E106"/>
    <mergeCell ref="C108:I108"/>
    <mergeCell ref="C111:E111"/>
    <mergeCell ref="C113:I113"/>
    <mergeCell ref="C73:E73"/>
    <mergeCell ref="C75:I75"/>
    <mergeCell ref="C77:E77"/>
    <mergeCell ref="C82:E82"/>
    <mergeCell ref="C84:E84"/>
    <mergeCell ref="C88:E88"/>
    <mergeCell ref="C91:E91"/>
    <mergeCell ref="C92:E92"/>
    <mergeCell ref="C94:I94"/>
    <mergeCell ref="C51:E51"/>
    <mergeCell ref="C54:E54"/>
    <mergeCell ref="C57:E57"/>
    <mergeCell ref="C60:E60"/>
    <mergeCell ref="C64:E64"/>
    <mergeCell ref="C65:E65"/>
    <mergeCell ref="C67:I67"/>
    <mergeCell ref="C69:E69"/>
    <mergeCell ref="C71:I71"/>
    <mergeCell ref="C30:E30"/>
    <mergeCell ref="C32:E32"/>
    <mergeCell ref="C34:E34"/>
    <mergeCell ref="C37:E37"/>
    <mergeCell ref="C40:E40"/>
    <mergeCell ref="C42:I42"/>
    <mergeCell ref="C46:E46"/>
    <mergeCell ref="C48:E48"/>
    <mergeCell ref="C50:I50"/>
    <mergeCell ref="F24:J24"/>
    <mergeCell ref="C24:E24"/>
    <mergeCell ref="F25:J25"/>
    <mergeCell ref="C25:E25"/>
    <mergeCell ref="F26:J26"/>
    <mergeCell ref="C26:E26"/>
    <mergeCell ref="F27:J27"/>
    <mergeCell ref="C27:E27"/>
    <mergeCell ref="C28:E28"/>
    <mergeCell ref="C3:E3"/>
    <mergeCell ref="C4:E4"/>
    <mergeCell ref="C9:E9"/>
    <mergeCell ref="C10:E10"/>
    <mergeCell ref="C13:E13"/>
    <mergeCell ref="C16:E16"/>
    <mergeCell ref="C19:E19"/>
    <mergeCell ref="C22:E22"/>
    <mergeCell ref="F23:J23"/>
    <mergeCell ref="C23:E23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&amp;L24-12 - EXTENSION DU RESTAURANT INTER ADMINISTRATIF D'YZEURE
Rue Jean Vidal - 03400 YZEURE&amp;RDPGF - Lot n°8 LOT CHAUFFAGE VENTILATION 
DCE - Edition du 14/05/2024</oddHeader>
    <oddFooter>&amp;CEdition du 14/05/2024&amp;RPage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9.140625" defaultRowHeight="12.75" customHeight="1" x14ac:dyDescent="0.25"/>
  <cols>
    <col min="1" max="1" width="11.42578125" customWidth="1"/>
    <col min="2" max="2" width="35" customWidth="1"/>
    <col min="3" max="10" width="11.42578125" customWidth="1"/>
  </cols>
  <sheetData>
    <row r="1" spans="1:27" ht="12.75" customHeight="1" x14ac:dyDescent="0.25">
      <c r="B1" s="26" t="s">
        <v>172</v>
      </c>
      <c r="AA1" s="7">
        <f>IF(DPGF!F173&lt;&gt;"",DPGF!F173,"0")</f>
        <v>0</v>
      </c>
    </row>
    <row r="2" spans="1:27" ht="12.75" customHeight="1" x14ac:dyDescent="0.25">
      <c r="AA2" s="7" t="str">
        <f>UPPER(MID(AA98,1,1))&amp;MID(AA98,2,168)</f>
        <v xml:space="preserve">Zéro euro </v>
      </c>
    </row>
    <row r="3" spans="1:27" ht="25.5" customHeight="1" x14ac:dyDescent="0.25">
      <c r="A3" s="35" t="s">
        <v>173</v>
      </c>
      <c r="B3" s="30" t="s">
        <v>174</v>
      </c>
      <c r="C3" s="115" t="s">
        <v>199</v>
      </c>
      <c r="D3" s="115"/>
      <c r="E3" s="115"/>
      <c r="F3" s="115"/>
      <c r="G3" s="115"/>
      <c r="H3" s="115"/>
      <c r="I3" s="115"/>
      <c r="J3" s="115"/>
      <c r="AA3" s="7">
        <f>INT(AA1/1000000)</f>
        <v>0</v>
      </c>
    </row>
    <row r="4" spans="1:27" ht="12.75" customHeight="1" x14ac:dyDescent="0.25">
      <c r="AA4" s="7">
        <f>INT((AA1-AA3*1000000)/1000)</f>
        <v>0</v>
      </c>
    </row>
    <row r="5" spans="1:27" ht="25.5" customHeight="1" x14ac:dyDescent="0.25">
      <c r="A5" s="35" t="s">
        <v>175</v>
      </c>
      <c r="B5" s="30" t="s">
        <v>176</v>
      </c>
      <c r="C5" s="115" t="s">
        <v>200</v>
      </c>
      <c r="D5" s="115"/>
      <c r="E5" s="115"/>
      <c r="F5" s="115"/>
      <c r="G5" s="115"/>
      <c r="H5" s="115"/>
      <c r="I5" s="115"/>
      <c r="J5" s="115"/>
      <c r="AA5" s="7">
        <f>INT(AA1-AA3*1000000-AA4*1000)</f>
        <v>0</v>
      </c>
    </row>
    <row r="6" spans="1:27" ht="12.75" customHeight="1" x14ac:dyDescent="0.25">
      <c r="AA6" s="7">
        <f>ROUND(AA1-AA3*1000000-AA4*1000-AA5,2)*100</f>
        <v>0</v>
      </c>
    </row>
    <row r="7" spans="1:27" ht="12.75" customHeight="1" x14ac:dyDescent="0.25">
      <c r="A7" s="35" t="s">
        <v>185</v>
      </c>
      <c r="B7" s="30" t="s">
        <v>186</v>
      </c>
      <c r="C7" s="36" t="s">
        <v>201</v>
      </c>
      <c r="AA7" s="7">
        <f>AA3-AA12*100</f>
        <v>0</v>
      </c>
    </row>
    <row r="8" spans="1:27" ht="12.75" customHeight="1" x14ac:dyDescent="0.25">
      <c r="AA8" s="7">
        <f>0</f>
        <v>0</v>
      </c>
    </row>
    <row r="9" spans="1:27" ht="12.75" customHeight="1" x14ac:dyDescent="0.25">
      <c r="A9" s="35" t="s">
        <v>187</v>
      </c>
      <c r="B9" s="30" t="s">
        <v>188</v>
      </c>
      <c r="C9" s="36" t="s">
        <v>40</v>
      </c>
      <c r="AA9" s="7">
        <f>AA4-AA15*100</f>
        <v>0</v>
      </c>
    </row>
    <row r="10" spans="1:27" ht="12.75" customHeight="1" x14ac:dyDescent="0.25">
      <c r="AA10" s="7">
        <f>ROUND(AA5-AA18*100,0)</f>
        <v>0</v>
      </c>
    </row>
    <row r="11" spans="1:27" ht="25.5" customHeight="1" x14ac:dyDescent="0.25">
      <c r="A11" s="35" t="s">
        <v>177</v>
      </c>
      <c r="B11" s="30" t="s">
        <v>178</v>
      </c>
      <c r="C11" s="115" t="s">
        <v>41</v>
      </c>
      <c r="D11" s="115"/>
      <c r="E11" s="115"/>
      <c r="F11" s="115"/>
      <c r="G11" s="115"/>
      <c r="H11" s="115"/>
      <c r="I11" s="115"/>
      <c r="J11" s="115"/>
      <c r="AA11" s="7">
        <f>AA6</f>
        <v>0</v>
      </c>
    </row>
    <row r="12" spans="1:27" ht="12.75" customHeight="1" x14ac:dyDescent="0.25">
      <c r="AA12" s="7">
        <f>INT(AA3/100)</f>
        <v>0</v>
      </c>
    </row>
    <row r="13" spans="1:27" ht="12.75" customHeight="1" x14ac:dyDescent="0.25">
      <c r="A13" s="35" t="s">
        <v>189</v>
      </c>
      <c r="B13" s="30" t="s">
        <v>190</v>
      </c>
      <c r="C13" s="36" t="s">
        <v>202</v>
      </c>
      <c r="AA13" s="7">
        <f>INT((AA3-AA12*100)/10)</f>
        <v>0</v>
      </c>
    </row>
    <row r="14" spans="1:27" ht="12.75" customHeight="1" x14ac:dyDescent="0.25">
      <c r="AA14" s="7">
        <f>AA3-AA12*100-AA13*10</f>
        <v>0</v>
      </c>
    </row>
    <row r="15" spans="1:27" ht="12.75" customHeight="1" x14ac:dyDescent="0.25">
      <c r="A15" s="35" t="s">
        <v>191</v>
      </c>
      <c r="B15" s="30" t="s">
        <v>192</v>
      </c>
      <c r="C15" s="36" t="s">
        <v>203</v>
      </c>
      <c r="AA15" s="7">
        <f>INT(AA4/100)</f>
        <v>0</v>
      </c>
    </row>
    <row r="16" spans="1:27" ht="12.75" customHeight="1" x14ac:dyDescent="0.25">
      <c r="AA16" s="7">
        <f>INT((AA4-AA15*100)/10)</f>
        <v>0</v>
      </c>
    </row>
    <row r="17" spans="1:27" ht="12.75" customHeight="1" x14ac:dyDescent="0.25">
      <c r="A17" s="35" t="s">
        <v>193</v>
      </c>
      <c r="B17" s="30" t="s">
        <v>194</v>
      </c>
      <c r="C17" s="36"/>
      <c r="AA17" s="7">
        <f>AA4-AA15*100-AA16*10</f>
        <v>0</v>
      </c>
    </row>
    <row r="18" spans="1:27" ht="12.75" customHeight="1" x14ac:dyDescent="0.25">
      <c r="AA18" s="7">
        <f>INT(AA5/100)</f>
        <v>0</v>
      </c>
    </row>
    <row r="19" spans="1:27" ht="12.75" customHeight="1" x14ac:dyDescent="0.25">
      <c r="C19" s="37">
        <v>0.2</v>
      </c>
      <c r="E19" s="38" t="s">
        <v>195</v>
      </c>
      <c r="AA19" s="7">
        <f>INT((AA5-AA18*100)/10)</f>
        <v>0</v>
      </c>
    </row>
    <row r="20" spans="1:27" ht="12.75" customHeight="1" x14ac:dyDescent="0.25">
      <c r="C20" s="39">
        <v>5.5E-2</v>
      </c>
      <c r="E20" s="38" t="s">
        <v>196</v>
      </c>
      <c r="AA20" s="7">
        <f>AA5-AA18*100-AA19*10</f>
        <v>0</v>
      </c>
    </row>
    <row r="21" spans="1:27" ht="12.75" customHeight="1" x14ac:dyDescent="0.25">
      <c r="C21" s="39">
        <v>0</v>
      </c>
      <c r="E21" s="38" t="s">
        <v>197</v>
      </c>
      <c r="AA21" s="7">
        <f>INT(AA6/10)</f>
        <v>0</v>
      </c>
    </row>
    <row r="22" spans="1:27" ht="12.75" customHeight="1" x14ac:dyDescent="0.25">
      <c r="C22" s="40">
        <v>0</v>
      </c>
      <c r="E22" s="38" t="s">
        <v>198</v>
      </c>
      <c r="AA22" s="7">
        <f>ROUND(AA6-AA21*10,0)</f>
        <v>0</v>
      </c>
    </row>
    <row r="23" spans="1:27" ht="12.75" customHeight="1" x14ac:dyDescent="0.25">
      <c r="AA23" s="7" t="str">
        <f>IF(AA12=0,"",IF(AA12=1,"",IF(AA12=2,"deux ",IF(AA12=3,"trois ",IF(AA12=4,"quatre ",IF(AA12=5,"cinq ",AA42))))))</f>
        <v/>
      </c>
    </row>
    <row r="24" spans="1:27" ht="12.75" customHeight="1" x14ac:dyDescent="0.25">
      <c r="A24" s="35" t="s">
        <v>179</v>
      </c>
      <c r="B24" s="30" t="s">
        <v>180</v>
      </c>
      <c r="C24" s="115" t="s">
        <v>204</v>
      </c>
      <c r="D24" s="115"/>
      <c r="E24" s="115"/>
      <c r="F24" s="115"/>
      <c r="G24" s="115"/>
      <c r="H24" s="115"/>
      <c r="I24" s="115"/>
      <c r="J24" s="115"/>
      <c r="AA24" s="7" t="str">
        <f>IF(AA12=0,"",IF(AA12&lt;2,"cent ",AA43))</f>
        <v/>
      </c>
    </row>
    <row r="25" spans="1:27" ht="12.75" customHeight="1" x14ac:dyDescent="0.25">
      <c r="AA25" s="7" t="str">
        <f>IF(AA13=1,AA44,IF(AA13=7,AA64,IF(AA13=9,AA80,AA89)))</f>
        <v/>
      </c>
    </row>
    <row r="26" spans="1:27" ht="12.75" customHeight="1" x14ac:dyDescent="0.25">
      <c r="A26" s="35" t="s">
        <v>181</v>
      </c>
      <c r="B26" s="30" t="s">
        <v>182</v>
      </c>
      <c r="C26" s="115" t="s">
        <v>205</v>
      </c>
      <c r="D26" s="115"/>
      <c r="E26" s="115"/>
      <c r="F26" s="115"/>
      <c r="G26" s="115"/>
      <c r="H26" s="115"/>
      <c r="I26" s="115"/>
      <c r="J26" s="115"/>
      <c r="AA26" s="7" t="str">
        <f>IF(AA7=11,"",IF(AA7=12,"",IF(AA7=13,"",IF(AA7=14,"",IF(AA7=15,"",IF(AA7=16,"",AA45))))))</f>
        <v/>
      </c>
    </row>
    <row r="27" spans="1:27" ht="12.75" customHeight="1" x14ac:dyDescent="0.25">
      <c r="AA27" s="7" t="str">
        <f>IF(AA3=0,"",IF(AA3&lt;2,"million ","millions "))</f>
        <v/>
      </c>
    </row>
    <row r="28" spans="1:27" ht="12.75" customHeight="1" x14ac:dyDescent="0.25">
      <c r="A28" s="35" t="s">
        <v>183</v>
      </c>
      <c r="B28" s="30" t="s">
        <v>184</v>
      </c>
      <c r="C28" s="115"/>
      <c r="D28" s="115"/>
      <c r="E28" s="115"/>
      <c r="F28" s="115"/>
      <c r="G28" s="115"/>
      <c r="H28" s="115"/>
      <c r="I28" s="115"/>
      <c r="J28" s="115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25">
      <c r="AA29" s="7" t="str">
        <f>IF(AA15=0,"",IF(AA15&lt;2,"cent ",AA47))</f>
        <v/>
      </c>
    </row>
    <row r="30" spans="1:27" ht="12.75" customHeight="1" x14ac:dyDescent="0.25">
      <c r="AA30" s="7" t="str">
        <f>IF(AA16=1,AA48,IF(AA16=7,AA66,IF(AA16=9,AA81,AA90)))</f>
        <v/>
      </c>
    </row>
    <row r="31" spans="1:27" ht="12.75" customHeight="1" x14ac:dyDescent="0.25">
      <c r="AA31" s="7" t="str">
        <f>IF(AA4=1,"",AA49)</f>
        <v/>
      </c>
    </row>
    <row r="32" spans="1:27" ht="12.75" customHeight="1" x14ac:dyDescent="0.25">
      <c r="AA32" s="7" t="str">
        <f>IF(AA4&gt;0,"mille ","")</f>
        <v/>
      </c>
    </row>
    <row r="33" spans="27:27" ht="12.75" customHeight="1" x14ac:dyDescent="0.25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25">
      <c r="AA34" s="7" t="str">
        <f>IF(AA18=0,"",IF(AA18&lt;2,"cent ",AA51))</f>
        <v/>
      </c>
    </row>
    <row r="35" spans="27:27" ht="12.75" customHeight="1" x14ac:dyDescent="0.25">
      <c r="AA35" s="7" t="str">
        <f>IF(AA19=1,AA52,IF(AA19=7,AA68,IF(AA19=9,AA83,AA91)))</f>
        <v/>
      </c>
    </row>
    <row r="36" spans="27:27" ht="12.75" customHeight="1" x14ac:dyDescent="0.25">
      <c r="AA36" s="7" t="str">
        <f>IF(AA10=11,"",IF(AA10=12,"",IF(AA10=13,"",IF(AA10=14,"",IF(AA10=15,"",IF(AA10=16,"",AA53))))))</f>
        <v/>
      </c>
    </row>
    <row r="37" spans="27:27" ht="12.75" customHeight="1" x14ac:dyDescent="0.25">
      <c r="AA37" s="7" t="str">
        <f>IF(INT(AA1&lt;2),"euro ","euros ")</f>
        <v xml:space="preserve">euro </v>
      </c>
    </row>
    <row r="38" spans="27:27" ht="12.75" customHeight="1" x14ac:dyDescent="0.25">
      <c r="AA38" s="7" t="str">
        <f>IF(AA6&gt;0,"et ","")</f>
        <v/>
      </c>
    </row>
    <row r="39" spans="27:27" ht="12.75" customHeight="1" x14ac:dyDescent="0.25">
      <c r="AA39" s="7" t="str">
        <f>IF(AA21=1,AA54,IF(AA21=7,AA70,IF(AA21=9,AA84,AA92)))</f>
        <v/>
      </c>
    </row>
    <row r="40" spans="27:27" ht="12.75" customHeight="1" x14ac:dyDescent="0.25">
      <c r="AA40" s="7" t="str">
        <f>IF(AA11=11,"",IF(AA11=12,"",IF(AA11=13,"",IF(AA11=14,"",IF(AA11=15,"",IF(AA11=16,"",AA55))))))</f>
        <v/>
      </c>
    </row>
    <row r="41" spans="27:27" ht="12.75" customHeight="1" x14ac:dyDescent="0.25">
      <c r="AA41" s="7" t="str">
        <f>IF(AA6=0,"",IF(AA6&lt;2,"centime","centimes"))</f>
        <v/>
      </c>
    </row>
    <row r="42" spans="27:27" ht="12.75" customHeight="1" x14ac:dyDescent="0.25">
      <c r="AA42" s="7" t="str">
        <f>IF(AA3=0," ",IF(AA12=6,"six ",IF(AA12=7,"sept ",IF(AA12=8,"huit ",IF(AA12=9,"neuf ",)))))</f>
        <v xml:space="preserve"> </v>
      </c>
    </row>
    <row r="43" spans="27:27" ht="12.75" customHeight="1" x14ac:dyDescent="0.25">
      <c r="AA43" s="7" t="str">
        <f>IF(AA7&gt;0,"cent ", "cents ")</f>
        <v xml:space="preserve">cents </v>
      </c>
    </row>
    <row r="44" spans="27:27" ht="12.75" customHeight="1" x14ac:dyDescent="0.25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25">
      <c r="AA45" s="7" t="str">
        <f>IF(AA7=17,"",IF(AA7=18,"",IF(AA7=19,"",AA57)))</f>
        <v/>
      </c>
    </row>
    <row r="46" spans="27:27" ht="12.75" customHeight="1" x14ac:dyDescent="0.25">
      <c r="AA46" s="7">
        <f>IF(AA15=6,"six ",IF(AA15=7,"sept ",IF(AA15=8,"huit ",IF(AA15=9,"neuf ",))))</f>
        <v>0</v>
      </c>
    </row>
    <row r="47" spans="27:27" ht="12.75" customHeight="1" x14ac:dyDescent="0.25">
      <c r="AA47" s="7" t="str">
        <f>IF(AA9&gt;0,"cent ", "cents ")</f>
        <v xml:space="preserve">cents </v>
      </c>
    </row>
    <row r="48" spans="27:27" ht="12.75" customHeight="1" x14ac:dyDescent="0.25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25">
      <c r="AA49" s="7" t="str">
        <f>IF(AA9=11,"",IF(AA9=12,"",IF(AA9=13,"",IF(AA9=14,"",IF(AA9=15,"",IF(AA9=16,"",AA59))))))</f>
        <v/>
      </c>
    </row>
    <row r="50" spans="27:27" ht="12.75" customHeight="1" x14ac:dyDescent="0.25">
      <c r="AA50" s="7">
        <f>IF(AA18=6,"six ",IF(AA18=7,"sept ",IF(AA18=8,"huit ",IF(AA18=9,"neuf ",))))</f>
        <v>0</v>
      </c>
    </row>
    <row r="51" spans="27:27" ht="12.75" customHeight="1" x14ac:dyDescent="0.25">
      <c r="AA51" s="7" t="str">
        <f>IF(AA10&gt;0,"cent ", "cents ")</f>
        <v xml:space="preserve">cents </v>
      </c>
    </row>
    <row r="52" spans="27:27" ht="12.75" customHeight="1" x14ac:dyDescent="0.25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25">
      <c r="AA53" s="7" t="str">
        <f>IF(AA10=17,"",IF(AA10=18,"",IF(AA10=19,"",AA61)))</f>
        <v/>
      </c>
    </row>
    <row r="54" spans="27:27" ht="12.75" customHeight="1" x14ac:dyDescent="0.25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25">
      <c r="AA55" s="7" t="str">
        <f>IF(AA11=17,"",IF(AA11=18,"",IF(AA11=19,"",AA63)))</f>
        <v/>
      </c>
    </row>
    <row r="56" spans="27:27" ht="12.75" customHeight="1" x14ac:dyDescent="0.25">
      <c r="AA56" s="7" t="str">
        <f>IF(AA7=16,"seize ",IF(AA7=17,"dix-sept ",IF(AA7=18,"dix-huit ",IF(AA7=19,"dix-neuf ",AA64))))</f>
        <v/>
      </c>
    </row>
    <row r="57" spans="27:27" ht="12.75" customHeight="1" x14ac:dyDescent="0.25">
      <c r="AA57" s="7" t="str">
        <f>IF(AA7=21,"et un ",IF(AA7=31,"et un ",IF(AA7=41,"et un ",IF(AA7=51,"et un ",IF(AA7=61,"et un ",AA65)))))</f>
        <v/>
      </c>
    </row>
    <row r="58" spans="27:27" ht="12.75" customHeight="1" x14ac:dyDescent="0.25">
      <c r="AA58" s="7" t="str">
        <f>IF(AA9=16,"seize ",IF(AA9=17,"dix-sept ",IF(AA9=18,"dix-huit ",IF(AA9=19,"dix-neuf ",AA66))))</f>
        <v/>
      </c>
    </row>
    <row r="59" spans="27:27" ht="12.75" customHeight="1" x14ac:dyDescent="0.25">
      <c r="AA59" s="7" t="str">
        <f>IF(AA9=17,"",IF(AA9=18,"",IF(AA9=19,"",AA67)))</f>
        <v/>
      </c>
    </row>
    <row r="60" spans="27:27" ht="12.75" customHeight="1" x14ac:dyDescent="0.25">
      <c r="AA60" s="7" t="str">
        <f>IF(AA10=16,"seize ",IF(AA10=17,"dix-sept ",IF(AA10=18,"dix-huit ",IF(AA10=19,"dix-neuf ",AA68))))</f>
        <v/>
      </c>
    </row>
    <row r="61" spans="27:27" ht="12.75" customHeight="1" x14ac:dyDescent="0.25">
      <c r="AA61" s="7" t="str">
        <f>IF(AA10=21,"et un ",IF(AA10=31,"et un ",IF(AA10=41,"et un ",IF(AA10=51,"et un ",IF(AA10=61,"et un ",AA69)))))</f>
        <v/>
      </c>
    </row>
    <row r="62" spans="27:27" ht="12.75" customHeight="1" x14ac:dyDescent="0.25">
      <c r="AA62" s="7" t="str">
        <f>IF(AA11=16,"seize ",IF(AA11=17,"dix-sept ",IF(AA11=18,"dix-huit ",IF(AA11=19,"dix-neuf ",AA70))))</f>
        <v/>
      </c>
    </row>
    <row r="63" spans="27:27" ht="12.75" customHeight="1" x14ac:dyDescent="0.25">
      <c r="AA63" s="7" t="str">
        <f>IF(AA11=21,"et un ",IF(AA11=31,"et un ",IF(AA11=41,"et un ",IF(AA11=51,"et un ",IF(AA11=61,"et un ",AA71)))))</f>
        <v/>
      </c>
    </row>
    <row r="64" spans="27:27" ht="12.75" customHeight="1" x14ac:dyDescent="0.25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25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25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25">
      <c r="AA67" s="7" t="str">
        <f>IF(AA9=21,"et un ",IF(AA9=31,"et un ",IF(AA9=41,"et un ",IF(AA9=51,"et un ",IF(AA9=61,"et un ",AA75)))))</f>
        <v/>
      </c>
    </row>
    <row r="68" spans="27:27" ht="12.75" customHeight="1" x14ac:dyDescent="0.25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25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25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25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25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25">
      <c r="AA73" s="7">
        <f>IF(AA13=9,"",IF(AA14=6,"six ",IF(AA14=7,"sept ",IF(AA14=8,"huit ",IF(AA14=9,"neuf ",)))))</f>
        <v>0</v>
      </c>
    </row>
    <row r="74" spans="27:27" ht="12.75" customHeight="1" x14ac:dyDescent="0.25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25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25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25">
      <c r="AA77" s="7">
        <f>IF(AA19=9,"",IF(AA20=6,"six ",IF(AA20=7,"sept ",IF(AA20=8,"huit ",IF(AA20=9,"neuf ",)))))</f>
        <v>0</v>
      </c>
    </row>
    <row r="78" spans="27:27" ht="12.75" customHeight="1" x14ac:dyDescent="0.25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25">
      <c r="AA79" s="7">
        <f>IF(AA21=9,"",IF(AA22=6,"six ",IF(AA22=7,"sept ",IF(AA22=8,"huit ",IF(AA22=9,"neuf ",)))))</f>
        <v>0</v>
      </c>
    </row>
    <row r="80" spans="27:27" ht="12.75" customHeight="1" x14ac:dyDescent="0.25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25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25">
      <c r="AA82" s="7">
        <f>IF(AA16=9,"",IF(AA17=6,"six ",IF(AA17=7,"sept ",IF(AA17=8,"huit ",IF(AA17=9,"neuf ",)))))</f>
        <v>0</v>
      </c>
    </row>
    <row r="83" spans="27:27" ht="12.75" customHeight="1" x14ac:dyDescent="0.25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25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25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25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25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25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25">
      <c r="AA89" s="7" t="str">
        <f>IF(AA13=2,"vingt ",IF(AA13=3,"trente ",IF(AA13=4,"quarante ",IF(AA13=5,"cinquante ",AA93))))</f>
        <v/>
      </c>
    </row>
    <row r="90" spans="27:27" ht="12.75" customHeight="1" x14ac:dyDescent="0.25">
      <c r="AA90" s="7" t="str">
        <f>IF(AA16=2,"vingt ",IF(AA16=3,"trente ",IF(AA16=4,"quarante ",IF(AA16=5,"cinquante ",AA94))))</f>
        <v/>
      </c>
    </row>
    <row r="91" spans="27:27" ht="12.75" customHeight="1" x14ac:dyDescent="0.25">
      <c r="AA91" s="7" t="str">
        <f>IF(AA19=2,"vingt ",IF(AA19=3,"trente ",IF(AA19=4,"quarante ",IF(AA19=5,"cinquante ",AA95))))</f>
        <v/>
      </c>
    </row>
    <row r="92" spans="27:27" ht="12.75" customHeight="1" x14ac:dyDescent="0.25">
      <c r="AA92" s="7" t="str">
        <f>IF(AA21=2,"vingt ",IF(AA21=3,"trente ",IF(AA21=4,"quarante ",IF(AA21=5,"cinquante ",AA96))))</f>
        <v/>
      </c>
    </row>
    <row r="93" spans="27:27" ht="12.75" customHeight="1" x14ac:dyDescent="0.25">
      <c r="AA93" s="7" t="str">
        <f>IF(AA13=6,"soixante ",IF(AA7=80,"quatre-vingts ",IF(AA13=8,"quatre-vingt-","")))</f>
        <v/>
      </c>
    </row>
    <row r="94" spans="27:27" ht="12.75" customHeight="1" x14ac:dyDescent="0.25">
      <c r="AA94" s="7" t="str">
        <f>IF(AA16=6,"soixante ",IF(AA9=80,"quatre-vingts ",IF(AA16=8,"quatre-vingt-","")))</f>
        <v/>
      </c>
    </row>
    <row r="95" spans="27:27" ht="12.75" customHeight="1" x14ac:dyDescent="0.25">
      <c r="AA95" s="7" t="str">
        <f>IF(AA19=6,"soixante ",IF(AA10=80,"quatre-vingts ",IF(AA19=8,"quatre-vingt-","")))</f>
        <v/>
      </c>
    </row>
    <row r="96" spans="27:27" ht="12.75" customHeight="1" x14ac:dyDescent="0.25">
      <c r="AA96" s="7" t="str">
        <f>IF(AA21=6,"soixante ",IF(AA11=80,"quatre-vingts ",IF(AA21=8,"quatre-vingt-","")))</f>
        <v/>
      </c>
    </row>
    <row r="97" spans="27:27" ht="12.75" customHeight="1" x14ac:dyDescent="0.25">
      <c r="AA97" s="7">
        <f>0</f>
        <v>0</v>
      </c>
    </row>
    <row r="98" spans="27:27" ht="12.75" customHeight="1" x14ac:dyDescent="0.25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9.140625" defaultRowHeight="15" x14ac:dyDescent="0.25"/>
  <cols>
    <col min="1" max="1" width="24.7109375" customWidth="1"/>
  </cols>
  <sheetData>
    <row r="1" spans="1:3" x14ac:dyDescent="0.25">
      <c r="A1" s="7" t="s">
        <v>206</v>
      </c>
      <c r="B1" s="7" t="s">
        <v>207</v>
      </c>
    </row>
    <row r="2" spans="1:3" x14ac:dyDescent="0.25">
      <c r="A2" s="7" t="s">
        <v>208</v>
      </c>
      <c r="B2" s="7" t="s">
        <v>199</v>
      </c>
    </row>
    <row r="3" spans="1:3" x14ac:dyDescent="0.25">
      <c r="A3" s="7" t="s">
        <v>209</v>
      </c>
      <c r="B3" s="7">
        <v>1</v>
      </c>
    </row>
    <row r="4" spans="1:3" x14ac:dyDescent="0.25">
      <c r="A4" s="7" t="s">
        <v>210</v>
      </c>
      <c r="B4" s="7">
        <v>0</v>
      </c>
    </row>
    <row r="5" spans="1:3" x14ac:dyDescent="0.25">
      <c r="A5" s="7" t="s">
        <v>211</v>
      </c>
      <c r="B5" s="7">
        <v>0</v>
      </c>
    </row>
    <row r="6" spans="1:3" x14ac:dyDescent="0.25">
      <c r="A6" s="7" t="s">
        <v>212</v>
      </c>
      <c r="B6" s="7">
        <v>1</v>
      </c>
    </row>
    <row r="7" spans="1:3" x14ac:dyDescent="0.25">
      <c r="A7" s="7" t="s">
        <v>213</v>
      </c>
      <c r="B7" s="7">
        <v>1</v>
      </c>
    </row>
    <row r="8" spans="1:3" x14ac:dyDescent="0.25">
      <c r="A8" s="7" t="s">
        <v>214</v>
      </c>
      <c r="B8" s="7">
        <v>0</v>
      </c>
    </row>
    <row r="9" spans="1:3" x14ac:dyDescent="0.25">
      <c r="A9" s="7" t="s">
        <v>215</v>
      </c>
      <c r="B9" s="7">
        <v>0</v>
      </c>
    </row>
    <row r="10" spans="1:3" x14ac:dyDescent="0.25">
      <c r="A10" s="7" t="s">
        <v>216</v>
      </c>
      <c r="C10" s="7" t="s">
        <v>217</v>
      </c>
    </row>
    <row r="11" spans="1:3" x14ac:dyDescent="0.25">
      <c r="A11" s="7" t="s">
        <v>218</v>
      </c>
      <c r="B11" s="7">
        <v>0</v>
      </c>
    </row>
    <row r="12" spans="1:3" x14ac:dyDescent="0.25">
      <c r="A12" s="7" t="s">
        <v>219</v>
      </c>
      <c r="B12" s="7" t="s">
        <v>220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9.140625" defaultRowHeight="12.75" customHeight="1" x14ac:dyDescent="0.25"/>
  <cols>
    <col min="1" max="1" width="6.7109375" customWidth="1"/>
    <col min="2" max="2" width="35" customWidth="1"/>
    <col min="3" max="10" width="11.42578125" customWidth="1"/>
  </cols>
  <sheetData>
    <row r="2" spans="1:10" ht="12.75" customHeight="1" x14ac:dyDescent="0.25">
      <c r="B2" s="116" t="s">
        <v>221</v>
      </c>
      <c r="C2" s="116"/>
      <c r="D2" s="116"/>
      <c r="E2" s="116"/>
      <c r="F2" s="116"/>
      <c r="G2" s="116"/>
      <c r="H2" s="116"/>
      <c r="I2" s="116"/>
      <c r="J2" s="116"/>
    </row>
    <row r="4" spans="1:10" ht="12.75" customHeight="1" x14ac:dyDescent="0.25">
      <c r="A4" s="35" t="s">
        <v>173</v>
      </c>
      <c r="B4" s="30" t="s">
        <v>222</v>
      </c>
      <c r="C4" s="117"/>
      <c r="D4" s="117"/>
      <c r="E4" s="117"/>
      <c r="F4" s="117"/>
      <c r="G4" s="117"/>
      <c r="H4" s="117"/>
      <c r="I4" s="117"/>
      <c r="J4" s="117"/>
    </row>
    <row r="6" spans="1:10" ht="12.75" customHeight="1" x14ac:dyDescent="0.25">
      <c r="A6" s="35" t="s">
        <v>175</v>
      </c>
      <c r="B6" s="30" t="s">
        <v>223</v>
      </c>
      <c r="C6" s="117"/>
      <c r="D6" s="117"/>
      <c r="E6" s="117"/>
      <c r="F6" s="117"/>
      <c r="G6" s="117"/>
      <c r="H6" s="117"/>
      <c r="I6" s="117"/>
      <c r="J6" s="117"/>
    </row>
    <row r="8" spans="1:10" ht="12.75" customHeight="1" x14ac:dyDescent="0.25">
      <c r="A8" s="35" t="s">
        <v>185</v>
      </c>
      <c r="B8" s="30" t="s">
        <v>224</v>
      </c>
      <c r="C8" s="117"/>
      <c r="D8" s="117"/>
      <c r="E8" s="117"/>
      <c r="F8" s="117"/>
      <c r="G8" s="117"/>
      <c r="H8" s="117"/>
      <c r="I8" s="117"/>
      <c r="J8" s="117"/>
    </row>
    <row r="10" spans="1:10" ht="12.75" customHeight="1" x14ac:dyDescent="0.25">
      <c r="A10" s="35" t="s">
        <v>187</v>
      </c>
      <c r="B10" s="30" t="s">
        <v>225</v>
      </c>
      <c r="C10" s="118"/>
      <c r="D10" s="118"/>
      <c r="E10" s="118"/>
      <c r="F10" s="118"/>
      <c r="G10" s="118"/>
      <c r="H10" s="118"/>
      <c r="I10" s="118"/>
      <c r="J10" s="118"/>
    </row>
    <row r="12" spans="1:10" ht="12.75" customHeight="1" x14ac:dyDescent="0.25">
      <c r="A12" s="35" t="s">
        <v>177</v>
      </c>
      <c r="B12" s="30" t="s">
        <v>226</v>
      </c>
      <c r="C12" s="117"/>
      <c r="D12" s="117"/>
      <c r="E12" s="117"/>
      <c r="F12" s="117"/>
      <c r="G12" s="117"/>
      <c r="H12" s="117"/>
      <c r="I12" s="117"/>
      <c r="J12" s="117"/>
    </row>
    <row r="14" spans="1:10" ht="12.75" customHeight="1" x14ac:dyDescent="0.25">
      <c r="A14" s="35" t="s">
        <v>189</v>
      </c>
      <c r="B14" s="30" t="s">
        <v>227</v>
      </c>
      <c r="C14" s="117"/>
      <c r="D14" s="117"/>
      <c r="E14" s="117"/>
      <c r="F14" s="117"/>
      <c r="G14" s="117"/>
      <c r="H14" s="117"/>
      <c r="I14" s="117"/>
      <c r="J14" s="117"/>
    </row>
    <row r="16" spans="1:10" ht="12.75" customHeight="1" x14ac:dyDescent="0.25">
      <c r="A16" s="35" t="s">
        <v>191</v>
      </c>
      <c r="B16" s="30" t="s">
        <v>228</v>
      </c>
      <c r="C16" s="117"/>
      <c r="D16" s="117"/>
      <c r="E16" s="117"/>
      <c r="F16" s="117"/>
      <c r="G16" s="117"/>
      <c r="H16" s="117"/>
      <c r="I16" s="117"/>
      <c r="J16" s="117"/>
    </row>
    <row r="18" spans="1:10" ht="12.75" customHeight="1" x14ac:dyDescent="0.25">
      <c r="A18" s="35" t="s">
        <v>193</v>
      </c>
      <c r="B18" s="30" t="s">
        <v>229</v>
      </c>
      <c r="C18" s="119"/>
      <c r="D18" s="119"/>
      <c r="E18" s="119"/>
      <c r="F18" s="119"/>
      <c r="G18" s="119"/>
      <c r="H18" s="119"/>
      <c r="I18" s="119"/>
      <c r="J18" s="119"/>
    </row>
    <row r="20" spans="1:10" ht="12.75" customHeight="1" x14ac:dyDescent="0.25">
      <c r="A20" s="35" t="s">
        <v>230</v>
      </c>
      <c r="B20" s="30" t="s">
        <v>231</v>
      </c>
      <c r="C20" s="119"/>
      <c r="D20" s="119"/>
      <c r="E20" s="119"/>
      <c r="F20" s="119"/>
      <c r="G20" s="119"/>
      <c r="H20" s="119"/>
      <c r="I20" s="119"/>
      <c r="J20" s="119"/>
    </row>
    <row r="22" spans="1:10" ht="12.75" customHeight="1" x14ac:dyDescent="0.25">
      <c r="A22" s="35" t="s">
        <v>179</v>
      </c>
      <c r="B22" s="30" t="s">
        <v>232</v>
      </c>
      <c r="C22" s="119"/>
      <c r="D22" s="119"/>
      <c r="E22" s="119"/>
      <c r="F22" s="119"/>
      <c r="G22" s="119"/>
      <c r="H22" s="119"/>
      <c r="I22" s="119"/>
      <c r="J22" s="119"/>
    </row>
    <row r="24" spans="1:10" ht="12.75" customHeight="1" x14ac:dyDescent="0.25">
      <c r="A24" s="35" t="s">
        <v>181</v>
      </c>
      <c r="B24" s="30" t="s">
        <v>233</v>
      </c>
      <c r="C24" s="117"/>
      <c r="D24" s="117"/>
      <c r="E24" s="117"/>
      <c r="F24" s="117"/>
      <c r="G24" s="117"/>
      <c r="H24" s="117"/>
      <c r="I24" s="117"/>
      <c r="J24" s="117"/>
    </row>
    <row r="28" spans="1:10" ht="60" customHeight="1" x14ac:dyDescent="0.25">
      <c r="A28" s="35" t="s">
        <v>183</v>
      </c>
      <c r="B28" s="30" t="s">
        <v>234</v>
      </c>
      <c r="C28" s="117"/>
      <c r="D28" s="117"/>
      <c r="E28" s="117"/>
      <c r="F28" s="117"/>
      <c r="G28" s="117"/>
      <c r="H28" s="117"/>
      <c r="I28" s="117"/>
      <c r="J28" s="117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9.140625" defaultRowHeight="12.75" customHeight="1" x14ac:dyDescent="0.25"/>
  <cols>
    <col min="1" max="1" width="6.7109375" customWidth="1"/>
    <col min="2" max="2" width="68.140625" customWidth="1"/>
    <col min="3" max="6" width="15.5703125" customWidth="1"/>
  </cols>
  <sheetData>
    <row r="2" spans="2:6" ht="16.149999999999999" customHeight="1" x14ac:dyDescent="0.25">
      <c r="B2" s="120" t="s">
        <v>235</v>
      </c>
      <c r="C2" s="120"/>
      <c r="D2" s="120"/>
      <c r="E2" s="120"/>
      <c r="F2" s="120"/>
    </row>
    <row r="4" spans="2:6" ht="12.75" customHeight="1" x14ac:dyDescent="0.25">
      <c r="B4" s="41" t="s">
        <v>236</v>
      </c>
      <c r="C4" s="41" t="s">
        <v>237</v>
      </c>
      <c r="D4" s="41" t="s">
        <v>238</v>
      </c>
      <c r="E4" s="41" t="s">
        <v>239</v>
      </c>
      <c r="F4" s="41" t="s">
        <v>240</v>
      </c>
    </row>
    <row r="6" spans="2:6" ht="12.75" customHeight="1" x14ac:dyDescent="0.25">
      <c r="B6" s="42"/>
      <c r="C6" s="43"/>
      <c r="D6" s="44"/>
      <c r="E6" s="45"/>
      <c r="F6" s="46" t="str">
        <f>IF(AND(E6= "",D6= ""), "", ROUND(ROUND(E6, 2) * ROUND(D6, 3), 2))</f>
        <v/>
      </c>
    </row>
    <row r="8" spans="2:6" ht="12.75" customHeight="1" x14ac:dyDescent="0.25">
      <c r="B8" s="42"/>
      <c r="C8" s="43"/>
      <c r="D8" s="44"/>
      <c r="E8" s="45"/>
      <c r="F8" s="46" t="str">
        <f>IF(AND(E8= "",D8= ""), "", ROUND(ROUND(E8, 2) * ROUND(D8, 3), 2))</f>
        <v/>
      </c>
    </row>
    <row r="10" spans="2:6" ht="12.75" customHeight="1" x14ac:dyDescent="0.25">
      <c r="B10" s="42"/>
      <c r="C10" s="43"/>
      <c r="D10" s="44"/>
      <c r="E10" s="45"/>
      <c r="F10" s="46" t="str">
        <f>IF(AND(E10= "",D10= ""), "", ROUND(ROUND(E10, 2) * ROUND(D10, 3), 2))</f>
        <v/>
      </c>
    </row>
    <row r="12" spans="2:6" ht="12.75" customHeight="1" x14ac:dyDescent="0.25">
      <c r="B12" s="42"/>
      <c r="C12" s="43"/>
      <c r="D12" s="44"/>
      <c r="E12" s="45"/>
      <c r="F12" s="46" t="str">
        <f>IF(AND(E12= "",D12= ""), "", ROUND(ROUND(E12, 2) * ROUND(D12, 3), 2))</f>
        <v/>
      </c>
    </row>
    <row r="14" spans="2:6" ht="12.75" customHeight="1" x14ac:dyDescent="0.25">
      <c r="B14" s="42"/>
      <c r="C14" s="43"/>
      <c r="D14" s="44"/>
      <c r="E14" s="45"/>
      <c r="F14" s="46" t="str">
        <f>IF(AND(E14= "",D14= ""), "", ROUND(ROUND(E14, 2) * ROUND(D14, 3), 2))</f>
        <v/>
      </c>
    </row>
    <row r="16" spans="2:6" ht="12.75" customHeight="1" x14ac:dyDescent="0.25">
      <c r="B16" s="42"/>
      <c r="C16" s="43"/>
      <c r="D16" s="44"/>
      <c r="E16" s="45"/>
      <c r="F16" s="46" t="str">
        <f>IF(AND(E16= "",D16= ""), "", ROUND(ROUND(E16, 2) * ROUND(D16, 3), 2))</f>
        <v/>
      </c>
    </row>
    <row r="18" spans="2:6" ht="12.75" customHeight="1" x14ac:dyDescent="0.25">
      <c r="B18" s="42"/>
      <c r="C18" s="43"/>
      <c r="D18" s="44"/>
      <c r="E18" s="45"/>
      <c r="F18" s="46" t="str">
        <f>IF(AND(E18= "",D18= ""), "", ROUND(ROUND(E18, 2) * ROUND(D18, 3), 2))</f>
        <v/>
      </c>
    </row>
    <row r="20" spans="2:6" ht="12.75" customHeight="1" x14ac:dyDescent="0.25">
      <c r="B20" s="42"/>
      <c r="C20" s="43"/>
      <c r="D20" s="44"/>
      <c r="E20" s="45"/>
      <c r="F20" s="46" t="str">
        <f>IF(AND(E20= "",D20= ""), "", ROUND(ROUND(E20, 2) * ROUND(D20, 3), 2))</f>
        <v/>
      </c>
    </row>
    <row r="22" spans="2:6" ht="12.75" customHeight="1" x14ac:dyDescent="0.25">
      <c r="B22" s="42"/>
      <c r="C22" s="43"/>
      <c r="D22" s="44"/>
      <c r="E22" s="45"/>
      <c r="F22" s="46" t="str">
        <f>IF(AND(E22= "",D22= ""), "", ROUND(ROUND(E22, 2) * ROUND(D22, 3), 2))</f>
        <v/>
      </c>
    </row>
    <row r="24" spans="2:6" ht="12.75" customHeight="1" x14ac:dyDescent="0.25">
      <c r="B24" s="42"/>
      <c r="C24" s="43"/>
      <c r="D24" s="44"/>
      <c r="E24" s="45"/>
      <c r="F24" s="46" t="str">
        <f>IF(AND(E24= "",D24= ""), "", ROUND(ROUND(E24, 2) * ROUND(D24, 3), 2))</f>
        <v/>
      </c>
    </row>
    <row r="26" spans="2:6" ht="12.75" customHeight="1" x14ac:dyDescent="0.25">
      <c r="B26" s="42"/>
      <c r="C26" s="43"/>
      <c r="D26" s="44"/>
      <c r="E26" s="45"/>
      <c r="F26" s="46" t="str">
        <f>IF(AND(E26= "",D26= ""), "", ROUND(ROUND(E26, 2) * ROUND(D26, 3), 2))</f>
        <v/>
      </c>
    </row>
    <row r="28" spans="2:6" ht="12.75" customHeight="1" x14ac:dyDescent="0.25">
      <c r="B28" s="42"/>
      <c r="C28" s="43"/>
      <c r="D28" s="44"/>
      <c r="E28" s="45"/>
      <c r="F28" s="46" t="str">
        <f>IF(AND(E28= "",D28= ""), "", ROUND(ROUND(E28, 2) * ROUND(D28, 3), 2))</f>
        <v/>
      </c>
    </row>
    <row r="30" spans="2:6" ht="12.75" customHeight="1" x14ac:dyDescent="0.25">
      <c r="B30" s="42"/>
      <c r="C30" s="43"/>
      <c r="D30" s="44"/>
      <c r="E30" s="45"/>
      <c r="F30" s="46" t="str">
        <f>IF(AND(E30= "",D30= ""), "", ROUND(ROUND(E30, 2) * ROUND(D30, 3), 2))</f>
        <v/>
      </c>
    </row>
    <row r="32" spans="2:6" ht="12.75" customHeight="1" x14ac:dyDescent="0.25">
      <c r="B32" s="42"/>
      <c r="C32" s="43"/>
      <c r="D32" s="44"/>
      <c r="E32" s="45"/>
      <c r="F32" s="46" t="str">
        <f>IF(AND(E32= "",D32= ""), "", ROUND(ROUND(E32, 2) * ROUND(D32, 3), 2))</f>
        <v/>
      </c>
    </row>
    <row r="34" spans="2:6" ht="12.75" customHeight="1" x14ac:dyDescent="0.25">
      <c r="B34" s="42"/>
      <c r="C34" s="43"/>
      <c r="D34" s="44"/>
      <c r="E34" s="45"/>
      <c r="F34" s="46" t="str">
        <f>IF(AND(E34= "",D34= ""), "", ROUND(ROUND(E34, 2) * ROUND(D34, 3), 2))</f>
        <v/>
      </c>
    </row>
    <row r="36" spans="2:6" ht="12.75" customHeight="1" x14ac:dyDescent="0.25">
      <c r="B36" s="42"/>
      <c r="C36" s="43"/>
      <c r="D36" s="44"/>
      <c r="E36" s="45"/>
      <c r="F36" s="46" t="str">
        <f>IF(AND(E36= "",D36= ""), "", ROUND(ROUND(E36, 2) * ROUND(D36, 3), 2))</f>
        <v/>
      </c>
    </row>
    <row r="38" spans="2:6" ht="12.75" customHeight="1" x14ac:dyDescent="0.25">
      <c r="B38" s="42"/>
      <c r="C38" s="43"/>
      <c r="D38" s="44"/>
      <c r="E38" s="45"/>
      <c r="F38" s="46" t="str">
        <f>IF(AND(E38= "",D38= ""), "", ROUND(ROUND(E38, 2) * ROUND(D38, 3), 2))</f>
        <v/>
      </c>
    </row>
    <row r="40" spans="2:6" ht="12.75" customHeight="1" x14ac:dyDescent="0.25">
      <c r="B40" s="42"/>
      <c r="C40" s="43"/>
      <c r="D40" s="44"/>
      <c r="E40" s="45"/>
      <c r="F40" s="46" t="str">
        <f>IF(AND(E40= "",D40= ""), "", ROUND(ROUND(E40, 2) * ROUND(D40, 3), 2))</f>
        <v/>
      </c>
    </row>
    <row r="42" spans="2:6" ht="12.75" customHeight="1" x14ac:dyDescent="0.25">
      <c r="B42" s="42"/>
      <c r="C42" s="43"/>
      <c r="D42" s="44"/>
      <c r="E42" s="45"/>
      <c r="F42" s="46" t="str">
        <f>IF(AND(E42= "",D42= ""), "", ROUND(ROUND(E42, 2) * ROUND(D42, 3), 2))</f>
        <v/>
      </c>
    </row>
    <row r="44" spans="2:6" ht="12.75" customHeight="1" x14ac:dyDescent="0.25">
      <c r="B44" s="42"/>
      <c r="C44" s="43"/>
      <c r="D44" s="44"/>
      <c r="E44" s="45"/>
      <c r="F44" s="46" t="str">
        <f>IF(AND(E44= "",D44= ""), "", ROUND(ROUND(E44, 2) * ROUND(D44, 3), 2))</f>
        <v/>
      </c>
    </row>
    <row r="46" spans="2:6" ht="12.75" customHeight="1" x14ac:dyDescent="0.25">
      <c r="B46" s="42"/>
      <c r="C46" s="43"/>
      <c r="D46" s="44"/>
      <c r="E46" s="45"/>
      <c r="F46" s="46" t="str">
        <f>IF(AND(E46= "",D46= ""), "", ROUND(ROUND(E46, 2) * ROUND(D46, 3), 2))</f>
        <v/>
      </c>
    </row>
    <row r="48" spans="2:6" ht="12.75" customHeight="1" x14ac:dyDescent="0.25">
      <c r="B48" s="42"/>
      <c r="C48" s="43"/>
      <c r="D48" s="44"/>
      <c r="E48" s="45"/>
      <c r="F48" s="46" t="str">
        <f>IF(AND(E48= "",D48= ""), "", ROUND(ROUND(E48, 2) * ROUND(D48, 3), 2))</f>
        <v/>
      </c>
    </row>
    <row r="50" spans="2:6" ht="12.75" customHeight="1" x14ac:dyDescent="0.25">
      <c r="B50" s="42"/>
      <c r="C50" s="43"/>
      <c r="D50" s="44"/>
      <c r="E50" s="45"/>
      <c r="F50" s="46" t="str">
        <f>IF(AND(E50= "",D50= ""), "", ROUND(ROUND(E50, 2) * ROUND(D50, 3), 2))</f>
        <v/>
      </c>
    </row>
    <row r="52" spans="2:6" ht="12.75" customHeight="1" x14ac:dyDescent="0.25">
      <c r="B52" s="42"/>
      <c r="C52" s="43"/>
      <c r="D52" s="44"/>
      <c r="E52" s="45"/>
      <c r="F52" s="46" t="str">
        <f>IF(AND(E52= "",D52= ""), "", ROUND(ROUND(E52, 2) * ROUND(D52, 3), 2))</f>
        <v/>
      </c>
    </row>
    <row r="54" spans="2:6" ht="12.75" customHeight="1" x14ac:dyDescent="0.25">
      <c r="B54" s="42"/>
      <c r="C54" s="43"/>
      <c r="D54" s="44"/>
      <c r="E54" s="45"/>
      <c r="F54" s="46" t="str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Jeremy</dc:creator>
  <cp:lastModifiedBy>Jeremy Heraud</cp:lastModifiedBy>
  <dcterms:created xsi:type="dcterms:W3CDTF">2024-05-14T12:05:34Z</dcterms:created>
  <dcterms:modified xsi:type="dcterms:W3CDTF">2024-05-14T12:06:34Z</dcterms:modified>
</cp:coreProperties>
</file>