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 activeTab="1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'Paramètres'!$C$9</definedName>
    <definedName name="CPVILLEDOSSIER">'Paramètres'!$C$26:$J$26</definedName>
    <definedName name="DATEVALEUR">'Paramètres'!$C$13</definedName>
    <definedName name="INDICELOT">'Paramètres'!$C$17</definedName>
    <definedName name="NUMDOSSIER">'Paramètres'!$C$7</definedName>
    <definedName name="OBSERVATIONCONSULTE">'Coordonnées Entreprise'!$C$28:$J$28</definedName>
    <definedName name="PARCELLEDOSSIER">'Paramètres'!$C$28:$J$28</definedName>
    <definedName name="PHASELOT">'Paramètres'!$C$15</definedName>
    <definedName name="_xlnm.Print_Titles" localSheetId="1">DPGF!$1:$3</definedName>
    <definedName name="RUEDOSSIER">'Paramètres'!$C$24:$J$24</definedName>
    <definedName name="TAUXTVA1">'Paramètres'!$C$19</definedName>
    <definedName name="TAUXTVA2">'Paramètres'!$C$20</definedName>
    <definedName name="TAUXTVA3">'Paramètres'!$C$21</definedName>
    <definedName name="TAUXTVA4">'Paramètres'!$C$22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'Paramètres'!$C$3:$J$3</definedName>
    <definedName name="TITREDOSSIER">'Paramètres'!$C$5:$J$5</definedName>
    <definedName name="TITRELOT">'Paramètres'!$C$11:$J$11</definedName>
  </definedNames>
  <calcPr calcId="124519" fullCalcOnLoad="1"/>
</workbook>
</file>

<file path=xl/sharedStrings.xml><?xml version="1.0" encoding="utf-8"?>
<sst xmlns="http://schemas.openxmlformats.org/spreadsheetml/2006/main" count="426" uniqueCount="229">
  <si>
    <t>Dossier</t>
  </si>
  <si>
    <t>Date</t>
  </si>
  <si>
    <t>Phase</t>
  </si>
  <si>
    <t>Indice</t>
  </si>
  <si>
    <t>MAITRE D'OUVRAGE
Restaurant inter-administratif Moulins-Yzeure
19, rue Renaudin
03000 MOULINS</t>
  </si>
  <si>
    <t>BE STRUCTURE : 
    ABSIS
    40, boulevard Ledru Rollin
    03000 MOULINS
    Tél : 06.52.81.26.05
    Mél : eliott.lefebvre@absis-bet.com</t>
  </si>
  <si>
    <t>BE ELECTRICITE : 
    B2ES
    Les Loges Ponthenats
    03230 THIEL SUR ACOLIN
    Tél : 04.70.42.56.61   Fax : 04.70.42.54.67
    Mél : pierre.bigot@b2es.fr</t>
  </si>
  <si>
    <t>BE FLUIDES : 
    BET Séquoia
    2, rue Louis Blanc
    03000 MOULINS
    Tél : 04.70.46.09.94
    Mél : info@bet-sequoia.fr</t>
  </si>
  <si>
    <t>ECONOMISTE DE LA CONSTRUCTION : 
    Sébastien Vénuat
    40, boulevard Ledru Rollin
    03000 MOULINS
    Tél : 07.89.80.17.69
    Mél : svenuat.ecoconseil@orange.fr</t>
  </si>
  <si>
    <t>ARCHITECTE : 
    Spirale 03 - Stéphane Pichon Architecte
    8, boulevard Charles Louis Philippe
    03000 MOULINS
    Tél : 04.70.34.20.19
    Mél : spirale03@spirale-architecture.fr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</si>
  <si>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</si>
  <si>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</si>
  <si>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</si>
  <si>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</si>
  <si>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</si>
  <si>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</si>
  <si>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</si>
  <si>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</si>
  <si>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</si>
  <si>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</si>
  <si>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</si>
  <si>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</si>
  <si>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</si>
  <si>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</si>
  <si>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</si>
  <si>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</si>
  <si>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</si>
  <si>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</si>
  <si>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</si>
  <si>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</si>
  <si>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</si>
  <si>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</si>
  <si>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</si>
  <si>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SA /
 PSE</t>
  </si>
  <si>
    <t>Numéro
 PSE</t>
  </si>
  <si>
    <t>Taux TVA</t>
  </si>
  <si>
    <t>Marque</t>
  </si>
  <si>
    <t>Référence</t>
  </si>
  <si>
    <t>Commentaire</t>
  </si>
  <si>
    <t>Localisation</t>
  </si>
  <si>
    <t>Lot n°6</t>
  </si>
  <si>
    <t>PLÂTRERIE - PEINTURE - FAUX-PLAFONDS</t>
  </si>
  <si>
    <t>5.&amp;</t>
  </si>
  <si>
    <t>6.6</t>
  </si>
  <si>
    <t>PLÂTRERIE</t>
  </si>
  <si>
    <t>6.6.1</t>
  </si>
  <si>
    <t>DOUBLAGES</t>
  </si>
  <si>
    <t>4.T</t>
  </si>
  <si>
    <t>6.6.1.1</t>
  </si>
  <si>
    <t>Doublage collé BA 13 HD</t>
  </si>
  <si>
    <t>9.T</t>
  </si>
  <si>
    <t>9.L</t>
  </si>
  <si>
    <t>Localisation : 
- sur les murs en maçonneries neufs du local stockage.</t>
  </si>
  <si>
    <t>9.M.A</t>
  </si>
  <si>
    <t>9.M.Z</t>
  </si>
  <si>
    <t>9.&amp;</t>
  </si>
  <si>
    <t>6.6.1.2</t>
  </si>
  <si>
    <t>Doublage sur ossature métallique</t>
  </si>
  <si>
    <t>Localisation : 
- tous les autres doublages, compris les parois existantes du sas d'entrée.</t>
  </si>
  <si>
    <t>9.M.B</t>
  </si>
  <si>
    <t>6.6.1.3</t>
  </si>
  <si>
    <t xml:space="preserve">Isolation en laine minérale de 140 mm, type Isover GR 32 ou équivalent - R = 4,35 m².K/W </t>
  </si>
  <si>
    <t>Localisation : 
- derrière les doublages sur ossature ci-avant.</t>
  </si>
  <si>
    <t>6.6.1.4</t>
  </si>
  <si>
    <t>Membrane d'étanchéité à l'air</t>
  </si>
  <si>
    <t>6.6.1.5</t>
  </si>
  <si>
    <t xml:space="preserve">Tableaux pour habillages divers </t>
  </si>
  <si>
    <t>Localisation : 
- au droit des ouvertures dans les doublages ci-avant, sauf pour les menuiseries posées au nu intérieur.</t>
  </si>
  <si>
    <t>4.&amp;</t>
  </si>
  <si>
    <t>6.6.2</t>
  </si>
  <si>
    <t>CLOISONS OSSATURE METALLIQUE</t>
  </si>
  <si>
    <t>6.6.2.1</t>
  </si>
  <si>
    <t>Cloisons de 98 mm, type PRÉGYMÉTAL™ D98/48 - EI60 - 45 dB ou équivalent</t>
  </si>
  <si>
    <t>Localisation : 
- toutes les cloisons de distribution de l'extension.</t>
  </si>
  <si>
    <t>6.6.3</t>
  </si>
  <si>
    <t>PLAFONDS EN PLAQUES DE PLATRE ET FAUX-PLAFONDS EN DALLES</t>
  </si>
  <si>
    <t>6.6.3.1</t>
  </si>
  <si>
    <t>Ossature primaire sous charpente</t>
  </si>
  <si>
    <t>Localisation : 
- pour tous les faux-plafonds et plafonds ci-après.</t>
  </si>
  <si>
    <t>6.6.3.2</t>
  </si>
  <si>
    <t>Plafonds horizontaux REI 60 CF 1 H</t>
  </si>
  <si>
    <t>Localisation : 
- stockage, compris protection de la structure métallique support de couverture dans ce local.</t>
  </si>
  <si>
    <t>6.6.3.3</t>
  </si>
  <si>
    <t>600/600 locaux courants, type Ecophon Advantage bord A ep. 20 mm ou équivalent</t>
  </si>
  <si>
    <t>Localisation : 
- tous les locaux de l'extension, sauf le stockage.</t>
  </si>
  <si>
    <t>6.6.3.4</t>
  </si>
  <si>
    <t>Isolation phonique sur faux-plafonds : 60 mm</t>
  </si>
  <si>
    <t>Localisation : 
- sur les faux-plafonds ci-avant.</t>
  </si>
  <si>
    <t>6.6.3.5</t>
  </si>
  <si>
    <t>Jouées CF 1 h</t>
  </si>
  <si>
    <t>Localisation : 
- au droit du châssis éclairant en toiture, dans le stockage.</t>
  </si>
  <si>
    <t>6.6.3.6</t>
  </si>
  <si>
    <t>Jouées</t>
  </si>
  <si>
    <t>Localisation : 
- dans le sas d'entrée au droit de ma différence de hauteur de plafond (existant / extension).</t>
  </si>
  <si>
    <t>6.6.4</t>
  </si>
  <si>
    <t xml:space="preserve">DIVERS </t>
  </si>
  <si>
    <t>6.6.4.1</t>
  </si>
  <si>
    <t>Flocage CF 1/2 h sur profilés métalliques</t>
  </si>
  <si>
    <t>Localisation : 
- sur les profilés métalliques principaux support de la couverture et ceux participant à la stabilité de la charpente métallique de l'extension, sauf dans le stockage, où la protection est assurée par caisson et plafond CF 1 h.
Nota : la quantité indiquée correspond au développé de la surface des profilés métalliques.</t>
  </si>
  <si>
    <t>6.6.4.2</t>
  </si>
  <si>
    <t>Caisson d'habillage - CF 1 h</t>
  </si>
  <si>
    <t>Localisation : 
- habillage des poteaux de charpente métallique et des descentes EP dans le stockage.</t>
  </si>
  <si>
    <t>6.6.4.3</t>
  </si>
  <si>
    <t>Caisson d'habillage - CF 1/2 h</t>
  </si>
  <si>
    <t>Localisation : 
- habillage des poteaux de charpente métallique dans le dégagement et le sas.</t>
  </si>
  <si>
    <t>6.6.4.4</t>
  </si>
  <si>
    <t>Caissons cache-tuyaux et gaines</t>
  </si>
  <si>
    <t>Localisation : 
- habillage des descentes EP dans le dégagement et le sas ;
- suivant besoins des lots techniques.</t>
  </si>
  <si>
    <t>6.6.4.5</t>
  </si>
  <si>
    <t>Raccords divers</t>
  </si>
  <si>
    <t>Localisation : 
- divers endroits ponctuels.</t>
  </si>
  <si>
    <t>3.&amp;</t>
  </si>
  <si>
    <t>Total H.T. :</t>
  </si>
  <si>
    <t>Total T.V.A. (20%) :</t>
  </si>
  <si>
    <t>Total T.T.C. :</t>
  </si>
  <si>
    <t>6.7</t>
  </si>
  <si>
    <t>PEINTURE</t>
  </si>
  <si>
    <t>6.7.1</t>
  </si>
  <si>
    <t>PEINTURE SUR BOISERIES</t>
  </si>
  <si>
    <t>6.7.1.1</t>
  </si>
  <si>
    <t>Sur portes prépeintes</t>
  </si>
  <si>
    <t>Localisation : 
- toutes les portes intérieures prépeintes neuves.</t>
  </si>
  <si>
    <t>6.7.1.2</t>
  </si>
  <si>
    <t>Sur bois brut neuf intérieur</t>
  </si>
  <si>
    <t>Localisation : 
- tous les ouvrages en bois neufs livrés bruts :
     + les huisseries de portes intérieures,
     + le châssis vitré,
     + les baguettes,
     + les champlats,
     + les encoffrements de chute.</t>
  </si>
  <si>
    <t>6.7.2</t>
  </si>
  <si>
    <t>PEINTURE SUR TUYAUTERIES</t>
  </si>
  <si>
    <t>6.7.2.1</t>
  </si>
  <si>
    <t>Peinture sur canalisations apparentes</t>
  </si>
  <si>
    <t>Localisation : 
- canalisations de chauffage apparentes.</t>
  </si>
  <si>
    <t>6.7.3</t>
  </si>
  <si>
    <t>PEINTURE SUR PAROIS</t>
  </si>
  <si>
    <t>6.7.3.1</t>
  </si>
  <si>
    <t>Peinture mate sur plaques de plâtre</t>
  </si>
  <si>
    <t>Localisation : 
- les jouées ;
- le plafond en plaques de plâtre du stockage ;
- les caissons d'habillage ;
- les caissons cache-tuyaux et gaines ;
- les raccords divers.</t>
  </si>
  <si>
    <t>6.7.3.2</t>
  </si>
  <si>
    <t>Toile de verre peinte</t>
  </si>
  <si>
    <t>Localisation : 
- les cloisons neuves ;
- les doublages neufs ;
- les tableaux neufs.</t>
  </si>
  <si>
    <t>6.8</t>
  </si>
  <si>
    <t>NETTOYAGE</t>
  </si>
  <si>
    <t>3.T</t>
  </si>
  <si>
    <t>6.8.1</t>
  </si>
  <si>
    <t>Forfait</t>
  </si>
  <si>
    <t>RECAPITULATIF
Lot n°6 PLÂTRERIE - PEINTURE - FAUX-PLAFONDS</t>
  </si>
  <si>
    <t>RECAPITULATIF DES CHAPITRES</t>
  </si>
  <si>
    <t>6.6 - PLÂTRERIE</t>
  </si>
  <si>
    <t>- 6.6.1 - DOUBLAGES</t>
  </si>
  <si>
    <t>- 6.6.2 - CLOISONS OSSATURE METALLIQUE</t>
  </si>
  <si>
    <t>- 6.6.3 - PLAFONDS EN PLAQUES DE PLATRE ET FAUX-PLAFONDS EN DALLES</t>
  </si>
  <si>
    <t>- 6.6.4 - DIVERS</t>
  </si>
  <si>
    <t>6.7 - PEINTURE</t>
  </si>
  <si>
    <t>- 6.7.1 - PEINTURE SUR BOISERIES</t>
  </si>
  <si>
    <t>- 6.7.2 - PEINTURE SUR TUYAUTERIES</t>
  </si>
  <si>
    <t>- 6.7.3 - PEINTURE SUR PAROIS</t>
  </si>
  <si>
    <t>6.8 - NETTOYAGE</t>
  </si>
  <si>
    <t>Total du lot PLÂTRERIE - PEINTURE - FAUX-PLAFONDS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</si>
  <si>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</si>
  <si>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</si>
  <si>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</si>
  <si>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</si>
  <si>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</si>
  <si>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</si>
  <si>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</si>
  <si>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</si>
  <si>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</si>
  <si>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</si>
  <si>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</si>
  <si>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</si>
  <si>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</si>
  <si>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</si>
  <si>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</si>
  <si>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</si>
  <si>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</si>
  <si>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</si>
  <si>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</si>
  <si>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</si>
  <si>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</si>
  <si>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</si>
  <si>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</si>
  <si>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</si>
  <si>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</si>
  <si>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</si>
  <si>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</si>
  <si>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</si>
  <si>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</si>
  <si>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</si>
  <si>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</si>
  <si>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</si>
  <si>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Extension du restaurant inter-administratif</t>
  </si>
  <si>
    <t>6/24</t>
  </si>
  <si>
    <t>24/05/2024</t>
  </si>
  <si>
    <t>DCE</t>
  </si>
  <si>
    <t>rue Jean Vidal</t>
  </si>
  <si>
    <t>03400 YZEURE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</si>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</sst>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>
  <numFmts count="7">
    <numFmt numFmtId="164" formatCode="#,##0.00"/>
    <numFmt numFmtId="164" formatCode="#,##0.00"/>
    <numFmt numFmtId="164" formatCode="#,##0.00"/>
    <numFmt numFmtId="164" formatCode="#,##0.00"/>
    <numFmt numFmtId="165" formatCode="0.00%"/>
    <numFmt numFmtId="166" formatCode="#,##0.00\ [$€];[Red]-#,##0.00\ [$€]"/>
    <numFmt numFmtId="166" formatCode="#,##0.00\ [$€];[Red]-#,##0.00\ [$€]"/>
    <numFmt numFmtId="166" formatCode="#,##0.00\ [$€];[Red]-#,##0.00\ [$€]"/>
    <numFmt numFmtId="166" formatCode="#,##0.00\ [$€];[Red]-#,##0.00\ [$€]"/>
    <numFmt numFmtId="167" formatCode="#,##0"/>
    <numFmt numFmtId="167" formatCode="#,##0"/>
    <numFmt numFmtId="166" formatCode="#,##0.00\ [$€];[Red]-#,##0.00\ [$€]"/>
    <numFmt numFmtId="166" formatCode="#,##0.00\ [$€];[Red]-#,##0.00\ [$€]"/>
    <numFmt numFmtId="166" formatCode="#,##0.00\ [$€];[Red]-#,##0.00\ [$€]"/>
    <numFmt numFmtId="166" formatCode="#,##0.00\ [$€];[Red]-#,##0.00\ [$€]"/>
    <numFmt numFmtId="166" formatCode="#,##0.00\ [$€];[Red]-#,##0.00\ [$€]"/>
    <numFmt numFmtId="166" formatCode="#,##0.00\ [$€];[Red]-#,##0.00\ [$€]"/>
    <numFmt numFmtId="166" formatCode="#,##0.00\ [$€];[Red]-#,##0.00\ [$€]"/>
    <numFmt numFmtId="166" formatCode="#,##0.00\ [$€];[Red]-#,##0.00\ [$€]"/>
    <numFmt numFmtId="166" formatCode="#,##0.00\ [$€];[Red]-#,##0.00\ [$€]"/>
    <numFmt numFmtId="165" formatCode="0.00%"/>
    <numFmt numFmtId="165" formatCode="0.00%"/>
    <numFmt numFmtId="165" formatCode="0.00%"/>
    <numFmt numFmtId="168" formatCode="00000"/>
    <numFmt numFmtId="169" formatCode="0#&quot; &quot;##&quot; &quot;##&quot; &quot;##&quot; &quot;##"/>
    <numFmt numFmtId="170" formatCode="#,##0.000"/>
    <numFmt numFmtId="166" formatCode="#,##0.00\ [$€];[Red]-#,##0.00\ [$€]"/>
    <numFmt numFmtId="166" formatCode="#,##0.00\ [$€];[Red]-#,##0.00\ [$€]"/>
  </numFmts>
  <fonts count="1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b/>
      <sz val="11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06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0" xfId="0" applyFont="1" applyFill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9" xfId="0" applyFont="1" applyBorder="1" applyAlignment="1">
      <alignment horizontal="right" vertical="top" wrapText="1"/>
    </xf>
    <xf numFmtId="164" fontId="10" fillId="0" borderId="9" xfId="0" applyNumberFormat="1" applyFont="1" applyBorder="1" applyAlignment="1">
      <alignment horizontal="right" vertical="top" wrapText="1"/>
    </xf>
    <xf numFmtId="164" fontId="10" fillId="0" borderId="12" xfId="0" applyNumberFormat="1" applyFont="1" applyBorder="1" applyAlignment="1" applyProtection="1">
      <alignment horizontal="right" vertical="top" wrapText="1"/>
      <protection locked="0"/>
    </xf>
    <xf numFmtId="164" fontId="10" fillId="0" borderId="12" xfId="0" applyNumberFormat="1" applyFont="1" applyBorder="1" applyAlignment="1" applyProtection="1">
      <alignment vertical="top" wrapText="1"/>
      <protection locked="0"/>
    </xf>
    <xf numFmtId="164" fontId="1" fillId="0" borderId="9" xfId="0" applyNumberFormat="1" applyFont="1" applyBorder="1" applyAlignment="1">
      <alignment vertical="top" wrapText="1"/>
    </xf>
    <xf numFmtId="165" fontId="4" fillId="0" borderId="0" xfId="0" applyNumberFormat="1" applyFont="1" applyAlignment="1">
      <alignment horizontal="right" vertical="top" wrapText="1"/>
    </xf>
    <xf numFmtId="0" fontId="11" fillId="0" borderId="11" xfId="0" applyFont="1" applyBorder="1" applyAlignment="1">
      <alignment vertical="top" wrapText="1"/>
    </xf>
    <xf numFmtId="0" fontId="12" fillId="0" borderId="1" xfId="0" applyFont="1" applyBorder="1" applyAlignment="1">
      <alignment vertical="top" wrapText="1"/>
    </xf>
    <xf numFmtId="0" fontId="12" fillId="0" borderId="2" xfId="0" applyFont="1" applyBorder="1" applyAlignment="1">
      <alignment vertical="top" wrapText="1"/>
    </xf>
    <xf numFmtId="0" fontId="12" fillId="0" borderId="2" xfId="0" applyFont="1" applyBorder="1" applyAlignment="1">
      <alignment horizontal="right" vertical="top" wrapText="1"/>
    </xf>
    <xf numFmtId="0" fontId="12" fillId="0" borderId="3" xfId="0" applyFont="1" applyBorder="1" applyAlignment="1">
      <alignment horizontal="right" vertical="top" wrapText="1"/>
    </xf>
    <xf numFmtId="0" fontId="1" fillId="0" borderId="4" xfId="0" applyFont="1" applyBorder="1" applyAlignment="1">
      <alignment vertical="top" wrapText="1"/>
    </xf>
    <xf numFmtId="0" fontId="12" fillId="0" borderId="4" xfId="0" applyFont="1" applyBorder="1" applyAlignment="1">
      <alignment vertical="top" wrapText="1"/>
    </xf>
    <xf numFmtId="0" fontId="12" fillId="0" borderId="0" xfId="0" applyFont="1" applyAlignment="1">
      <alignment vertical="top" wrapText="1"/>
    </xf>
    <xf numFmtId="166" fontId="12" fillId="0" borderId="0" xfId="0" applyNumberFormat="1" applyFont="1" applyAlignment="1">
      <alignment horizontal="right" vertical="top" wrapText="1"/>
    </xf>
    <xf numFmtId="166" fontId="12" fillId="0" borderId="5" xfId="0" applyNumberFormat="1" applyFont="1" applyBorder="1" applyAlignment="1">
      <alignment horizontal="right" vertical="top" wrapText="1"/>
    </xf>
    <xf numFmtId="0" fontId="12" fillId="0" borderId="6" xfId="0" applyFont="1" applyBorder="1" applyAlignment="1">
      <alignment vertical="top" wrapText="1"/>
    </xf>
    <xf numFmtId="0" fontId="12" fillId="0" borderId="7" xfId="0" applyFont="1" applyBorder="1" applyAlignment="1">
      <alignment vertical="top" wrapText="1"/>
    </xf>
    <xf numFmtId="166" fontId="12" fillId="0" borderId="7" xfId="0" applyNumberFormat="1" applyFont="1" applyBorder="1" applyAlignment="1">
      <alignment horizontal="right" vertical="top" wrapText="1"/>
    </xf>
    <xf numFmtId="166" fontId="12" fillId="0" borderId="8" xfId="0" applyNumberFormat="1" applyFont="1" applyBorder="1" applyAlignment="1">
      <alignment horizontal="right" vertical="top" wrapText="1"/>
    </xf>
    <xf numFmtId="167" fontId="10" fillId="0" borderId="9" xfId="0" applyNumberFormat="1" applyFont="1" applyBorder="1" applyAlignment="1">
      <alignment horizontal="right" vertical="top" wrapText="1"/>
    </xf>
    <xf numFmtId="167" fontId="10" fillId="0" borderId="12" xfId="0" applyNumberFormat="1" applyFont="1" applyBorder="1" applyAlignment="1" applyProtection="1">
      <alignment horizontal="right" vertical="top" wrapText="1"/>
      <protection locked="0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6" fontId="13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indent="1" wrapText="1"/>
    </xf>
    <xf numFmtId="0" fontId="14" fillId="0" borderId="0" xfId="0" applyFont="1" applyAlignment="1">
      <alignment vertical="top" wrapText="1"/>
    </xf>
    <xf numFmtId="166" fontId="14" fillId="0" borderId="0" xfId="0" applyNumberFormat="1" applyFont="1" applyAlignment="1">
      <alignment horizontal="right" vertical="top" indent="1" wrapText="1"/>
    </xf>
    <xf numFmtId="166" fontId="14" fillId="0" borderId="0" xfId="0" applyNumberFormat="1" applyFont="1" applyAlignment="1">
      <alignment horizontal="right"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12" fillId="0" borderId="18" xfId="0" applyFont="1" applyBorder="1" applyAlignment="1">
      <alignment vertical="top" wrapText="1"/>
    </xf>
    <xf numFmtId="166" fontId="12" fillId="0" borderId="0" xfId="0" applyNumberFormat="1" applyFont="1" applyAlignment="1">
      <alignment vertical="top" wrapText="1"/>
    </xf>
    <xf numFmtId="166" fontId="1" fillId="0" borderId="0" xfId="0" applyNumberFormat="1" applyFont="1" applyAlignment="1">
      <alignment vertical="top" wrapText="1"/>
    </xf>
    <xf numFmtId="166" fontId="1" fillId="0" borderId="19" xfId="0" applyNumberFormat="1" applyFont="1" applyBorder="1" applyAlignment="1">
      <alignment vertical="top" wrapText="1"/>
    </xf>
    <xf numFmtId="0" fontId="12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6" fontId="12" fillId="0" borderId="21" xfId="0" applyNumberFormat="1" applyFont="1" applyBorder="1" applyAlignment="1">
      <alignment vertical="top" wrapText="1"/>
    </xf>
    <xf numFmtId="166" fontId="1" fillId="0" borderId="21" xfId="0" applyNumberFormat="1" applyFont="1" applyBorder="1" applyAlignment="1">
      <alignment vertical="top" wrapText="1"/>
    </xf>
    <xf numFmtId="166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65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65" fontId="6" fillId="0" borderId="11" xfId="0" applyNumberFormat="1" applyFont="1" applyBorder="1" applyAlignment="1">
      <alignment horizontal="right" vertical="top" wrapText="1"/>
    </xf>
    <xf numFmtId="165" fontId="6" fillId="0" borderId="24" xfId="0" applyNumberFormat="1" applyFont="1" applyBorder="1" applyAlignment="1">
      <alignment horizontal="right" vertical="top" wrapText="1"/>
    </xf>
    <xf numFmtId="0" fontId="12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8" fontId="6" fillId="0" borderId="12" xfId="0" applyNumberFormat="1" applyFont="1" applyBorder="1" applyAlignment="1" applyProtection="1">
      <alignment vertical="top" wrapText="1"/>
      <protection locked="0"/>
    </xf>
    <xf numFmtId="169" fontId="6" fillId="0" borderId="12" xfId="0" applyNumberFormat="1" applyFont="1" applyBorder="1" applyAlignment="1" applyProtection="1">
      <alignment vertical="top" wrapText="1"/>
      <protection locked="0"/>
    </xf>
    <xf numFmtId="0" fontId="13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70" fontId="6" fillId="0" borderId="12" xfId="0" applyNumberFormat="1" applyFont="1" applyBorder="1" applyAlignment="1" applyProtection="1">
      <alignment horizontal="right" vertical="top" wrapText="1"/>
      <protection locked="0"/>
    </xf>
    <xf numFmtId="166" fontId="6" fillId="0" borderId="12" xfId="0" applyNumberFormat="1" applyFont="1" applyBorder="1" applyAlignment="1" applyProtection="1">
      <alignment horizontal="right" vertical="top" wrapText="1"/>
      <protection locked="0"/>
    </xf>
    <xf numFmtId="166" fontId="6" fillId="0" borderId="9" xfId="0" applyNumberFormat="1" applyFont="1" applyBorder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jpeg"/><Relationship Id="rId4" Type="http://schemas.openxmlformats.org/officeDocument/2006/relationships/image" Target="../media/image4.png"/><Relationship Id="rId5" Type="http://schemas.openxmlformats.org/officeDocument/2006/relationships/image" Target="../media/image5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27</xdr:row>
      <xdr:rowOff>0</xdr:rowOff>
    </xdr:from>
    <xdr:to>
      <xdr:col>7</xdr:col>
      <xdr:colOff>967604</xdr:colOff>
      <xdr:row>44</xdr:row>
      <xdr:rowOff>114043</xdr:rowOff>
    </xdr:to>
    <xdr:pic>
      <xdr:nvPicPr>
        <xdr:cNvPr id="2" name="Picture 1" descr="{8565d250-a4b2-48cd-9ea5-8e6f47cbb439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24175" y="3086100"/>
          <a:ext cx="3615554" cy="2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78</xdr:row>
      <xdr:rowOff>19050</xdr:rowOff>
    </xdr:from>
    <xdr:to>
      <xdr:col>1</xdr:col>
      <xdr:colOff>641350</xdr:colOff>
      <xdr:row>82</xdr:row>
      <xdr:rowOff>93285</xdr:rowOff>
    </xdr:to>
    <xdr:pic>
      <xdr:nvPicPr>
        <xdr:cNvPr id="3" name="Picture 2" descr="{3123bf94-3377-4f12-b203-7699854cb9f2}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8934450"/>
          <a:ext cx="603250" cy="53143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71</xdr:row>
      <xdr:rowOff>28575</xdr:rowOff>
    </xdr:from>
    <xdr:to>
      <xdr:col>1</xdr:col>
      <xdr:colOff>636587</xdr:colOff>
      <xdr:row>75</xdr:row>
      <xdr:rowOff>78871</xdr:rowOff>
    </xdr:to>
    <xdr:pic>
      <xdr:nvPicPr>
        <xdr:cNvPr id="4" name="Picture 3" descr="{b1a65d87-4c31-48c5-bba8-133f79bb7599}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3" y="8143875"/>
          <a:ext cx="603250" cy="507496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64</xdr:row>
      <xdr:rowOff>104775</xdr:rowOff>
    </xdr:from>
    <xdr:to>
      <xdr:col>1</xdr:col>
      <xdr:colOff>636587</xdr:colOff>
      <xdr:row>68</xdr:row>
      <xdr:rowOff>1548</xdr:rowOff>
    </xdr:to>
    <xdr:pic>
      <xdr:nvPicPr>
        <xdr:cNvPr id="5" name="Picture 4" descr="{7f97f566-9a0d-407e-8932-492b996f72c6}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7419975"/>
          <a:ext cx="603250" cy="35397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56</xdr:row>
      <xdr:rowOff>85725</xdr:rowOff>
    </xdr:from>
    <xdr:to>
      <xdr:col>1</xdr:col>
      <xdr:colOff>636587</xdr:colOff>
      <xdr:row>62</xdr:row>
      <xdr:rowOff>23908</xdr:rowOff>
    </xdr:to>
    <xdr:pic>
      <xdr:nvPicPr>
        <xdr:cNvPr id="6" name="Picture 5" descr="{48a3e987-54aa-4de4-b1ab-d09a2ab800f3}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6486525"/>
          <a:ext cx="603250" cy="62398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50</xdr:row>
      <xdr:rowOff>42863</xdr:rowOff>
    </xdr:from>
    <xdr:to>
      <xdr:col>1</xdr:col>
      <xdr:colOff>636587</xdr:colOff>
      <xdr:row>54</xdr:row>
      <xdr:rowOff>65800</xdr:rowOff>
    </xdr:to>
    <xdr:pic>
      <xdr:nvPicPr>
        <xdr:cNvPr id="7" name="Picture 6" descr="{efdeae33-f838-427e-84aa-9407e88b66ee}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3" y="5757863"/>
          <a:ext cx="603250" cy="4801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B1:I86"/>
  <sheetViews>
    <sheetView showGridLines="0" workbookViewId="0"/>
  </sheetViews>
  <sheetFormatPr defaultRowHeight="9.001125" customHeight="1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10" width="10.7109375" customWidth="1"/>
    <col min="11" max="11" width="10.7109375" customWidth="1"/>
    <col min="12" max="12" width="10.7109375" customWidth="1"/>
    <col min="13" max="13" width="10.7109375" customWidth="1"/>
    <col min="14" max="14" width="10.7109375" customWidth="1"/>
    <col min="15" max="15" width="10.7109375" customWidth="1"/>
    <col min="16" max="16" width="10.7109375" customWidth="1"/>
    <col min="17" max="17" width="10.7109375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2:9" ht="9.00113" customHeight="1">
      <c r="B1" s="1"/>
      <c r="C1" s="2"/>
      <c r="D1" s="3"/>
      <c r="E1" s="3"/>
      <c r="F1" s="3"/>
      <c r="G1" s="3"/>
      <c r="H1" s="3"/>
      <c r="I1" s="4"/>
    </row>
    <row r="2" spans="2:9" ht="9.00113" customHeight="1">
      <c r="B2" s="5"/>
      <c r="C2" s="6"/>
      <c r="D2" s="7"/>
      <c r="E2" s="7"/>
      <c r="F2" s="7"/>
      <c r="G2" s="7"/>
      <c r="H2" s="7"/>
      <c r="I2" s="8"/>
    </row>
    <row r="3" spans="2:9" ht="9.00113" customHeight="1">
      <c r="B3" s="5"/>
      <c r="C3" s="6"/>
      <c r="D3" s="7"/>
      <c r="E3" s="7"/>
      <c r="F3" s="7"/>
      <c r="G3" s="7"/>
      <c r="H3" s="7"/>
      <c r="I3" s="8"/>
    </row>
    <row r="4" spans="2:9" ht="9.00113" customHeight="1">
      <c r="B4" s="5"/>
      <c r="C4" s="6"/>
      <c r="D4" s="7"/>
      <c r="E4" s="7"/>
      <c r="F4" s="7"/>
      <c r="G4" s="7"/>
      <c r="H4" s="7"/>
      <c r="I4" s="8"/>
    </row>
    <row r="5" spans="2:9" ht="9.00113" customHeight="1">
      <c r="B5" s="5"/>
      <c r="C5" s="6"/>
      <c r="D5" s="7"/>
      <c r="E5" s="7"/>
      <c r="F5" s="7"/>
      <c r="G5" s="7"/>
      <c r="H5" s="7"/>
      <c r="I5" s="8"/>
    </row>
    <row r="6" spans="2:9" ht="9.00113" customHeight="1">
      <c r="B6" s="5"/>
      <c r="C6" s="6"/>
      <c r="D6" s="7"/>
      <c r="E6" s="7"/>
      <c r="F6" s="7"/>
      <c r="G6" s="7"/>
      <c r="H6" s="7"/>
      <c r="I6" s="8"/>
    </row>
    <row r="7" spans="2:9" ht="9.00113" customHeight="1">
      <c r="B7" s="5"/>
      <c r="C7" s="6"/>
      <c r="D7" s="7"/>
      <c r="E7" s="7"/>
      <c r="F7" s="7"/>
      <c r="G7" s="7"/>
      <c r="H7" s="7"/>
      <c r="I7" s="8"/>
    </row>
    <row r="8" spans="2:9" ht="9.00113" customHeight="1">
      <c r="B8" s="5"/>
      <c r="C8" s="6"/>
      <c r="D8" s="7"/>
      <c r="E8" s="7"/>
      <c r="F8" s="7"/>
      <c r="G8" s="7"/>
      <c r="H8" s="7"/>
      <c r="I8" s="8"/>
    </row>
    <row r="9" spans="2:9" ht="9.00113" customHeight="1">
      <c r="B9" s="5"/>
      <c r="C9" s="6"/>
      <c r="D9" s="7"/>
      <c r="E9" s="7"/>
      <c r="F9" s="7"/>
      <c r="G9" s="7"/>
      <c r="H9" s="7"/>
      <c r="I9" s="8"/>
    </row>
    <row r="10" spans="2:9" ht="9.00113" customHeight="1">
      <c r="B10" s="5"/>
      <c r="C10" s="6"/>
      <c r="D10" s="7"/>
      <c r="E10" s="7"/>
      <c r="F10" s="7"/>
      <c r="G10" s="7"/>
      <c r="H10" s="7"/>
      <c r="I10" s="8"/>
    </row>
    <row r="11" spans="2:9" ht="9.00113" customHeight="1">
      <c r="B11" s="5"/>
      <c r="C11" s="6"/>
      <c r="D11" s="7"/>
      <c r="E11" s="9">
        <f>IF('Paramètres'!C5&lt;&gt;"",'Paramètres'!C5,"")</f>
        <v/>
      </c>
      <c r="F11" s="9"/>
      <c r="G11" s="9"/>
      <c r="H11" s="9"/>
      <c r="I11" s="8"/>
    </row>
    <row r="12" spans="2:9" ht="9.00113" customHeight="1">
      <c r="B12" s="5"/>
      <c r="C12" s="6"/>
      <c r="D12" s="7"/>
      <c r="E12" s="9"/>
      <c r="F12" s="9"/>
      <c r="G12" s="9"/>
      <c r="H12" s="9"/>
      <c r="I12" s="8"/>
    </row>
    <row r="13" spans="2:9" ht="9.00113" customHeight="1">
      <c r="B13" s="5"/>
      <c r="C13" s="6"/>
      <c r="D13" s="7"/>
      <c r="E13" s="9"/>
      <c r="F13" s="9"/>
      <c r="G13" s="9"/>
      <c r="H13" s="9"/>
      <c r="I13" s="8"/>
    </row>
    <row r="14" spans="2:9" ht="9.00113" customHeight="1">
      <c r="B14" s="5"/>
      <c r="C14" s="6"/>
      <c r="D14" s="7"/>
      <c r="E14" s="9"/>
      <c r="F14" s="9"/>
      <c r="G14" s="9"/>
      <c r="H14" s="9"/>
      <c r="I14" s="8"/>
    </row>
    <row r="15" spans="2:9" ht="9.00113" customHeight="1">
      <c r="B15" s="5"/>
      <c r="C15" s="6"/>
      <c r="D15" s="7"/>
      <c r="E15" s="9"/>
      <c r="F15" s="9"/>
      <c r="G15" s="9"/>
      <c r="H15" s="9"/>
      <c r="I15" s="8"/>
    </row>
    <row r="16" spans="2:9" ht="9.00113" customHeight="1">
      <c r="B16" s="5"/>
      <c r="C16" s="6"/>
      <c r="D16" s="7"/>
      <c r="E16" s="9"/>
      <c r="F16" s="9"/>
      <c r="G16" s="9"/>
      <c r="H16" s="9"/>
      <c r="I16" s="8"/>
    </row>
    <row r="17" spans="2:9" ht="9.00113" customHeight="1">
      <c r="B17" s="5"/>
      <c r="C17" s="6"/>
      <c r="D17" s="7"/>
      <c r="E17" s="9"/>
      <c r="F17" s="9"/>
      <c r="G17" s="9"/>
      <c r="H17" s="9"/>
      <c r="I17" s="8"/>
    </row>
    <row r="18" spans="2:9" ht="9.00113" customHeight="1">
      <c r="B18" s="5"/>
      <c r="C18" s="6"/>
      <c r="D18" s="7"/>
      <c r="E18" s="9"/>
      <c r="F18" s="9"/>
      <c r="G18" s="9"/>
      <c r="H18" s="9"/>
      <c r="I18" s="8"/>
    </row>
    <row r="19" spans="2:9" ht="9.00113" customHeight="1">
      <c r="B19" s="5"/>
      <c r="C19" s="6"/>
      <c r="D19" s="7"/>
      <c r="E19" s="9"/>
      <c r="F19" s="9"/>
      <c r="G19" s="9"/>
      <c r="H19" s="9"/>
      <c r="I19" s="8"/>
    </row>
    <row r="20" spans="2:9" ht="9.00113" customHeight="1">
      <c r="B20" s="5"/>
      <c r="C20" s="6"/>
      <c r="D20" s="7"/>
      <c r="E20" s="9">
        <f>IF('Paramètres'!C24&lt;&gt;"",'Paramètres'!C24,"") &amp; CHAR(10) &amp; IF('Paramètres'!C26&lt;&gt;"",'Paramètres'!C26,"") &amp; CHAR(10) &amp; IF('Paramètres'!C28&lt;&gt;"",'Paramètres'!C28,"")</f>
        <v/>
      </c>
      <c r="F20" s="9"/>
      <c r="G20" s="9"/>
      <c r="H20" s="9"/>
      <c r="I20" s="8"/>
    </row>
    <row r="21" spans="2:9" ht="9.00113" customHeight="1">
      <c r="B21" s="5"/>
      <c r="C21" s="6"/>
      <c r="D21" s="7"/>
      <c r="E21" s="9"/>
      <c r="F21" s="9"/>
      <c r="G21" s="9"/>
      <c r="H21" s="9"/>
      <c r="I21" s="8"/>
    </row>
    <row r="22" spans="2:9" ht="9.00113" customHeight="1">
      <c r="B22" s="5"/>
      <c r="C22" s="6"/>
      <c r="D22" s="7"/>
      <c r="E22" s="9"/>
      <c r="F22" s="9"/>
      <c r="G22" s="9"/>
      <c r="H22" s="9"/>
      <c r="I22" s="8"/>
    </row>
    <row r="23" spans="2:9" ht="9.00113" customHeight="1">
      <c r="B23" s="5"/>
      <c r="C23" s="6"/>
      <c r="D23" s="7"/>
      <c r="E23" s="9"/>
      <c r="F23" s="9"/>
      <c r="G23" s="9"/>
      <c r="H23" s="9"/>
      <c r="I23" s="8"/>
    </row>
    <row r="24" spans="2:9" ht="9.00113" customHeight="1">
      <c r="B24" s="5"/>
      <c r="C24" s="6"/>
      <c r="D24" s="7"/>
      <c r="E24" s="9"/>
      <c r="F24" s="9"/>
      <c r="G24" s="9"/>
      <c r="H24" s="9"/>
      <c r="I24" s="8"/>
    </row>
    <row r="25" spans="2:9" ht="9.00113" customHeight="1">
      <c r="B25" s="5"/>
      <c r="C25" s="6"/>
      <c r="D25" s="7"/>
      <c r="E25" s="9"/>
      <c r="F25" s="9"/>
      <c r="G25" s="9"/>
      <c r="H25" s="9"/>
      <c r="I25" s="8"/>
    </row>
    <row r="26" spans="2:9" ht="9.00113" customHeight="1">
      <c r="B26" s="5"/>
      <c r="C26" s="6"/>
      <c r="D26" s="7"/>
      <c r="E26" s="9"/>
      <c r="F26" s="9"/>
      <c r="G26" s="9"/>
      <c r="H26" s="9"/>
      <c r="I26" s="8"/>
    </row>
    <row r="27" spans="2:9" ht="9.00113" customHeight="1">
      <c r="B27" s="5"/>
      <c r="C27" s="6"/>
      <c r="D27" s="7"/>
      <c r="E27" s="9"/>
      <c r="F27" s="9"/>
      <c r="G27" s="9"/>
      <c r="H27" s="9"/>
      <c r="I27" s="8"/>
    </row>
    <row r="28" spans="2:9" ht="9.00113" customHeight="1">
      <c r="B28" s="5"/>
      <c r="C28" s="6"/>
      <c r="D28" s="7"/>
      <c r="E28" s="7"/>
      <c r="F28" s="7"/>
      <c r="G28" s="7"/>
      <c r="H28" s="7"/>
      <c r="I28" s="8"/>
    </row>
    <row r="29" spans="2:9" ht="9.00113" customHeight="1">
      <c r="B29" s="5"/>
      <c r="C29" s="6"/>
      <c r="D29" s="7"/>
      <c r="E29" s="7"/>
      <c r="F29" s="7"/>
      <c r="G29" s="7"/>
      <c r="H29" s="7"/>
      <c r="I29" s="8"/>
    </row>
    <row r="30" spans="2:9" ht="9.00113" customHeight="1">
      <c r="B30" s="5"/>
      <c r="C30" s="6"/>
      <c r="D30" s="7"/>
      <c r="E30" s="7"/>
      <c r="F30" s="7"/>
      <c r="G30" s="7"/>
      <c r="H30" s="7"/>
      <c r="I30" s="8"/>
    </row>
    <row r="31" spans="2:9" ht="9.00113" customHeight="1">
      <c r="B31" s="5"/>
      <c r="C31" s="6"/>
      <c r="D31" s="7"/>
      <c r="E31" s="7"/>
      <c r="F31" s="7"/>
      <c r="G31" s="7"/>
      <c r="H31" s="7"/>
      <c r="I31" s="8"/>
    </row>
    <row r="32" spans="2:9" ht="9.00113" customHeight="1">
      <c r="B32" s="5"/>
      <c r="C32" s="6"/>
      <c r="D32" s="7"/>
      <c r="E32" s="7"/>
      <c r="F32" s="7"/>
      <c r="G32" s="7"/>
      <c r="H32" s="7"/>
      <c r="I32" s="8"/>
    </row>
    <row r="33" spans="2:9" ht="9.00113" customHeight="1">
      <c r="B33" s="5"/>
      <c r="C33" s="6"/>
      <c r="D33" s="7"/>
      <c r="E33" s="7"/>
      <c r="F33" s="7"/>
      <c r="G33" s="7"/>
      <c r="H33" s="7"/>
      <c r="I33" s="8"/>
    </row>
    <row r="34" spans="2:9" ht="9.00113" customHeight="1">
      <c r="B34" s="5"/>
      <c r="C34" s="6"/>
      <c r="D34" s="7"/>
      <c r="E34" s="7"/>
      <c r="F34" s="7"/>
      <c r="G34" s="7"/>
      <c r="H34" s="7"/>
      <c r="I34" s="8"/>
    </row>
    <row r="35" spans="2:9" ht="9.00113" customHeight="1">
      <c r="B35" s="5"/>
      <c r="C35" s="6"/>
      <c r="D35" s="7"/>
      <c r="E35" s="7"/>
      <c r="F35" s="7"/>
      <c r="G35" s="7"/>
      <c r="H35" s="7"/>
      <c r="I35" s="8"/>
    </row>
    <row r="36" spans="2:9" ht="9.00113" customHeight="1">
      <c r="B36" s="5"/>
      <c r="C36" s="6"/>
      <c r="D36" s="7"/>
      <c r="E36" s="7"/>
      <c r="F36" s="7"/>
      <c r="G36" s="7"/>
      <c r="H36" s="7"/>
      <c r="I36" s="8"/>
    </row>
    <row r="37" spans="2:9" ht="9.00113" customHeight="1">
      <c r="B37" s="5"/>
      <c r="C37" s="6"/>
      <c r="D37" s="7"/>
      <c r="E37" s="7"/>
      <c r="F37" s="7"/>
      <c r="G37" s="7"/>
      <c r="H37" s="7"/>
      <c r="I37" s="8"/>
    </row>
    <row r="38" spans="2:9" ht="9.00113" customHeight="1">
      <c r="B38" s="5"/>
      <c r="C38" s="6"/>
      <c r="D38" s="7"/>
      <c r="E38" s="7"/>
      <c r="F38" s="7"/>
      <c r="G38" s="7"/>
      <c r="H38" s="7"/>
      <c r="I38" s="8"/>
    </row>
    <row r="39" spans="2:9" ht="9.00113" customHeight="1">
      <c r="B39" s="5"/>
      <c r="C39" s="6"/>
      <c r="D39" s="7"/>
      <c r="E39" s="7"/>
      <c r="F39" s="7"/>
      <c r="G39" s="7"/>
      <c r="H39" s="7"/>
      <c r="I39" s="8"/>
    </row>
    <row r="40" spans="2:9" ht="9.00113" customHeight="1">
      <c r="B40" s="5"/>
      <c r="C40" s="6"/>
      <c r="D40" s="7"/>
      <c r="E40" s="7"/>
      <c r="F40" s="7"/>
      <c r="G40" s="7"/>
      <c r="H40" s="7"/>
      <c r="I40" s="8"/>
    </row>
    <row r="41" spans="2:9" ht="9.00113" customHeight="1">
      <c r="B41" s="5"/>
      <c r="C41" s="6"/>
      <c r="D41" s="7"/>
      <c r="E41" s="7"/>
      <c r="F41" s="7"/>
      <c r="G41" s="7"/>
      <c r="H41" s="7"/>
      <c r="I41" s="8"/>
    </row>
    <row r="42" spans="2:9" ht="9.00113" customHeight="1">
      <c r="B42" s="5"/>
      <c r="C42" s="6"/>
      <c r="D42" s="7"/>
      <c r="E42" s="7"/>
      <c r="F42" s="7"/>
      <c r="G42" s="7"/>
      <c r="H42" s="7"/>
      <c r="I42" s="8"/>
    </row>
    <row r="43" spans="2:9" ht="9.00113" customHeight="1">
      <c r="B43" s="5"/>
      <c r="C43" s="6"/>
      <c r="D43" s="7"/>
      <c r="E43" s="7"/>
      <c r="F43" s="7"/>
      <c r="G43" s="7"/>
      <c r="H43" s="7"/>
      <c r="I43" s="8"/>
    </row>
    <row r="44" spans="2:9" ht="9.00113" customHeight="1">
      <c r="B44" s="5"/>
      <c r="C44" s="6"/>
      <c r="D44" s="7"/>
      <c r="E44" s="7"/>
      <c r="F44" s="7"/>
      <c r="G44" s="7"/>
      <c r="H44" s="7"/>
      <c r="I44" s="8"/>
    </row>
    <row r="45" spans="2:9" ht="9.00113" customHeight="1">
      <c r="B45" s="5"/>
      <c r="C45" s="6"/>
      <c r="D45" s="7"/>
      <c r="E45" s="7"/>
      <c r="F45" s="7"/>
      <c r="G45" s="7"/>
      <c r="H45" s="7"/>
      <c r="I45" s="8"/>
    </row>
    <row r="46" spans="2:9" ht="9.00113" customHeight="1">
      <c r="B46" s="5"/>
      <c r="C46" s="6"/>
      <c r="D46" s="7"/>
      <c r="E46" s="7"/>
      <c r="F46" s="7"/>
      <c r="G46" s="7"/>
      <c r="H46" s="7"/>
      <c r="I46" s="8"/>
    </row>
    <row r="47" spans="2:9" ht="9.00113" customHeight="1">
      <c r="B47" s="5"/>
      <c r="C47" s="6"/>
      <c r="D47" s="7"/>
      <c r="E47" s="10" t="s">
        <v>4</v>
      </c>
      <c r="F47" s="7"/>
      <c r="G47" s="7"/>
      <c r="H47" s="7"/>
      <c r="I47" s="8"/>
    </row>
    <row r="48" spans="2:9" ht="9.00113" customHeight="1">
      <c r="B48" s="5"/>
      <c r="C48" s="6"/>
      <c r="D48" s="7"/>
      <c r="E48" s="7"/>
      <c r="F48" s="7"/>
      <c r="G48" s="7"/>
      <c r="H48" s="7"/>
      <c r="I48" s="8"/>
    </row>
    <row r="49" spans="2:9" ht="9.00113" customHeight="1">
      <c r="B49" s="5"/>
      <c r="C49" s="6"/>
      <c r="D49" s="7"/>
      <c r="E49" s="7"/>
      <c r="F49" s="7"/>
      <c r="G49" s="7"/>
      <c r="H49" s="7"/>
      <c r="I49" s="8"/>
    </row>
    <row r="50" spans="2:9" ht="9.00113" customHeight="1">
      <c r="B50" s="5"/>
      <c r="C50" s="11" t="s">
        <v>9</v>
      </c>
      <c r="D50" s="7"/>
      <c r="E50" s="7"/>
      <c r="F50" s="7"/>
      <c r="G50" s="7"/>
      <c r="H50" s="7"/>
      <c r="I50" s="8"/>
    </row>
    <row r="51" spans="2:9" ht="9.00113" customHeight="1">
      <c r="B51" s="5"/>
      <c r="C51" s="6"/>
      <c r="D51" s="7"/>
      <c r="E51" s="7"/>
      <c r="F51" s="7"/>
      <c r="G51" s="7"/>
      <c r="H51" s="7"/>
      <c r="I51" s="8"/>
    </row>
    <row r="52" spans="2:9" ht="9.00113" customHeight="1">
      <c r="B52" s="5"/>
      <c r="C52" s="6"/>
      <c r="D52" s="7"/>
      <c r="E52" s="7"/>
      <c r="F52" s="7"/>
      <c r="G52" s="7"/>
      <c r="H52" s="7"/>
      <c r="I52" s="8"/>
    </row>
    <row r="53" spans="2:9" ht="9.00113" customHeight="1">
      <c r="B53" s="5"/>
      <c r="C53" s="6"/>
      <c r="D53" s="7"/>
      <c r="E53" s="7"/>
      <c r="F53" s="7"/>
      <c r="G53" s="7"/>
      <c r="H53" s="7"/>
      <c r="I53" s="8"/>
    </row>
    <row r="54" spans="2:9" ht="9.00113" customHeight="1">
      <c r="B54" s="5"/>
      <c r="C54" s="6"/>
      <c r="D54" s="7"/>
      <c r="E54" s="7"/>
      <c r="F54" s="7"/>
      <c r="G54" s="7"/>
      <c r="H54" s="7"/>
      <c r="I54" s="8"/>
    </row>
    <row r="55" spans="2:9" ht="9.00113" customHeight="1">
      <c r="B55" s="5"/>
      <c r="C55" s="6"/>
      <c r="D55" s="7"/>
      <c r="E55" s="7"/>
      <c r="F55" s="7"/>
      <c r="G55" s="7"/>
      <c r="H55" s="7"/>
      <c r="I55" s="8"/>
    </row>
    <row r="56" spans="2:9" ht="9.00113" customHeight="1">
      <c r="B56" s="5"/>
      <c r="C56" s="6"/>
      <c r="D56" s="7"/>
      <c r="E56" s="7"/>
      <c r="F56" s="7"/>
      <c r="G56" s="7"/>
      <c r="H56" s="7"/>
      <c r="I56" s="8"/>
    </row>
    <row r="57" spans="2:9" ht="9.00113" customHeight="1">
      <c r="B57" s="5"/>
      <c r="C57" s="11" t="s">
        <v>8</v>
      </c>
      <c r="D57" s="7"/>
      <c r="E57" s="7"/>
      <c r="F57" s="7"/>
      <c r="G57" s="7"/>
      <c r="H57" s="7"/>
      <c r="I57" s="8"/>
    </row>
    <row r="58" spans="2:9" ht="9.00113" customHeight="1">
      <c r="B58" s="5"/>
      <c r="C58" s="6"/>
      <c r="D58" s="7"/>
      <c r="E58" s="7"/>
      <c r="F58" s="7"/>
      <c r="G58" s="7"/>
      <c r="H58" s="7"/>
      <c r="I58" s="8"/>
    </row>
    <row r="59" spans="2:9" ht="9.00113" customHeight="1">
      <c r="B59" s="5"/>
      <c r="C59" s="6"/>
      <c r="D59" s="7"/>
      <c r="E59" s="7"/>
      <c r="F59" s="7"/>
      <c r="G59" s="7"/>
      <c r="H59" s="7"/>
      <c r="I59" s="8"/>
    </row>
    <row r="60" spans="2:9" ht="9.00113" customHeight="1">
      <c r="B60" s="5"/>
      <c r="C60" s="6"/>
      <c r="D60" s="7"/>
      <c r="E60" s="12">
        <f>IF('Paramètres'!C9&lt;&gt;"",'Paramètres'!C9,"")</f>
        <v/>
      </c>
      <c r="F60" s="12"/>
      <c r="G60" s="12"/>
      <c r="H60" s="12"/>
      <c r="I60" s="8"/>
    </row>
    <row r="61" spans="2:9" ht="9.00113" customHeight="1">
      <c r="B61" s="5"/>
      <c r="C61" s="6"/>
      <c r="D61" s="7"/>
      <c r="E61" s="12"/>
      <c r="F61" s="12"/>
      <c r="G61" s="12"/>
      <c r="H61" s="12"/>
      <c r="I61" s="8"/>
    </row>
    <row r="62" spans="2:9" ht="9.00113" customHeight="1">
      <c r="B62" s="5"/>
      <c r="C62" s="6"/>
      <c r="D62" s="7"/>
      <c r="E62" s="12"/>
      <c r="F62" s="12"/>
      <c r="G62" s="12"/>
      <c r="H62" s="12"/>
      <c r="I62" s="8"/>
    </row>
    <row r="63" spans="2:9" ht="9.00113" customHeight="1">
      <c r="B63" s="5"/>
      <c r="C63" s="6"/>
      <c r="D63" s="7"/>
      <c r="E63" s="12">
        <f>IF('Paramètres'!C11&lt;&gt;"",'Paramètres'!C11,"")</f>
        <v/>
      </c>
      <c r="F63" s="12"/>
      <c r="G63" s="12"/>
      <c r="H63" s="12"/>
      <c r="I63" s="8"/>
    </row>
    <row r="64" spans="2:9" ht="9.00113" customHeight="1">
      <c r="B64" s="5"/>
      <c r="C64" s="11" t="s">
        <v>7</v>
      </c>
      <c r="D64" s="7"/>
      <c r="E64" s="12"/>
      <c r="F64" s="12"/>
      <c r="G64" s="12"/>
      <c r="H64" s="12"/>
      <c r="I64" s="8"/>
    </row>
    <row r="65" spans="2:9" ht="9.00113" customHeight="1">
      <c r="B65" s="5"/>
      <c r="C65" s="6"/>
      <c r="D65" s="7"/>
      <c r="E65" s="12"/>
      <c r="F65" s="12"/>
      <c r="G65" s="12"/>
      <c r="H65" s="12"/>
      <c r="I65" s="8"/>
    </row>
    <row r="66" spans="2:9" ht="9.00113" customHeight="1">
      <c r="B66" s="5"/>
      <c r="C66" s="6"/>
      <c r="D66" s="7"/>
      <c r="E66" s="12"/>
      <c r="F66" s="12"/>
      <c r="G66" s="12"/>
      <c r="H66" s="12"/>
      <c r="I66" s="8"/>
    </row>
    <row r="67" spans="2:9" ht="9.00113" customHeight="1">
      <c r="B67" s="5"/>
      <c r="C67" s="6"/>
      <c r="D67" s="7"/>
      <c r="E67" s="12"/>
      <c r="F67" s="12"/>
      <c r="G67" s="12"/>
      <c r="H67" s="12"/>
      <c r="I67" s="8"/>
    </row>
    <row r="68" spans="2:9" ht="9.00113" customHeight="1">
      <c r="B68" s="5"/>
      <c r="C68" s="6"/>
      <c r="D68" s="7"/>
      <c r="E68" s="12"/>
      <c r="F68" s="12"/>
      <c r="G68" s="12"/>
      <c r="H68" s="12"/>
      <c r="I68" s="8"/>
    </row>
    <row r="69" spans="2:9" ht="9.00113" customHeight="1">
      <c r="B69" s="5"/>
      <c r="C69" s="6"/>
      <c r="D69" s="7"/>
      <c r="E69" s="12"/>
      <c r="F69" s="12"/>
      <c r="G69" s="12"/>
      <c r="H69" s="12"/>
      <c r="I69" s="8"/>
    </row>
    <row r="70" spans="2:9" ht="9.00113" customHeight="1">
      <c r="B70" s="5"/>
      <c r="C70" s="6"/>
      <c r="D70" s="7"/>
      <c r="E70" s="13">
        <f>IF('Paramètres'!C3&lt;&gt;"",'Paramètres'!C3,"")</f>
        <v/>
      </c>
      <c r="F70" s="14"/>
      <c r="G70" s="14"/>
      <c r="H70" s="15"/>
      <c r="I70" s="8"/>
    </row>
    <row r="71" spans="2:9" ht="9.00113" customHeight="1">
      <c r="B71" s="5"/>
      <c r="C71" s="11" t="s">
        <v>6</v>
      </c>
      <c r="D71" s="7"/>
      <c r="E71" s="16"/>
      <c r="F71" s="9"/>
      <c r="G71" s="9"/>
      <c r="H71" s="17"/>
      <c r="I71" s="8"/>
    </row>
    <row r="72" spans="2:9" ht="9.00113" customHeight="1">
      <c r="B72" s="5"/>
      <c r="C72" s="6"/>
      <c r="D72" s="7"/>
      <c r="E72" s="16"/>
      <c r="F72" s="9"/>
      <c r="G72" s="9"/>
      <c r="H72" s="17"/>
      <c r="I72" s="8"/>
    </row>
    <row r="73" spans="2:9" ht="9.00113" customHeight="1">
      <c r="B73" s="5"/>
      <c r="C73" s="6"/>
      <c r="D73" s="7"/>
      <c r="E73" s="16"/>
      <c r="F73" s="9"/>
      <c r="G73" s="9"/>
      <c r="H73" s="17"/>
      <c r="I73" s="8"/>
    </row>
    <row r="74" spans="2:9" ht="9.00113" customHeight="1">
      <c r="B74" s="5"/>
      <c r="C74" s="6"/>
      <c r="D74" s="7"/>
      <c r="E74" s="16"/>
      <c r="F74" s="9"/>
      <c r="G74" s="9"/>
      <c r="H74" s="17"/>
      <c r="I74" s="8"/>
    </row>
    <row r="75" spans="2:9" ht="9.00113" customHeight="1">
      <c r="B75" s="5"/>
      <c r="C75" s="6"/>
      <c r="D75" s="7"/>
      <c r="E75" s="16"/>
      <c r="F75" s="9"/>
      <c r="G75" s="9"/>
      <c r="H75" s="17"/>
      <c r="I75" s="8"/>
    </row>
    <row r="76" spans="2:9" ht="9.00113" customHeight="1">
      <c r="B76" s="5"/>
      <c r="C76" s="6"/>
      <c r="D76" s="7"/>
      <c r="E76" s="18"/>
      <c r="F76" s="19"/>
      <c r="G76" s="19"/>
      <c r="H76" s="20"/>
      <c r="I76" s="8"/>
    </row>
    <row r="77" spans="2:9" ht="9.00113" customHeight="1">
      <c r="B77" s="5"/>
      <c r="C77" s="6"/>
      <c r="D77" s="7"/>
      <c r="E77" s="7"/>
      <c r="F77" s="7"/>
      <c r="G77" s="7"/>
      <c r="H77" s="7"/>
      <c r="I77" s="8"/>
    </row>
    <row r="78" spans="2:9" ht="9.00113" customHeight="1">
      <c r="B78" s="5"/>
      <c r="C78" s="11" t="s">
        <v>5</v>
      </c>
      <c r="D78" s="7"/>
      <c r="E78" s="7"/>
      <c r="F78" s="21" t="s">
        <v>0</v>
      </c>
      <c r="G78" s="21">
        <f>IF('Paramètres'!C7&lt;&gt;"",'Paramètres'!C7,"")</f>
        <v/>
      </c>
      <c r="H78" s="7"/>
      <c r="I78" s="8"/>
    </row>
    <row r="79" spans="2:9" ht="9.00113" customHeight="1">
      <c r="B79" s="5"/>
      <c r="C79" s="6"/>
      <c r="D79" s="7"/>
      <c r="E79" s="7"/>
      <c r="F79" s="21"/>
      <c r="G79" s="21"/>
      <c r="H79" s="7"/>
      <c r="I79" s="8"/>
    </row>
    <row r="80" spans="2:9" ht="9.00113" customHeight="1">
      <c r="B80" s="5"/>
      <c r="C80" s="6"/>
      <c r="D80" s="7"/>
      <c r="E80" s="7"/>
      <c r="F80" s="21" t="s">
        <v>1</v>
      </c>
      <c r="G80" s="21">
        <f>IF('Paramètres'!C13&lt;&gt;"",'Paramètres'!C13,"")</f>
        <v/>
      </c>
      <c r="H80" s="7"/>
      <c r="I80" s="8"/>
    </row>
    <row r="81" spans="2:9" ht="9.00113" customHeight="1">
      <c r="B81" s="5"/>
      <c r="C81" s="6"/>
      <c r="D81" s="7"/>
      <c r="E81" s="7"/>
      <c r="F81" s="21"/>
      <c r="G81" s="21"/>
      <c r="H81" s="7"/>
      <c r="I81" s="8"/>
    </row>
    <row r="82" spans="2:9" ht="9.00113" customHeight="1">
      <c r="B82" s="5"/>
      <c r="C82" s="6"/>
      <c r="D82" s="7"/>
      <c r="E82" s="7"/>
      <c r="F82" s="21" t="s">
        <v>2</v>
      </c>
      <c r="G82" s="21">
        <f>IF('Paramètres'!C15&lt;&gt;"",'Paramètres'!C15,"")</f>
        <v/>
      </c>
      <c r="H82" s="7"/>
      <c r="I82" s="8"/>
    </row>
    <row r="83" spans="2:9" ht="9.00113" customHeight="1">
      <c r="B83" s="5"/>
      <c r="C83" s="6"/>
      <c r="D83" s="7"/>
      <c r="E83" s="7"/>
      <c r="F83" s="21"/>
      <c r="G83" s="21"/>
      <c r="H83" s="7"/>
      <c r="I83" s="8"/>
    </row>
    <row r="84" spans="2:9" ht="9.00113" customHeight="1">
      <c r="B84" s="5"/>
      <c r="C84" s="6"/>
      <c r="D84" s="7"/>
      <c r="E84" s="7"/>
      <c r="F84" s="21" t="s">
        <v>3</v>
      </c>
      <c r="G84" s="21">
        <f>IF('Paramètres'!C17&lt;&gt;"",'Paramètres'!C17,"")</f>
        <v/>
      </c>
      <c r="H84" s="7"/>
      <c r="I84" s="8"/>
    </row>
    <row r="85" spans="2:9" ht="9.00113" customHeight="1">
      <c r="B85" s="5"/>
      <c r="C85" s="6"/>
      <c r="D85" s="7"/>
      <c r="E85" s="7"/>
      <c r="F85" s="21"/>
      <c r="G85" s="21"/>
      <c r="H85" s="7"/>
      <c r="I85" s="8"/>
    </row>
    <row r="86" spans="2:9" ht="9.00113" customHeight="1">
      <c r="B86" s="22"/>
      <c r="C86" s="23"/>
      <c r="D86" s="24"/>
      <c r="E86" s="24"/>
      <c r="F86" s="24"/>
      <c r="G86" s="24"/>
      <c r="H86" s="24"/>
      <c r="I86" s="25"/>
    </row>
  </sheetData>
  <sheetProtection password="E95E" sheet="1" objects="1" selectLockedCells="1"/>
  <mergeCells count="26">
    <mergeCell ref="E2:H10"/>
    <mergeCell ref="E11:H19"/>
    <mergeCell ref="E20:H27"/>
    <mergeCell ref="E28:H45"/>
    <mergeCell ref="E60:H62"/>
    <mergeCell ref="E63:H69"/>
    <mergeCell ref="E70:H76"/>
    <mergeCell ref="F78:F79"/>
    <mergeCell ref="G78:G79"/>
    <mergeCell ref="F80:F81"/>
    <mergeCell ref="G80:G81"/>
    <mergeCell ref="F82:F83"/>
    <mergeCell ref="G82:G83"/>
    <mergeCell ref="F84:F85"/>
    <mergeCell ref="G84:G85"/>
    <mergeCell ref="E47:H58"/>
    <mergeCell ref="C78:C84"/>
    <mergeCell ref="B78:B84"/>
    <mergeCell ref="C71:C77"/>
    <mergeCell ref="B71:B77"/>
    <mergeCell ref="C64:C70"/>
    <mergeCell ref="B64:B70"/>
    <mergeCell ref="C57:C63"/>
    <mergeCell ref="B57:B63"/>
    <mergeCell ref="C50:C56"/>
    <mergeCell ref="B50:B56"/>
  </mergeCells>
  <printOptions horizontalCentered="1" verticalCentered="1"/>
  <pageMargins left="0.23622047244094" right="0.23622047244094" top="0.35433070866142" bottom="0.47244094488189" header="0.2755905511811" footer="0.4330708661417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Q240"/>
  <sheetViews>
    <sheetView showGridLines="0" tabSelected="1" workbookViewId="0">
      <pane ySplit="3" topLeftCell="A4" activePane="bottomLeft" state="frozen"/>
      <selection pane="bottomLeft" activeCell="H18" sqref="H18"/>
    </sheetView>
  </sheetViews>
  <sheetFormatPr defaultRowHeight="15"/>
  <cols>
    <col min="1" max="1" width="0" hidden="1" customWidth="1"/>
    <col min="2" max="2" width="6.5703125" customWidth="1"/>
    <col min="3" max="3" width="28.5703125" customWidth="1"/>
    <col min="4" max="4" width="8.140625" customWidth="1"/>
    <col min="5" max="5" width="8.140625" customWidth="1"/>
    <col min="6" max="6" width="8.140625" customWidth="1"/>
    <col min="7" max="7" width="8.140625" customWidth="1"/>
    <col min="8" max="8" width="8.140625" customWidth="1"/>
    <col min="9" max="9" width="12.5703125" customWidth="1"/>
    <col min="10" max="10" width="12.5703125" customWidth="1"/>
    <col min="11" max="11" width="0" hidden="1" customWidth="1"/>
    <col min="12" max="12" width="0" hidden="1" customWidth="1"/>
    <col min="13" max="13" width="0" hidden="1" customWidth="1"/>
    <col min="14" max="14" width="0" hidden="1" customWidth="1"/>
    <col min="15" max="15" width="0" hidden="1" customWidth="1"/>
    <col min="16" max="16" width="0" hidden="1" customWidth="1"/>
    <col min="17" max="17" width="0" hidden="1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1:17" hidden="1">
      <c r="A1" s="7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25</v>
      </c>
    </row>
    <row r="3" spans="1:17">
      <c r="A3" s="7" t="s">
        <v>26</v>
      </c>
      <c r="B3" s="26" t="s">
        <v>27</v>
      </c>
      <c r="C3" s="26" t="s">
        <v>28</v>
      </c>
      <c r="D3" s="26"/>
      <c r="E3" s="26"/>
      <c r="F3" s="26" t="s">
        <v>15</v>
      </c>
      <c r="G3" s="26" t="s">
        <v>29</v>
      </c>
      <c r="H3" s="26" t="s">
        <v>30</v>
      </c>
      <c r="I3" s="26" t="s">
        <v>31</v>
      </c>
      <c r="J3" s="26" t="s">
        <v>32</v>
      </c>
      <c r="K3" s="26" t="s">
        <v>33</v>
      </c>
      <c r="L3" s="26" t="s">
        <v>34</v>
      </c>
      <c r="M3" s="26" t="s">
        <v>35</v>
      </c>
      <c r="N3" s="26" t="s">
        <v>36</v>
      </c>
      <c r="O3" s="26" t="s">
        <v>37</v>
      </c>
      <c r="P3" s="26" t="s">
        <v>38</v>
      </c>
      <c r="Q3" s="26" t="s">
        <v>39</v>
      </c>
    </row>
    <row r="4" spans="1:17" ht="37.2075" customHeight="1">
      <c r="A4" s="7">
        <v>2</v>
      </c>
      <c r="B4" s="27" t="s">
        <v>40</v>
      </c>
      <c r="C4" s="28" t="s">
        <v>41</v>
      </c>
      <c r="D4" s="28"/>
      <c r="E4" s="28"/>
      <c r="F4" s="28"/>
      <c r="G4" s="28"/>
      <c r="H4" s="28"/>
      <c r="I4" s="28"/>
      <c r="J4" s="27"/>
      <c r="K4" s="7"/>
    </row>
    <row r="5" spans="1:17" hidden="1">
      <c r="A5" s="7">
        <v>5</v>
      </c>
    </row>
    <row r="6" spans="1:17" hidden="1">
      <c r="A6" s="7" t="s">
        <v>42</v>
      </c>
    </row>
    <row r="7" spans="1:17" hidden="1">
      <c r="A7" s="7">
        <v>5</v>
      </c>
    </row>
    <row r="8" spans="1:17" hidden="1">
      <c r="A8" s="7" t="s">
        <v>42</v>
      </c>
    </row>
    <row r="9" spans="1:17" hidden="1">
      <c r="A9" s="7">
        <v>5</v>
      </c>
    </row>
    <row r="10" spans="1:17" hidden="1">
      <c r="A10" s="7" t="s">
        <v>42</v>
      </c>
    </row>
    <row r="11" spans="1:17" hidden="1">
      <c r="A11" s="7">
        <v>5</v>
      </c>
    </row>
    <row r="12" spans="1:17" hidden="1">
      <c r="A12" s="7" t="s">
        <v>42</v>
      </c>
    </row>
    <row r="13" spans="1:17" hidden="1">
      <c r="A13" s="7">
        <v>5</v>
      </c>
    </row>
    <row r="14" spans="1:17" hidden="1">
      <c r="A14" s="7" t="s">
        <v>42</v>
      </c>
    </row>
    <row r="15" spans="1:17" ht="18.6038" customHeight="1">
      <c r="A15" s="7">
        <v>3</v>
      </c>
      <c r="B15" s="29" t="s">
        <v>43</v>
      </c>
      <c r="C15" s="30" t="s">
        <v>44</v>
      </c>
      <c r="D15" s="30"/>
      <c r="E15" s="30"/>
      <c r="F15" s="30"/>
      <c r="G15" s="30"/>
      <c r="H15" s="30"/>
      <c r="I15" s="30"/>
      <c r="J15" s="31"/>
      <c r="K15" s="7"/>
    </row>
    <row r="16" spans="1:17">
      <c r="A16" s="7">
        <v>4</v>
      </c>
      <c r="B16" s="29" t="s">
        <v>45</v>
      </c>
      <c r="C16" s="32" t="s">
        <v>46</v>
      </c>
      <c r="D16" s="32"/>
      <c r="E16" s="32"/>
      <c r="F16" s="32"/>
      <c r="G16" s="32"/>
      <c r="H16" s="32"/>
      <c r="I16" s="32"/>
      <c r="J16" s="33"/>
      <c r="K16" s="7"/>
    </row>
    <row r="17" spans="1:13" hidden="1">
      <c r="A17" s="7" t="s">
        <v>47</v>
      </c>
    </row>
    <row r="18" spans="1:13">
      <c r="A18" s="7">
        <v>9</v>
      </c>
      <c r="B18" s="34" t="s">
        <v>48</v>
      </c>
      <c r="C18" s="35" t="s">
        <v>49</v>
      </c>
      <c r="D18" s="36"/>
      <c r="E18" s="36"/>
      <c r="F18" s="37" t="s">
        <v>14</v>
      </c>
      <c r="G18" s="38">
        <v>62</v>
      </c>
      <c r="H18" s="39"/>
      <c r="I18" s="40"/>
      <c r="J18" s="41">
        <f>IF(AND(G18= "",H18= ""), 0, ROUND(ROUND(I18, 2) * ROUND(IF(H18="",G18,H18),  2), 2))</f>
        <v/>
      </c>
      <c r="K18" s="7"/>
      <c r="M18" s="42">
        <v>0.2</v>
      </c>
    </row>
    <row r="19" spans="1:13" hidden="1">
      <c r="A19" s="7" t="s">
        <v>50</v>
      </c>
    </row>
    <row r="20" spans="1:13" ht="22.75" customHeight="1">
      <c r="A20" s="7" t="s">
        <v>51</v>
      </c>
      <c r="B20" s="43"/>
      <c r="C20" s="43" t="s">
        <v>52</v>
      </c>
      <c r="D20" s="43"/>
      <c r="E20" s="43"/>
      <c r="F20" s="43"/>
      <c r="G20" s="43"/>
      <c r="H20" s="43"/>
      <c r="I20" s="43"/>
      <c r="J20" s="43"/>
    </row>
    <row r="21" spans="1:13" hidden="1">
      <c r="A21" s="7" t="s">
        <v>53</v>
      </c>
    </row>
    <row r="22" spans="1:13" hidden="1">
      <c r="A22" s="7" t="s">
        <v>54</v>
      </c>
    </row>
    <row r="23" spans="1:13" hidden="1">
      <c r="A23" s="7" t="s">
        <v>55</v>
      </c>
    </row>
    <row r="24" spans="1:13">
      <c r="A24" s="7">
        <v>9</v>
      </c>
      <c r="B24" s="34" t="s">
        <v>56</v>
      </c>
      <c r="C24" s="35" t="s">
        <v>57</v>
      </c>
      <c r="D24" s="36"/>
      <c r="E24" s="36"/>
      <c r="F24" s="37" t="s">
        <v>14</v>
      </c>
      <c r="G24" s="38">
        <v>89</v>
      </c>
      <c r="H24" s="39"/>
      <c r="I24" s="40"/>
      <c r="J24" s="41">
        <f>IF(AND(G24= "",H24= ""), 0, ROUND(ROUND(I24, 2) * ROUND(IF(H24="",G24,H24),  2), 2))</f>
        <v/>
      </c>
      <c r="K24" s="7"/>
      <c r="M24" s="42">
        <v>0.2</v>
      </c>
    </row>
    <row r="25" spans="1:13" hidden="1">
      <c r="A25" s="7" t="s">
        <v>50</v>
      </c>
    </row>
    <row r="26" spans="1:13" ht="22.75" customHeight="1">
      <c r="A26" s="7" t="s">
        <v>51</v>
      </c>
      <c r="B26" s="43"/>
      <c r="C26" s="43" t="s">
        <v>58</v>
      </c>
      <c r="D26" s="43"/>
      <c r="E26" s="43"/>
      <c r="F26" s="43"/>
      <c r="G26" s="43"/>
      <c r="H26" s="43"/>
      <c r="I26" s="43"/>
      <c r="J26" s="43"/>
    </row>
    <row r="27" spans="1:13" hidden="1">
      <c r="A27" s="7" t="s">
        <v>53</v>
      </c>
    </row>
    <row r="28" spans="1:13" hidden="1">
      <c r="A28" s="7" t="s">
        <v>59</v>
      </c>
    </row>
    <row r="29" spans="1:13" hidden="1">
      <c r="A29" s="7" t="s">
        <v>54</v>
      </c>
    </row>
    <row r="30" spans="1:13" hidden="1">
      <c r="A30" s="7" t="s">
        <v>55</v>
      </c>
    </row>
    <row r="31" spans="1:13" ht="27.225" customHeight="1">
      <c r="A31" s="7">
        <v>9</v>
      </c>
      <c r="B31" s="34" t="s">
        <v>60</v>
      </c>
      <c r="C31" s="35" t="s">
        <v>61</v>
      </c>
      <c r="D31" s="36"/>
      <c r="E31" s="36"/>
      <c r="F31" s="37" t="s">
        <v>14</v>
      </c>
      <c r="G31" s="38">
        <v>89</v>
      </c>
      <c r="H31" s="39"/>
      <c r="I31" s="40"/>
      <c r="J31" s="41">
        <f>IF(AND(G31= "",H31= ""), 0, ROUND(ROUND(I31, 2) * ROUND(IF(H31="",G31,H31),  2), 2))</f>
        <v/>
      </c>
      <c r="K31" s="7"/>
      <c r="M31" s="42">
        <v>0.2</v>
      </c>
    </row>
    <row r="32" spans="1:13" hidden="1">
      <c r="A32" s="7" t="s">
        <v>50</v>
      </c>
    </row>
    <row r="33" spans="1:13" ht="22.75" customHeight="1">
      <c r="A33" s="7" t="s">
        <v>51</v>
      </c>
      <c r="B33" s="43"/>
      <c r="C33" s="43" t="s">
        <v>62</v>
      </c>
      <c r="D33" s="43"/>
      <c r="E33" s="43"/>
      <c r="F33" s="43"/>
      <c r="G33" s="43"/>
      <c r="H33" s="43"/>
      <c r="I33" s="43"/>
      <c r="J33" s="43"/>
    </row>
    <row r="34" spans="1:13" hidden="1">
      <c r="A34" s="7" t="s">
        <v>54</v>
      </c>
    </row>
    <row r="35" spans="1:13" hidden="1">
      <c r="A35" s="7" t="s">
        <v>55</v>
      </c>
    </row>
    <row r="36" spans="1:13">
      <c r="A36" s="7">
        <v>9</v>
      </c>
      <c r="B36" s="34" t="s">
        <v>63</v>
      </c>
      <c r="C36" s="35" t="s">
        <v>64</v>
      </c>
      <c r="D36" s="36"/>
      <c r="E36" s="36"/>
      <c r="F36" s="37" t="s">
        <v>14</v>
      </c>
      <c r="G36" s="38">
        <v>89</v>
      </c>
      <c r="H36" s="39"/>
      <c r="I36" s="40"/>
      <c r="J36" s="41">
        <f>IF(AND(G36= "",H36= ""), 0, ROUND(ROUND(I36, 2) * ROUND(IF(H36="",G36,H36),  2), 2))</f>
        <v/>
      </c>
      <c r="K36" s="7"/>
      <c r="M36" s="42">
        <v>0.2</v>
      </c>
    </row>
    <row r="37" spans="1:13" hidden="1">
      <c r="A37" s="7" t="s">
        <v>50</v>
      </c>
    </row>
    <row r="38" spans="1:13" ht="22.75" customHeight="1">
      <c r="A38" s="7" t="s">
        <v>51</v>
      </c>
      <c r="B38" s="43"/>
      <c r="C38" s="43" t="s">
        <v>62</v>
      </c>
      <c r="D38" s="43"/>
      <c r="E38" s="43"/>
      <c r="F38" s="43"/>
      <c r="G38" s="43"/>
      <c r="H38" s="43"/>
      <c r="I38" s="43"/>
      <c r="J38" s="43"/>
    </row>
    <row r="39" spans="1:13" hidden="1">
      <c r="A39" s="7" t="s">
        <v>54</v>
      </c>
    </row>
    <row r="40" spans="1:13" hidden="1">
      <c r="A40" s="7" t="s">
        <v>55</v>
      </c>
    </row>
    <row r="41" spans="1:13">
      <c r="A41" s="7">
        <v>9</v>
      </c>
      <c r="B41" s="34" t="s">
        <v>65</v>
      </c>
      <c r="C41" s="35" t="s">
        <v>66</v>
      </c>
      <c r="D41" s="36"/>
      <c r="E41" s="36"/>
      <c r="F41" s="37" t="s">
        <v>14</v>
      </c>
      <c r="G41" s="38">
        <v>7</v>
      </c>
      <c r="H41" s="39"/>
      <c r="I41" s="40"/>
      <c r="J41" s="41">
        <f>IF(AND(G41= "",H41= ""), 0, ROUND(ROUND(I41, 2) * ROUND(IF(H41="",G41,H41),  2), 2))</f>
        <v/>
      </c>
      <c r="K41" s="7"/>
      <c r="M41" s="42">
        <v>0.2</v>
      </c>
    </row>
    <row r="42" spans="1:13" hidden="1">
      <c r="A42" s="7" t="s">
        <v>50</v>
      </c>
    </row>
    <row r="43" spans="1:13" ht="22.75" customHeight="1">
      <c r="A43" s="7" t="s">
        <v>51</v>
      </c>
      <c r="B43" s="43"/>
      <c r="C43" s="43" t="s">
        <v>67</v>
      </c>
      <c r="D43" s="43"/>
      <c r="E43" s="43"/>
      <c r="F43" s="43"/>
      <c r="G43" s="43"/>
      <c r="H43" s="43"/>
      <c r="I43" s="43"/>
      <c r="J43" s="43"/>
    </row>
    <row r="44" spans="1:13" hidden="1">
      <c r="A44" s="7" t="s">
        <v>53</v>
      </c>
    </row>
    <row r="45" spans="1:13" hidden="1">
      <c r="A45" s="7" t="s">
        <v>53</v>
      </c>
    </row>
    <row r="46" spans="1:13" hidden="1">
      <c r="A46" s="7" t="s">
        <v>54</v>
      </c>
    </row>
    <row r="47" spans="1:13" hidden="1">
      <c r="A47" s="7" t="s">
        <v>55</v>
      </c>
    </row>
    <row r="48" spans="1:13" hidden="1">
      <c r="A48" s="7" t="s">
        <v>68</v>
      </c>
    </row>
    <row r="49" spans="1:13" ht="15.8125" customHeight="1">
      <c r="A49" s="7">
        <v>4</v>
      </c>
      <c r="B49" s="29" t="s">
        <v>69</v>
      </c>
      <c r="C49" s="32" t="s">
        <v>70</v>
      </c>
      <c r="D49" s="32"/>
      <c r="E49" s="32"/>
      <c r="F49" s="32"/>
      <c r="G49" s="32"/>
      <c r="H49" s="32"/>
      <c r="I49" s="32"/>
      <c r="J49" s="33"/>
      <c r="K49" s="7"/>
    </row>
    <row r="50" spans="1:13" hidden="1">
      <c r="A50" s="7" t="s">
        <v>47</v>
      </c>
    </row>
    <row r="51" spans="1:13" ht="27.225" customHeight="1">
      <c r="A51" s="7">
        <v>9</v>
      </c>
      <c r="B51" s="34" t="s">
        <v>71</v>
      </c>
      <c r="C51" s="35" t="s">
        <v>72</v>
      </c>
      <c r="D51" s="36"/>
      <c r="E51" s="36"/>
      <c r="F51" s="37" t="s">
        <v>14</v>
      </c>
      <c r="G51" s="38">
        <v>70</v>
      </c>
      <c r="H51" s="39"/>
      <c r="I51" s="40"/>
      <c r="J51" s="41">
        <f>IF(AND(G51= "",H51= ""), 0, ROUND(ROUND(I51, 2) * ROUND(IF(H51="",G51,H51),  2), 2))</f>
        <v/>
      </c>
      <c r="K51" s="7"/>
      <c r="M51" s="42">
        <v>0.2</v>
      </c>
    </row>
    <row r="52" spans="1:13" hidden="1">
      <c r="A52" s="7" t="s">
        <v>50</v>
      </c>
    </row>
    <row r="53" spans="1:13" ht="20.75" customHeight="1">
      <c r="A53" s="7" t="s">
        <v>51</v>
      </c>
      <c r="B53" s="43"/>
      <c r="C53" s="43" t="s">
        <v>73</v>
      </c>
      <c r="D53" s="43"/>
      <c r="E53" s="43"/>
      <c r="F53" s="43"/>
      <c r="G53" s="43"/>
      <c r="H53" s="43"/>
      <c r="I53" s="43"/>
      <c r="J53" s="43"/>
    </row>
    <row r="54" spans="1:13" hidden="1">
      <c r="A54" s="7" t="s">
        <v>53</v>
      </c>
    </row>
    <row r="55" spans="1:13" hidden="1">
      <c r="A55" s="7" t="s">
        <v>54</v>
      </c>
    </row>
    <row r="56" spans="1:13" hidden="1">
      <c r="A56" s="7" t="s">
        <v>55</v>
      </c>
    </row>
    <row r="57" spans="1:13" hidden="1">
      <c r="A57" s="7" t="s">
        <v>68</v>
      </c>
    </row>
    <row r="58" spans="1:13" ht="31.625" customHeight="1">
      <c r="A58" s="7">
        <v>4</v>
      </c>
      <c r="B58" s="29" t="s">
        <v>74</v>
      </c>
      <c r="C58" s="32" t="s">
        <v>75</v>
      </c>
      <c r="D58" s="32"/>
      <c r="E58" s="32"/>
      <c r="F58" s="32"/>
      <c r="G58" s="32"/>
      <c r="H58" s="32"/>
      <c r="I58" s="32"/>
      <c r="J58" s="33"/>
      <c r="K58" s="7"/>
    </row>
    <row r="59" spans="1:13">
      <c r="A59" s="7">
        <v>9</v>
      </c>
      <c r="B59" s="34" t="s">
        <v>76</v>
      </c>
      <c r="C59" s="35" t="s">
        <v>77</v>
      </c>
      <c r="D59" s="36"/>
      <c r="E59" s="36"/>
      <c r="F59" s="37" t="s">
        <v>14</v>
      </c>
      <c r="G59" s="38">
        <v>106</v>
      </c>
      <c r="H59" s="39"/>
      <c r="I59" s="40"/>
      <c r="J59" s="41">
        <f>IF(AND(G59= "",H59= ""), 0, ROUND(ROUND(I59, 2) * ROUND(IF(H59="",G59,H59),  2), 2))</f>
        <v/>
      </c>
      <c r="K59" s="7"/>
      <c r="M59" s="42">
        <v>0.2</v>
      </c>
    </row>
    <row r="60" spans="1:13" hidden="1">
      <c r="A60" s="7" t="s">
        <v>50</v>
      </c>
    </row>
    <row r="61" spans="1:13" ht="22.75" customHeight="1">
      <c r="A61" s="7" t="s">
        <v>51</v>
      </c>
      <c r="B61" s="43"/>
      <c r="C61" s="43" t="s">
        <v>78</v>
      </c>
      <c r="D61" s="43"/>
      <c r="E61" s="43"/>
      <c r="F61" s="43"/>
      <c r="G61" s="43"/>
      <c r="H61" s="43"/>
      <c r="I61" s="43"/>
      <c r="J61" s="43"/>
    </row>
    <row r="62" spans="1:13" hidden="1">
      <c r="A62" s="7" t="s">
        <v>53</v>
      </c>
    </row>
    <row r="63" spans="1:13" hidden="1">
      <c r="A63" s="7" t="s">
        <v>54</v>
      </c>
    </row>
    <row r="64" spans="1:13" hidden="1">
      <c r="A64" s="7" t="s">
        <v>55</v>
      </c>
    </row>
    <row r="65" spans="1:13">
      <c r="A65" s="7">
        <v>9</v>
      </c>
      <c r="B65" s="34" t="s">
        <v>79</v>
      </c>
      <c r="C65" s="35" t="s">
        <v>80</v>
      </c>
      <c r="D65" s="36"/>
      <c r="E65" s="36"/>
      <c r="F65" s="37" t="s">
        <v>14</v>
      </c>
      <c r="G65" s="38">
        <v>31</v>
      </c>
      <c r="H65" s="39"/>
      <c r="I65" s="40"/>
      <c r="J65" s="41">
        <f>IF(AND(G65= "",H65= ""), 0, ROUND(ROUND(I65, 2) * ROUND(IF(H65="",G65,H65),  2), 2))</f>
        <v/>
      </c>
      <c r="K65" s="7"/>
      <c r="M65" s="42">
        <v>0.2</v>
      </c>
    </row>
    <row r="66" spans="1:13" hidden="1">
      <c r="A66" s="7" t="s">
        <v>50</v>
      </c>
    </row>
    <row r="67" spans="1:13" hidden="1">
      <c r="A67" s="7" t="s">
        <v>50</v>
      </c>
    </row>
    <row r="68" spans="1:13" ht="22.75" customHeight="1">
      <c r="A68" s="7" t="s">
        <v>51</v>
      </c>
      <c r="B68" s="43"/>
      <c r="C68" s="43" t="s">
        <v>81</v>
      </c>
      <c r="D68" s="43"/>
      <c r="E68" s="43"/>
      <c r="F68" s="43"/>
      <c r="G68" s="43"/>
      <c r="H68" s="43"/>
      <c r="I68" s="43"/>
      <c r="J68" s="43"/>
    </row>
    <row r="69" spans="1:13" hidden="1">
      <c r="A69" s="7" t="s">
        <v>53</v>
      </c>
    </row>
    <row r="70" spans="1:13" hidden="1">
      <c r="A70" s="7" t="s">
        <v>54</v>
      </c>
    </row>
    <row r="71" spans="1:13" hidden="1">
      <c r="A71" s="7" t="s">
        <v>55</v>
      </c>
    </row>
    <row r="72" spans="1:13" ht="27.225" customHeight="1">
      <c r="A72" s="7">
        <v>9</v>
      </c>
      <c r="B72" s="34" t="s">
        <v>82</v>
      </c>
      <c r="C72" s="35" t="s">
        <v>83</v>
      </c>
      <c r="D72" s="36"/>
      <c r="E72" s="36"/>
      <c r="F72" s="37" t="s">
        <v>14</v>
      </c>
      <c r="G72" s="38">
        <v>70</v>
      </c>
      <c r="H72" s="39"/>
      <c r="I72" s="40"/>
      <c r="J72" s="41">
        <f>IF(AND(G72= "",H72= ""), 0, ROUND(ROUND(I72, 2) * ROUND(IF(H72="",G72,H72),  2), 2))</f>
        <v/>
      </c>
      <c r="K72" s="7"/>
      <c r="M72" s="42">
        <v>0.2</v>
      </c>
    </row>
    <row r="73" spans="1:13" hidden="1">
      <c r="A73" s="7" t="s">
        <v>50</v>
      </c>
    </row>
    <row r="74" spans="1:13" ht="22.75" customHeight="1">
      <c r="A74" s="7" t="s">
        <v>51</v>
      </c>
      <c r="B74" s="43"/>
      <c r="C74" s="43" t="s">
        <v>84</v>
      </c>
      <c r="D74" s="43"/>
      <c r="E74" s="43"/>
      <c r="F74" s="43"/>
      <c r="G74" s="43"/>
      <c r="H74" s="43"/>
      <c r="I74" s="43"/>
      <c r="J74" s="43"/>
    </row>
    <row r="75" spans="1:13" hidden="1">
      <c r="A75" s="7" t="s">
        <v>53</v>
      </c>
    </row>
    <row r="76" spans="1:13" hidden="1">
      <c r="A76" s="7" t="s">
        <v>54</v>
      </c>
    </row>
    <row r="77" spans="1:13" hidden="1">
      <c r="A77" s="7" t="s">
        <v>55</v>
      </c>
    </row>
    <row r="78" spans="1:13">
      <c r="A78" s="7">
        <v>9</v>
      </c>
      <c r="B78" s="34" t="s">
        <v>85</v>
      </c>
      <c r="C78" s="35" t="s">
        <v>86</v>
      </c>
      <c r="D78" s="36"/>
      <c r="E78" s="36"/>
      <c r="F78" s="37" t="s">
        <v>14</v>
      </c>
      <c r="G78" s="38">
        <v>70</v>
      </c>
      <c r="H78" s="39"/>
      <c r="I78" s="40"/>
      <c r="J78" s="41">
        <f>IF(AND(G78= "",H78= ""), 0, ROUND(ROUND(I78, 2) * ROUND(IF(H78="",G78,H78),  2), 2))</f>
        <v/>
      </c>
      <c r="K78" s="7"/>
      <c r="M78" s="42">
        <v>0.2</v>
      </c>
    </row>
    <row r="79" spans="1:13" hidden="1">
      <c r="A79" s="7" t="s">
        <v>50</v>
      </c>
    </row>
    <row r="80" spans="1:13" hidden="1">
      <c r="A80" s="7" t="s">
        <v>50</v>
      </c>
    </row>
    <row r="81" spans="1:13" hidden="1">
      <c r="A81" s="7" t="s">
        <v>50</v>
      </c>
    </row>
    <row r="82" spans="1:13" hidden="1">
      <c r="A82" s="7" t="s">
        <v>50</v>
      </c>
    </row>
    <row r="83" spans="1:13" ht="22.75" customHeight="1">
      <c r="A83" s="7" t="s">
        <v>51</v>
      </c>
      <c r="B83" s="43"/>
      <c r="C83" s="43" t="s">
        <v>87</v>
      </c>
      <c r="D83" s="43"/>
      <c r="E83" s="43"/>
      <c r="F83" s="43"/>
      <c r="G83" s="43"/>
      <c r="H83" s="43"/>
      <c r="I83" s="43"/>
      <c r="J83" s="43"/>
    </row>
    <row r="84" spans="1:13" hidden="1">
      <c r="A84" s="7" t="s">
        <v>54</v>
      </c>
    </row>
    <row r="85" spans="1:13" hidden="1">
      <c r="A85" s="7" t="s">
        <v>55</v>
      </c>
    </row>
    <row r="86" spans="1:13">
      <c r="A86" s="7">
        <v>9</v>
      </c>
      <c r="B86" s="34" t="s">
        <v>88</v>
      </c>
      <c r="C86" s="35" t="s">
        <v>89</v>
      </c>
      <c r="D86" s="36"/>
      <c r="E86" s="36"/>
      <c r="F86" s="37" t="s">
        <v>14</v>
      </c>
      <c r="G86" s="38">
        <v>6</v>
      </c>
      <c r="H86" s="39"/>
      <c r="I86" s="40"/>
      <c r="J86" s="41">
        <f>IF(AND(G86= "",H86= ""), 0, ROUND(ROUND(I86, 2) * ROUND(IF(H86="",G86,H86),  2), 2))</f>
        <v/>
      </c>
      <c r="K86" s="7"/>
      <c r="M86" s="42">
        <v>0.2</v>
      </c>
    </row>
    <row r="87" spans="1:13" hidden="1">
      <c r="A87" s="7" t="s">
        <v>50</v>
      </c>
    </row>
    <row r="88" spans="1:13" ht="22.75" customHeight="1">
      <c r="A88" s="7" t="s">
        <v>51</v>
      </c>
      <c r="B88" s="43"/>
      <c r="C88" s="43" t="s">
        <v>90</v>
      </c>
      <c r="D88" s="43"/>
      <c r="E88" s="43"/>
      <c r="F88" s="43"/>
      <c r="G88" s="43"/>
      <c r="H88" s="43"/>
      <c r="I88" s="43"/>
      <c r="J88" s="43"/>
    </row>
    <row r="89" spans="1:13" hidden="1">
      <c r="A89" s="7" t="s">
        <v>53</v>
      </c>
    </row>
    <row r="90" spans="1:13" hidden="1">
      <c r="A90" s="7" t="s">
        <v>54</v>
      </c>
    </row>
    <row r="91" spans="1:13" hidden="1">
      <c r="A91" s="7" t="s">
        <v>55</v>
      </c>
    </row>
    <row r="92" spans="1:13">
      <c r="A92" s="7">
        <v>9</v>
      </c>
      <c r="B92" s="34" t="s">
        <v>91</v>
      </c>
      <c r="C92" s="35" t="s">
        <v>92</v>
      </c>
      <c r="D92" s="36"/>
      <c r="E92" s="36"/>
      <c r="F92" s="37" t="s">
        <v>14</v>
      </c>
      <c r="G92" s="38">
        <v>3.5</v>
      </c>
      <c r="H92" s="39"/>
      <c r="I92" s="40"/>
      <c r="J92" s="41">
        <f>IF(AND(G92= "",H92= ""), 0, ROUND(ROUND(I92, 2) * ROUND(IF(H92="",G92,H92),  2), 2))</f>
        <v/>
      </c>
      <c r="K92" s="7"/>
      <c r="M92" s="42">
        <v>0.2</v>
      </c>
    </row>
    <row r="93" spans="1:13" hidden="1">
      <c r="A93" s="7" t="s">
        <v>50</v>
      </c>
    </row>
    <row r="94" spans="1:13" ht="22.75" customHeight="1">
      <c r="A94" s="7" t="s">
        <v>51</v>
      </c>
      <c r="B94" s="43"/>
      <c r="C94" s="43" t="s">
        <v>93</v>
      </c>
      <c r="D94" s="43"/>
      <c r="E94" s="43"/>
      <c r="F94" s="43"/>
      <c r="G94" s="43"/>
      <c r="H94" s="43"/>
      <c r="I94" s="43"/>
      <c r="J94" s="43"/>
    </row>
    <row r="95" spans="1:13" hidden="1">
      <c r="A95" s="7" t="s">
        <v>53</v>
      </c>
    </row>
    <row r="96" spans="1:13" hidden="1">
      <c r="A96" s="7" t="s">
        <v>54</v>
      </c>
    </row>
    <row r="97" spans="1:13" hidden="1">
      <c r="A97" s="7" t="s">
        <v>55</v>
      </c>
    </row>
    <row r="98" spans="1:13" hidden="1">
      <c r="A98" s="7" t="s">
        <v>68</v>
      </c>
    </row>
    <row r="99" spans="1:13">
      <c r="A99" s="7">
        <v>4</v>
      </c>
      <c r="B99" s="29" t="s">
        <v>94</v>
      </c>
      <c r="C99" s="32" t="s">
        <v>95</v>
      </c>
      <c r="D99" s="32"/>
      <c r="E99" s="32"/>
      <c r="F99" s="32"/>
      <c r="G99" s="32"/>
      <c r="H99" s="32"/>
      <c r="I99" s="32"/>
      <c r="J99" s="33"/>
      <c r="K99" s="7"/>
    </row>
    <row r="100" spans="1:13">
      <c r="A100" s="7">
        <v>9</v>
      </c>
      <c r="B100" s="34" t="s">
        <v>96</v>
      </c>
      <c r="C100" s="35" t="s">
        <v>97</v>
      </c>
      <c r="D100" s="36"/>
      <c r="E100" s="36"/>
      <c r="F100" s="37" t="s">
        <v>14</v>
      </c>
      <c r="G100" s="38">
        <v>65</v>
      </c>
      <c r="H100" s="39"/>
      <c r="I100" s="40"/>
      <c r="J100" s="41">
        <f>IF(AND(G100= "",H100= ""), 0, ROUND(ROUND(I100, 2) * ROUND(IF(H100="",G100,H100),  2), 2))</f>
        <v/>
      </c>
      <c r="K100" s="7"/>
      <c r="M100" s="42">
        <v>0.2</v>
      </c>
    </row>
    <row r="101" spans="1:13" hidden="1">
      <c r="A101" s="7" t="s">
        <v>50</v>
      </c>
    </row>
    <row r="102" spans="1:13" ht="54.3625" customHeight="1">
      <c r="A102" s="7" t="s">
        <v>51</v>
      </c>
      <c r="B102" s="43"/>
      <c r="C102" s="43" t="s">
        <v>98</v>
      </c>
      <c r="D102" s="43"/>
      <c r="E102" s="43"/>
      <c r="F102" s="43"/>
      <c r="G102" s="43"/>
      <c r="H102" s="43"/>
      <c r="I102" s="43"/>
      <c r="J102" s="43"/>
    </row>
    <row r="103" spans="1:13" hidden="1">
      <c r="A103" s="7" t="s">
        <v>53</v>
      </c>
    </row>
    <row r="104" spans="1:13" hidden="1">
      <c r="A104" s="7" t="s">
        <v>53</v>
      </c>
    </row>
    <row r="105" spans="1:13" hidden="1">
      <c r="A105" s="7" t="s">
        <v>53</v>
      </c>
    </row>
    <row r="106" spans="1:13" hidden="1">
      <c r="A106" s="7" t="s">
        <v>53</v>
      </c>
    </row>
    <row r="107" spans="1:13" hidden="1">
      <c r="A107" s="7" t="s">
        <v>54</v>
      </c>
    </row>
    <row r="108" spans="1:13" hidden="1">
      <c r="A108" s="7" t="s">
        <v>55</v>
      </c>
    </row>
    <row r="109" spans="1:13">
      <c r="A109" s="7">
        <v>9</v>
      </c>
      <c r="B109" s="34" t="s">
        <v>99</v>
      </c>
      <c r="C109" s="35" t="s">
        <v>100</v>
      </c>
      <c r="D109" s="36"/>
      <c r="E109" s="36"/>
      <c r="F109" s="37" t="s">
        <v>14</v>
      </c>
      <c r="G109" s="38">
        <v>13</v>
      </c>
      <c r="H109" s="39"/>
      <c r="I109" s="40"/>
      <c r="J109" s="41">
        <f>IF(AND(G109= "",H109= ""), 0, ROUND(ROUND(I109, 2) * ROUND(IF(H109="",G109,H109),  2), 2))</f>
        <v/>
      </c>
      <c r="K109" s="7"/>
      <c r="M109" s="42">
        <v>0.2</v>
      </c>
    </row>
    <row r="110" spans="1:13" hidden="1">
      <c r="A110" s="7" t="s">
        <v>50</v>
      </c>
    </row>
    <row r="111" spans="1:13" ht="22.75" customHeight="1">
      <c r="A111" s="7" t="s">
        <v>51</v>
      </c>
      <c r="B111" s="43"/>
      <c r="C111" s="43" t="s">
        <v>101</v>
      </c>
      <c r="D111" s="43"/>
      <c r="E111" s="43"/>
      <c r="F111" s="43"/>
      <c r="G111" s="43"/>
      <c r="H111" s="43"/>
      <c r="I111" s="43"/>
      <c r="J111" s="43"/>
    </row>
    <row r="112" spans="1:13" hidden="1">
      <c r="A112" s="7" t="s">
        <v>53</v>
      </c>
    </row>
    <row r="113" spans="1:13" hidden="1">
      <c r="A113" s="7" t="s">
        <v>53</v>
      </c>
    </row>
    <row r="114" spans="1:13" hidden="1">
      <c r="A114" s="7" t="s">
        <v>54</v>
      </c>
    </row>
    <row r="115" spans="1:13" hidden="1">
      <c r="A115" s="7" t="s">
        <v>55</v>
      </c>
    </row>
    <row r="116" spans="1:13">
      <c r="A116" s="7">
        <v>9</v>
      </c>
      <c r="B116" s="34" t="s">
        <v>102</v>
      </c>
      <c r="C116" s="35" t="s">
        <v>103</v>
      </c>
      <c r="D116" s="36"/>
      <c r="E116" s="36"/>
      <c r="F116" s="37" t="s">
        <v>14</v>
      </c>
      <c r="G116" s="38">
        <v>10</v>
      </c>
      <c r="H116" s="39"/>
      <c r="I116" s="40"/>
      <c r="J116" s="41">
        <f>IF(AND(G116= "",H116= ""), 0, ROUND(ROUND(I116, 2) * ROUND(IF(H116="",G116,H116),  2), 2))</f>
        <v/>
      </c>
      <c r="K116" s="7"/>
      <c r="M116" s="42">
        <v>0.2</v>
      </c>
    </row>
    <row r="117" spans="1:13" hidden="1">
      <c r="A117" s="7" t="s">
        <v>50</v>
      </c>
    </row>
    <row r="118" spans="1:13" ht="22.75" customHeight="1">
      <c r="A118" s="7" t="s">
        <v>51</v>
      </c>
      <c r="B118" s="43"/>
      <c r="C118" s="43" t="s">
        <v>104</v>
      </c>
      <c r="D118" s="43"/>
      <c r="E118" s="43"/>
      <c r="F118" s="43"/>
      <c r="G118" s="43"/>
      <c r="H118" s="43"/>
      <c r="I118" s="43"/>
      <c r="J118" s="43"/>
    </row>
    <row r="119" spans="1:13" hidden="1">
      <c r="A119" s="7" t="s">
        <v>53</v>
      </c>
    </row>
    <row r="120" spans="1:13" hidden="1">
      <c r="A120" s="7" t="s">
        <v>54</v>
      </c>
    </row>
    <row r="121" spans="1:13" hidden="1">
      <c r="A121" s="7" t="s">
        <v>55</v>
      </c>
    </row>
    <row r="122" spans="1:13">
      <c r="A122" s="7">
        <v>9</v>
      </c>
      <c r="B122" s="34" t="s">
        <v>105</v>
      </c>
      <c r="C122" s="35" t="s">
        <v>106</v>
      </c>
      <c r="D122" s="36"/>
      <c r="E122" s="36"/>
      <c r="F122" s="37" t="s">
        <v>14</v>
      </c>
      <c r="G122" s="38">
        <v>15</v>
      </c>
      <c r="H122" s="39"/>
      <c r="I122" s="40"/>
      <c r="J122" s="41">
        <f>IF(AND(G122= "",H122= ""), 0, ROUND(ROUND(I122, 2) * ROUND(IF(H122="",G122,H122),  2), 2))</f>
        <v/>
      </c>
      <c r="K122" s="7"/>
      <c r="M122" s="42">
        <v>0.2</v>
      </c>
    </row>
    <row r="123" spans="1:13" hidden="1">
      <c r="A123" s="7" t="s">
        <v>50</v>
      </c>
    </row>
    <row r="124" spans="1:13" ht="33.8875" customHeight="1">
      <c r="A124" s="7" t="s">
        <v>51</v>
      </c>
      <c r="B124" s="43"/>
      <c r="C124" s="43" t="s">
        <v>107</v>
      </c>
      <c r="D124" s="43"/>
      <c r="E124" s="43"/>
      <c r="F124" s="43"/>
      <c r="G124" s="43"/>
      <c r="H124" s="43"/>
      <c r="I124" s="43"/>
      <c r="J124" s="43"/>
    </row>
    <row r="125" spans="1:13" hidden="1">
      <c r="A125" s="7" t="s">
        <v>53</v>
      </c>
    </row>
    <row r="126" spans="1:13" hidden="1">
      <c r="A126" s="7" t="s">
        <v>53</v>
      </c>
    </row>
    <row r="127" spans="1:13" hidden="1">
      <c r="A127" s="7" t="s">
        <v>54</v>
      </c>
    </row>
    <row r="128" spans="1:13" hidden="1">
      <c r="A128" s="7" t="s">
        <v>55</v>
      </c>
    </row>
    <row r="129" spans="1:13">
      <c r="A129" s="7">
        <v>9</v>
      </c>
      <c r="B129" s="34" t="s">
        <v>108</v>
      </c>
      <c r="C129" s="35" t="s">
        <v>109</v>
      </c>
      <c r="D129" s="36"/>
      <c r="E129" s="36"/>
      <c r="F129" s="37" t="s">
        <v>14</v>
      </c>
      <c r="G129" s="38">
        <v>5</v>
      </c>
      <c r="H129" s="39"/>
      <c r="I129" s="40"/>
      <c r="J129" s="41">
        <f>IF(AND(G129= "",H129= ""), 0, ROUND(ROUND(I129, 2) * ROUND(IF(H129="",G129,H129),  2), 2))</f>
        <v/>
      </c>
      <c r="K129" s="7"/>
      <c r="M129" s="42">
        <v>0.2</v>
      </c>
    </row>
    <row r="130" spans="1:13" hidden="1">
      <c r="A130" s="7" t="s">
        <v>50</v>
      </c>
    </row>
    <row r="131" spans="1:13" ht="22.75" customHeight="1">
      <c r="A131" s="7" t="s">
        <v>51</v>
      </c>
      <c r="B131" s="43"/>
      <c r="C131" s="43" t="s">
        <v>110</v>
      </c>
      <c r="D131" s="43"/>
      <c r="E131" s="43"/>
      <c r="F131" s="43"/>
      <c r="G131" s="43"/>
      <c r="H131" s="43"/>
      <c r="I131" s="43"/>
      <c r="J131" s="43"/>
    </row>
    <row r="132" spans="1:13" hidden="1">
      <c r="A132" s="7" t="s">
        <v>55</v>
      </c>
    </row>
    <row r="133" spans="1:13" hidden="1">
      <c r="A133" s="7" t="s">
        <v>68</v>
      </c>
    </row>
    <row r="134" spans="1:13">
      <c r="A134" s="7" t="s">
        <v>111</v>
      </c>
      <c r="B134" s="36"/>
      <c r="J134" s="36"/>
    </row>
    <row r="135" spans="1:13">
      <c r="B135" s="36"/>
      <c r="C135" s="44" t="s">
        <v>44</v>
      </c>
      <c r="D135" s="45"/>
      <c r="E135" s="45"/>
      <c r="F135" s="46"/>
      <c r="G135" s="46"/>
      <c r="H135" s="46"/>
      <c r="I135" s="46"/>
      <c r="J135" s="47"/>
    </row>
    <row r="136" spans="1:13">
      <c r="B136" s="36"/>
      <c r="C136" s="48"/>
      <c r="D136" s="7"/>
      <c r="E136" s="7"/>
      <c r="F136" s="7"/>
      <c r="G136" s="7"/>
      <c r="H136" s="7"/>
      <c r="I136" s="7"/>
      <c r="J136" s="8"/>
    </row>
    <row r="137" spans="1:13">
      <c r="B137" s="36"/>
      <c r="C137" s="49" t="s">
        <v>112</v>
      </c>
      <c r="D137" s="50"/>
      <c r="E137" s="50"/>
      <c r="F137" s="51">
        <f>SUMIF(K16:K134, IF(K15="","",K15), J16:J134)</f>
        <v/>
      </c>
      <c r="G137" s="51"/>
      <c r="H137" s="51"/>
      <c r="I137" s="51"/>
      <c r="J137" s="52"/>
    </row>
    <row r="138" spans="1:13" ht="16.9125" customHeight="1">
      <c r="B138" s="36"/>
      <c r="C138" s="49" t="s">
        <v>113</v>
      </c>
      <c r="D138" s="50"/>
      <c r="E138" s="50"/>
      <c r="F138" s="51">
        <f>ROUND(SUMIF(K16:K134, IF(K15="","",K15), J16:J134) * 0.2, 2)</f>
        <v/>
      </c>
      <c r="G138" s="51"/>
      <c r="H138" s="51"/>
      <c r="I138" s="51"/>
      <c r="J138" s="52"/>
    </row>
    <row r="139" spans="1:13">
      <c r="B139" s="36"/>
      <c r="C139" s="53" t="s">
        <v>114</v>
      </c>
      <c r="D139" s="54"/>
      <c r="E139" s="54"/>
      <c r="F139" s="55">
        <f>SUM(F137:F138)</f>
        <v/>
      </c>
      <c r="G139" s="55"/>
      <c r="H139" s="55"/>
      <c r="I139" s="55"/>
      <c r="J139" s="56"/>
    </row>
    <row r="140" spans="1:13" ht="18.6038" customHeight="1">
      <c r="A140" s="7">
        <v>3</v>
      </c>
      <c r="B140" s="29" t="s">
        <v>115</v>
      </c>
      <c r="C140" s="30" t="s">
        <v>116</v>
      </c>
      <c r="D140" s="30"/>
      <c r="E140" s="30"/>
      <c r="F140" s="30"/>
      <c r="G140" s="30"/>
      <c r="H140" s="30"/>
      <c r="I140" s="30"/>
      <c r="J140" s="31"/>
      <c r="K140" s="7"/>
    </row>
    <row r="141" spans="1:13">
      <c r="A141" s="7">
        <v>4</v>
      </c>
      <c r="B141" s="29" t="s">
        <v>117</v>
      </c>
      <c r="C141" s="32" t="s">
        <v>118</v>
      </c>
      <c r="D141" s="32"/>
      <c r="E141" s="32"/>
      <c r="F141" s="32"/>
      <c r="G141" s="32"/>
      <c r="H141" s="32"/>
      <c r="I141" s="32"/>
      <c r="J141" s="33"/>
      <c r="K141" s="7"/>
    </row>
    <row r="142" spans="1:13" hidden="1">
      <c r="A142" s="7" t="s">
        <v>47</v>
      </c>
    </row>
    <row r="143" spans="1:13">
      <c r="A143" s="7">
        <v>9</v>
      </c>
      <c r="B143" s="34" t="s">
        <v>119</v>
      </c>
      <c r="C143" s="35" t="s">
        <v>120</v>
      </c>
      <c r="D143" s="36"/>
      <c r="E143" s="36"/>
      <c r="F143" s="37" t="s">
        <v>14</v>
      </c>
      <c r="G143" s="38">
        <v>18</v>
      </c>
      <c r="H143" s="39"/>
      <c r="I143" s="40"/>
      <c r="J143" s="41">
        <f>IF(AND(G143= "",H143= ""), 0, ROUND(ROUND(I143, 2) * ROUND(IF(H143="",G143,H143),  2), 2))</f>
        <v/>
      </c>
      <c r="K143" s="7"/>
      <c r="M143" s="42">
        <v>0.2</v>
      </c>
    </row>
    <row r="144" spans="1:13" hidden="1">
      <c r="A144" s="7" t="s">
        <v>50</v>
      </c>
    </row>
    <row r="145" spans="1:13" ht="22.75" customHeight="1">
      <c r="A145" s="7" t="s">
        <v>51</v>
      </c>
      <c r="B145" s="43"/>
      <c r="C145" s="43" t="s">
        <v>121</v>
      </c>
      <c r="D145" s="43"/>
      <c r="E145" s="43"/>
      <c r="F145" s="43"/>
      <c r="G145" s="43"/>
      <c r="H145" s="43"/>
      <c r="I145" s="43"/>
      <c r="J145" s="43"/>
    </row>
    <row r="146" spans="1:13" hidden="1">
      <c r="A146" s="7" t="s">
        <v>53</v>
      </c>
    </row>
    <row r="147" spans="1:13" hidden="1">
      <c r="A147" s="7" t="s">
        <v>53</v>
      </c>
    </row>
    <row r="148" spans="1:13" hidden="1">
      <c r="A148" s="7" t="s">
        <v>53</v>
      </c>
    </row>
    <row r="149" spans="1:13" hidden="1">
      <c r="A149" s="7" t="s">
        <v>54</v>
      </c>
    </row>
    <row r="150" spans="1:13" hidden="1">
      <c r="A150" s="7" t="s">
        <v>55</v>
      </c>
    </row>
    <row r="151" spans="1:13">
      <c r="A151" s="7">
        <v>9</v>
      </c>
      <c r="B151" s="34" t="s">
        <v>122</v>
      </c>
      <c r="C151" s="35" t="s">
        <v>123</v>
      </c>
      <c r="D151" s="36"/>
      <c r="E151" s="36"/>
      <c r="F151" s="37" t="s">
        <v>14</v>
      </c>
      <c r="G151" s="38">
        <v>20</v>
      </c>
      <c r="H151" s="39"/>
      <c r="I151" s="40"/>
      <c r="J151" s="41">
        <f>IF(AND(G151= "",H151= ""), 0, ROUND(ROUND(I151, 2) * ROUND(IF(H151="",G151,H151),  2), 2))</f>
        <v/>
      </c>
      <c r="K151" s="7"/>
      <c r="M151" s="42">
        <v>0.2</v>
      </c>
    </row>
    <row r="152" spans="1:13" hidden="1">
      <c r="A152" s="7" t="s">
        <v>50</v>
      </c>
    </row>
    <row r="153" spans="1:13" ht="76.4375" customHeight="1">
      <c r="A153" s="7" t="s">
        <v>51</v>
      </c>
      <c r="B153" s="43"/>
      <c r="C153" s="43" t="s">
        <v>124</v>
      </c>
      <c r="D153" s="43"/>
      <c r="E153" s="43"/>
      <c r="F153" s="43"/>
      <c r="G153" s="43"/>
      <c r="H153" s="43"/>
      <c r="I153" s="43"/>
      <c r="J153" s="43"/>
    </row>
    <row r="154" spans="1:13" hidden="1">
      <c r="A154" s="7" t="s">
        <v>53</v>
      </c>
    </row>
    <row r="155" spans="1:13" hidden="1">
      <c r="A155" s="7" t="s">
        <v>53</v>
      </c>
    </row>
    <row r="156" spans="1:13" hidden="1">
      <c r="A156" s="7" t="s">
        <v>53</v>
      </c>
    </row>
    <row r="157" spans="1:13" hidden="1">
      <c r="A157" s="7" t="s">
        <v>53</v>
      </c>
    </row>
    <row r="158" spans="1:13" hidden="1">
      <c r="A158" s="7" t="s">
        <v>53</v>
      </c>
    </row>
    <row r="159" spans="1:13" hidden="1">
      <c r="A159" s="7" t="s">
        <v>53</v>
      </c>
    </row>
    <row r="160" spans="1:13" hidden="1">
      <c r="A160" s="7" t="s">
        <v>53</v>
      </c>
    </row>
    <row r="161" spans="1:13" hidden="1">
      <c r="A161" s="7" t="s">
        <v>54</v>
      </c>
    </row>
    <row r="162" spans="1:13" hidden="1">
      <c r="A162" s="7" t="s">
        <v>55</v>
      </c>
    </row>
    <row r="163" spans="1:13" hidden="1">
      <c r="A163" s="7" t="s">
        <v>68</v>
      </c>
    </row>
    <row r="164" spans="1:13">
      <c r="A164" s="7">
        <v>4</v>
      </c>
      <c r="B164" s="29" t="s">
        <v>125</v>
      </c>
      <c r="C164" s="32" t="s">
        <v>126</v>
      </c>
      <c r="D164" s="32"/>
      <c r="E164" s="32"/>
      <c r="F164" s="32"/>
      <c r="G164" s="32"/>
      <c r="H164" s="32"/>
      <c r="I164" s="32"/>
      <c r="J164" s="33"/>
      <c r="K164" s="7"/>
    </row>
    <row r="165" spans="1:13" hidden="1">
      <c r="A165" s="7" t="s">
        <v>47</v>
      </c>
    </row>
    <row r="166" spans="1:13">
      <c r="A166" s="7">
        <v>9</v>
      </c>
      <c r="B166" s="34" t="s">
        <v>127</v>
      </c>
      <c r="C166" s="35" t="s">
        <v>128</v>
      </c>
      <c r="D166" s="36"/>
      <c r="E166" s="36"/>
      <c r="F166" s="37" t="s">
        <v>14</v>
      </c>
      <c r="G166" s="38">
        <v>5</v>
      </c>
      <c r="H166" s="39"/>
      <c r="I166" s="40"/>
      <c r="J166" s="41">
        <f>IF(AND(G166= "",H166= ""), 0, ROUND(ROUND(I166, 2) * ROUND(IF(H166="",G166,H166),  2), 2))</f>
        <v/>
      </c>
      <c r="K166" s="7"/>
      <c r="M166" s="42">
        <v>0.2</v>
      </c>
    </row>
    <row r="167" spans="1:13" hidden="1">
      <c r="A167" s="7" t="s">
        <v>50</v>
      </c>
    </row>
    <row r="168" spans="1:13" ht="22.75" customHeight="1">
      <c r="A168" s="7" t="s">
        <v>51</v>
      </c>
      <c r="B168" s="43"/>
      <c r="C168" s="43" t="s">
        <v>129</v>
      </c>
      <c r="D168" s="43"/>
      <c r="E168" s="43"/>
      <c r="F168" s="43"/>
      <c r="G168" s="43"/>
      <c r="H168" s="43"/>
      <c r="I168" s="43"/>
      <c r="J168" s="43"/>
    </row>
    <row r="169" spans="1:13" hidden="1">
      <c r="A169" s="7" t="s">
        <v>53</v>
      </c>
    </row>
    <row r="170" spans="1:13" hidden="1">
      <c r="A170" s="7" t="s">
        <v>54</v>
      </c>
    </row>
    <row r="171" spans="1:13" hidden="1">
      <c r="A171" s="7" t="s">
        <v>55</v>
      </c>
    </row>
    <row r="172" spans="1:13" hidden="1">
      <c r="A172" s="7" t="s">
        <v>68</v>
      </c>
    </row>
    <row r="173" spans="1:13">
      <c r="A173" s="7">
        <v>4</v>
      </c>
      <c r="B173" s="29" t="s">
        <v>130</v>
      </c>
      <c r="C173" s="32" t="s">
        <v>131</v>
      </c>
      <c r="D173" s="32"/>
      <c r="E173" s="32"/>
      <c r="F173" s="32"/>
      <c r="G173" s="32"/>
      <c r="H173" s="32"/>
      <c r="I173" s="32"/>
      <c r="J173" s="33"/>
      <c r="K173" s="7"/>
    </row>
    <row r="174" spans="1:13" hidden="1">
      <c r="A174" s="7" t="s">
        <v>47</v>
      </c>
    </row>
    <row r="175" spans="1:13">
      <c r="A175" s="7">
        <v>9</v>
      </c>
      <c r="B175" s="34" t="s">
        <v>132</v>
      </c>
      <c r="C175" s="35" t="s">
        <v>133</v>
      </c>
      <c r="D175" s="36"/>
      <c r="E175" s="36"/>
      <c r="F175" s="37" t="s">
        <v>14</v>
      </c>
      <c r="G175" s="38">
        <v>84</v>
      </c>
      <c r="H175" s="39"/>
      <c r="I175" s="40"/>
      <c r="J175" s="41">
        <f>IF(AND(G175= "",H175= ""), 0, ROUND(ROUND(I175, 2) * ROUND(IF(H175="",G175,H175),  2), 2))</f>
        <v/>
      </c>
      <c r="K175" s="7"/>
      <c r="M175" s="42">
        <v>0.2</v>
      </c>
    </row>
    <row r="176" spans="1:13" hidden="1">
      <c r="A176" s="7" t="s">
        <v>50</v>
      </c>
    </row>
    <row r="177" spans="1:13" ht="65.3" customHeight="1">
      <c r="A177" s="7" t="s">
        <v>51</v>
      </c>
      <c r="B177" s="43"/>
      <c r="C177" s="43" t="s">
        <v>134</v>
      </c>
      <c r="D177" s="43"/>
      <c r="E177" s="43"/>
      <c r="F177" s="43"/>
      <c r="G177" s="43"/>
      <c r="H177" s="43"/>
      <c r="I177" s="43"/>
      <c r="J177" s="43"/>
    </row>
    <row r="178" spans="1:13" hidden="1">
      <c r="A178" s="7" t="s">
        <v>53</v>
      </c>
    </row>
    <row r="179" spans="1:13" hidden="1">
      <c r="A179" s="7" t="s">
        <v>53</v>
      </c>
    </row>
    <row r="180" spans="1:13" hidden="1">
      <c r="A180" s="7" t="s">
        <v>53</v>
      </c>
    </row>
    <row r="181" spans="1:13" hidden="1">
      <c r="A181" s="7" t="s">
        <v>53</v>
      </c>
    </row>
    <row r="182" spans="1:13" hidden="1">
      <c r="A182" s="7" t="s">
        <v>53</v>
      </c>
    </row>
    <row r="183" spans="1:13" hidden="1">
      <c r="A183" s="7" t="s">
        <v>53</v>
      </c>
    </row>
    <row r="184" spans="1:13" hidden="1">
      <c r="A184" s="7" t="s">
        <v>53</v>
      </c>
    </row>
    <row r="185" spans="1:13" hidden="1">
      <c r="A185" s="7" t="s">
        <v>54</v>
      </c>
    </row>
    <row r="186" spans="1:13" hidden="1">
      <c r="A186" s="7" t="s">
        <v>55</v>
      </c>
    </row>
    <row r="187" spans="1:13">
      <c r="A187" s="7">
        <v>9</v>
      </c>
      <c r="B187" s="34" t="s">
        <v>135</v>
      </c>
      <c r="C187" s="35" t="s">
        <v>136</v>
      </c>
      <c r="D187" s="36"/>
      <c r="E187" s="36"/>
      <c r="F187" s="37" t="s">
        <v>14</v>
      </c>
      <c r="G187" s="38">
        <v>230</v>
      </c>
      <c r="H187" s="39"/>
      <c r="I187" s="40"/>
      <c r="J187" s="41">
        <f>IF(AND(G187= "",H187= ""), 0, ROUND(ROUND(I187, 2) * ROUND(IF(H187="",G187,H187),  2), 2))</f>
        <v/>
      </c>
      <c r="K187" s="7"/>
      <c r="M187" s="42">
        <v>0.2</v>
      </c>
    </row>
    <row r="188" spans="1:13" hidden="1">
      <c r="A188" s="7" t="s">
        <v>50</v>
      </c>
    </row>
    <row r="189" spans="1:13" ht="43.025" customHeight="1">
      <c r="A189" s="7" t="s">
        <v>51</v>
      </c>
      <c r="B189" s="43"/>
      <c r="C189" s="43" t="s">
        <v>137</v>
      </c>
      <c r="D189" s="43"/>
      <c r="E189" s="43"/>
      <c r="F189" s="43"/>
      <c r="G189" s="43"/>
      <c r="H189" s="43"/>
      <c r="I189" s="43"/>
      <c r="J189" s="43"/>
    </row>
    <row r="190" spans="1:13" hidden="1">
      <c r="A190" s="7" t="s">
        <v>53</v>
      </c>
    </row>
    <row r="191" spans="1:13" hidden="1">
      <c r="A191" s="7" t="s">
        <v>53</v>
      </c>
    </row>
    <row r="192" spans="1:13" hidden="1">
      <c r="A192" s="7" t="s">
        <v>53</v>
      </c>
    </row>
    <row r="193" spans="1:13" hidden="1">
      <c r="A193" s="7" t="s">
        <v>53</v>
      </c>
    </row>
    <row r="194" spans="1:13" hidden="1">
      <c r="A194" s="7" t="s">
        <v>53</v>
      </c>
    </row>
    <row r="195" spans="1:13" hidden="1">
      <c r="A195" s="7" t="s">
        <v>54</v>
      </c>
    </row>
    <row r="196" spans="1:13" hidden="1">
      <c r="A196" s="7" t="s">
        <v>55</v>
      </c>
    </row>
    <row r="197" spans="1:13" hidden="1">
      <c r="A197" s="7" t="s">
        <v>68</v>
      </c>
    </row>
    <row r="198" spans="1:13">
      <c r="A198" s="7" t="s">
        <v>111</v>
      </c>
      <c r="B198" s="36"/>
      <c r="J198" s="36"/>
    </row>
    <row r="199" spans="1:13">
      <c r="B199" s="36"/>
      <c r="C199" s="44" t="s">
        <v>116</v>
      </c>
      <c r="D199" s="45"/>
      <c r="E199" s="45"/>
      <c r="F199" s="46"/>
      <c r="G199" s="46"/>
      <c r="H199" s="46"/>
      <c r="I199" s="46"/>
      <c r="J199" s="47"/>
    </row>
    <row r="200" spans="1:13">
      <c r="B200" s="36"/>
      <c r="C200" s="48"/>
      <c r="D200" s="7"/>
      <c r="E200" s="7"/>
      <c r="F200" s="7"/>
      <c r="G200" s="7"/>
      <c r="H200" s="7"/>
      <c r="I200" s="7"/>
      <c r="J200" s="8"/>
    </row>
    <row r="201" spans="1:13">
      <c r="B201" s="36"/>
      <c r="C201" s="49" t="s">
        <v>112</v>
      </c>
      <c r="D201" s="50"/>
      <c r="E201" s="50"/>
      <c r="F201" s="51">
        <f>SUMIF(K141:K198, IF(K140="","",K140), J141:J198)</f>
        <v/>
      </c>
      <c r="G201" s="51"/>
      <c r="H201" s="51"/>
      <c r="I201" s="51"/>
      <c r="J201" s="52"/>
    </row>
    <row r="202" spans="1:13" ht="16.9125" customHeight="1">
      <c r="B202" s="36"/>
      <c r="C202" s="49" t="s">
        <v>113</v>
      </c>
      <c r="D202" s="50"/>
      <c r="E202" s="50"/>
      <c r="F202" s="51">
        <f>ROUND(SUMIF(K141:K198, IF(K140="","",K140), J141:J198) * 0.2, 2)</f>
        <v/>
      </c>
      <c r="G202" s="51"/>
      <c r="H202" s="51"/>
      <c r="I202" s="51"/>
      <c r="J202" s="52"/>
    </row>
    <row r="203" spans="1:13">
      <c r="B203" s="36"/>
      <c r="C203" s="53" t="s">
        <v>114</v>
      </c>
      <c r="D203" s="54"/>
      <c r="E203" s="54"/>
      <c r="F203" s="55">
        <f>SUM(F201:F202)</f>
        <v/>
      </c>
      <c r="G203" s="55"/>
      <c r="H203" s="55"/>
      <c r="I203" s="55"/>
      <c r="J203" s="56"/>
    </row>
    <row r="204" spans="1:13" ht="18.6038" customHeight="1">
      <c r="A204" s="7">
        <v>3</v>
      </c>
      <c r="B204" s="29" t="s">
        <v>138</v>
      </c>
      <c r="C204" s="30" t="s">
        <v>139</v>
      </c>
      <c r="D204" s="30"/>
      <c r="E204" s="30"/>
      <c r="F204" s="30"/>
      <c r="G204" s="30"/>
      <c r="H204" s="30"/>
      <c r="I204" s="30"/>
      <c r="J204" s="31"/>
      <c r="K204" s="7"/>
    </row>
    <row r="205" spans="1:13" hidden="1">
      <c r="A205" s="7" t="s">
        <v>140</v>
      </c>
    </row>
    <row r="206" spans="1:13" hidden="1">
      <c r="A206" s="7" t="s">
        <v>140</v>
      </c>
    </row>
    <row r="207" spans="1:13">
      <c r="A207" s="7">
        <v>9</v>
      </c>
      <c r="B207" s="34" t="s">
        <v>141</v>
      </c>
      <c r="C207" s="35" t="s">
        <v>142</v>
      </c>
      <c r="D207" s="36"/>
      <c r="E207" s="36"/>
      <c r="F207" s="37" t="s">
        <v>15</v>
      </c>
      <c r="G207" s="57">
        <v>1</v>
      </c>
      <c r="H207" s="58"/>
      <c r="I207" s="40"/>
      <c r="J207" s="41">
        <f>IF(AND(G207= "",H207= ""), 0, ROUND(ROUND(I207, 2) * ROUND(IF(H207="",G207,H207),  0), 2))</f>
        <v/>
      </c>
      <c r="K207" s="7"/>
      <c r="M207" s="42">
        <v>0.2</v>
      </c>
    </row>
    <row r="208" spans="1:13" hidden="1">
      <c r="A208" s="7" t="s">
        <v>55</v>
      </c>
    </row>
    <row r="209" spans="1:10">
      <c r="A209" s="7" t="s">
        <v>111</v>
      </c>
      <c r="B209" s="36"/>
      <c r="J209" s="36"/>
    </row>
    <row r="210" spans="1:10">
      <c r="B210" s="36"/>
      <c r="C210" s="44" t="s">
        <v>139</v>
      </c>
      <c r="D210" s="45"/>
      <c r="E210" s="45"/>
      <c r="F210" s="46"/>
      <c r="G210" s="46"/>
      <c r="H210" s="46"/>
      <c r="I210" s="46"/>
      <c r="J210" s="47"/>
    </row>
    <row r="211" spans="1:10">
      <c r="B211" s="36"/>
      <c r="C211" s="48"/>
      <c r="D211" s="7"/>
      <c r="E211" s="7"/>
      <c r="F211" s="7"/>
      <c r="G211" s="7"/>
      <c r="H211" s="7"/>
      <c r="I211" s="7"/>
      <c r="J211" s="8"/>
    </row>
    <row r="212" spans="1:10">
      <c r="B212" s="36"/>
      <c r="C212" s="49" t="s">
        <v>112</v>
      </c>
      <c r="D212" s="50"/>
      <c r="E212" s="50"/>
      <c r="F212" s="51">
        <f>SUMIF(K205:K209, IF(K204="","",K204), J205:J209)</f>
        <v/>
      </c>
      <c r="G212" s="51"/>
      <c r="H212" s="51"/>
      <c r="I212" s="51"/>
      <c r="J212" s="52"/>
    </row>
    <row r="213" spans="1:10" ht="16.9125" customHeight="1">
      <c r="B213" s="36"/>
      <c r="C213" s="49" t="s">
        <v>113</v>
      </c>
      <c r="D213" s="50"/>
      <c r="E213" s="50"/>
      <c r="F213" s="51">
        <f>ROUND(SUMIF(K205:K209, IF(K204="","",K204), J205:J209) * 0.2, 2)</f>
        <v/>
      </c>
      <c r="G213" s="51"/>
      <c r="H213" s="51"/>
      <c r="I213" s="51"/>
      <c r="J213" s="52"/>
    </row>
    <row r="214" spans="1:10">
      <c r="B214" s="36"/>
      <c r="C214" s="53" t="s">
        <v>114</v>
      </c>
      <c r="D214" s="54"/>
      <c r="E214" s="54"/>
      <c r="F214" s="55">
        <f>SUM(F212:F213)</f>
        <v/>
      </c>
      <c r="G214" s="55"/>
      <c r="H214" s="55"/>
      <c r="I214" s="55"/>
      <c r="J214" s="56"/>
    </row>
    <row r="215" spans="1:10" ht="37.2075" customHeight="1">
      <c r="B215" s="3"/>
      <c r="C215" s="59" t="s">
        <v>143</v>
      </c>
      <c r="D215" s="59"/>
      <c r="E215" s="59"/>
      <c r="F215" s="59"/>
      <c r="G215" s="59"/>
      <c r="H215" s="59"/>
      <c r="I215" s="59"/>
      <c r="J215" s="59"/>
    </row>
    <row r="217" spans="1:10">
      <c r="C217" s="60" t="s">
        <v>144</v>
      </c>
      <c r="D217" s="60"/>
      <c r="E217" s="60"/>
      <c r="F217" s="60"/>
      <c r="G217" s="60"/>
      <c r="H217" s="60"/>
      <c r="I217" s="60"/>
      <c r="J217" s="60"/>
    </row>
    <row r="218" spans="1:10" ht="16.9125" customHeight="1">
      <c r="C218" s="61" t="s">
        <v>145</v>
      </c>
      <c r="D218" s="62"/>
      <c r="E218" s="62"/>
      <c r="F218" s="63">
        <f>SUMIF(K18:K129, "", J18:J129)</f>
        <v/>
      </c>
      <c r="G218" s="63"/>
      <c r="H218" s="63"/>
      <c r="I218" s="63"/>
      <c r="J218" s="63"/>
    </row>
    <row r="219" spans="1:10">
      <c r="C219" s="64" t="s">
        <v>146</v>
      </c>
      <c r="D219" s="65"/>
      <c r="E219" s="65"/>
      <c r="F219" s="66">
        <f>SUMIF(K18:K41, "", J18:J41)</f>
        <v/>
      </c>
      <c r="G219" s="67"/>
      <c r="H219" s="67"/>
      <c r="I219" s="67"/>
      <c r="J219" s="67"/>
    </row>
    <row r="220" spans="1:10" ht="28.75" customHeight="1">
      <c r="C220" s="64" t="s">
        <v>147</v>
      </c>
      <c r="D220" s="65"/>
      <c r="E220" s="65"/>
      <c r="F220" s="66">
        <f>SUMIF(K51:K51, "", J51:J51)</f>
        <v/>
      </c>
      <c r="G220" s="67"/>
      <c r="H220" s="67"/>
      <c r="I220" s="67"/>
      <c r="J220" s="67"/>
    </row>
    <row r="221" spans="1:10" ht="28.75" customHeight="1">
      <c r="C221" s="64" t="s">
        <v>148</v>
      </c>
      <c r="D221" s="65"/>
      <c r="E221" s="65"/>
      <c r="F221" s="66">
        <f>SUMIF(K59:K92, "", J59:J92)</f>
        <v/>
      </c>
      <c r="G221" s="67"/>
      <c r="H221" s="67"/>
      <c r="I221" s="67"/>
      <c r="J221" s="67"/>
    </row>
    <row r="222" spans="1:10">
      <c r="C222" s="64" t="s">
        <v>149</v>
      </c>
      <c r="D222" s="65"/>
      <c r="E222" s="65"/>
      <c r="F222" s="66">
        <f>SUMIF(K100:K129, "", J100:J129)</f>
        <v/>
      </c>
      <c r="G222" s="67"/>
      <c r="H222" s="67"/>
      <c r="I222" s="67"/>
      <c r="J222" s="67"/>
    </row>
    <row r="223" spans="1:10" ht="16.9125" customHeight="1">
      <c r="C223" s="61" t="s">
        <v>150</v>
      </c>
      <c r="D223" s="62"/>
      <c r="E223" s="62"/>
      <c r="F223" s="63">
        <f>SUMIF(K143:K187, "", J143:J187)</f>
        <v/>
      </c>
      <c r="G223" s="63"/>
      <c r="H223" s="63"/>
      <c r="I223" s="63"/>
      <c r="J223" s="63"/>
    </row>
    <row r="224" spans="1:10">
      <c r="C224" s="64" t="s">
        <v>151</v>
      </c>
      <c r="D224" s="65"/>
      <c r="E224" s="65"/>
      <c r="F224" s="66">
        <f>SUMIF(K143:K151, "", J143:J151)</f>
        <v/>
      </c>
      <c r="G224" s="67"/>
      <c r="H224" s="67"/>
      <c r="I224" s="67"/>
      <c r="J224" s="67"/>
    </row>
    <row r="225" spans="1:10">
      <c r="C225" s="64" t="s">
        <v>152</v>
      </c>
      <c r="D225" s="65"/>
      <c r="E225" s="65"/>
      <c r="F225" s="66">
        <f>SUMIF(K166:K166, "", J166:J166)</f>
        <v/>
      </c>
      <c r="G225" s="67"/>
      <c r="H225" s="67"/>
      <c r="I225" s="67"/>
      <c r="J225" s="67"/>
    </row>
    <row r="226" spans="1:10">
      <c r="C226" s="64" t="s">
        <v>153</v>
      </c>
      <c r="D226" s="65"/>
      <c r="E226" s="65"/>
      <c r="F226" s="66">
        <f>SUMIF(K175:K187, "", J175:J187)</f>
        <v/>
      </c>
      <c r="G226" s="67"/>
      <c r="H226" s="67"/>
      <c r="I226" s="67"/>
      <c r="J226" s="67"/>
    </row>
    <row r="227" spans="1:10" ht="16.9125" customHeight="1">
      <c r="C227" s="61" t="s">
        <v>154</v>
      </c>
      <c r="D227" s="62"/>
      <c r="E227" s="62"/>
      <c r="F227" s="63">
        <f>SUMIF(K207:K207, "", J207:J207)</f>
        <v/>
      </c>
      <c r="G227" s="63"/>
      <c r="H227" s="63"/>
      <c r="I227" s="63"/>
      <c r="J227" s="63"/>
    </row>
    <row r="228" spans="1:10" ht="25.025" customHeight="1">
      <c r="C228" s="68" t="s">
        <v>155</v>
      </c>
      <c r="D228" s="69"/>
      <c r="E228" s="69"/>
      <c r="F228" s="70"/>
      <c r="G228" s="70"/>
      <c r="H228" s="70"/>
      <c r="I228" s="70"/>
      <c r="J228" s="71"/>
    </row>
    <row r="229" spans="1:10">
      <c r="C229" s="72"/>
      <c r="D229" s="3"/>
      <c r="E229" s="3"/>
      <c r="F229" s="3"/>
      <c r="G229" s="3"/>
      <c r="H229" s="3"/>
      <c r="I229" s="3"/>
      <c r="J229" s="73"/>
    </row>
    <row r="230" spans="1:10">
      <c r="A230" s="74"/>
      <c r="C230" s="75" t="s">
        <v>112</v>
      </c>
      <c r="D230" s="7"/>
      <c r="E230" s="7"/>
      <c r="F230" s="76">
        <f>SUMIF(K5:K215, IF(K4="","",K4), J5:J215)</f>
        <v/>
      </c>
      <c r="G230" s="77"/>
      <c r="H230" s="77"/>
      <c r="I230" s="77"/>
      <c r="J230" s="78"/>
    </row>
    <row r="231" spans="1:10">
      <c r="A231" s="74"/>
      <c r="C231" s="75" t="s">
        <v>113</v>
      </c>
      <c r="D231" s="7"/>
      <c r="E231" s="7"/>
      <c r="F231" s="76">
        <f>ROUND(SUMIF(K5:K215, IF(K4="","",K4), J5:J215) * 0.2, 2)</f>
        <v/>
      </c>
      <c r="G231" s="77"/>
      <c r="H231" s="77"/>
      <c r="I231" s="77"/>
      <c r="J231" s="78"/>
    </row>
    <row r="232" spans="1:10">
      <c r="C232" s="79" t="s">
        <v>114</v>
      </c>
      <c r="D232" s="80"/>
      <c r="E232" s="80"/>
      <c r="F232" s="81">
        <f>SUM(F230:F231)</f>
        <v/>
      </c>
      <c r="G232" s="82"/>
      <c r="H232" s="82"/>
      <c r="I232" s="82"/>
      <c r="J232" s="83"/>
    </row>
    <row r="233" spans="1:10">
      <c r="C233" s="84"/>
    </row>
    <row r="234" spans="1:10">
      <c r="C234" s="85" t="s">
        <v>156</v>
      </c>
    </row>
    <row r="235" spans="1:10">
      <c r="C235" s="80">
        <f>IF('Paramètres'!AA2&lt;&gt;"",'Paramètres'!AA2,"")</f>
        <v/>
      </c>
      <c r="D235" s="80"/>
      <c r="E235" s="80"/>
      <c r="F235" s="80"/>
      <c r="G235" s="80"/>
      <c r="H235" s="80"/>
      <c r="I235" s="80"/>
      <c r="J235" s="80"/>
    </row>
    <row r="236" spans="1:10">
      <c r="C236" s="80"/>
      <c r="D236" s="80"/>
      <c r="E236" s="80"/>
      <c r="F236" s="80"/>
      <c r="G236" s="80"/>
      <c r="H236" s="80"/>
      <c r="I236" s="80"/>
      <c r="J236" s="80"/>
    </row>
    <row r="237" spans="1:10" ht="56.7" customHeight="1">
      <c r="F237" s="86" t="s">
        <v>157</v>
      </c>
      <c r="G237" s="86"/>
      <c r="H237" s="86"/>
      <c r="I237" s="86"/>
      <c r="J237" s="86"/>
    </row>
    <row r="239" spans="1:10" ht="85.05" customHeight="1">
      <c r="C239" s="87" t="s">
        <v>158</v>
      </c>
      <c r="D239" s="87"/>
      <c r="F239" s="87" t="s">
        <v>159</v>
      </c>
      <c r="G239" s="87"/>
      <c r="H239" s="87"/>
      <c r="I239" s="87"/>
      <c r="J239" s="87"/>
    </row>
    <row r="240" spans="1:10">
      <c r="C240" s="88"/>
      <c r="D240" s="88"/>
      <c r="E240" s="88"/>
      <c r="F240" s="88"/>
      <c r="G240" s="88"/>
      <c r="H240" s="88"/>
      <c r="I240" s="88"/>
      <c r="J240" s="88"/>
    </row>
  </sheetData>
  <sheetProtection password="E95E" sheet="1" objects="1" selectLockedCells="1"/>
  <mergeCells count="128">
    <mergeCell ref="C3:E3"/>
    <mergeCell ref="C4:E4"/>
    <mergeCell ref="C15:E15"/>
    <mergeCell ref="C16:E16"/>
    <mergeCell ref="C18:E18"/>
    <mergeCell ref="C20:I20"/>
    <mergeCell ref="C24:E24"/>
    <mergeCell ref="C26:I26"/>
    <mergeCell ref="C31:E31"/>
    <mergeCell ref="C33:I33"/>
    <mergeCell ref="C36:E36"/>
    <mergeCell ref="C38:I38"/>
    <mergeCell ref="C41:E41"/>
    <mergeCell ref="C43:I43"/>
    <mergeCell ref="C49:E49"/>
    <mergeCell ref="C51:E51"/>
    <mergeCell ref="C53:I53"/>
    <mergeCell ref="C58:E58"/>
    <mergeCell ref="C59:E59"/>
    <mergeCell ref="C61:I61"/>
    <mergeCell ref="C65:E65"/>
    <mergeCell ref="C68:I68"/>
    <mergeCell ref="C72:E72"/>
    <mergeCell ref="C74:I74"/>
    <mergeCell ref="C78:E78"/>
    <mergeCell ref="C83:I83"/>
    <mergeCell ref="C86:E86"/>
    <mergeCell ref="C88:I88"/>
    <mergeCell ref="C92:E92"/>
    <mergeCell ref="C94:I94"/>
    <mergeCell ref="C99:E99"/>
    <mergeCell ref="C100:E100"/>
    <mergeCell ref="C102:I102"/>
    <mergeCell ref="C109:E109"/>
    <mergeCell ref="C111:I111"/>
    <mergeCell ref="C116:E116"/>
    <mergeCell ref="C118:I118"/>
    <mergeCell ref="C122:E122"/>
    <mergeCell ref="C124:I124"/>
    <mergeCell ref="C129:E129"/>
    <mergeCell ref="C131:I131"/>
    <mergeCell ref="C134:E134"/>
    <mergeCell ref="F135:J135"/>
    <mergeCell ref="C135:E135"/>
    <mergeCell ref="F136:J136"/>
    <mergeCell ref="C136:E136"/>
    <mergeCell ref="F137:J137"/>
    <mergeCell ref="C137:E137"/>
    <mergeCell ref="F138:J138"/>
    <mergeCell ref="C138:E138"/>
    <mergeCell ref="F139:J139"/>
    <mergeCell ref="C139:E139"/>
    <mergeCell ref="C140:E140"/>
    <mergeCell ref="C141:E141"/>
    <mergeCell ref="C143:E143"/>
    <mergeCell ref="C145:I145"/>
    <mergeCell ref="C151:E151"/>
    <mergeCell ref="C153:I153"/>
    <mergeCell ref="C164:E164"/>
    <mergeCell ref="C166:E166"/>
    <mergeCell ref="C168:I168"/>
    <mergeCell ref="C173:E173"/>
    <mergeCell ref="C175:E175"/>
    <mergeCell ref="C177:I177"/>
    <mergeCell ref="C187:E187"/>
    <mergeCell ref="C189:I189"/>
    <mergeCell ref="C198:E198"/>
    <mergeCell ref="F199:J199"/>
    <mergeCell ref="C199:E199"/>
    <mergeCell ref="F200:J200"/>
    <mergeCell ref="C200:E200"/>
    <mergeCell ref="F201:J201"/>
    <mergeCell ref="C201:E201"/>
    <mergeCell ref="F202:J202"/>
    <mergeCell ref="C202:E202"/>
    <mergeCell ref="F203:J203"/>
    <mergeCell ref="C203:E203"/>
    <mergeCell ref="C204:E204"/>
    <mergeCell ref="C207:E207"/>
    <mergeCell ref="C209:E209"/>
    <mergeCell ref="F210:J210"/>
    <mergeCell ref="C210:E210"/>
    <mergeCell ref="F211:J211"/>
    <mergeCell ref="C211:E211"/>
    <mergeCell ref="F212:J212"/>
    <mergeCell ref="C212:E212"/>
    <mergeCell ref="F213:J213"/>
    <mergeCell ref="C213:E213"/>
    <mergeCell ref="F214:J214"/>
    <mergeCell ref="C214:E214"/>
    <mergeCell ref="C215:J215"/>
    <mergeCell ref="C217:J217"/>
    <mergeCell ref="F218:J218"/>
    <mergeCell ref="C218:E218"/>
    <mergeCell ref="F219:J219"/>
    <mergeCell ref="C219:E219"/>
    <mergeCell ref="F220:J220"/>
    <mergeCell ref="C220:E220"/>
    <mergeCell ref="F221:J221"/>
    <mergeCell ref="C221:E221"/>
    <mergeCell ref="F222:J222"/>
    <mergeCell ref="C222:E222"/>
    <mergeCell ref="F223:J223"/>
    <mergeCell ref="C223:E223"/>
    <mergeCell ref="F224:J224"/>
    <mergeCell ref="C224:E224"/>
    <mergeCell ref="F225:J225"/>
    <mergeCell ref="C225:E225"/>
    <mergeCell ref="F226:J226"/>
    <mergeCell ref="C226:E226"/>
    <mergeCell ref="F227:J227"/>
    <mergeCell ref="C227:E227"/>
    <mergeCell ref="C228:E228"/>
    <mergeCell ref="C229:J229"/>
    <mergeCell ref="C230:E230"/>
    <mergeCell ref="F230:J230"/>
    <mergeCell ref="C231:E231"/>
    <mergeCell ref="F231:J231"/>
    <mergeCell ref="C232:E232"/>
    <mergeCell ref="F232:J232"/>
    <mergeCell ref="C233:J233"/>
    <mergeCell ref="C234:J234"/>
    <mergeCell ref="C235:J235"/>
    <mergeCell ref="C236:J236"/>
    <mergeCell ref="F237:J237"/>
    <mergeCell ref="C239:D239"/>
    <mergeCell ref="F239:J239"/>
    <mergeCell ref="C240:J240"/>
  </mergeCells>
  <pageMargins left="0.5511811023622" right="0.5511811023622" top="0.5511811023622" bottom="0.5511811023622" header="0.23622047244094" footer="0.23622047244094"/>
  <pageSetup paperSize="9" fitToHeight="0" orientation="portrait"/>
  <headerFooter>
    <oddHeader>&amp;L6/24 - Extension du restaurant inter-administratif
rue Jean Vidal - 03400 YZEURE&amp;RDPGF - Lot n°6 PLÂTRERIE - PEINTURE - FAUX-PLAFONDS 
S. Vénuat - Economiste de la Construction</oddHeader>
    <oddFooter>&amp;LDCE&amp;CEdition du 24/05/2024&amp;RPage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A98"/>
  <sheetViews>
    <sheetView showGridLines="0" workbookViewId="0"/>
  </sheetViews>
  <sheetFormatPr defaultRowHeight="12.75" customHeight="1"/>
  <cols>
    <col min="1" max="1" width="11.4257812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1" spans="1:27" ht="12.75" customHeight="1">
      <c r="B1" s="50" t="s">
        <v>160</v>
      </c>
      <c r="AA1" s="7">
        <f>IF('DPGF'!F232&lt;&gt;"",'DPGF'!F232,"0")</f>
        <v/>
      </c>
    </row>
    <row r="2" spans="1:27" ht="12.75" customHeight="1">
      <c r="AA2" s="7">
        <f>UPPER(MID(AA98,1,1))&amp;MID(AA98,2,168)</f>
        <v/>
      </c>
    </row>
    <row r="3" spans="1:27" ht="25.5" customHeight="1">
      <c r="A3" s="89" t="s">
        <v>161</v>
      </c>
      <c r="B3" s="86" t="s">
        <v>162</v>
      </c>
      <c r="C3" s="90" t="s">
        <v>187</v>
      </c>
      <c r="D3" s="90"/>
      <c r="E3" s="90"/>
      <c r="F3" s="90"/>
      <c r="G3" s="90"/>
      <c r="H3" s="90"/>
      <c r="I3" s="90"/>
      <c r="J3" s="90"/>
      <c r="AA3" s="7">
        <f>INT(AA1/1000000)</f>
        <v/>
      </c>
    </row>
    <row r="4" spans="1:27" ht="12.75" customHeight="1">
      <c r="AA4" s="7">
        <f>INT((AA1-AA3*1000000)/1000)</f>
        <v/>
      </c>
    </row>
    <row r="5" spans="1:27" ht="25.5" customHeight="1">
      <c r="A5" s="89" t="s">
        <v>163</v>
      </c>
      <c r="B5" s="86" t="s">
        <v>164</v>
      </c>
      <c r="C5" s="90" t="s">
        <v>188</v>
      </c>
      <c r="D5" s="90"/>
      <c r="E5" s="90"/>
      <c r="F5" s="90"/>
      <c r="G5" s="90"/>
      <c r="H5" s="90"/>
      <c r="I5" s="90"/>
      <c r="J5" s="90"/>
      <c r="AA5" s="7">
        <f>INT(AA1-AA3*1000000-AA4*1000)</f>
        <v/>
      </c>
    </row>
    <row r="6" spans="1:27" ht="12.75" customHeight="1">
      <c r="AA6" s="7">
        <f>ROUND(AA1-AA3*1000000-AA4*1000-AA5,2)*100</f>
        <v/>
      </c>
    </row>
    <row r="7" spans="1:27" ht="12.75" customHeight="1">
      <c r="A7" s="89" t="s">
        <v>173</v>
      </c>
      <c r="B7" s="86" t="s">
        <v>174</v>
      </c>
      <c r="C7" s="90" t="s">
        <v>189</v>
      </c>
      <c r="AA7" s="7">
        <f>AA3-AA12*100</f>
        <v/>
      </c>
    </row>
    <row r="8" spans="1:27" ht="12.75" customHeight="1">
      <c r="AA8" s="7">
        <f>0</f>
        <v/>
      </c>
    </row>
    <row r="9" spans="1:27" ht="12.75" customHeight="1">
      <c r="A9" s="89" t="s">
        <v>175</v>
      </c>
      <c r="B9" s="86" t="s">
        <v>176</v>
      </c>
      <c r="C9" s="90" t="s">
        <v>40</v>
      </c>
      <c r="AA9" s="7">
        <f>AA4-AA15*100</f>
        <v/>
      </c>
    </row>
    <row r="10" spans="1:27" ht="12.75" customHeight="1">
      <c r="AA10" s="7">
        <f>ROUND(AA5-AA18*100,0)</f>
        <v/>
      </c>
    </row>
    <row r="11" spans="1:27" ht="25.5" customHeight="1">
      <c r="A11" s="89" t="s">
        <v>165</v>
      </c>
      <c r="B11" s="86" t="s">
        <v>166</v>
      </c>
      <c r="C11" s="90" t="s">
        <v>41</v>
      </c>
      <c r="D11" s="90"/>
      <c r="E11" s="90"/>
      <c r="F11" s="90"/>
      <c r="G11" s="90"/>
      <c r="H11" s="90"/>
      <c r="I11" s="90"/>
      <c r="J11" s="90"/>
      <c r="AA11" s="7">
        <f>AA6</f>
        <v/>
      </c>
    </row>
    <row r="12" spans="1:27" ht="12.75" customHeight="1">
      <c r="AA12" s="7">
        <f>INT(AA3/100)</f>
        <v/>
      </c>
    </row>
    <row r="13" spans="1:27" ht="12.75" customHeight="1">
      <c r="A13" s="89" t="s">
        <v>177</v>
      </c>
      <c r="B13" s="86" t="s">
        <v>178</v>
      </c>
      <c r="C13" s="90" t="s">
        <v>190</v>
      </c>
      <c r="AA13" s="7">
        <f>INT((AA3-AA12*100)/10)</f>
        <v/>
      </c>
    </row>
    <row r="14" spans="1:27" ht="12.75" customHeight="1">
      <c r="AA14" s="7">
        <f>AA3-AA12*100-AA13*10</f>
        <v/>
      </c>
    </row>
    <row r="15" spans="1:27" ht="12.75" customHeight="1">
      <c r="A15" s="89" t="s">
        <v>179</v>
      </c>
      <c r="B15" s="86" t="s">
        <v>180</v>
      </c>
      <c r="C15" s="90" t="s">
        <v>191</v>
      </c>
      <c r="AA15" s="7">
        <f>INT(AA4/100)</f>
        <v/>
      </c>
    </row>
    <row r="16" spans="1:27" ht="12.75" customHeight="1">
      <c r="AA16" s="7">
        <f>INT((AA4-AA15*100)/10)</f>
        <v/>
      </c>
    </row>
    <row r="17" spans="1:27" ht="12.75" customHeight="1">
      <c r="A17" s="89" t="s">
        <v>181</v>
      </c>
      <c r="B17" s="86" t="s">
        <v>182</v>
      </c>
      <c r="C17" s="90"/>
      <c r="AA17" s="7">
        <f>AA4-AA15*100-AA16*10</f>
        <v/>
      </c>
    </row>
    <row r="18" spans="1:27" ht="12.75" customHeight="1">
      <c r="AA18" s="7">
        <f>INT(AA5/100)</f>
        <v/>
      </c>
    </row>
    <row r="19" spans="1:27" ht="12.75" customHeight="1">
      <c r="C19" s="91">
        <v>0.2</v>
      </c>
      <c r="E19" s="92" t="s">
        <v>183</v>
      </c>
      <c r="AA19" s="7">
        <f>INT((AA5-AA18*100)/10)</f>
        <v/>
      </c>
    </row>
    <row r="20" spans="1:27" ht="12.75" customHeight="1">
      <c r="C20" s="93">
        <v>0.055</v>
      </c>
      <c r="E20" s="92" t="s">
        <v>184</v>
      </c>
      <c r="AA20" s="7">
        <f>AA5-AA18*100-AA19*10</f>
        <v/>
      </c>
    </row>
    <row r="21" spans="1:27" ht="12.75" customHeight="1">
      <c r="C21" s="93">
        <v>0</v>
      </c>
      <c r="E21" s="92" t="s">
        <v>185</v>
      </c>
      <c r="AA21" s="7">
        <f>INT(AA6/10)</f>
        <v/>
      </c>
    </row>
    <row r="22" spans="1:27" ht="12.75" customHeight="1">
      <c r="C22" s="94">
        <v>0</v>
      </c>
      <c r="E22" s="92" t="s">
        <v>186</v>
      </c>
      <c r="AA22" s="7">
        <f>ROUND(AA6-AA21*10,0)</f>
        <v/>
      </c>
    </row>
    <row r="23" spans="1:27" ht="12.75" customHeight="1">
      <c r="AA23" s="7">
        <f>IF(AA12=0,"",IF(AA12=1,"",IF(AA12=2,"deux ",IF(AA12=3,"trois ",IF(AA12=4,"quatre ",IF(AA12=5,"cinq ",AA42))))))</f>
        <v/>
      </c>
    </row>
    <row r="24" spans="1:27" ht="12.75" customHeight="1">
      <c r="A24" s="89" t="s">
        <v>167</v>
      </c>
      <c r="B24" s="86" t="s">
        <v>168</v>
      </c>
      <c r="C24" s="90" t="s">
        <v>192</v>
      </c>
      <c r="D24" s="90"/>
      <c r="E24" s="90"/>
      <c r="F24" s="90"/>
      <c r="G24" s="90"/>
      <c r="H24" s="90"/>
      <c r="I24" s="90"/>
      <c r="J24" s="90"/>
      <c r="AA24" s="7">
        <f>IF(AA12=0,"",IF(AA12&lt;2,"cent ",AA43))</f>
        <v/>
      </c>
    </row>
    <row r="25" spans="1:27" ht="12.75" customHeight="1">
      <c r="AA25" s="7">
        <f>IF(AA13=1,AA44,IF(AA13=7,AA64,IF(AA13=9,AA80,AA89)))</f>
        <v/>
      </c>
    </row>
    <row r="26" spans="1:27" ht="12.75" customHeight="1">
      <c r="A26" s="89" t="s">
        <v>169</v>
      </c>
      <c r="B26" s="86" t="s">
        <v>170</v>
      </c>
      <c r="C26" s="90" t="s">
        <v>193</v>
      </c>
      <c r="D26" s="90"/>
      <c r="E26" s="90"/>
      <c r="F26" s="90"/>
      <c r="G26" s="90"/>
      <c r="H26" s="90"/>
      <c r="I26" s="90"/>
      <c r="J26" s="90"/>
      <c r="AA26" s="7">
        <f>IF(AA7=11,"",IF(AA7=12,"",IF(AA7=13,"",IF(AA7=14,"",IF(AA7=15,"",IF(AA7=16,"",AA45))))))</f>
        <v/>
      </c>
    </row>
    <row r="27" spans="1:27" ht="12.75" customHeight="1">
      <c r="AA27" s="7">
        <f>IF(AA3=0,"",IF(AA3&lt;2,"million ","millions "))</f>
        <v/>
      </c>
    </row>
    <row r="28" spans="1:27" ht="12.75" customHeight="1">
      <c r="A28" s="89" t="s">
        <v>171</v>
      </c>
      <c r="B28" s="86" t="s">
        <v>172</v>
      </c>
      <c r="C28" s="90"/>
      <c r="D28" s="90"/>
      <c r="E28" s="90"/>
      <c r="F28" s="90"/>
      <c r="G28" s="90"/>
      <c r="H28" s="90"/>
      <c r="I28" s="90"/>
      <c r="J28" s="90"/>
      <c r="AA28" s="7">
        <f>IF(AA8=1,"",IF(AA15=0,"",IF(AA15=1,"",IF(AA15=2,"deux ",IF(AA15=3,"trois ",IF(AA15=4,"quatre ",IF(AA15=5,"cinq ",AA46)))))))</f>
        <v/>
      </c>
    </row>
    <row r="29" spans="1:27" ht="12.75" customHeight="1">
      <c r="AA29" s="7">
        <f>IF(AA15=0,"",IF(AA15&lt;2,"cent ",AA47))</f>
        <v/>
      </c>
    </row>
    <row r="30" spans="1:27" ht="12.75" customHeight="1">
      <c r="AA30" s="7">
        <f>IF(AA16=1,AA48,IF(AA16=7,AA66,IF(AA16=9,AA81,AA90)))</f>
        <v/>
      </c>
    </row>
    <row r="31" spans="1:27" ht="12.75" customHeight="1">
      <c r="AA31" s="7">
        <f>IF(AA4=1,"",AA49)</f>
        <v/>
      </c>
    </row>
    <row r="32" spans="1:27" ht="12.75" customHeight="1">
      <c r="AA32" s="7">
        <f>IF(AA4&gt;0,"mille ","")</f>
        <v/>
      </c>
    </row>
    <row r="33" spans="27:27" ht="12.75" customHeight="1">
      <c r="AA33" s="7">
        <f>IF(INT(AA1)=0,"zéro ",IF(AA18=0,"",IF(AA18=1,"",IF(AA18=2,"deux ",IF(AA18=3,"trois ",IF(AA18=4,"quatre ",IF(AA18=5,"cinq ",AA50)))))))</f>
        <v/>
      </c>
    </row>
    <row r="34" spans="27:27" ht="12.75" customHeight="1">
      <c r="AA34" s="7">
        <f>IF(AA18=0,"",IF(AA18&lt;2,"cent ",AA51))</f>
        <v/>
      </c>
    </row>
    <row r="35" spans="27:27" ht="12.75" customHeight="1">
      <c r="AA35" s="7">
        <f>IF(AA19=1,AA52,IF(AA19=7,AA68,IF(AA19=9,AA83,AA91)))</f>
        <v/>
      </c>
    </row>
    <row r="36" spans="27:27" ht="12.75" customHeight="1">
      <c r="AA36" s="7">
        <f>IF(AA10=11,"",IF(AA10=12,"",IF(AA10=13,"",IF(AA10=14,"",IF(AA10=15,"",IF(AA10=16,"",AA53))))))</f>
        <v/>
      </c>
    </row>
    <row r="37" spans="27:27" ht="12.75" customHeight="1">
      <c r="AA37" s="7">
        <f>IF(INT(AA1&lt;2),"euro ","euros ")</f>
        <v/>
      </c>
    </row>
    <row r="38" spans="27:27" ht="12.75" customHeight="1">
      <c r="AA38" s="7">
        <f>IF(AA6&gt;0,"et ","")</f>
        <v/>
      </c>
    </row>
    <row r="39" spans="27:27" ht="12.75" customHeight="1">
      <c r="AA39" s="7">
        <f>IF(AA21=1,AA54,IF(AA21=7,AA70,IF(AA21=9,AA84,AA92)))</f>
        <v/>
      </c>
    </row>
    <row r="40" spans="27:27" ht="12.75" customHeight="1">
      <c r="AA40" s="7">
        <f>IF(AA11=11,"",IF(AA11=12,"",IF(AA11=13,"",IF(AA11=14,"",IF(AA11=15,"",IF(AA11=16,"",AA55))))))</f>
        <v/>
      </c>
    </row>
    <row r="41" spans="27:27" ht="12.75" customHeight="1">
      <c r="AA41" s="7">
        <f>IF(AA6=0,"",IF(AA6&lt;2,"centime","centimes"))</f>
        <v/>
      </c>
    </row>
    <row r="42" spans="27:27" ht="12.75" customHeight="1">
      <c r="AA42" s="7">
        <f>IF(AA3=0," ",IF(AA12=6,"six ",IF(AA12=7,"sept ",IF(AA12=8,"huit ",IF(AA12=9,"neuf ",)))))</f>
        <v/>
      </c>
    </row>
    <row r="43" spans="27:27" ht="12.75" customHeight="1">
      <c r="AA43" s="7">
        <f>IF(AA7&gt;0,"cent ", "cents ")</f>
        <v/>
      </c>
    </row>
    <row r="44" spans="27:27" ht="12.75" customHeight="1">
      <c r="AA44" s="7">
        <f>IF(AA7=10,"dix ",IF(AA7=11,"onze ",IF(AA7=12,"douze ",IF(AA7=13,"treize ",IF(AA7=14,"quatorze ",IF(AA7=15,"quinze ",AA56))))))</f>
        <v/>
      </c>
    </row>
    <row r="45" spans="27:27" ht="12.75" customHeight="1">
      <c r="AA45" s="7">
        <f>IF(AA7=17,"",IF(AA7=18,"",IF(AA7=19,"",AA57)))</f>
        <v/>
      </c>
    </row>
    <row r="46" spans="27:27" ht="12.75" customHeight="1">
      <c r="AA46" s="7">
        <f>IF(AA15=6,"six ",IF(AA15=7,"sept ",IF(AA15=8,"huit ",IF(AA15=9,"neuf ",))))</f>
        <v/>
      </c>
    </row>
    <row r="47" spans="27:27" ht="12.75" customHeight="1">
      <c r="AA47" s="7">
        <f>IF(AA9&gt;0,"cent ", "cents ")</f>
        <v/>
      </c>
    </row>
    <row r="48" spans="27:27" ht="12.75" customHeight="1">
      <c r="AA48" s="7">
        <f>IF(AA9=10,"dix ",IF(AA9=11,"onze ",IF(AA9=12,"douze ",IF(AA9=13,"treize ",IF(AA9=14,"quatorze ",IF(AA9=15,"quinze ",AA58))))))</f>
        <v/>
      </c>
    </row>
    <row r="49" spans="27:27" ht="12.75" customHeight="1">
      <c r="AA49" s="7">
        <f>IF(AA9=11,"",IF(AA9=12,"",IF(AA9=13,"",IF(AA9=14,"",IF(AA9=15,"",IF(AA9=16,"",AA59))))))</f>
        <v/>
      </c>
    </row>
    <row r="50" spans="27:27" ht="12.75" customHeight="1">
      <c r="AA50" s="7">
        <f>IF(AA18=6,"six ",IF(AA18=7,"sept ",IF(AA18=8,"huit ",IF(AA18=9,"neuf ",))))</f>
        <v/>
      </c>
    </row>
    <row r="51" spans="27:27" ht="12.75" customHeight="1">
      <c r="AA51" s="7">
        <f>IF(AA10&gt;0,"cent ", "cents ")</f>
        <v/>
      </c>
    </row>
    <row r="52" spans="27:27" ht="12.75" customHeight="1">
      <c r="AA52" s="7">
        <f>IF(AA10=10,"dix ",IF(AA10=11,"onze ",IF(AA10=12,"douze ",IF(AA10=13,"treize ",IF(AA10=14,"quatorze ",IF(AA10=15,"quinze ",AA60))))))</f>
        <v/>
      </c>
    </row>
    <row r="53" spans="27:27" ht="12.75" customHeight="1">
      <c r="AA53" s="7">
        <f>IF(AA10=17,"",IF(AA10=18,"",IF(AA10=19,"",AA61)))</f>
        <v/>
      </c>
    </row>
    <row r="54" spans="27:27" ht="12.75" customHeight="1">
      <c r="AA54" s="7">
        <f>IF(AA11=10,"dix ",IF(AA11=11,"onze ",IF(AA11=12,"douze ",IF(AA11=13,"treize ",IF(AA11=14,"quatorze ",IF(AA11=15,"quinze ",AA62))))))</f>
        <v/>
      </c>
    </row>
    <row r="55" spans="27:27" ht="12.75" customHeight="1">
      <c r="AA55" s="7">
        <f>IF(AA11=17,"",IF(AA11=18,"",IF(AA11=19,"",AA63)))</f>
        <v/>
      </c>
    </row>
    <row r="56" spans="27:27" ht="12.75" customHeight="1">
      <c r="AA56" s="7">
        <f>IF(AA7=16,"seize ",IF(AA7=17,"dix-sept ",IF(AA7=18,"dix-huit ",IF(AA7=19,"dix-neuf ",AA64))))</f>
        <v/>
      </c>
    </row>
    <row r="57" spans="27:27" ht="12.75" customHeight="1">
      <c r="AA57" s="7">
        <f>IF(AA7=21,"et un ",IF(AA7=31,"et un ",IF(AA7=41,"et un ",IF(AA7=51,"et un ",IF(AA7=61,"et un ",AA65)))))</f>
        <v/>
      </c>
    </row>
    <row r="58" spans="27:27" ht="12.75" customHeight="1">
      <c r="AA58" s="7">
        <f>IF(AA9=16,"seize ",IF(AA9=17,"dix-sept ",IF(AA9=18,"dix-huit ",IF(AA9=19,"dix-neuf ",AA66))))</f>
        <v/>
      </c>
    </row>
    <row r="59" spans="27:27" ht="12.75" customHeight="1">
      <c r="AA59" s="7">
        <f>IF(AA9=17,"",IF(AA9=18,"",IF(AA9=19,"",AA67)))</f>
        <v/>
      </c>
    </row>
    <row r="60" spans="27:27" ht="12.75" customHeight="1">
      <c r="AA60" s="7">
        <f>IF(AA10=16,"seize ",IF(AA10=17,"dix-sept ",IF(AA10=18,"dix-huit ",IF(AA10=19,"dix-neuf ",AA68))))</f>
        <v/>
      </c>
    </row>
    <row r="61" spans="27:27" ht="12.75" customHeight="1">
      <c r="AA61" s="7">
        <f>IF(AA10=21,"et un ",IF(AA10=31,"et un ",IF(AA10=41,"et un ",IF(AA10=51,"et un ",IF(AA10=61,"et un ",AA69)))))</f>
        <v/>
      </c>
    </row>
    <row r="62" spans="27:27" ht="12.75" customHeight="1">
      <c r="AA62" s="7">
        <f>IF(AA11=16,"seize ",IF(AA11=17,"dix-sept ",IF(AA11=18,"dix-huit ",IF(AA11=19,"dix-neuf ",AA70))))</f>
        <v/>
      </c>
    </row>
    <row r="63" spans="27:27" ht="12.75" customHeight="1">
      <c r="AA63" s="7">
        <f>IF(AA11=21,"et un ",IF(AA11=31,"et un ",IF(AA11=41,"et un ",IF(AA11=51,"et un ",IF(AA11=61,"et un ",AA71)))))</f>
        <v/>
      </c>
    </row>
    <row r="64" spans="27:27" ht="12.75" customHeight="1">
      <c r="AA64" s="7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7">
        <f>IF(AA13=9,"",IF(AA13=7,"",IF(AA14=0,"",IF(AA14=1,"un ",IF(AA14=2,"deux ",IF(AA14=3,"trois ",IF(AA14=4,"quatre ",IF(AA14=5,"cinq ",AA73))))))))</f>
        <v/>
      </c>
    </row>
    <row r="66" spans="27:27" ht="12.75" customHeight="1">
      <c r="AA66" s="7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7">
        <f>IF(AA9=21,"et un ",IF(AA9=31,"et un ",IF(AA9=41,"et un ",IF(AA9=51,"et un ",IF(AA9=61,"et un ",AA75)))))</f>
        <v/>
      </c>
    </row>
    <row r="68" spans="27:27" ht="12.75" customHeight="1">
      <c r="AA68" s="7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7">
        <f>IF(AA19=9,"",IF(AA19=7,"",IF(AA20=0,"",IF(AA20=1,"un ",IF(AA20=2,"deux ",IF(AA20=3,"trois ",IF(AA20=4,"quatre ",IF(AA20=5,"cinq ",AA77))))))))</f>
        <v/>
      </c>
    </row>
    <row r="70" spans="27:27" ht="12.75" customHeight="1">
      <c r="AA70" s="7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7">
        <f>IF(AA21=9,"",IF(AA21=7,"",IF(AA22=0,"",IF(AA22=1,"un ",IF(AA22=2,"deux ",IF(AA22=3,"trois ",IF(AA22=4,"quatre ",IF(AA22=5,"cinq ",AA79))))))))</f>
        <v/>
      </c>
    </row>
    <row r="72" spans="27:27" ht="12.75" customHeight="1">
      <c r="AA72" s="7">
        <f>IF(AA7=76,"soixante-seize ",IF(AA7=77,"soixante-dix-sept ",IF(AA7=78,"soixante-dix-huit ",IF(AA7=79,"soixante-dix-neuf ",AA80))))</f>
        <v/>
      </c>
    </row>
    <row r="73" spans="27:27" ht="12.75" customHeight="1">
      <c r="AA73" s="7">
        <f>IF(AA13=9,"",IF(AA14=6,"six ",IF(AA14=7,"sept ",IF(AA14=8,"huit ",IF(AA14=9,"neuf ",)))))</f>
        <v/>
      </c>
    </row>
    <row r="74" spans="27:27" ht="12.75" customHeight="1">
      <c r="AA74" s="7">
        <f>IF(AA9=76,"soixante-seize ",IF(AA9=77,"soixante-dix-sept ",IF(AA9=78,"soixante-dix-huit ",IF(AA9=79,"soixante-dix-neuf ",AA81))))</f>
        <v/>
      </c>
    </row>
    <row r="75" spans="27:27" ht="12.75" customHeight="1">
      <c r="AA75" s="7">
        <f>IF(AA16=9,"",IF(AA16=7,"",IF(AA17=0,"",IF(AA17=1,"un ",IF(AA17=2,"deux ",IF(AA17=3,"trois ",IF(AA17=4,"quatre ",IF(AA17=5,"cinq ",AA82))))))))</f>
        <v/>
      </c>
    </row>
    <row r="76" spans="27:27" ht="12.75" customHeight="1">
      <c r="AA76" s="7">
        <f>IF(AA10=76,"soixante-seize ",IF(AA10=77,"soixante-dix-sept ",IF(AA10=78,"soixante-dix-huit ",IF(AA10=79,"soixante-dix-neuf ",AA83))))</f>
        <v/>
      </c>
    </row>
    <row r="77" spans="27:27" ht="12.75" customHeight="1">
      <c r="AA77" s="7">
        <f>IF(AA19=9,"",IF(AA20=6,"six ",IF(AA20=7,"sept ",IF(AA20=8,"huit ",IF(AA20=9,"neuf ",)))))</f>
        <v/>
      </c>
    </row>
    <row r="78" spans="27:27" ht="12.75" customHeight="1">
      <c r="AA78" s="7">
        <f>IF(AA11=76,"soixante-seize ",IF(AA11=77,"soixante-dix-sept ",IF(AA11=78,"soixante-dix-huit ",IF(AA11=79,"soixante-dix-neuf ",AA84))))</f>
        <v/>
      </c>
    </row>
    <row r="79" spans="27:27" ht="12.75" customHeight="1">
      <c r="AA79" s="7">
        <f>IF(AA21=9,"",IF(AA22=6,"six ",IF(AA22=7,"sept ",IF(AA22=8,"huit ",IF(AA22=9,"neuf ",)))))</f>
        <v/>
      </c>
    </row>
    <row r="80" spans="27:27" ht="12.75" customHeight="1">
      <c r="AA80" s="7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7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7">
        <f>IF(AA16=9,"",IF(AA17=6,"six ",IF(AA17=7,"sept ",IF(AA17=8,"huit ",IF(AA17=9,"neuf ",)))))</f>
        <v/>
      </c>
    </row>
    <row r="83" spans="27:27" ht="12.75" customHeight="1">
      <c r="AA83" s="7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7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7">
        <f>IF(AA7=96,"quatre-vingt-seize ",IF(AA7=97,"quatre-vingt-dix-sept ",IF(AA7=98,"quatre-vingt-dix-huit ",IF(AA7=99,"quatre-vingt-dix-neuf ",AA89))))</f>
        <v/>
      </c>
    </row>
    <row r="86" spans="27:27" ht="12.75" customHeight="1">
      <c r="AA86" s="7">
        <f>IF(AA9=96,"quatre-vingt-seize ",IF(AA9=97,"quatre-vingt-dix-sept ",IF(AA9=98,"quatre-vingt-dix-huit ",IF(AA9=99,"quatre-vingt-dix-neuf ",AA90))))</f>
        <v/>
      </c>
    </row>
    <row r="87" spans="27:27" ht="12.75" customHeight="1">
      <c r="AA87" s="7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7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7">
        <f>IF(AA13=2,"vingt ",IF(AA13=3,"trente ",IF(AA13=4,"quarante ",IF(AA13=5,"cinquante ",AA93))))</f>
        <v/>
      </c>
    </row>
    <row r="90" spans="27:27" ht="12.75" customHeight="1">
      <c r="AA90" s="7">
        <f>IF(AA16=2,"vingt ",IF(AA16=3,"trente ",IF(AA16=4,"quarante ",IF(AA16=5,"cinquante ",AA94))))</f>
        <v/>
      </c>
    </row>
    <row r="91" spans="27:27" ht="12.75" customHeight="1">
      <c r="AA91" s="7">
        <f>IF(AA19=2,"vingt ",IF(AA19=3,"trente ",IF(AA19=4,"quarante ",IF(AA19=5,"cinquante ",AA95))))</f>
        <v/>
      </c>
    </row>
    <row r="92" spans="27:27" ht="12.75" customHeight="1">
      <c r="AA92" s="7">
        <f>IF(AA21=2,"vingt ",IF(AA21=3,"trente ",IF(AA21=4,"quarante ",IF(AA21=5,"cinquante ",AA96))))</f>
        <v/>
      </c>
    </row>
    <row r="93" spans="27:27" ht="12.75" customHeight="1">
      <c r="AA93" s="7">
        <f>IF(AA13=6,"soixante ",IF(AA7=80,"quatre-vingts ",IF(AA13=8,"quatre-vingt-","")))</f>
        <v/>
      </c>
    </row>
    <row r="94" spans="27:27" ht="12.75" customHeight="1">
      <c r="AA94" s="7">
        <f>IF(AA16=6,"soixante ",IF(AA9=80,"quatre-vingts ",IF(AA16=8,"quatre-vingt-","")))</f>
        <v/>
      </c>
    </row>
    <row r="95" spans="27:27" ht="12.75" customHeight="1">
      <c r="AA95" s="7">
        <f>IF(AA19=6,"soixante ",IF(AA10=80,"quatre-vingts ",IF(AA19=8,"quatre-vingt-","")))</f>
        <v/>
      </c>
    </row>
    <row r="96" spans="27:27" ht="12.75" customHeight="1">
      <c r="AA96" s="7">
        <f>IF(AA21=6,"soixante ",IF(AA11=80,"quatre-vingts ",IF(AA21=8,"quatre-vingt-","")))</f>
        <v/>
      </c>
    </row>
    <row r="97" spans="27:27" ht="12.75" customHeight="1">
      <c r="AA97" s="7">
        <f>0</f>
        <v/>
      </c>
    </row>
    <row r="98" spans="27:27" ht="12.75" customHeight="1">
      <c r="AA98" s="7">
        <f>(AA23&amp;AA24&amp;AA25&amp;AA26&amp;AA27&amp;AA28&amp;AA29&amp;AA30&amp;AA31&amp;AA32&amp;AA33&amp;AA34&amp;AA35&amp;AA36&amp;AA37&amp;AA38&amp;AA39&amp;AA40&amp;AA41)</f>
        <v/>
      </c>
    </row>
  </sheetData>
  <sheetProtection password="E95E" sheet="1" objects="1" selectLockedCells="1"/>
  <mergeCells count="6">
    <mergeCell ref="C3:J3"/>
    <mergeCell ref="C5:J5"/>
    <mergeCell ref="C11:J11"/>
    <mergeCell ref="C24:J24"/>
    <mergeCell ref="C26:J26"/>
    <mergeCell ref="C28:J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C12"/>
  <sheetViews>
    <sheetView workbookViewId="0"/>
  </sheetViews>
  <sheetFormatPr defaultRowHeight="15"/>
  <cols>
    <col min="1" max="1" width="24.7109375" customWidth="1"/>
  </cols>
  <sheetData>
    <row r="1" spans="1:3">
      <c r="A1" s="7" t="s">
        <v>194</v>
      </c>
      <c r="B1" s="7" t="s">
        <v>195</v>
      </c>
    </row>
    <row r="2" spans="1:3">
      <c r="A2" s="7" t="s">
        <v>196</v>
      </c>
      <c r="B2" s="7" t="s">
        <v>187</v>
      </c>
    </row>
    <row r="3" spans="1:3">
      <c r="A3" s="7" t="s">
        <v>197</v>
      </c>
      <c r="B3" s="7">
        <v>1</v>
      </c>
    </row>
    <row r="4" spans="1:3">
      <c r="A4" s="7" t="s">
        <v>198</v>
      </c>
      <c r="B4" s="7">
        <v>0</v>
      </c>
    </row>
    <row r="5" spans="1:3">
      <c r="A5" s="7" t="s">
        <v>199</v>
      </c>
      <c r="B5" s="7">
        <v>0</v>
      </c>
    </row>
    <row r="6" spans="1:3">
      <c r="A6" s="7" t="s">
        <v>200</v>
      </c>
      <c r="B6" s="7">
        <v>1</v>
      </c>
    </row>
    <row r="7" spans="1:3">
      <c r="A7" s="7" t="s">
        <v>201</v>
      </c>
      <c r="B7" s="7">
        <v>1</v>
      </c>
    </row>
    <row r="8" spans="1:3">
      <c r="A8" s="7" t="s">
        <v>202</v>
      </c>
      <c r="B8" s="7">
        <v>0</v>
      </c>
    </row>
    <row r="9" spans="1:3">
      <c r="A9" s="7" t="s">
        <v>203</v>
      </c>
      <c r="B9" s="7">
        <v>0</v>
      </c>
    </row>
    <row r="10" spans="1:3">
      <c r="A10" s="7" t="s">
        <v>204</v>
      </c>
      <c r="C10" s="7" t="s">
        <v>205</v>
      </c>
    </row>
    <row r="11" spans="1:3">
      <c r="A11" s="7" t="s">
        <v>206</v>
      </c>
      <c r="B11" s="7">
        <v>0</v>
      </c>
    </row>
    <row r="12" spans="1:3">
      <c r="A12" s="7" t="s">
        <v>207</v>
      </c>
      <c r="B12" s="7" t="s">
        <v>208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defaultRowHeight="12.75" customHeight="1"/>
  <cols>
    <col min="1" max="1" width="6.710937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2" spans="1:10" ht="12.75" customHeight="1">
      <c r="B2" s="95" t="s">
        <v>209</v>
      </c>
      <c r="C2" s="95"/>
      <c r="D2" s="95"/>
      <c r="E2" s="95"/>
      <c r="F2" s="95"/>
      <c r="G2" s="95"/>
      <c r="H2" s="95"/>
      <c r="I2" s="95"/>
      <c r="J2" s="95"/>
    </row>
    <row r="4" spans="1:10" ht="12.75" customHeight="1">
      <c r="A4" s="89" t="s">
        <v>161</v>
      </c>
      <c r="B4" s="86" t="s">
        <v>210</v>
      </c>
      <c r="C4" s="96"/>
      <c r="D4" s="96"/>
      <c r="E4" s="96"/>
      <c r="F4" s="96"/>
      <c r="G4" s="96"/>
      <c r="H4" s="96"/>
      <c r="I4" s="96"/>
      <c r="J4" s="96"/>
    </row>
    <row r="6" spans="1:10" ht="12.75" customHeight="1">
      <c r="A6" s="89" t="s">
        <v>163</v>
      </c>
      <c r="B6" s="86" t="s">
        <v>211</v>
      </c>
      <c r="C6" s="96"/>
      <c r="D6" s="96"/>
      <c r="E6" s="96"/>
      <c r="F6" s="96"/>
      <c r="G6" s="96"/>
      <c r="H6" s="96"/>
      <c r="I6" s="96"/>
      <c r="J6" s="96"/>
    </row>
    <row r="8" spans="1:10" ht="12.75" customHeight="1">
      <c r="A8" s="89" t="s">
        <v>173</v>
      </c>
      <c r="B8" s="86" t="s">
        <v>212</v>
      </c>
      <c r="C8" s="96"/>
      <c r="D8" s="96"/>
      <c r="E8" s="96"/>
      <c r="F8" s="96"/>
      <c r="G8" s="96"/>
      <c r="H8" s="96"/>
      <c r="I8" s="96"/>
      <c r="J8" s="96"/>
    </row>
    <row r="10" spans="1:10" ht="12.75" customHeight="1">
      <c r="A10" s="89" t="s">
        <v>175</v>
      </c>
      <c r="B10" s="86" t="s">
        <v>213</v>
      </c>
      <c r="C10" s="97"/>
      <c r="D10" s="97"/>
      <c r="E10" s="97"/>
      <c r="F10" s="97"/>
      <c r="G10" s="97"/>
      <c r="H10" s="97"/>
      <c r="I10" s="97"/>
      <c r="J10" s="97"/>
    </row>
    <row r="12" spans="1:10" ht="12.75" customHeight="1">
      <c r="A12" s="89" t="s">
        <v>165</v>
      </c>
      <c r="B12" s="86" t="s">
        <v>214</v>
      </c>
      <c r="C12" s="96"/>
      <c r="D12" s="96"/>
      <c r="E12" s="96"/>
      <c r="F12" s="96"/>
      <c r="G12" s="96"/>
      <c r="H12" s="96"/>
      <c r="I12" s="96"/>
      <c r="J12" s="96"/>
    </row>
    <row r="14" spans="1:10" ht="12.75" customHeight="1">
      <c r="A14" s="89" t="s">
        <v>177</v>
      </c>
      <c r="B14" s="86" t="s">
        <v>215</v>
      </c>
      <c r="C14" s="96"/>
      <c r="D14" s="96"/>
      <c r="E14" s="96"/>
      <c r="F14" s="96"/>
      <c r="G14" s="96"/>
      <c r="H14" s="96"/>
      <c r="I14" s="96"/>
      <c r="J14" s="96"/>
    </row>
    <row r="16" spans="1:10" ht="12.75" customHeight="1">
      <c r="A16" s="89" t="s">
        <v>179</v>
      </c>
      <c r="B16" s="86" t="s">
        <v>216</v>
      </c>
      <c r="C16" s="96"/>
      <c r="D16" s="96"/>
      <c r="E16" s="96"/>
      <c r="F16" s="96"/>
      <c r="G16" s="96"/>
      <c r="H16" s="96"/>
      <c r="I16" s="96"/>
      <c r="J16" s="96"/>
    </row>
    <row r="18" spans="1:10" ht="12.75" customHeight="1">
      <c r="A18" s="89" t="s">
        <v>181</v>
      </c>
      <c r="B18" s="86" t="s">
        <v>217</v>
      </c>
      <c r="C18" s="98"/>
      <c r="D18" s="98"/>
      <c r="E18" s="98"/>
      <c r="F18" s="98"/>
      <c r="G18" s="98"/>
      <c r="H18" s="98"/>
      <c r="I18" s="98"/>
      <c r="J18" s="98"/>
    </row>
    <row r="20" spans="1:10" ht="12.75" customHeight="1">
      <c r="A20" s="89" t="s">
        <v>218</v>
      </c>
      <c r="B20" s="86" t="s">
        <v>219</v>
      </c>
      <c r="C20" s="98"/>
      <c r="D20" s="98"/>
      <c r="E20" s="98"/>
      <c r="F20" s="98"/>
      <c r="G20" s="98"/>
      <c r="H20" s="98"/>
      <c r="I20" s="98"/>
      <c r="J20" s="98"/>
    </row>
    <row r="22" spans="1:10" ht="12.75" customHeight="1">
      <c r="A22" s="89" t="s">
        <v>167</v>
      </c>
      <c r="B22" s="86" t="s">
        <v>220</v>
      </c>
      <c r="C22" s="98"/>
      <c r="D22" s="98"/>
      <c r="E22" s="98"/>
      <c r="F22" s="98"/>
      <c r="G22" s="98"/>
      <c r="H22" s="98"/>
      <c r="I22" s="98"/>
      <c r="J22" s="98"/>
    </row>
    <row r="24" spans="1:10" ht="12.75" customHeight="1">
      <c r="A24" s="89" t="s">
        <v>169</v>
      </c>
      <c r="B24" s="86" t="s">
        <v>221</v>
      </c>
      <c r="C24" s="96"/>
      <c r="D24" s="96"/>
      <c r="E24" s="96"/>
      <c r="F24" s="96"/>
      <c r="G24" s="96"/>
      <c r="H24" s="96"/>
      <c r="I24" s="96"/>
      <c r="J24" s="96"/>
    </row>
    <row r="28" spans="1:10" ht="60" customHeight="1">
      <c r="A28" s="89" t="s">
        <v>171</v>
      </c>
      <c r="B28" s="86" t="s">
        <v>222</v>
      </c>
      <c r="C28" s="96"/>
      <c r="D28" s="96"/>
      <c r="E28" s="96"/>
      <c r="F28" s="96"/>
      <c r="G28" s="96"/>
      <c r="H28" s="96"/>
      <c r="I28" s="96"/>
      <c r="J28" s="96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12:J12"/>
    <mergeCell ref="C14:J14"/>
    <mergeCell ref="C16:J16"/>
    <mergeCell ref="C18:J18"/>
    <mergeCell ref="C20:J20"/>
    <mergeCell ref="C22:J22"/>
    <mergeCell ref="C24:J24"/>
    <mergeCell ref="C28:J28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9BFF"/>
    <outlinePr summaryBelow="0" summaryRight="0"/>
    <pageSetUpPr fitToPage="1"/>
  </sheetPr>
  <dimension ref="A2:F54"/>
  <sheetViews>
    <sheetView showGridLines="0" workbookViewId="0">
      <selection activeCell="B6" sqref="B6"/>
    </sheetView>
  </sheetViews>
  <sheetFormatPr defaultRowHeight="12.75" customHeight="1"/>
  <cols>
    <col min="1" max="1" width="6.7109375" customWidth="1"/>
    <col min="2" max="2" width="68.140625" customWidth="1"/>
    <col min="3" max="3" width="15.5703125" customWidth="1"/>
    <col min="4" max="4" width="15.5703125" customWidth="1"/>
    <col min="5" max="5" width="15.5703125" customWidth="1"/>
    <col min="6" max="6" width="15.5703125" customWidth="1"/>
  </cols>
  <sheetData>
    <row r="2" spans="2:6" ht="16.2" customHeight="1">
      <c r="B2" s="99" t="s">
        <v>223</v>
      </c>
      <c r="C2" s="99"/>
      <c r="D2" s="99"/>
      <c r="E2" s="99"/>
      <c r="F2" s="99"/>
    </row>
    <row r="4" spans="2:6" ht="12.75" customHeight="1">
      <c r="B4" s="100" t="s">
        <v>224</v>
      </c>
      <c r="C4" s="100" t="s">
        <v>225</v>
      </c>
      <c r="D4" s="100" t="s">
        <v>226</v>
      </c>
      <c r="E4" s="100" t="s">
        <v>227</v>
      </c>
      <c r="F4" s="100" t="s">
        <v>228</v>
      </c>
    </row>
    <row r="6" spans="2:6" ht="12.75" customHeight="1">
      <c r="B6" s="101"/>
      <c r="C6" s="102"/>
      <c r="D6" s="103"/>
      <c r="E6" s="104"/>
      <c r="F6" s="105">
        <f>IF(AND(E6= "",D6= ""), "", ROUND(ROUND(E6, 2) * ROUND(D6, 3), 2))</f>
        <v/>
      </c>
    </row>
    <row r="8" spans="2:6" ht="12.75" customHeight="1">
      <c r="B8" s="101"/>
      <c r="C8" s="102"/>
      <c r="D8" s="103"/>
      <c r="E8" s="104"/>
      <c r="F8" s="105">
        <f>IF(AND(E8= "",D8= ""), "", ROUND(ROUND(E8, 2) * ROUND(D8, 3), 2))</f>
        <v/>
      </c>
    </row>
    <row r="10" spans="2:6" ht="12.75" customHeight="1">
      <c r="B10" s="101"/>
      <c r="C10" s="102"/>
      <c r="D10" s="103"/>
      <c r="E10" s="104"/>
      <c r="F10" s="105">
        <f>IF(AND(E10= "",D10= ""), "", ROUND(ROUND(E10, 2) * ROUND(D10, 3), 2))</f>
        <v/>
      </c>
    </row>
    <row r="12" spans="2:6" ht="12.75" customHeight="1">
      <c r="B12" s="101"/>
      <c r="C12" s="102"/>
      <c r="D12" s="103"/>
      <c r="E12" s="104"/>
      <c r="F12" s="105">
        <f>IF(AND(E12= "",D12= ""), "", ROUND(ROUND(E12, 2) * ROUND(D12, 3), 2))</f>
        <v/>
      </c>
    </row>
    <row r="14" spans="2:6" ht="12.75" customHeight="1">
      <c r="B14" s="101"/>
      <c r="C14" s="102"/>
      <c r="D14" s="103"/>
      <c r="E14" s="104"/>
      <c r="F14" s="105">
        <f>IF(AND(E14= "",D14= ""), "", ROUND(ROUND(E14, 2) * ROUND(D14, 3), 2))</f>
        <v/>
      </c>
    </row>
    <row r="16" spans="2:6" ht="12.75" customHeight="1">
      <c r="B16" s="101"/>
      <c r="C16" s="102"/>
      <c r="D16" s="103"/>
      <c r="E16" s="104"/>
      <c r="F16" s="105">
        <f>IF(AND(E16= "",D16= ""), "", ROUND(ROUND(E16, 2) * ROUND(D16, 3), 2))</f>
        <v/>
      </c>
    </row>
    <row r="18" spans="2:6" ht="12.75" customHeight="1">
      <c r="B18" s="101"/>
      <c r="C18" s="102"/>
      <c r="D18" s="103"/>
      <c r="E18" s="104"/>
      <c r="F18" s="105">
        <f>IF(AND(E18= "",D18= ""), "", ROUND(ROUND(E18, 2) * ROUND(D18, 3), 2))</f>
        <v/>
      </c>
    </row>
    <row r="20" spans="2:6" ht="12.75" customHeight="1">
      <c r="B20" s="101"/>
      <c r="C20" s="102"/>
      <c r="D20" s="103"/>
      <c r="E20" s="104"/>
      <c r="F20" s="105">
        <f>IF(AND(E20= "",D20= ""), "", ROUND(ROUND(E20, 2) * ROUND(D20, 3), 2))</f>
        <v/>
      </c>
    </row>
    <row r="22" spans="2:6" ht="12.75" customHeight="1">
      <c r="B22" s="101"/>
      <c r="C22" s="102"/>
      <c r="D22" s="103"/>
      <c r="E22" s="104"/>
      <c r="F22" s="105">
        <f>IF(AND(E22= "",D22= ""), "", ROUND(ROUND(E22, 2) * ROUND(D22, 3), 2))</f>
        <v/>
      </c>
    </row>
    <row r="24" spans="2:6" ht="12.75" customHeight="1">
      <c r="B24" s="101"/>
      <c r="C24" s="102"/>
      <c r="D24" s="103"/>
      <c r="E24" s="104"/>
      <c r="F24" s="105">
        <f>IF(AND(E24= "",D24= ""), "", ROUND(ROUND(E24, 2) * ROUND(D24, 3), 2))</f>
        <v/>
      </c>
    </row>
    <row r="26" spans="2:6" ht="12.75" customHeight="1">
      <c r="B26" s="101"/>
      <c r="C26" s="102"/>
      <c r="D26" s="103"/>
      <c r="E26" s="104"/>
      <c r="F26" s="105">
        <f>IF(AND(E26= "",D26= ""), "", ROUND(ROUND(E26, 2) * ROUND(D26, 3), 2))</f>
        <v/>
      </c>
    </row>
    <row r="28" spans="2:6" ht="12.75" customHeight="1">
      <c r="B28" s="101"/>
      <c r="C28" s="102"/>
      <c r="D28" s="103"/>
      <c r="E28" s="104"/>
      <c r="F28" s="105">
        <f>IF(AND(E28= "",D28= ""), "", ROUND(ROUND(E28, 2) * ROUND(D28, 3), 2))</f>
        <v/>
      </c>
    </row>
    <row r="30" spans="2:6" ht="12.75" customHeight="1">
      <c r="B30" s="101"/>
      <c r="C30" s="102"/>
      <c r="D30" s="103"/>
      <c r="E30" s="104"/>
      <c r="F30" s="105">
        <f>IF(AND(E30= "",D30= ""), "", ROUND(ROUND(E30, 2) * ROUND(D30, 3), 2))</f>
        <v/>
      </c>
    </row>
    <row r="32" spans="2:6" ht="12.75" customHeight="1">
      <c r="B32" s="101"/>
      <c r="C32" s="102"/>
      <c r="D32" s="103"/>
      <c r="E32" s="104"/>
      <c r="F32" s="105">
        <f>IF(AND(E32= "",D32= ""), "", ROUND(ROUND(E32, 2) * ROUND(D32, 3), 2))</f>
        <v/>
      </c>
    </row>
    <row r="34" spans="2:6" ht="12.75" customHeight="1">
      <c r="B34" s="101"/>
      <c r="C34" s="102"/>
      <c r="D34" s="103"/>
      <c r="E34" s="104"/>
      <c r="F34" s="105">
        <f>IF(AND(E34= "",D34= ""), "", ROUND(ROUND(E34, 2) * ROUND(D34, 3), 2))</f>
        <v/>
      </c>
    </row>
    <row r="36" spans="2:6" ht="12.75" customHeight="1">
      <c r="B36" s="101"/>
      <c r="C36" s="102"/>
      <c r="D36" s="103"/>
      <c r="E36" s="104"/>
      <c r="F36" s="105">
        <f>IF(AND(E36= "",D36= ""), "", ROUND(ROUND(E36, 2) * ROUND(D36, 3), 2))</f>
        <v/>
      </c>
    </row>
    <row r="38" spans="2:6" ht="12.75" customHeight="1">
      <c r="B38" s="101"/>
      <c r="C38" s="102"/>
      <c r="D38" s="103"/>
      <c r="E38" s="104"/>
      <c r="F38" s="105">
        <f>IF(AND(E38= "",D38= ""), "", ROUND(ROUND(E38, 2) * ROUND(D38, 3), 2))</f>
        <v/>
      </c>
    </row>
    <row r="40" spans="2:6" ht="12.75" customHeight="1">
      <c r="B40" s="101"/>
      <c r="C40" s="102"/>
      <c r="D40" s="103"/>
      <c r="E40" s="104"/>
      <c r="F40" s="105">
        <f>IF(AND(E40= "",D40= ""), "", ROUND(ROUND(E40, 2) * ROUND(D40, 3), 2))</f>
        <v/>
      </c>
    </row>
    <row r="42" spans="2:6" ht="12.75" customHeight="1">
      <c r="B42" s="101"/>
      <c r="C42" s="102"/>
      <c r="D42" s="103"/>
      <c r="E42" s="104"/>
      <c r="F42" s="105">
        <f>IF(AND(E42= "",D42= ""), "", ROUND(ROUND(E42, 2) * ROUND(D42, 3), 2))</f>
        <v/>
      </c>
    </row>
    <row r="44" spans="2:6" ht="12.75" customHeight="1">
      <c r="B44" s="101"/>
      <c r="C44" s="102"/>
      <c r="D44" s="103"/>
      <c r="E44" s="104"/>
      <c r="F44" s="105">
        <f>IF(AND(E44= "",D44= ""), "", ROUND(ROUND(E44, 2) * ROUND(D44, 3), 2))</f>
        <v/>
      </c>
    </row>
    <row r="46" spans="2:6" ht="12.75" customHeight="1">
      <c r="B46" s="101"/>
      <c r="C46" s="102"/>
      <c r="D46" s="103"/>
      <c r="E46" s="104"/>
      <c r="F46" s="105">
        <f>IF(AND(E46= "",D46= ""), "", ROUND(ROUND(E46, 2) * ROUND(D46, 3), 2))</f>
        <v/>
      </c>
    </row>
    <row r="48" spans="2:6" ht="12.75" customHeight="1">
      <c r="B48" s="101"/>
      <c r="C48" s="102"/>
      <c r="D48" s="103"/>
      <c r="E48" s="104"/>
      <c r="F48" s="105">
        <f>IF(AND(E48= "",D48= ""), "", ROUND(ROUND(E48, 2) * ROUND(D48, 3), 2))</f>
        <v/>
      </c>
    </row>
    <row r="50" spans="2:6" ht="12.75" customHeight="1">
      <c r="B50" s="101"/>
      <c r="C50" s="102"/>
      <c r="D50" s="103"/>
      <c r="E50" s="104"/>
      <c r="F50" s="105">
        <f>IF(AND(E50= "",D50= ""), "", ROUND(ROUND(E50, 2) * ROUND(D50, 3), 2))</f>
        <v/>
      </c>
    </row>
    <row r="52" spans="2:6" ht="12.75" customHeight="1">
      <c r="B52" s="101"/>
      <c r="C52" s="102"/>
      <c r="D52" s="103"/>
      <c r="E52" s="104"/>
      <c r="F52" s="105">
        <f>IF(AND(E52= "",D52= ""), "", ROUND(ROUND(E52, 2) * ROUND(D52, 3), 2))</f>
        <v/>
      </c>
    </row>
    <row r="54" spans="2:6" ht="12.75" customHeight="1">
      <c r="B54" s="101"/>
      <c r="C54" s="102"/>
      <c r="D54" s="103"/>
      <c r="E54" s="104"/>
      <c r="F54" s="105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INDICELOT</vt:lpstr>
      <vt:lpstr>NUMDOSSIER</vt:lpstr>
      <vt:lpstr>OBSERVATIONCONSULTE</vt:lpstr>
      <vt:lpstr>PARCELLEDOSSIER</vt:lpstr>
      <vt:lpstr>PHASELOT</vt:lpstr>
      <vt:lpstr>DPGF!Print_Titles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2024-05-24T14:21:55Z</dcterms:created>
  <dcterms:modified xsi:type="dcterms:W3CDTF">2024-05-24T14:21:55Z</dcterms:modified>
</cp:coreProperties>
</file>