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sharedStrings.xml><?xml version="1.0" encoding="utf-8"?>
<sst xmlns="http://schemas.openxmlformats.org/spreadsheetml/2006/main" count="328" uniqueCount="205">
  <si>
    <t>Dossier</t>
  </si>
  <si>
    <t>Date</t>
  </si>
  <si>
    <t>Phase</t>
  </si>
  <si>
    <t>Indice</t>
  </si>
  <si>
    <t>MAITRE D'OUVRAGE
Restaurant inter-administratif Moulins-Yzeure
19, rue Renaudin
03000 MOULINS</t>
  </si>
  <si>
    <t>BE STRUCTURE : 
    ABSIS
    40, boulevard Ledru Rollin
    03000 MOULINS
    Tél : 06.52.81.26.05
    Mél : eliott.lefebvre@absis-bet.com</t>
  </si>
  <si>
    <t>BE ELECTRICITE : 
    B2ES
    Les Loges Ponthenats
    03230 THIEL SUR ACOLIN
    Tél : 04.70.42.56.61   Fax : 04.70.42.54.67
    Mél : pierre.bigot@b2es.fr</t>
  </si>
  <si>
    <t>BE FLUIDES : 
    BET Séquoia
    2, rue Louis Blanc
    03000 MOULINS
    Tél : 04.70.46.09.94
    Mél : info@bet-sequoia.fr</t>
  </si>
  <si>
    <t>ECONOMISTE DE LA CONSTRUCTION : 
    Sébastien Vénuat
    40, boulevard Ledru Rollin
    03000 MOULINS
    Tél : 07.89.80.17.69
    Mél : svenuat.ecoconseil@orange.fr</t>
  </si>
  <si>
    <t>ARCHITECTE : 
    Spirale 03 - Stéphane Pichon Architecte
    8, boulevard Charles Louis Philippe
    03000 MOULINS
    Tél : 04.70.34.20.19
    Mél : spirale03@spirale-architecture.fr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</si>
  <si>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</si>
  <si>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</si>
  <si>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</si>
  <si>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</si>
  <si>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</si>
  <si>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</si>
  <si>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</si>
  <si>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</si>
  <si>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</si>
  <si>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</si>
  <si>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</si>
  <si>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</si>
  <si>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</si>
  <si>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</si>
  <si>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</si>
  <si>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</si>
  <si>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</si>
  <si>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</si>
  <si>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</si>
  <si>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</si>
  <si>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</si>
  <si>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</si>
  <si>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</si>
  <si>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SA /
 PSE</t>
  </si>
  <si>
    <t>Numéro
 PSE</t>
  </si>
  <si>
    <t>Taux TVA</t>
  </si>
  <si>
    <t>Marque</t>
  </si>
  <si>
    <t>Référence</t>
  </si>
  <si>
    <t>Commentaire</t>
  </si>
  <si>
    <t>Localisation</t>
  </si>
  <si>
    <t>Lot n°5</t>
  </si>
  <si>
    <t>MENUISERIES BOIS</t>
  </si>
  <si>
    <t>5.&amp;</t>
  </si>
  <si>
    <t>5.3</t>
  </si>
  <si>
    <t>BLOCS PORTES INTERIEURS</t>
  </si>
  <si>
    <t>5.3.1</t>
  </si>
  <si>
    <t>BLOCS PORTES COUPE-FEU 1/2 H</t>
  </si>
  <si>
    <t>4.T</t>
  </si>
  <si>
    <t>5.3.1.1</t>
  </si>
  <si>
    <t>Dimensions 93/204 CF 1/2 h et isolante</t>
  </si>
  <si>
    <t>9.T</t>
  </si>
  <si>
    <t>9.L</t>
  </si>
  <si>
    <t>Localisation : 
- stockage (menuiserie n°P3).</t>
  </si>
  <si>
    <t>9.&amp;</t>
  </si>
  <si>
    <t>4.&amp;</t>
  </si>
  <si>
    <t>5.3.2</t>
  </si>
  <si>
    <t>BLOCS PORTES AVEC AFFAIBLISSEMENT ACOUSTIQUE</t>
  </si>
  <si>
    <t>5.3.2.1</t>
  </si>
  <si>
    <t>Dimensions 93/204 acoustique Rw + C &gt; 38 dB</t>
  </si>
  <si>
    <t>Localisation : 
- sas entrée / dégagement bureaux (menuiserie n°P1).</t>
  </si>
  <si>
    <t>5.3.3</t>
  </si>
  <si>
    <t xml:space="preserve">BLOCS-PORTES PF 1/2 H </t>
  </si>
  <si>
    <t>5.3.3.1</t>
  </si>
  <si>
    <t>Dimensions 83/204</t>
  </si>
  <si>
    <t>Localisation : 
- bureaux 1 et 2 (menuiseries n°P2).</t>
  </si>
  <si>
    <t>5.3.4</t>
  </si>
  <si>
    <t>ENSEMBLES VITRES INTERIEURS EN BOIS MASSIF-  PF 1/2 H ET Ra &gt; 40 dB</t>
  </si>
  <si>
    <t>5.3.4.1</t>
  </si>
  <si>
    <t>Châssis vitré fixe 200/140</t>
  </si>
  <si>
    <t>Localisation : 
- bureau 1 / sas entrée (menuiserie n°CH1).</t>
  </si>
  <si>
    <t>9.M.A</t>
  </si>
  <si>
    <t>9.M.W</t>
  </si>
  <si>
    <t>9.M.Z</t>
  </si>
  <si>
    <t>5.3.5</t>
  </si>
  <si>
    <t>SIGNALETIQUE DES PORTES</t>
  </si>
  <si>
    <t>5.3.5.1</t>
  </si>
  <si>
    <t>Ensemble porte-étiquette</t>
  </si>
  <si>
    <t>Localisation : 
- sur chaque porte intérieure ou sur parement de mur situé côté poignée, des portes neuves ci-avant.</t>
  </si>
  <si>
    <t>5.3.5.2</t>
  </si>
  <si>
    <t>Impression</t>
  </si>
  <si>
    <t>Localisation : 
- pour chaque porte-étiquette ci-dessus.</t>
  </si>
  <si>
    <t>3.&amp;</t>
  </si>
  <si>
    <t>Total H.T. :</t>
  </si>
  <si>
    <t>Total T.V.A. (20%) :</t>
  </si>
  <si>
    <t>Total T.T.C. :</t>
  </si>
  <si>
    <t>5.4</t>
  </si>
  <si>
    <t>PLACARDS DE RANGEMENT</t>
  </si>
  <si>
    <t>5.4.1</t>
  </si>
  <si>
    <t>PORTES COULISSANTES</t>
  </si>
  <si>
    <t>5.4.1.1</t>
  </si>
  <si>
    <t>2 vantaux 225/270</t>
  </si>
  <si>
    <t>Localisation : 
- bureau 2.</t>
  </si>
  <si>
    <t>5.4.1.2</t>
  </si>
  <si>
    <t>2 vantaux 250/270</t>
  </si>
  <si>
    <t>Localisation : 
- bureau 1.</t>
  </si>
  <si>
    <t>5.4.2</t>
  </si>
  <si>
    <t>AMENAGEMENTS</t>
  </si>
  <si>
    <t>5.4.2.1</t>
  </si>
  <si>
    <t>Rayonnages placards</t>
  </si>
  <si>
    <t>Localisation : 
- placards des bureaux :
	+ 7 rayons,
	+ des meneaux intermédiaires tous les 60 à 70 cm et 1 meneau à chaque extrémité.</t>
  </si>
  <si>
    <t>5.5</t>
  </si>
  <si>
    <t>DIVERS</t>
  </si>
  <si>
    <t>5.5.1</t>
  </si>
  <si>
    <t>Stores intérieurs californiens sur ensemble vitré : 200/140</t>
  </si>
  <si>
    <t>5.5.2</t>
  </si>
  <si>
    <t>Poteaux d'arrêt de cloison</t>
  </si>
  <si>
    <t>ML</t>
  </si>
  <si>
    <t>Localisation : 
- raidissement en bout de cloisons neuves sans retours et baies libres.</t>
  </si>
  <si>
    <t>5.5.3</t>
  </si>
  <si>
    <t>Baguettes d'angles</t>
  </si>
  <si>
    <t>Localisation : 
- habillages divers.</t>
  </si>
  <si>
    <t>5.5.4</t>
  </si>
  <si>
    <t>Champlats</t>
  </si>
  <si>
    <t>5.5.5</t>
  </si>
  <si>
    <t>Encoffrement de chutes intérieures</t>
  </si>
  <si>
    <t>Localisation : 
- coffres pour encloisonnement des chutes, canalisations, ...</t>
  </si>
  <si>
    <t>5.5.6</t>
  </si>
  <si>
    <t>Mise à jour de l'organigramme</t>
  </si>
  <si>
    <t>FT</t>
  </si>
  <si>
    <t>RECAPITULATIF
Lot n°5 MENUISERIES BOIS</t>
  </si>
  <si>
    <t>RECAPITULATIF DES CHAPITRES</t>
  </si>
  <si>
    <t>5.3 - BLOCS PORTES INTERIEURS</t>
  </si>
  <si>
    <t>- 5.3.1 - BLOCS PORTES COUPE-FEU 1/2 H</t>
  </si>
  <si>
    <t>- 5.3.2 - BLOCS PORTES AVEC AFFAIBLISSEMENT ACOUSTIQUE</t>
  </si>
  <si>
    <t>- 5.3.3 - BLOCS-PORTES PF 1/2 H</t>
  </si>
  <si>
    <t>- 5.3.4 - ENSEMBLES VITRES INTERIEURS EN BOIS MASSIF-  PF 1/2 H ET Ra &gt; 40 dB</t>
  </si>
  <si>
    <t>- 5.3.5 - SIGNALETIQUE DES PORTES</t>
  </si>
  <si>
    <t>5.4 - PLACARDS DE RANGEMENT</t>
  </si>
  <si>
    <t>- 5.4.1 - PORTES COULISSANTES</t>
  </si>
  <si>
    <t>- 5.4.2 - AMENAGEMENTS</t>
  </si>
  <si>
    <t>5.5 - DIVERS</t>
  </si>
  <si>
    <t>Total du lot MENUISERIES BOIS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</si>
  <si>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</si>
  <si>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</si>
  <si>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</si>
  <si>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</si>
  <si>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</si>
  <si>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</si>
  <si>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</si>
  <si>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</si>
  <si>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</si>
  <si>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</si>
  <si>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</si>
  <si>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</si>
  <si>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</si>
  <si>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</si>
  <si>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</si>
  <si>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</si>
  <si>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</si>
  <si>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</si>
  <si>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</si>
  <si>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</si>
  <si>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</si>
  <si>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</si>
  <si>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</si>
  <si>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</si>
  <si>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</si>
  <si>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</si>
  <si>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</si>
  <si>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</si>
  <si>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</si>
  <si>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</si>
  <si>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</si>
  <si>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</si>
  <si>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restaurant inter-administratif</t>
  </si>
  <si>
    <t>6/24</t>
  </si>
  <si>
    <t>24/05/2024</t>
  </si>
  <si>
    <t>DCE</t>
  </si>
  <si>
    <t>rue Jean Vidal</t>
  </si>
  <si>
    <t>03400 YZEURE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</si>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</sst>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"/>
    <numFmt numFmtId="164" formatCode="#,##0"/>
    <numFmt numFmtId="165" formatCode="#,##0.00"/>
    <numFmt numFmtId="165" formatCode="#,##0.00"/>
    <numFmt numFmtId="166" formatCode="0.00%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5" formatCode="#,##0.00"/>
    <numFmt numFmtId="165" formatCode="#,##0.00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6" formatCode="0.00%"/>
    <numFmt numFmtId="166" formatCode="0.00%"/>
    <numFmt numFmtId="166" formatCode="0.00%"/>
    <numFmt numFmtId="168" formatCode="00000"/>
    <numFmt numFmtId="169" formatCode="0#&quot; &quot;##&quot; &quot;##&quot; &quot;##&quot; &quot;##"/>
    <numFmt numFmtId="170" formatCode="#,##0.000"/>
    <numFmt numFmtId="167" formatCode="#,##0.00\ [$€];[Red]-#,##0.00\ [$€]"/>
    <numFmt numFmtId="167" formatCode="#,##0.00\ [$€];[Red]-#,##0.00\ [$€]"/>
  </numFmts>
  <fonts count="1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6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0" xfId="0" applyFont="1" applyFill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164" fontId="10" fillId="0" borderId="9" xfId="0" applyNumberFormat="1" applyFont="1" applyBorder="1" applyAlignment="1">
      <alignment horizontal="right" vertical="top" wrapText="1"/>
    </xf>
    <xf numFmtId="164" fontId="10" fillId="0" borderId="12" xfId="0" applyNumberFormat="1" applyFont="1" applyBorder="1" applyAlignment="1" applyProtection="1">
      <alignment horizontal="right" vertical="top" wrapText="1"/>
      <protection locked="0"/>
    </xf>
    <xf numFmtId="165" fontId="10" fillId="0" borderId="12" xfId="0" applyNumberFormat="1" applyFont="1" applyBorder="1" applyAlignment="1" applyProtection="1">
      <alignment vertical="top" wrapText="1"/>
      <protection locked="0"/>
    </xf>
    <xf numFmtId="165" fontId="1" fillId="0" borderId="9" xfId="0" applyNumberFormat="1" applyFont="1" applyBorder="1" applyAlignment="1">
      <alignment vertical="top" wrapText="1"/>
    </xf>
    <xf numFmtId="166" fontId="4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0" fontId="12" fillId="0" borderId="1" xfId="0" applyFont="1" applyBorder="1" applyAlignment="1">
      <alignment vertical="top" wrapText="1"/>
    </xf>
    <xf numFmtId="0" fontId="12" fillId="0" borderId="2" xfId="0" applyFont="1" applyBorder="1" applyAlignment="1">
      <alignment vertical="top" wrapText="1"/>
    </xf>
    <xf numFmtId="0" fontId="12" fillId="0" borderId="2" xfId="0" applyFont="1" applyBorder="1" applyAlignment="1">
      <alignment horizontal="right" vertical="top" wrapText="1"/>
    </xf>
    <xf numFmtId="0" fontId="12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2" fillId="0" borderId="4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167" fontId="12" fillId="0" borderId="0" xfId="0" applyNumberFormat="1" applyFont="1" applyAlignment="1">
      <alignment horizontal="right" vertical="top" wrapText="1"/>
    </xf>
    <xf numFmtId="167" fontId="12" fillId="0" borderId="5" xfId="0" applyNumberFormat="1" applyFont="1" applyBorder="1" applyAlignment="1">
      <alignment horizontal="right" vertical="top" wrapText="1"/>
    </xf>
    <xf numFmtId="0" fontId="12" fillId="0" borderId="6" xfId="0" applyFont="1" applyBorder="1" applyAlignment="1">
      <alignment vertical="top" wrapText="1"/>
    </xf>
    <xf numFmtId="0" fontId="12" fillId="0" borderId="7" xfId="0" applyFont="1" applyBorder="1" applyAlignment="1">
      <alignment vertical="top" wrapText="1"/>
    </xf>
    <xf numFmtId="167" fontId="12" fillId="0" borderId="7" xfId="0" applyNumberFormat="1" applyFont="1" applyBorder="1" applyAlignment="1">
      <alignment horizontal="right" vertical="top" wrapText="1"/>
    </xf>
    <xf numFmtId="167" fontId="12" fillId="0" borderId="8" xfId="0" applyNumberFormat="1" applyFont="1" applyBorder="1" applyAlignment="1">
      <alignment horizontal="right" vertical="top" wrapText="1"/>
    </xf>
    <xf numFmtId="165" fontId="10" fillId="0" borderId="9" xfId="0" applyNumberFormat="1" applyFont="1" applyBorder="1" applyAlignment="1">
      <alignment horizontal="right" vertical="top" wrapText="1"/>
    </xf>
    <xf numFmtId="165" fontId="10" fillId="0" borderId="12" xfId="0" applyNumberFormat="1" applyFont="1" applyBorder="1" applyAlignment="1" applyProtection="1">
      <alignment horizontal="right" vertical="top" wrapText="1"/>
      <protection locked="0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7" fontId="13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indent="1" wrapText="1"/>
    </xf>
    <xf numFmtId="0" fontId="14" fillId="0" borderId="0" xfId="0" applyFont="1" applyAlignment="1">
      <alignment vertical="top" wrapText="1"/>
    </xf>
    <xf numFmtId="167" fontId="14" fillId="0" borderId="0" xfId="0" applyNumberFormat="1" applyFont="1" applyAlignment="1">
      <alignment horizontal="right" vertical="top" indent="1" wrapText="1"/>
    </xf>
    <xf numFmtId="167" fontId="14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2" fillId="0" borderId="18" xfId="0" applyFont="1" applyBorder="1" applyAlignment="1">
      <alignment vertical="top" wrapText="1"/>
    </xf>
    <xf numFmtId="167" fontId="12" fillId="0" borderId="0" xfId="0" applyNumberFormat="1" applyFont="1" applyAlignment="1">
      <alignment vertical="top" wrapText="1"/>
    </xf>
    <xf numFmtId="167" fontId="1" fillId="0" borderId="0" xfId="0" applyNumberFormat="1" applyFont="1" applyAlignment="1">
      <alignment vertical="top" wrapText="1"/>
    </xf>
    <xf numFmtId="167" fontId="1" fillId="0" borderId="19" xfId="0" applyNumberFormat="1" applyFont="1" applyBorder="1" applyAlignment="1">
      <alignment vertical="top" wrapText="1"/>
    </xf>
    <xf numFmtId="0" fontId="12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7" fontId="12" fillId="0" borderId="21" xfId="0" applyNumberFormat="1" applyFont="1" applyBorder="1" applyAlignment="1">
      <alignment vertical="top" wrapText="1"/>
    </xf>
    <xf numFmtId="167" fontId="1" fillId="0" borderId="21" xfId="0" applyNumberFormat="1" applyFont="1" applyBorder="1" applyAlignment="1">
      <alignment vertical="top" wrapText="1"/>
    </xf>
    <xf numFmtId="167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6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6" fontId="6" fillId="0" borderId="11" xfId="0" applyNumberFormat="1" applyFont="1" applyBorder="1" applyAlignment="1">
      <alignment horizontal="right" vertical="top" wrapText="1"/>
    </xf>
    <xf numFmtId="166" fontId="6" fillId="0" borderId="24" xfId="0" applyNumberFormat="1" applyFont="1" applyBorder="1" applyAlignment="1">
      <alignment horizontal="right" vertical="top" wrapText="1"/>
    </xf>
    <xf numFmtId="0" fontId="12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8" fontId="6" fillId="0" borderId="12" xfId="0" applyNumberFormat="1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70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<Relationship Id="rId4" Type="http://schemas.openxmlformats.org/officeDocument/2006/relationships/image" Target="../media/image4.png"/><Relationship Id="rId5" Type="http://schemas.openxmlformats.org/officeDocument/2006/relationships/image" Target="../media/image5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7</xdr:col>
      <xdr:colOff>967604</xdr:colOff>
      <xdr:row>44</xdr:row>
      <xdr:rowOff>114043</xdr:rowOff>
    </xdr:to>
    <xdr:pic>
      <xdr:nvPicPr>
        <xdr:cNvPr id="2" name="Picture 1" descr="{2d3a132e-7ba3-4662-b24f-b97b759d027b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4175" y="3086100"/>
          <a:ext cx="3615554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78</xdr:row>
      <xdr:rowOff>19050</xdr:rowOff>
    </xdr:from>
    <xdr:to>
      <xdr:col>1</xdr:col>
      <xdr:colOff>641350</xdr:colOff>
      <xdr:row>82</xdr:row>
      <xdr:rowOff>93285</xdr:rowOff>
    </xdr:to>
    <xdr:pic>
      <xdr:nvPicPr>
        <xdr:cNvPr id="3" name="Picture 2" descr="{13bd8d43-850c-4c68-a76a-5929d44aba07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8934450"/>
          <a:ext cx="603250" cy="53143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71</xdr:row>
      <xdr:rowOff>28575</xdr:rowOff>
    </xdr:from>
    <xdr:to>
      <xdr:col>1</xdr:col>
      <xdr:colOff>636587</xdr:colOff>
      <xdr:row>75</xdr:row>
      <xdr:rowOff>78871</xdr:rowOff>
    </xdr:to>
    <xdr:pic>
      <xdr:nvPicPr>
        <xdr:cNvPr id="4" name="Picture 3" descr="{05f42eb9-8bf2-4cb3-9326-7abe6b39fa91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8143875"/>
          <a:ext cx="603250" cy="507496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64</xdr:row>
      <xdr:rowOff>104775</xdr:rowOff>
    </xdr:from>
    <xdr:to>
      <xdr:col>1</xdr:col>
      <xdr:colOff>636587</xdr:colOff>
      <xdr:row>68</xdr:row>
      <xdr:rowOff>1548</xdr:rowOff>
    </xdr:to>
    <xdr:pic>
      <xdr:nvPicPr>
        <xdr:cNvPr id="5" name="Picture 4" descr="{8643777a-b35e-4064-830f-9707b0237fa7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7419975"/>
          <a:ext cx="603250" cy="35397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56</xdr:row>
      <xdr:rowOff>85725</xdr:rowOff>
    </xdr:from>
    <xdr:to>
      <xdr:col>1</xdr:col>
      <xdr:colOff>636587</xdr:colOff>
      <xdr:row>62</xdr:row>
      <xdr:rowOff>23908</xdr:rowOff>
    </xdr:to>
    <xdr:pic>
      <xdr:nvPicPr>
        <xdr:cNvPr id="6" name="Picture 5" descr="{cebb9249-1b23-4d12-a986-33ca3eebe7bf}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6486525"/>
          <a:ext cx="603250" cy="62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50</xdr:row>
      <xdr:rowOff>42863</xdr:rowOff>
    </xdr:from>
    <xdr:to>
      <xdr:col>1</xdr:col>
      <xdr:colOff>636587</xdr:colOff>
      <xdr:row>54</xdr:row>
      <xdr:rowOff>65800</xdr:rowOff>
    </xdr:to>
    <xdr:pic>
      <xdr:nvPicPr>
        <xdr:cNvPr id="7" name="Picture 6" descr="{35c937a4-006b-4ae7-83eb-dedbc7054de9}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5757863"/>
          <a:ext cx="603250" cy="480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10" t="s">
        <v>4</v>
      </c>
      <c r="F47" s="7"/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11" t="s">
        <v>9</v>
      </c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11" t="s">
        <v>8</v>
      </c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2">
        <f>IF('Paramètres'!C9&lt;&gt;"",'Paramètres'!C9,"")</f>
        <v/>
      </c>
      <c r="F60" s="12"/>
      <c r="G60" s="12"/>
      <c r="H60" s="12"/>
      <c r="I60" s="8"/>
    </row>
    <row r="61" spans="2:9" ht="9.00113" customHeight="1">
      <c r="B61" s="5"/>
      <c r="C61" s="6"/>
      <c r="D61" s="7"/>
      <c r="E61" s="12"/>
      <c r="F61" s="12"/>
      <c r="G61" s="12"/>
      <c r="H61" s="12"/>
      <c r="I61" s="8"/>
    </row>
    <row r="62" spans="2:9" ht="9.00113" customHeight="1">
      <c r="B62" s="5"/>
      <c r="C62" s="6"/>
      <c r="D62" s="7"/>
      <c r="E62" s="12"/>
      <c r="F62" s="12"/>
      <c r="G62" s="12"/>
      <c r="H62" s="12"/>
      <c r="I62" s="8"/>
    </row>
    <row r="63" spans="2:9" ht="9.00113" customHeight="1">
      <c r="B63" s="5"/>
      <c r="C63" s="6"/>
      <c r="D63" s="7"/>
      <c r="E63" s="12">
        <f>IF('Paramètres'!C11&lt;&gt;"",'Paramètres'!C11,"")</f>
        <v/>
      </c>
      <c r="F63" s="12"/>
      <c r="G63" s="12"/>
      <c r="H63" s="12"/>
      <c r="I63" s="8"/>
    </row>
    <row r="64" spans="2:9" ht="9.00113" customHeight="1">
      <c r="B64" s="5"/>
      <c r="C64" s="11" t="s">
        <v>7</v>
      </c>
      <c r="D64" s="7"/>
      <c r="E64" s="12"/>
      <c r="F64" s="12"/>
      <c r="G64" s="12"/>
      <c r="H64" s="12"/>
      <c r="I64" s="8"/>
    </row>
    <row r="65" spans="2:9" ht="9.00113" customHeight="1">
      <c r="B65" s="5"/>
      <c r="C65" s="6"/>
      <c r="D65" s="7"/>
      <c r="E65" s="12"/>
      <c r="F65" s="12"/>
      <c r="G65" s="12"/>
      <c r="H65" s="12"/>
      <c r="I65" s="8"/>
    </row>
    <row r="66" spans="2:9" ht="9.00113" customHeight="1">
      <c r="B66" s="5"/>
      <c r="C66" s="6"/>
      <c r="D66" s="7"/>
      <c r="E66" s="12"/>
      <c r="F66" s="12"/>
      <c r="G66" s="12"/>
      <c r="H66" s="12"/>
      <c r="I66" s="8"/>
    </row>
    <row r="67" spans="2:9" ht="9.00113" customHeight="1">
      <c r="B67" s="5"/>
      <c r="C67" s="6"/>
      <c r="D67" s="7"/>
      <c r="E67" s="12"/>
      <c r="F67" s="12"/>
      <c r="G67" s="12"/>
      <c r="H67" s="12"/>
      <c r="I67" s="8"/>
    </row>
    <row r="68" spans="2:9" ht="9.00113" customHeight="1">
      <c r="B68" s="5"/>
      <c r="C68" s="6"/>
      <c r="D68" s="7"/>
      <c r="E68" s="12"/>
      <c r="F68" s="12"/>
      <c r="G68" s="12"/>
      <c r="H68" s="12"/>
      <c r="I68" s="8"/>
    </row>
    <row r="69" spans="2:9" ht="9.00113" customHeight="1">
      <c r="B69" s="5"/>
      <c r="C69" s="6"/>
      <c r="D69" s="7"/>
      <c r="E69" s="12"/>
      <c r="F69" s="12"/>
      <c r="G69" s="12"/>
      <c r="H69" s="12"/>
      <c r="I69" s="8"/>
    </row>
    <row r="70" spans="2:9" ht="9.00113" customHeight="1">
      <c r="B70" s="5"/>
      <c r="C70" s="6"/>
      <c r="D70" s="7"/>
      <c r="E70" s="13">
        <f>IF('Paramètres'!C3&lt;&gt;"",'Paramètres'!C3,"")</f>
        <v/>
      </c>
      <c r="F70" s="14"/>
      <c r="G70" s="14"/>
      <c r="H70" s="15"/>
      <c r="I70" s="8"/>
    </row>
    <row r="71" spans="2:9" ht="9.00113" customHeight="1">
      <c r="B71" s="5"/>
      <c r="C71" s="11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1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6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E47:H58"/>
    <mergeCell ref="C78:C84"/>
    <mergeCell ref="B78:B84"/>
    <mergeCell ref="C71:C77"/>
    <mergeCell ref="B71:B77"/>
    <mergeCell ref="C64:C70"/>
    <mergeCell ref="B64:B70"/>
    <mergeCell ref="C57:C63"/>
    <mergeCell ref="B57:B63"/>
    <mergeCell ref="C50:C56"/>
    <mergeCell ref="B50:B56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163"/>
  <sheetViews>
    <sheetView showGridLines="0" tabSelected="1" workbookViewId="0">
      <pane ySplit="3" topLeftCell="A4" activePane="bottomLeft" state="frozen"/>
      <selection pane="bottomLeft" activeCell="H16" sqref="H16"/>
    </sheetView>
  </sheetViews>
  <sheetFormatPr defaultRowHeight="15"/>
  <cols>
    <col min="1" max="1" width="0" hidden="1" customWidth="1"/>
    <col min="2" max="2" width="6.5703125" customWidth="1"/>
    <col min="3" max="3" width="28.5703125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8.140625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>
      <c r="A3" s="7" t="s">
        <v>26</v>
      </c>
      <c r="B3" s="26" t="s">
        <v>27</v>
      </c>
      <c r="C3" s="26" t="s">
        <v>28</v>
      </c>
      <c r="D3" s="26"/>
      <c r="E3" s="26"/>
      <c r="F3" s="26" t="s">
        <v>15</v>
      </c>
      <c r="G3" s="26" t="s">
        <v>29</v>
      </c>
      <c r="H3" s="26" t="s">
        <v>30</v>
      </c>
      <c r="I3" s="26" t="s">
        <v>31</v>
      </c>
      <c r="J3" s="26" t="s">
        <v>32</v>
      </c>
      <c r="K3" s="26" t="s">
        <v>33</v>
      </c>
      <c r="L3" s="26" t="s">
        <v>34</v>
      </c>
      <c r="M3" s="26" t="s">
        <v>35</v>
      </c>
      <c r="N3" s="26" t="s">
        <v>36</v>
      </c>
      <c r="O3" s="26" t="s">
        <v>37</v>
      </c>
      <c r="P3" s="26" t="s">
        <v>38</v>
      </c>
      <c r="Q3" s="26" t="s">
        <v>39</v>
      </c>
    </row>
    <row r="4" spans="1:17" ht="18.6038" customHeight="1">
      <c r="A4" s="7">
        <v>2</v>
      </c>
      <c r="B4" s="27" t="s">
        <v>40</v>
      </c>
      <c r="C4" s="28" t="s">
        <v>41</v>
      </c>
      <c r="D4" s="28"/>
      <c r="E4" s="28"/>
      <c r="F4" s="28"/>
      <c r="G4" s="28"/>
      <c r="H4" s="28"/>
      <c r="I4" s="28"/>
      <c r="J4" s="27"/>
      <c r="K4" s="7"/>
    </row>
    <row r="5" spans="1:17" hidden="1">
      <c r="A5" s="7">
        <v>5</v>
      </c>
    </row>
    <row r="6" spans="1:17" hidden="1">
      <c r="A6" s="7" t="s">
        <v>42</v>
      </c>
    </row>
    <row r="7" spans="1:17" hidden="1">
      <c r="A7" s="7">
        <v>5</v>
      </c>
    </row>
    <row r="8" spans="1:17" hidden="1">
      <c r="A8" s="7" t="s">
        <v>42</v>
      </c>
    </row>
    <row r="9" spans="1:17" ht="18.6038" customHeight="1">
      <c r="A9" s="7">
        <v>3</v>
      </c>
      <c r="B9" s="29" t="s">
        <v>43</v>
      </c>
      <c r="C9" s="30" t="s">
        <v>44</v>
      </c>
      <c r="D9" s="30"/>
      <c r="E9" s="30"/>
      <c r="F9" s="30"/>
      <c r="G9" s="30"/>
      <c r="H9" s="30"/>
      <c r="I9" s="30"/>
      <c r="J9" s="31"/>
      <c r="K9" s="7"/>
    </row>
    <row r="10" spans="1:17">
      <c r="A10" s="7">
        <v>4</v>
      </c>
      <c r="B10" s="29" t="s">
        <v>45</v>
      </c>
      <c r="C10" s="32" t="s">
        <v>46</v>
      </c>
      <c r="D10" s="32"/>
      <c r="E10" s="32"/>
      <c r="F10" s="32"/>
      <c r="G10" s="32"/>
      <c r="H10" s="32"/>
      <c r="I10" s="32"/>
      <c r="J10" s="33"/>
      <c r="K10" s="7"/>
    </row>
    <row r="11" spans="1:17" hidden="1">
      <c r="A11" s="7" t="s">
        <v>47</v>
      </c>
    </row>
    <row r="12" spans="1:17" hidden="1">
      <c r="A12" s="7" t="s">
        <v>47</v>
      </c>
    </row>
    <row r="13" spans="1:17" hidden="1">
      <c r="A13" s="7" t="s">
        <v>47</v>
      </c>
    </row>
    <row r="14" spans="1:17" hidden="1">
      <c r="A14" s="7" t="s">
        <v>47</v>
      </c>
    </row>
    <row r="15" spans="1:17" hidden="1">
      <c r="A15" s="7" t="s">
        <v>47</v>
      </c>
    </row>
    <row r="16" spans="1:17">
      <c r="A16" s="7">
        <v>9</v>
      </c>
      <c r="B16" s="34" t="s">
        <v>48</v>
      </c>
      <c r="C16" s="35" t="s">
        <v>49</v>
      </c>
      <c r="D16" s="36"/>
      <c r="E16" s="36"/>
      <c r="F16" s="37" t="s">
        <v>15</v>
      </c>
      <c r="G16" s="38">
        <v>1</v>
      </c>
      <c r="H16" s="39"/>
      <c r="I16" s="40"/>
      <c r="J16" s="41">
        <f>IF(AND(G16= "",H16= ""), 0, ROUND(ROUND(I16, 2) * ROUND(IF(H16="",G16,H16),  0), 2))</f>
        <v/>
      </c>
      <c r="K16" s="7"/>
      <c r="M16" s="42">
        <v>0.2</v>
      </c>
    </row>
    <row r="17" spans="1:13" hidden="1">
      <c r="A17" s="7" t="s">
        <v>50</v>
      </c>
    </row>
    <row r="18" spans="1:13" ht="22.75" customHeight="1">
      <c r="A18" s="7" t="s">
        <v>51</v>
      </c>
      <c r="B18" s="43"/>
      <c r="C18" s="43" t="s">
        <v>52</v>
      </c>
      <c r="D18" s="43"/>
      <c r="E18" s="43"/>
      <c r="F18" s="43"/>
      <c r="G18" s="43"/>
      <c r="H18" s="43"/>
      <c r="I18" s="43"/>
      <c r="J18" s="43"/>
    </row>
    <row r="19" spans="1:13" hidden="1">
      <c r="A19" s="7" t="s">
        <v>53</v>
      </c>
    </row>
    <row r="20" spans="1:13" hidden="1">
      <c r="A20" s="7" t="s">
        <v>54</v>
      </c>
    </row>
    <row r="21" spans="1:13" ht="31.625" customHeight="1">
      <c r="A21" s="7">
        <v>4</v>
      </c>
      <c r="B21" s="29" t="s">
        <v>55</v>
      </c>
      <c r="C21" s="32" t="s">
        <v>56</v>
      </c>
      <c r="D21" s="32"/>
      <c r="E21" s="32"/>
      <c r="F21" s="32"/>
      <c r="G21" s="32"/>
      <c r="H21" s="32"/>
      <c r="I21" s="32"/>
      <c r="J21" s="33"/>
      <c r="K21" s="7"/>
    </row>
    <row r="22" spans="1:13" hidden="1">
      <c r="A22" s="7" t="s">
        <v>47</v>
      </c>
    </row>
    <row r="23" spans="1:13" hidden="1">
      <c r="A23" s="7" t="s">
        <v>47</v>
      </c>
    </row>
    <row r="24" spans="1:13" hidden="1">
      <c r="A24" s="7" t="s">
        <v>47</v>
      </c>
    </row>
    <row r="25" spans="1:13" hidden="1">
      <c r="A25" s="7" t="s">
        <v>47</v>
      </c>
    </row>
    <row r="26" spans="1:13">
      <c r="A26" s="7">
        <v>9</v>
      </c>
      <c r="B26" s="34" t="s">
        <v>57</v>
      </c>
      <c r="C26" s="35" t="s">
        <v>58</v>
      </c>
      <c r="D26" s="36"/>
      <c r="E26" s="36"/>
      <c r="F26" s="37" t="s">
        <v>15</v>
      </c>
      <c r="G26" s="38">
        <v>1</v>
      </c>
      <c r="H26" s="39"/>
      <c r="I26" s="40"/>
      <c r="J26" s="41">
        <f>IF(AND(G26= "",H26= ""), 0, ROUND(ROUND(I26, 2) * ROUND(IF(H26="",G26,H26),  0), 2))</f>
        <v/>
      </c>
      <c r="K26" s="7"/>
      <c r="M26" s="42">
        <v>0.2</v>
      </c>
    </row>
    <row r="27" spans="1:13" hidden="1">
      <c r="A27" s="7" t="s">
        <v>50</v>
      </c>
    </row>
    <row r="28" spans="1:13" hidden="1">
      <c r="A28" s="7" t="s">
        <v>50</v>
      </c>
    </row>
    <row r="29" spans="1:13" ht="22.75" customHeight="1">
      <c r="A29" s="7" t="s">
        <v>51</v>
      </c>
      <c r="B29" s="43"/>
      <c r="C29" s="43" t="s">
        <v>59</v>
      </c>
      <c r="D29" s="43"/>
      <c r="E29" s="43"/>
      <c r="F29" s="43"/>
      <c r="G29" s="43"/>
      <c r="H29" s="43"/>
      <c r="I29" s="43"/>
      <c r="J29" s="43"/>
    </row>
    <row r="30" spans="1:13" hidden="1">
      <c r="A30" s="7" t="s">
        <v>53</v>
      </c>
    </row>
    <row r="31" spans="1:13" hidden="1">
      <c r="A31" s="7" t="s">
        <v>54</v>
      </c>
    </row>
    <row r="32" spans="1:13">
      <c r="A32" s="7">
        <v>4</v>
      </c>
      <c r="B32" s="29" t="s">
        <v>60</v>
      </c>
      <c r="C32" s="32" t="s">
        <v>61</v>
      </c>
      <c r="D32" s="32"/>
      <c r="E32" s="32"/>
      <c r="F32" s="32"/>
      <c r="G32" s="32"/>
      <c r="H32" s="32"/>
      <c r="I32" s="32"/>
      <c r="J32" s="33"/>
      <c r="K32" s="7"/>
    </row>
    <row r="33" spans="1:13" hidden="1">
      <c r="A33" s="7" t="s">
        <v>47</v>
      </c>
    </row>
    <row r="34" spans="1:13" hidden="1">
      <c r="A34" s="7" t="s">
        <v>47</v>
      </c>
    </row>
    <row r="35" spans="1:13" hidden="1">
      <c r="A35" s="7" t="s">
        <v>47</v>
      </c>
    </row>
    <row r="36" spans="1:13" hidden="1">
      <c r="A36" s="7" t="s">
        <v>47</v>
      </c>
    </row>
    <row r="37" spans="1:13">
      <c r="A37" s="7">
        <v>9</v>
      </c>
      <c r="B37" s="34" t="s">
        <v>62</v>
      </c>
      <c r="C37" s="35" t="s">
        <v>63</v>
      </c>
      <c r="D37" s="36"/>
      <c r="E37" s="36"/>
      <c r="F37" s="37" t="s">
        <v>15</v>
      </c>
      <c r="G37" s="38">
        <v>2</v>
      </c>
      <c r="H37" s="39"/>
      <c r="I37" s="40"/>
      <c r="J37" s="41">
        <f>IF(AND(G37= "",H37= ""), 0, ROUND(ROUND(I37, 2) * ROUND(IF(H37="",G37,H37),  0), 2))</f>
        <v/>
      </c>
      <c r="K37" s="7"/>
      <c r="M37" s="42">
        <v>0.2</v>
      </c>
    </row>
    <row r="38" spans="1:13" ht="22.75" customHeight="1">
      <c r="A38" s="7" t="s">
        <v>51</v>
      </c>
      <c r="B38" s="43"/>
      <c r="C38" s="43" t="s">
        <v>64</v>
      </c>
      <c r="D38" s="43"/>
      <c r="E38" s="43"/>
      <c r="F38" s="43"/>
      <c r="G38" s="43"/>
      <c r="H38" s="43"/>
      <c r="I38" s="43"/>
      <c r="J38" s="43"/>
    </row>
    <row r="39" spans="1:13" hidden="1">
      <c r="A39" s="7" t="s">
        <v>53</v>
      </c>
    </row>
    <row r="40" spans="1:13" hidden="1">
      <c r="A40" s="7" t="s">
        <v>54</v>
      </c>
    </row>
    <row r="41" spans="1:13" ht="29.425" customHeight="1">
      <c r="A41" s="7">
        <v>4</v>
      </c>
      <c r="B41" s="29" t="s">
        <v>65</v>
      </c>
      <c r="C41" s="32" t="s">
        <v>66</v>
      </c>
      <c r="D41" s="32"/>
      <c r="E41" s="32"/>
      <c r="F41" s="32"/>
      <c r="G41" s="32"/>
      <c r="H41" s="32"/>
      <c r="I41" s="32"/>
      <c r="J41" s="33"/>
      <c r="K41" s="7"/>
    </row>
    <row r="42" spans="1:13" hidden="1">
      <c r="A42" s="7" t="s">
        <v>47</v>
      </c>
    </row>
    <row r="43" spans="1:13" hidden="1">
      <c r="A43" s="7" t="s">
        <v>47</v>
      </c>
    </row>
    <row r="44" spans="1:13" hidden="1">
      <c r="A44" s="7" t="s">
        <v>47</v>
      </c>
    </row>
    <row r="45" spans="1:13" hidden="1">
      <c r="A45" s="7" t="s">
        <v>47</v>
      </c>
    </row>
    <row r="46" spans="1:13" hidden="1">
      <c r="A46" s="7" t="s">
        <v>47</v>
      </c>
    </row>
    <row r="47" spans="1:13">
      <c r="A47" s="7">
        <v>9</v>
      </c>
      <c r="B47" s="34" t="s">
        <v>67</v>
      </c>
      <c r="C47" s="35" t="s">
        <v>68</v>
      </c>
      <c r="D47" s="36"/>
      <c r="E47" s="36"/>
      <c r="F47" s="37" t="s">
        <v>15</v>
      </c>
      <c r="G47" s="38">
        <v>1</v>
      </c>
      <c r="H47" s="39"/>
      <c r="I47" s="40"/>
      <c r="J47" s="41">
        <f>IF(AND(G47= "",H47= ""), 0, ROUND(ROUND(I47, 2) * ROUND(IF(H47="",G47,H47),  0), 2))</f>
        <v/>
      </c>
      <c r="K47" s="7"/>
      <c r="M47" s="42">
        <v>0.2</v>
      </c>
    </row>
    <row r="48" spans="1:13" ht="22.75" customHeight="1">
      <c r="A48" s="7" t="s">
        <v>51</v>
      </c>
      <c r="B48" s="43"/>
      <c r="C48" s="43" t="s">
        <v>69</v>
      </c>
      <c r="D48" s="43"/>
      <c r="E48" s="43"/>
      <c r="F48" s="43"/>
      <c r="G48" s="43"/>
      <c r="H48" s="43"/>
      <c r="I48" s="43"/>
      <c r="J48" s="43"/>
    </row>
    <row r="49" spans="1:13" hidden="1">
      <c r="A49" s="7" t="s">
        <v>70</v>
      </c>
    </row>
    <row r="50" spans="1:13" hidden="1">
      <c r="A50" s="7" t="s">
        <v>71</v>
      </c>
    </row>
    <row r="51" spans="1:13" hidden="1">
      <c r="A51" s="7" t="s">
        <v>72</v>
      </c>
    </row>
    <row r="52" spans="1:13" hidden="1">
      <c r="A52" s="7" t="s">
        <v>53</v>
      </c>
    </row>
    <row r="53" spans="1:13" hidden="1">
      <c r="A53" s="7" t="s">
        <v>54</v>
      </c>
    </row>
    <row r="54" spans="1:13" ht="15.8125" customHeight="1">
      <c r="A54" s="7">
        <v>4</v>
      </c>
      <c r="B54" s="29" t="s">
        <v>73</v>
      </c>
      <c r="C54" s="32" t="s">
        <v>74</v>
      </c>
      <c r="D54" s="32"/>
      <c r="E54" s="32"/>
      <c r="F54" s="32"/>
      <c r="G54" s="32"/>
      <c r="H54" s="32"/>
      <c r="I54" s="32"/>
      <c r="J54" s="33"/>
      <c r="K54" s="7"/>
    </row>
    <row r="55" spans="1:13">
      <c r="A55" s="7">
        <v>9</v>
      </c>
      <c r="B55" s="34" t="s">
        <v>75</v>
      </c>
      <c r="C55" s="35" t="s">
        <v>76</v>
      </c>
      <c r="D55" s="36"/>
      <c r="E55" s="36"/>
      <c r="F55" s="37" t="s">
        <v>15</v>
      </c>
      <c r="G55" s="38">
        <v>4</v>
      </c>
      <c r="H55" s="39"/>
      <c r="I55" s="40"/>
      <c r="J55" s="41">
        <f>IF(AND(G55= "",H55= ""), 0, ROUND(ROUND(I55, 2) * ROUND(IF(H55="",G55,H55),  0), 2))</f>
        <v/>
      </c>
      <c r="K55" s="7"/>
      <c r="M55" s="42">
        <v>0.2</v>
      </c>
    </row>
    <row r="56" spans="1:13" hidden="1">
      <c r="A56" s="7" t="s">
        <v>50</v>
      </c>
    </row>
    <row r="57" spans="1:13" ht="22.75" customHeight="1">
      <c r="A57" s="7" t="s">
        <v>51</v>
      </c>
      <c r="B57" s="43"/>
      <c r="C57" s="43" t="s">
        <v>77</v>
      </c>
      <c r="D57" s="43"/>
      <c r="E57" s="43"/>
      <c r="F57" s="43"/>
      <c r="G57" s="43"/>
      <c r="H57" s="43"/>
      <c r="I57" s="43"/>
      <c r="J57" s="43"/>
    </row>
    <row r="58" spans="1:13" hidden="1">
      <c r="A58" s="7" t="s">
        <v>72</v>
      </c>
    </row>
    <row r="59" spans="1:13" hidden="1">
      <c r="A59" s="7" t="s">
        <v>53</v>
      </c>
    </row>
    <row r="60" spans="1:13">
      <c r="A60" s="7">
        <v>9</v>
      </c>
      <c r="B60" s="34" t="s">
        <v>78</v>
      </c>
      <c r="C60" s="35" t="s">
        <v>79</v>
      </c>
      <c r="D60" s="36"/>
      <c r="E60" s="36"/>
      <c r="F60" s="37" t="s">
        <v>15</v>
      </c>
      <c r="G60" s="38">
        <v>4</v>
      </c>
      <c r="H60" s="39"/>
      <c r="I60" s="40"/>
      <c r="J60" s="41">
        <f>IF(AND(G60= "",H60= ""), 0, ROUND(ROUND(I60, 2) * ROUND(IF(H60="",G60,H60),  0), 2))</f>
        <v/>
      </c>
      <c r="K60" s="7"/>
      <c r="M60" s="42">
        <v>0.2</v>
      </c>
    </row>
    <row r="61" spans="1:13" hidden="1">
      <c r="A61" s="7" t="s">
        <v>50</v>
      </c>
    </row>
    <row r="62" spans="1:13" ht="22.75" customHeight="1">
      <c r="A62" s="7" t="s">
        <v>51</v>
      </c>
      <c r="B62" s="43"/>
      <c r="C62" s="43" t="s">
        <v>80</v>
      </c>
      <c r="D62" s="43"/>
      <c r="E62" s="43"/>
      <c r="F62" s="43"/>
      <c r="G62" s="43"/>
      <c r="H62" s="43"/>
      <c r="I62" s="43"/>
      <c r="J62" s="43"/>
    </row>
    <row r="63" spans="1:13" hidden="1">
      <c r="A63" s="7" t="s">
        <v>72</v>
      </c>
    </row>
    <row r="64" spans="1:13" hidden="1">
      <c r="A64" s="7" t="s">
        <v>53</v>
      </c>
    </row>
    <row r="65" spans="1:13" hidden="1">
      <c r="A65" s="7" t="s">
        <v>54</v>
      </c>
    </row>
    <row r="66" spans="1:13">
      <c r="A66" s="7" t="s">
        <v>81</v>
      </c>
      <c r="B66" s="36"/>
      <c r="J66" s="36"/>
    </row>
    <row r="67" spans="1:13">
      <c r="B67" s="36"/>
      <c r="C67" s="44" t="s">
        <v>44</v>
      </c>
      <c r="D67" s="45"/>
      <c r="E67" s="45"/>
      <c r="F67" s="46"/>
      <c r="G67" s="46"/>
      <c r="H67" s="46"/>
      <c r="I67" s="46"/>
      <c r="J67" s="47"/>
    </row>
    <row r="68" spans="1:13">
      <c r="B68" s="36"/>
      <c r="C68" s="48"/>
      <c r="D68" s="7"/>
      <c r="E68" s="7"/>
      <c r="F68" s="7"/>
      <c r="G68" s="7"/>
      <c r="H68" s="7"/>
      <c r="I68" s="7"/>
      <c r="J68" s="8"/>
    </row>
    <row r="69" spans="1:13">
      <c r="B69" s="36"/>
      <c r="C69" s="49" t="s">
        <v>82</v>
      </c>
      <c r="D69" s="50"/>
      <c r="E69" s="50"/>
      <c r="F69" s="51">
        <f>SUMIF(K10:K66, IF(K9="","",K9), J10:J66)</f>
        <v/>
      </c>
      <c r="G69" s="51"/>
      <c r="H69" s="51"/>
      <c r="I69" s="51"/>
      <c r="J69" s="52"/>
    </row>
    <row r="70" spans="1:13" ht="16.9125" customHeight="1">
      <c r="B70" s="36"/>
      <c r="C70" s="49" t="s">
        <v>83</v>
      </c>
      <c r="D70" s="50"/>
      <c r="E70" s="50"/>
      <c r="F70" s="51">
        <f>ROUND(SUMIF(K10:K66, IF(K9="","",K9), J10:J66) * 0.2, 2)</f>
        <v/>
      </c>
      <c r="G70" s="51"/>
      <c r="H70" s="51"/>
      <c r="I70" s="51"/>
      <c r="J70" s="52"/>
    </row>
    <row r="71" spans="1:13">
      <c r="B71" s="36"/>
      <c r="C71" s="53" t="s">
        <v>84</v>
      </c>
      <c r="D71" s="54"/>
      <c r="E71" s="54"/>
      <c r="F71" s="55">
        <f>SUM(F69:F70)</f>
        <v/>
      </c>
      <c r="G71" s="55"/>
      <c r="H71" s="55"/>
      <c r="I71" s="55"/>
      <c r="J71" s="56"/>
    </row>
    <row r="72" spans="1:13" ht="18.6038" customHeight="1">
      <c r="A72" s="7">
        <v>3</v>
      </c>
      <c r="B72" s="29" t="s">
        <v>85</v>
      </c>
      <c r="C72" s="30" t="s">
        <v>86</v>
      </c>
      <c r="D72" s="30"/>
      <c r="E72" s="30"/>
      <c r="F72" s="30"/>
      <c r="G72" s="30"/>
      <c r="H72" s="30"/>
      <c r="I72" s="30"/>
      <c r="J72" s="31"/>
      <c r="K72" s="7"/>
    </row>
    <row r="73" spans="1:13">
      <c r="A73" s="7">
        <v>4</v>
      </c>
      <c r="B73" s="29" t="s">
        <v>87</v>
      </c>
      <c r="C73" s="32" t="s">
        <v>88</v>
      </c>
      <c r="D73" s="32"/>
      <c r="E73" s="32"/>
      <c r="F73" s="32"/>
      <c r="G73" s="32"/>
      <c r="H73" s="32"/>
      <c r="I73" s="32"/>
      <c r="J73" s="33"/>
      <c r="K73" s="7"/>
    </row>
    <row r="74" spans="1:13" hidden="1">
      <c r="A74" s="7" t="s">
        <v>47</v>
      </c>
    </row>
    <row r="75" spans="1:13">
      <c r="A75" s="7">
        <v>9</v>
      </c>
      <c r="B75" s="34" t="s">
        <v>89</v>
      </c>
      <c r="C75" s="35" t="s">
        <v>90</v>
      </c>
      <c r="D75" s="36"/>
      <c r="E75" s="36"/>
      <c r="F75" s="37" t="s">
        <v>15</v>
      </c>
      <c r="G75" s="38">
        <v>1</v>
      </c>
      <c r="H75" s="39"/>
      <c r="I75" s="40"/>
      <c r="J75" s="41">
        <f>IF(AND(G75= "",H75= ""), 0, ROUND(ROUND(I75, 2) * ROUND(IF(H75="",G75,H75),  0), 2))</f>
        <v/>
      </c>
      <c r="K75" s="7"/>
      <c r="M75" s="42">
        <v>0.2</v>
      </c>
    </row>
    <row r="76" spans="1:13" ht="20.75" customHeight="1">
      <c r="A76" s="7" t="s">
        <v>51</v>
      </c>
      <c r="B76" s="43"/>
      <c r="C76" s="43" t="s">
        <v>91</v>
      </c>
      <c r="D76" s="43"/>
      <c r="E76" s="43"/>
      <c r="F76" s="43"/>
      <c r="G76" s="43"/>
      <c r="H76" s="43"/>
      <c r="I76" s="43"/>
      <c r="J76" s="43"/>
    </row>
    <row r="77" spans="1:13" hidden="1">
      <c r="A77" s="7" t="s">
        <v>70</v>
      </c>
    </row>
    <row r="78" spans="1:13" hidden="1">
      <c r="A78" s="7" t="s">
        <v>71</v>
      </c>
    </row>
    <row r="79" spans="1:13" hidden="1">
      <c r="A79" s="7" t="s">
        <v>72</v>
      </c>
    </row>
    <row r="80" spans="1:13" hidden="1">
      <c r="A80" s="7" t="s">
        <v>53</v>
      </c>
    </row>
    <row r="81" spans="1:13">
      <c r="A81" s="7">
        <v>9</v>
      </c>
      <c r="B81" s="34" t="s">
        <v>92</v>
      </c>
      <c r="C81" s="35" t="s">
        <v>93</v>
      </c>
      <c r="D81" s="36"/>
      <c r="E81" s="36"/>
      <c r="F81" s="37" t="s">
        <v>15</v>
      </c>
      <c r="G81" s="38">
        <v>1</v>
      </c>
      <c r="H81" s="39"/>
      <c r="I81" s="40"/>
      <c r="J81" s="41">
        <f>IF(AND(G81= "",H81= ""), 0, ROUND(ROUND(I81, 2) * ROUND(IF(H81="",G81,H81),  0), 2))</f>
        <v/>
      </c>
      <c r="K81" s="7"/>
      <c r="M81" s="42">
        <v>0.2</v>
      </c>
    </row>
    <row r="82" spans="1:13" ht="20.75" customHeight="1">
      <c r="A82" s="7" t="s">
        <v>51</v>
      </c>
      <c r="B82" s="43"/>
      <c r="C82" s="43" t="s">
        <v>94</v>
      </c>
      <c r="D82" s="43"/>
      <c r="E82" s="43"/>
      <c r="F82" s="43"/>
      <c r="G82" s="43"/>
      <c r="H82" s="43"/>
      <c r="I82" s="43"/>
      <c r="J82" s="43"/>
    </row>
    <row r="83" spans="1:13" hidden="1">
      <c r="A83" s="7" t="s">
        <v>70</v>
      </c>
    </row>
    <row r="84" spans="1:13" hidden="1">
      <c r="A84" s="7" t="s">
        <v>71</v>
      </c>
    </row>
    <row r="85" spans="1:13" hidden="1">
      <c r="A85" s="7" t="s">
        <v>72</v>
      </c>
    </row>
    <row r="86" spans="1:13" hidden="1">
      <c r="A86" s="7" t="s">
        <v>53</v>
      </c>
    </row>
    <row r="87" spans="1:13" hidden="1">
      <c r="A87" s="7" t="s">
        <v>54</v>
      </c>
    </row>
    <row r="88" spans="1:13">
      <c r="A88" s="7">
        <v>4</v>
      </c>
      <c r="B88" s="29" t="s">
        <v>95</v>
      </c>
      <c r="C88" s="32" t="s">
        <v>96</v>
      </c>
      <c r="D88" s="32"/>
      <c r="E88" s="32"/>
      <c r="F88" s="32"/>
      <c r="G88" s="32"/>
      <c r="H88" s="32"/>
      <c r="I88" s="32"/>
      <c r="J88" s="33"/>
      <c r="K88" s="7"/>
    </row>
    <row r="89" spans="1:13">
      <c r="A89" s="7">
        <v>9</v>
      </c>
      <c r="B89" s="34" t="s">
        <v>97</v>
      </c>
      <c r="C89" s="35" t="s">
        <v>98</v>
      </c>
      <c r="D89" s="36"/>
      <c r="E89" s="36"/>
      <c r="F89" s="37" t="s">
        <v>14</v>
      </c>
      <c r="G89" s="57">
        <v>34</v>
      </c>
      <c r="H89" s="58"/>
      <c r="I89" s="40"/>
      <c r="J89" s="41">
        <f>IF(AND(G89= "",H89= ""), 0, ROUND(ROUND(I89, 2) * ROUND(IF(H89="",G89,H89),  2), 2))</f>
        <v/>
      </c>
      <c r="K89" s="7"/>
      <c r="M89" s="42">
        <v>0.2</v>
      </c>
    </row>
    <row r="90" spans="1:13" hidden="1">
      <c r="A90" s="7" t="s">
        <v>50</v>
      </c>
    </row>
    <row r="91" spans="1:13" ht="45.025" customHeight="1">
      <c r="A91" s="7" t="s">
        <v>51</v>
      </c>
      <c r="B91" s="43"/>
      <c r="C91" s="43" t="s">
        <v>99</v>
      </c>
      <c r="D91" s="43"/>
      <c r="E91" s="43"/>
      <c r="F91" s="43"/>
      <c r="G91" s="43"/>
      <c r="H91" s="43"/>
      <c r="I91" s="43"/>
      <c r="J91" s="43"/>
    </row>
    <row r="92" spans="1:13" hidden="1">
      <c r="A92" s="7" t="s">
        <v>70</v>
      </c>
    </row>
    <row r="93" spans="1:13" hidden="1">
      <c r="A93" s="7" t="s">
        <v>70</v>
      </c>
    </row>
    <row r="94" spans="1:13" hidden="1">
      <c r="A94" s="7" t="s">
        <v>72</v>
      </c>
    </row>
    <row r="95" spans="1:13" hidden="1">
      <c r="A95" s="7" t="s">
        <v>53</v>
      </c>
    </row>
    <row r="96" spans="1:13" hidden="1">
      <c r="A96" s="7" t="s">
        <v>54</v>
      </c>
    </row>
    <row r="97" spans="1:13">
      <c r="A97" s="7" t="s">
        <v>81</v>
      </c>
      <c r="B97" s="36"/>
      <c r="J97" s="36"/>
    </row>
    <row r="98" spans="1:13">
      <c r="B98" s="36"/>
      <c r="C98" s="44" t="s">
        <v>86</v>
      </c>
      <c r="D98" s="45"/>
      <c r="E98" s="45"/>
      <c r="F98" s="46"/>
      <c r="G98" s="46"/>
      <c r="H98" s="46"/>
      <c r="I98" s="46"/>
      <c r="J98" s="47"/>
    </row>
    <row r="99" spans="1:13">
      <c r="B99" s="36"/>
      <c r="C99" s="48"/>
      <c r="D99" s="7"/>
      <c r="E99" s="7"/>
      <c r="F99" s="7"/>
      <c r="G99" s="7"/>
      <c r="H99" s="7"/>
      <c r="I99" s="7"/>
      <c r="J99" s="8"/>
    </row>
    <row r="100" spans="1:13">
      <c r="B100" s="36"/>
      <c r="C100" s="49" t="s">
        <v>82</v>
      </c>
      <c r="D100" s="50"/>
      <c r="E100" s="50"/>
      <c r="F100" s="51">
        <f>SUMIF(K73:K97, IF(K72="","",K72), J73:J97)</f>
        <v/>
      </c>
      <c r="G100" s="51"/>
      <c r="H100" s="51"/>
      <c r="I100" s="51"/>
      <c r="J100" s="52"/>
    </row>
    <row r="101" spans="1:13" ht="16.9125" customHeight="1">
      <c r="B101" s="36"/>
      <c r="C101" s="49" t="s">
        <v>83</v>
      </c>
      <c r="D101" s="50"/>
      <c r="E101" s="50"/>
      <c r="F101" s="51">
        <f>ROUND(SUMIF(K73:K97, IF(K72="","",K72), J73:J97) * 0.2, 2)</f>
        <v/>
      </c>
      <c r="G101" s="51"/>
      <c r="H101" s="51"/>
      <c r="I101" s="51"/>
      <c r="J101" s="52"/>
    </row>
    <row r="102" spans="1:13">
      <c r="B102" s="36"/>
      <c r="C102" s="53" t="s">
        <v>84</v>
      </c>
      <c r="D102" s="54"/>
      <c r="E102" s="54"/>
      <c r="F102" s="55">
        <f>SUM(F100:F101)</f>
        <v/>
      </c>
      <c r="G102" s="55"/>
      <c r="H102" s="55"/>
      <c r="I102" s="55"/>
      <c r="J102" s="56"/>
    </row>
    <row r="103" spans="1:13" ht="18.6038" customHeight="1">
      <c r="A103" s="7">
        <v>3</v>
      </c>
      <c r="B103" s="29" t="s">
        <v>100</v>
      </c>
      <c r="C103" s="30" t="s">
        <v>101</v>
      </c>
      <c r="D103" s="30"/>
      <c r="E103" s="30"/>
      <c r="F103" s="30"/>
      <c r="G103" s="30"/>
      <c r="H103" s="30"/>
      <c r="I103" s="30"/>
      <c r="J103" s="31"/>
      <c r="K103" s="7"/>
    </row>
    <row r="104" spans="1:13" ht="22.825" customHeight="1">
      <c r="A104" s="7">
        <v>9</v>
      </c>
      <c r="B104" s="34" t="s">
        <v>102</v>
      </c>
      <c r="C104" s="35" t="s">
        <v>103</v>
      </c>
      <c r="D104" s="36"/>
      <c r="E104" s="36"/>
      <c r="F104" s="37" t="s">
        <v>15</v>
      </c>
      <c r="G104" s="38">
        <v>1</v>
      </c>
      <c r="H104" s="39"/>
      <c r="I104" s="40"/>
      <c r="J104" s="41">
        <f>IF(AND(G104= "",H104= ""), 0, ROUND(ROUND(I104, 2) * ROUND(IF(H104="",G104,H104),  0), 2))</f>
        <v/>
      </c>
      <c r="K104" s="7"/>
      <c r="M104" s="42">
        <v>0.2</v>
      </c>
    </row>
    <row r="105" spans="1:13" hidden="1">
      <c r="A105" s="7" t="s">
        <v>50</v>
      </c>
    </row>
    <row r="106" spans="1:13" ht="22.75" customHeight="1">
      <c r="A106" s="7" t="s">
        <v>51</v>
      </c>
      <c r="B106" s="43"/>
      <c r="C106" s="43" t="s">
        <v>69</v>
      </c>
      <c r="D106" s="43"/>
      <c r="E106" s="43"/>
      <c r="F106" s="43"/>
      <c r="G106" s="43"/>
      <c r="H106" s="43"/>
      <c r="I106" s="43"/>
      <c r="J106" s="43"/>
    </row>
    <row r="107" spans="1:13" hidden="1">
      <c r="A107" s="7" t="s">
        <v>70</v>
      </c>
    </row>
    <row r="108" spans="1:13" hidden="1">
      <c r="A108" s="7" t="s">
        <v>71</v>
      </c>
    </row>
    <row r="109" spans="1:13" hidden="1">
      <c r="A109" s="7" t="s">
        <v>72</v>
      </c>
    </row>
    <row r="110" spans="1:13" hidden="1">
      <c r="A110" s="7" t="s">
        <v>53</v>
      </c>
    </row>
    <row r="111" spans="1:13">
      <c r="A111" s="7">
        <v>9</v>
      </c>
      <c r="B111" s="34" t="s">
        <v>104</v>
      </c>
      <c r="C111" s="35" t="s">
        <v>105</v>
      </c>
      <c r="D111" s="36"/>
      <c r="E111" s="36"/>
      <c r="F111" s="37" t="s">
        <v>106</v>
      </c>
      <c r="G111" s="57">
        <v>7.5</v>
      </c>
      <c r="H111" s="58"/>
      <c r="I111" s="40"/>
      <c r="J111" s="41">
        <f>IF(AND(G111= "",H111= ""), 0, ROUND(ROUND(I111, 2) * ROUND(IF(H111="",G111,H111),  2), 2))</f>
        <v/>
      </c>
      <c r="K111" s="7"/>
      <c r="M111" s="42">
        <v>0.2</v>
      </c>
    </row>
    <row r="112" spans="1:13" hidden="1">
      <c r="A112" s="7" t="s">
        <v>50</v>
      </c>
    </row>
    <row r="113" spans="1:13" ht="20.75" customHeight="1">
      <c r="A113" s="7" t="s">
        <v>51</v>
      </c>
      <c r="B113" s="43"/>
      <c r="C113" s="43" t="s">
        <v>107</v>
      </c>
      <c r="D113" s="43"/>
      <c r="E113" s="43"/>
      <c r="F113" s="43"/>
      <c r="G113" s="43"/>
      <c r="H113" s="43"/>
      <c r="I113" s="43"/>
      <c r="J113" s="43"/>
    </row>
    <row r="114" spans="1:13" hidden="1">
      <c r="A114" s="7" t="s">
        <v>70</v>
      </c>
    </row>
    <row r="115" spans="1:13" hidden="1">
      <c r="A115" s="7" t="s">
        <v>72</v>
      </c>
    </row>
    <row r="116" spans="1:13" hidden="1">
      <c r="A116" s="7" t="s">
        <v>53</v>
      </c>
    </row>
    <row r="117" spans="1:13">
      <c r="A117" s="7">
        <v>9</v>
      </c>
      <c r="B117" s="34" t="s">
        <v>108</v>
      </c>
      <c r="C117" s="35" t="s">
        <v>109</v>
      </c>
      <c r="D117" s="36"/>
      <c r="E117" s="36"/>
      <c r="F117" s="37" t="s">
        <v>106</v>
      </c>
      <c r="G117" s="57">
        <v>10</v>
      </c>
      <c r="H117" s="58"/>
      <c r="I117" s="40"/>
      <c r="J117" s="41">
        <f>IF(AND(G117= "",H117= ""), 0, ROUND(ROUND(I117, 2) * ROUND(IF(H117="",G117,H117),  2), 2))</f>
        <v/>
      </c>
      <c r="K117" s="7"/>
      <c r="M117" s="42">
        <v>0.2</v>
      </c>
    </row>
    <row r="118" spans="1:13" hidden="1">
      <c r="A118" s="7" t="s">
        <v>50</v>
      </c>
    </row>
    <row r="119" spans="1:13" ht="22.75" customHeight="1">
      <c r="A119" s="7" t="s">
        <v>51</v>
      </c>
      <c r="B119" s="43"/>
      <c r="C119" s="43" t="s">
        <v>110</v>
      </c>
      <c r="D119" s="43"/>
      <c r="E119" s="43"/>
      <c r="F119" s="43"/>
      <c r="G119" s="43"/>
      <c r="H119" s="43"/>
      <c r="I119" s="43"/>
      <c r="J119" s="43"/>
    </row>
    <row r="120" spans="1:13" hidden="1">
      <c r="A120" s="7" t="s">
        <v>53</v>
      </c>
    </row>
    <row r="121" spans="1:13">
      <c r="A121" s="7">
        <v>9</v>
      </c>
      <c r="B121" s="34" t="s">
        <v>111</v>
      </c>
      <c r="C121" s="35" t="s">
        <v>112</v>
      </c>
      <c r="D121" s="36"/>
      <c r="E121" s="36"/>
      <c r="F121" s="37" t="s">
        <v>106</v>
      </c>
      <c r="G121" s="57">
        <v>10</v>
      </c>
      <c r="H121" s="58"/>
      <c r="I121" s="40"/>
      <c r="J121" s="41">
        <f>IF(AND(G121= "",H121= ""), 0, ROUND(ROUND(I121, 2) * ROUND(IF(H121="",G121,H121),  2), 2))</f>
        <v/>
      </c>
      <c r="K121" s="7"/>
      <c r="M121" s="42">
        <v>0.2</v>
      </c>
    </row>
    <row r="122" spans="1:13" hidden="1">
      <c r="A122" s="7" t="s">
        <v>50</v>
      </c>
    </row>
    <row r="123" spans="1:13" ht="22.75" customHeight="1">
      <c r="A123" s="7" t="s">
        <v>51</v>
      </c>
      <c r="B123" s="43"/>
      <c r="C123" s="43" t="s">
        <v>110</v>
      </c>
      <c r="D123" s="43"/>
      <c r="E123" s="43"/>
      <c r="F123" s="43"/>
      <c r="G123" s="43"/>
      <c r="H123" s="43"/>
      <c r="I123" s="43"/>
      <c r="J123" s="43"/>
    </row>
    <row r="124" spans="1:13" hidden="1">
      <c r="A124" s="7" t="s">
        <v>53</v>
      </c>
    </row>
    <row r="125" spans="1:13">
      <c r="A125" s="7">
        <v>9</v>
      </c>
      <c r="B125" s="34" t="s">
        <v>113</v>
      </c>
      <c r="C125" s="35" t="s">
        <v>114</v>
      </c>
      <c r="D125" s="36"/>
      <c r="E125" s="36"/>
      <c r="F125" s="37" t="s">
        <v>14</v>
      </c>
      <c r="G125" s="57">
        <v>5</v>
      </c>
      <c r="H125" s="58"/>
      <c r="I125" s="40"/>
      <c r="J125" s="41">
        <f>IF(AND(G125= "",H125= ""), 0, ROUND(ROUND(I125, 2) * ROUND(IF(H125="",G125,H125),  2), 2))</f>
        <v/>
      </c>
      <c r="K125" s="7"/>
      <c r="M125" s="42">
        <v>0.2</v>
      </c>
    </row>
    <row r="126" spans="1:13" hidden="1">
      <c r="A126" s="7" t="s">
        <v>50</v>
      </c>
    </row>
    <row r="127" spans="1:13" ht="22.75" customHeight="1">
      <c r="A127" s="7" t="s">
        <v>51</v>
      </c>
      <c r="B127" s="43"/>
      <c r="C127" s="43" t="s">
        <v>115</v>
      </c>
      <c r="D127" s="43"/>
      <c r="E127" s="43"/>
      <c r="F127" s="43"/>
      <c r="G127" s="43"/>
      <c r="H127" s="43"/>
      <c r="I127" s="43"/>
      <c r="J127" s="43"/>
    </row>
    <row r="128" spans="1:13" hidden="1">
      <c r="A128" s="7" t="s">
        <v>53</v>
      </c>
    </row>
    <row r="129" spans="1:13">
      <c r="A129" s="7">
        <v>9</v>
      </c>
      <c r="B129" s="34" t="s">
        <v>116</v>
      </c>
      <c r="C129" s="35" t="s">
        <v>117</v>
      </c>
      <c r="D129" s="36"/>
      <c r="E129" s="36"/>
      <c r="F129" s="37" t="s">
        <v>118</v>
      </c>
      <c r="G129" s="38">
        <v>1</v>
      </c>
      <c r="H129" s="39"/>
      <c r="I129" s="40"/>
      <c r="J129" s="41">
        <f>IF(AND(G129= "",H129= ""), 0, ROUND(ROUND(I129, 2) * ROUND(IF(H129="",G129,H129),  0), 2))</f>
        <v/>
      </c>
      <c r="K129" s="7"/>
      <c r="M129" s="42">
        <v>0.2</v>
      </c>
    </row>
    <row r="130" spans="1:13" hidden="1">
      <c r="A130" s="7" t="s">
        <v>50</v>
      </c>
    </row>
    <row r="131" spans="1:13" hidden="1">
      <c r="A131" s="7" t="s">
        <v>53</v>
      </c>
    </row>
    <row r="132" spans="1:13">
      <c r="A132" s="7" t="s">
        <v>81</v>
      </c>
      <c r="B132" s="36"/>
      <c r="J132" s="36"/>
    </row>
    <row r="133" spans="1:13">
      <c r="B133" s="36"/>
      <c r="C133" s="44" t="s">
        <v>101</v>
      </c>
      <c r="D133" s="45"/>
      <c r="E133" s="45"/>
      <c r="F133" s="46"/>
      <c r="G133" s="46"/>
      <c r="H133" s="46"/>
      <c r="I133" s="46"/>
      <c r="J133" s="47"/>
    </row>
    <row r="134" spans="1:13">
      <c r="B134" s="36"/>
      <c r="C134" s="48"/>
      <c r="D134" s="7"/>
      <c r="E134" s="7"/>
      <c r="F134" s="7"/>
      <c r="G134" s="7"/>
      <c r="H134" s="7"/>
      <c r="I134" s="7"/>
      <c r="J134" s="8"/>
    </row>
    <row r="135" spans="1:13">
      <c r="B135" s="36"/>
      <c r="C135" s="49" t="s">
        <v>82</v>
      </c>
      <c r="D135" s="50"/>
      <c r="E135" s="50"/>
      <c r="F135" s="51">
        <f>SUMIF(K104:K132, IF(K103="","",K103), J104:J132)</f>
        <v/>
      </c>
      <c r="G135" s="51"/>
      <c r="H135" s="51"/>
      <c r="I135" s="51"/>
      <c r="J135" s="52"/>
    </row>
    <row r="136" spans="1:13" ht="16.9125" customHeight="1">
      <c r="B136" s="36"/>
      <c r="C136" s="49" t="s">
        <v>83</v>
      </c>
      <c r="D136" s="50"/>
      <c r="E136" s="50"/>
      <c r="F136" s="51">
        <f>ROUND(SUMIF(K104:K132, IF(K103="","",K103), J104:J132) * 0.2, 2)</f>
        <v/>
      </c>
      <c r="G136" s="51"/>
      <c r="H136" s="51"/>
      <c r="I136" s="51"/>
      <c r="J136" s="52"/>
    </row>
    <row r="137" spans="1:13">
      <c r="B137" s="36"/>
      <c r="C137" s="53" t="s">
        <v>84</v>
      </c>
      <c r="D137" s="54"/>
      <c r="E137" s="54"/>
      <c r="F137" s="55">
        <f>SUM(F135:F136)</f>
        <v/>
      </c>
      <c r="G137" s="55"/>
      <c r="H137" s="55"/>
      <c r="I137" s="55"/>
      <c r="J137" s="56"/>
    </row>
    <row r="138" spans="1:13" ht="37.2075" customHeight="1">
      <c r="B138" s="3"/>
      <c r="C138" s="59" t="s">
        <v>119</v>
      </c>
      <c r="D138" s="59"/>
      <c r="E138" s="59"/>
      <c r="F138" s="59"/>
      <c r="G138" s="59"/>
      <c r="H138" s="59"/>
      <c r="I138" s="59"/>
      <c r="J138" s="59"/>
    </row>
    <row r="140" spans="1:13">
      <c r="C140" s="60" t="s">
        <v>120</v>
      </c>
      <c r="D140" s="60"/>
      <c r="E140" s="60"/>
      <c r="F140" s="60"/>
      <c r="G140" s="60"/>
      <c r="H140" s="60"/>
      <c r="I140" s="60"/>
      <c r="J140" s="60"/>
    </row>
    <row r="141" spans="1:13" ht="16.9125" customHeight="1">
      <c r="C141" s="61" t="s">
        <v>121</v>
      </c>
      <c r="D141" s="62"/>
      <c r="E141" s="62"/>
      <c r="F141" s="63">
        <f>SUMIF(K16:K60, "", J16:J60)</f>
        <v/>
      </c>
      <c r="G141" s="63"/>
      <c r="H141" s="63"/>
      <c r="I141" s="63"/>
      <c r="J141" s="63"/>
    </row>
    <row r="142" spans="1:13" ht="26.75" customHeight="1">
      <c r="C142" s="64" t="s">
        <v>122</v>
      </c>
      <c r="D142" s="65"/>
      <c r="E142" s="65"/>
      <c r="F142" s="66">
        <f>SUMIF(K16:K16, "", J16:J16)</f>
        <v/>
      </c>
      <c r="G142" s="67"/>
      <c r="H142" s="67"/>
      <c r="I142" s="67"/>
      <c r="J142" s="67"/>
    </row>
    <row r="143" spans="1:13" ht="28.75" customHeight="1">
      <c r="C143" s="64" t="s">
        <v>123</v>
      </c>
      <c r="D143" s="65"/>
      <c r="E143" s="65"/>
      <c r="F143" s="66">
        <f>SUMIF(K26:K26, "", J26:J26)</f>
        <v/>
      </c>
      <c r="G143" s="67"/>
      <c r="H143" s="67"/>
      <c r="I143" s="67"/>
      <c r="J143" s="67"/>
    </row>
    <row r="144" spans="1:13">
      <c r="C144" s="64" t="s">
        <v>124</v>
      </c>
      <c r="D144" s="65"/>
      <c r="E144" s="65"/>
      <c r="F144" s="66">
        <f>SUMIF(K37:K37, "", J37:J37)</f>
        <v/>
      </c>
      <c r="G144" s="67"/>
      <c r="H144" s="67"/>
      <c r="I144" s="67"/>
      <c r="J144" s="67"/>
    </row>
    <row r="145" spans="1:10" ht="38.7875" customHeight="1">
      <c r="C145" s="64" t="s">
        <v>125</v>
      </c>
      <c r="D145" s="65"/>
      <c r="E145" s="65"/>
      <c r="F145" s="66">
        <f>SUMIF(K47:K47, "", J47:J47)</f>
        <v/>
      </c>
      <c r="G145" s="67"/>
      <c r="H145" s="67"/>
      <c r="I145" s="67"/>
      <c r="J145" s="67"/>
    </row>
    <row r="146" spans="1:10">
      <c r="C146" s="64" t="s">
        <v>126</v>
      </c>
      <c r="D146" s="65"/>
      <c r="E146" s="65"/>
      <c r="F146" s="66">
        <f>SUMIF(K55:K60, "", J55:J60)</f>
        <v/>
      </c>
      <c r="G146" s="67"/>
      <c r="H146" s="67"/>
      <c r="I146" s="67"/>
      <c r="J146" s="67"/>
    </row>
    <row r="147" spans="1:10" ht="16.9125" customHeight="1">
      <c r="C147" s="61" t="s">
        <v>127</v>
      </c>
      <c r="D147" s="62"/>
      <c r="E147" s="62"/>
      <c r="F147" s="63">
        <f>SUMIF(K75:K89, "", J75:J89)</f>
        <v/>
      </c>
      <c r="G147" s="63"/>
      <c r="H147" s="63"/>
      <c r="I147" s="63"/>
      <c r="J147" s="63"/>
    </row>
    <row r="148" spans="1:10">
      <c r="C148" s="64" t="s">
        <v>128</v>
      </c>
      <c r="D148" s="65"/>
      <c r="E148" s="65"/>
      <c r="F148" s="66">
        <f>SUMIF(K75:K81, "", J75:J81)</f>
        <v/>
      </c>
      <c r="G148" s="67"/>
      <c r="H148" s="67"/>
      <c r="I148" s="67"/>
      <c r="J148" s="67"/>
    </row>
    <row r="149" spans="1:10">
      <c r="C149" s="64" t="s">
        <v>129</v>
      </c>
      <c r="D149" s="65"/>
      <c r="E149" s="65"/>
      <c r="F149" s="66">
        <f>SUMIF(K89:K89, "", J89:J89)</f>
        <v/>
      </c>
      <c r="G149" s="67"/>
      <c r="H149" s="67"/>
      <c r="I149" s="67"/>
      <c r="J149" s="67"/>
    </row>
    <row r="150" spans="1:10" ht="16.9125" customHeight="1">
      <c r="C150" s="61" t="s">
        <v>130</v>
      </c>
      <c r="D150" s="62"/>
      <c r="E150" s="62"/>
      <c r="F150" s="63">
        <f>SUMIF(K104:K129, "", J104:J129)</f>
        <v/>
      </c>
      <c r="G150" s="63"/>
      <c r="H150" s="63"/>
      <c r="I150" s="63"/>
      <c r="J150" s="63"/>
    </row>
    <row r="151" spans="1:10">
      <c r="C151" s="68" t="s">
        <v>131</v>
      </c>
      <c r="D151" s="69"/>
      <c r="E151" s="69"/>
      <c r="F151" s="70"/>
      <c r="G151" s="70"/>
      <c r="H151" s="70"/>
      <c r="I151" s="70"/>
      <c r="J151" s="71"/>
    </row>
    <row r="152" spans="1:10">
      <c r="C152" s="72"/>
      <c r="D152" s="3"/>
      <c r="E152" s="3"/>
      <c r="F152" s="3"/>
      <c r="G152" s="3"/>
      <c r="H152" s="3"/>
      <c r="I152" s="3"/>
      <c r="J152" s="73"/>
    </row>
    <row r="153" spans="1:10">
      <c r="A153" s="74"/>
      <c r="C153" s="75" t="s">
        <v>82</v>
      </c>
      <c r="D153" s="7"/>
      <c r="E153" s="7"/>
      <c r="F153" s="76">
        <f>SUMIF(K5:K138, IF(K4="","",K4), J5:J138)</f>
        <v/>
      </c>
      <c r="G153" s="77"/>
      <c r="H153" s="77"/>
      <c r="I153" s="77"/>
      <c r="J153" s="78"/>
    </row>
    <row r="154" spans="1:10">
      <c r="A154" s="74"/>
      <c r="C154" s="75" t="s">
        <v>83</v>
      </c>
      <c r="D154" s="7"/>
      <c r="E154" s="7"/>
      <c r="F154" s="76">
        <f>ROUND(SUMIF(K5:K138, IF(K4="","",K4), J5:J138) * 0.2, 2)</f>
        <v/>
      </c>
      <c r="G154" s="77"/>
      <c r="H154" s="77"/>
      <c r="I154" s="77"/>
      <c r="J154" s="78"/>
    </row>
    <row r="155" spans="1:10">
      <c r="C155" s="79" t="s">
        <v>84</v>
      </c>
      <c r="D155" s="80"/>
      <c r="E155" s="80"/>
      <c r="F155" s="81">
        <f>SUM(F153:F154)</f>
        <v/>
      </c>
      <c r="G155" s="82"/>
      <c r="H155" s="82"/>
      <c r="I155" s="82"/>
      <c r="J155" s="83"/>
    </row>
    <row r="156" spans="1:10">
      <c r="C156" s="84"/>
    </row>
    <row r="157" spans="1:10">
      <c r="C157" s="85" t="s">
        <v>132</v>
      </c>
    </row>
    <row r="158" spans="1:10">
      <c r="C158" s="80">
        <f>IF('Paramètres'!AA2&lt;&gt;"",'Paramètres'!AA2,"")</f>
        <v/>
      </c>
      <c r="D158" s="80"/>
      <c r="E158" s="80"/>
      <c r="F158" s="80"/>
      <c r="G158" s="80"/>
      <c r="H158" s="80"/>
      <c r="I158" s="80"/>
      <c r="J158" s="80"/>
    </row>
    <row r="159" spans="1:10">
      <c r="C159" s="80"/>
      <c r="D159" s="80"/>
      <c r="E159" s="80"/>
      <c r="F159" s="80"/>
      <c r="G159" s="80"/>
      <c r="H159" s="80"/>
      <c r="I159" s="80"/>
      <c r="J159" s="80"/>
    </row>
    <row r="160" spans="1:10" ht="56.7" customHeight="1">
      <c r="F160" s="86" t="s">
        <v>133</v>
      </c>
      <c r="G160" s="86"/>
      <c r="H160" s="86"/>
      <c r="I160" s="86"/>
      <c r="J160" s="86"/>
    </row>
    <row r="162" spans="3:10" ht="85.05" customHeight="1">
      <c r="C162" s="87" t="s">
        <v>134</v>
      </c>
      <c r="D162" s="87"/>
      <c r="F162" s="87" t="s">
        <v>135</v>
      </c>
      <c r="G162" s="87"/>
      <c r="H162" s="87"/>
      <c r="I162" s="87"/>
      <c r="J162" s="87"/>
    </row>
    <row r="163" spans="3:10">
      <c r="C163" s="88"/>
      <c r="D163" s="88"/>
      <c r="E163" s="88"/>
      <c r="F163" s="88"/>
      <c r="G163" s="88"/>
      <c r="H163" s="88"/>
      <c r="I163" s="88"/>
      <c r="J163" s="88"/>
    </row>
  </sheetData>
  <sheetProtection password="E95E" sheet="1" objects="1" selectLockedCells="1"/>
  <mergeCells count="112">
    <mergeCell ref="C3:E3"/>
    <mergeCell ref="C4:E4"/>
    <mergeCell ref="C9:E9"/>
    <mergeCell ref="C10:E10"/>
    <mergeCell ref="C16:E16"/>
    <mergeCell ref="C18:I18"/>
    <mergeCell ref="C21:E21"/>
    <mergeCell ref="C26:E26"/>
    <mergeCell ref="C29:I29"/>
    <mergeCell ref="C32:E32"/>
    <mergeCell ref="C37:E37"/>
    <mergeCell ref="C38:I38"/>
    <mergeCell ref="C41:E41"/>
    <mergeCell ref="C47:E47"/>
    <mergeCell ref="C48:I48"/>
    <mergeCell ref="C54:E54"/>
    <mergeCell ref="C55:E55"/>
    <mergeCell ref="C57:I57"/>
    <mergeCell ref="C60:E60"/>
    <mergeCell ref="C62:I62"/>
    <mergeCell ref="C66:E66"/>
    <mergeCell ref="F67:J67"/>
    <mergeCell ref="C67:E67"/>
    <mergeCell ref="F68:J68"/>
    <mergeCell ref="C68:E68"/>
    <mergeCell ref="F69:J69"/>
    <mergeCell ref="C69:E69"/>
    <mergeCell ref="F70:J70"/>
    <mergeCell ref="C70:E70"/>
    <mergeCell ref="F71:J71"/>
    <mergeCell ref="C71:E71"/>
    <mergeCell ref="C72:E72"/>
    <mergeCell ref="C73:E73"/>
    <mergeCell ref="C75:E75"/>
    <mergeCell ref="C76:I76"/>
    <mergeCell ref="C81:E81"/>
    <mergeCell ref="C82:I82"/>
    <mergeCell ref="C88:E88"/>
    <mergeCell ref="C89:E89"/>
    <mergeCell ref="C91:I91"/>
    <mergeCell ref="C97:E97"/>
    <mergeCell ref="F98:J98"/>
    <mergeCell ref="C98:E98"/>
    <mergeCell ref="F99:J99"/>
    <mergeCell ref="C99:E99"/>
    <mergeCell ref="F100:J100"/>
    <mergeCell ref="C100:E100"/>
    <mergeCell ref="F101:J101"/>
    <mergeCell ref="C101:E101"/>
    <mergeCell ref="F102:J102"/>
    <mergeCell ref="C102:E102"/>
    <mergeCell ref="C103:E103"/>
    <mergeCell ref="C104:E104"/>
    <mergeCell ref="C106:I106"/>
    <mergeCell ref="C111:E111"/>
    <mergeCell ref="C113:I113"/>
    <mergeCell ref="C117:E117"/>
    <mergeCell ref="C119:I119"/>
    <mergeCell ref="C121:E121"/>
    <mergeCell ref="C123:I123"/>
    <mergeCell ref="C125:E125"/>
    <mergeCell ref="C127:I127"/>
    <mergeCell ref="C129:E129"/>
    <mergeCell ref="C132:E132"/>
    <mergeCell ref="F133:J133"/>
    <mergeCell ref="C133:E133"/>
    <mergeCell ref="F134:J134"/>
    <mergeCell ref="C134:E134"/>
    <mergeCell ref="F135:J135"/>
    <mergeCell ref="C135:E135"/>
    <mergeCell ref="F136:J136"/>
    <mergeCell ref="C136:E136"/>
    <mergeCell ref="F137:J137"/>
    <mergeCell ref="C137:E137"/>
    <mergeCell ref="C138:J138"/>
    <mergeCell ref="C140:J140"/>
    <mergeCell ref="F141:J141"/>
    <mergeCell ref="C141:E141"/>
    <mergeCell ref="F142:J142"/>
    <mergeCell ref="C142:E142"/>
    <mergeCell ref="F143:J143"/>
    <mergeCell ref="C143:E143"/>
    <mergeCell ref="F144:J144"/>
    <mergeCell ref="C144:E144"/>
    <mergeCell ref="F145:J145"/>
    <mergeCell ref="C145:E145"/>
    <mergeCell ref="F146:J146"/>
    <mergeCell ref="C146:E146"/>
    <mergeCell ref="F147:J147"/>
    <mergeCell ref="C147:E147"/>
    <mergeCell ref="F148:J148"/>
    <mergeCell ref="C148:E148"/>
    <mergeCell ref="F149:J149"/>
    <mergeCell ref="C149:E149"/>
    <mergeCell ref="F150:J150"/>
    <mergeCell ref="C150:E150"/>
    <mergeCell ref="C151:E151"/>
    <mergeCell ref="C152:J152"/>
    <mergeCell ref="C153:E153"/>
    <mergeCell ref="F153:J153"/>
    <mergeCell ref="C154:E154"/>
    <mergeCell ref="F154:J154"/>
    <mergeCell ref="C155:E155"/>
    <mergeCell ref="F155:J155"/>
    <mergeCell ref="C156:J156"/>
    <mergeCell ref="C157:J157"/>
    <mergeCell ref="C158:J158"/>
    <mergeCell ref="C159:J159"/>
    <mergeCell ref="F160:J160"/>
    <mergeCell ref="C162:D162"/>
    <mergeCell ref="F162:J162"/>
    <mergeCell ref="C163:J163"/>
  </mergeCells>
  <pageMargins left="0.5511811023622" right="0.5511811023622" top="0.5511811023622" bottom="0.5511811023622" header="0.23622047244094" footer="0.23622047244094"/>
  <pageSetup paperSize="9" fitToHeight="0" orientation="portrait"/>
  <headerFooter>
    <oddHeader>&amp;L6/24 - Extension du restaurant inter-administratif
rue Jean Vidal - 03400 YZEURE&amp;RDPGF - Lot n°5 MENUISERIES BOIS 
S. Vénuat - Economiste de la Construction</oddHeader>
    <oddFooter>&amp;LDCE&amp;CEdition du 24/05/2024&amp;RPage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50" t="s">
        <v>136</v>
      </c>
      <c r="AA1" s="7">
        <f>IF('DPGF'!F155&lt;&gt;"",'DPGF'!F155,"0")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89" t="s">
        <v>137</v>
      </c>
      <c r="B3" s="86" t="s">
        <v>138</v>
      </c>
      <c r="C3" s="90" t="s">
        <v>163</v>
      </c>
      <c r="D3" s="90"/>
      <c r="E3" s="90"/>
      <c r="F3" s="90"/>
      <c r="G3" s="90"/>
      <c r="H3" s="90"/>
      <c r="I3" s="90"/>
      <c r="J3" s="90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89" t="s">
        <v>139</v>
      </c>
      <c r="B5" s="86" t="s">
        <v>140</v>
      </c>
      <c r="C5" s="90" t="s">
        <v>164</v>
      </c>
      <c r="D5" s="90"/>
      <c r="E5" s="90"/>
      <c r="F5" s="90"/>
      <c r="G5" s="90"/>
      <c r="H5" s="90"/>
      <c r="I5" s="90"/>
      <c r="J5" s="90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89" t="s">
        <v>149</v>
      </c>
      <c r="B7" s="86" t="s">
        <v>150</v>
      </c>
      <c r="C7" s="90" t="s">
        <v>165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89" t="s">
        <v>151</v>
      </c>
      <c r="B9" s="86" t="s">
        <v>152</v>
      </c>
      <c r="C9" s="90" t="s">
        <v>40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89" t="s">
        <v>141</v>
      </c>
      <c r="B11" s="86" t="s">
        <v>142</v>
      </c>
      <c r="C11" s="90" t="s">
        <v>41</v>
      </c>
      <c r="D11" s="90"/>
      <c r="E11" s="90"/>
      <c r="F11" s="90"/>
      <c r="G11" s="90"/>
      <c r="H11" s="90"/>
      <c r="I11" s="90"/>
      <c r="J11" s="90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89" t="s">
        <v>153</v>
      </c>
      <c r="B13" s="86" t="s">
        <v>154</v>
      </c>
      <c r="C13" s="90" t="s">
        <v>166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89" t="s">
        <v>155</v>
      </c>
      <c r="B15" s="86" t="s">
        <v>156</v>
      </c>
      <c r="C15" s="90" t="s">
        <v>167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89" t="s">
        <v>157</v>
      </c>
      <c r="B17" s="86" t="s">
        <v>158</v>
      </c>
      <c r="C17" s="90"/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91">
        <v>0.2</v>
      </c>
      <c r="E19" s="92" t="s">
        <v>159</v>
      </c>
      <c r="AA19" s="7">
        <f>INT((AA5-AA18*100)/10)</f>
        <v/>
      </c>
    </row>
    <row r="20" spans="1:27" ht="12.75" customHeight="1">
      <c r="C20" s="93">
        <v>0.055</v>
      </c>
      <c r="E20" s="92" t="s">
        <v>160</v>
      </c>
      <c r="AA20" s="7">
        <f>AA5-AA18*100-AA19*10</f>
        <v/>
      </c>
    </row>
    <row r="21" spans="1:27" ht="12.75" customHeight="1">
      <c r="C21" s="93">
        <v>0</v>
      </c>
      <c r="E21" s="92" t="s">
        <v>161</v>
      </c>
      <c r="AA21" s="7">
        <f>INT(AA6/10)</f>
        <v/>
      </c>
    </row>
    <row r="22" spans="1:27" ht="12.75" customHeight="1">
      <c r="C22" s="94">
        <v>0</v>
      </c>
      <c r="E22" s="92" t="s">
        <v>162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89" t="s">
        <v>143</v>
      </c>
      <c r="B24" s="86" t="s">
        <v>144</v>
      </c>
      <c r="C24" s="90" t="s">
        <v>168</v>
      </c>
      <c r="D24" s="90"/>
      <c r="E24" s="90"/>
      <c r="F24" s="90"/>
      <c r="G24" s="90"/>
      <c r="H24" s="90"/>
      <c r="I24" s="90"/>
      <c r="J24" s="90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89" t="s">
        <v>145</v>
      </c>
      <c r="B26" s="86" t="s">
        <v>146</v>
      </c>
      <c r="C26" s="90" t="s">
        <v>169</v>
      </c>
      <c r="D26" s="90"/>
      <c r="E26" s="90"/>
      <c r="F26" s="90"/>
      <c r="G26" s="90"/>
      <c r="H26" s="90"/>
      <c r="I26" s="90"/>
      <c r="J26" s="90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89" t="s">
        <v>147</v>
      </c>
      <c r="B28" s="86" t="s">
        <v>148</v>
      </c>
      <c r="C28" s="90"/>
      <c r="D28" s="90"/>
      <c r="E28" s="90"/>
      <c r="F28" s="90"/>
      <c r="G28" s="90"/>
      <c r="H28" s="90"/>
      <c r="I28" s="90"/>
      <c r="J28" s="90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170</v>
      </c>
      <c r="B1" s="7" t="s">
        <v>171</v>
      </c>
    </row>
    <row r="2" spans="1:3">
      <c r="A2" s="7" t="s">
        <v>172</v>
      </c>
      <c r="B2" s="7" t="s">
        <v>163</v>
      </c>
    </row>
    <row r="3" spans="1:3">
      <c r="A3" s="7" t="s">
        <v>173</v>
      </c>
      <c r="B3" s="7">
        <v>1</v>
      </c>
    </row>
    <row r="4" spans="1:3">
      <c r="A4" s="7" t="s">
        <v>174</v>
      </c>
      <c r="B4" s="7">
        <v>0</v>
      </c>
    </row>
    <row r="5" spans="1:3">
      <c r="A5" s="7" t="s">
        <v>175</v>
      </c>
      <c r="B5" s="7">
        <v>0</v>
      </c>
    </row>
    <row r="6" spans="1:3">
      <c r="A6" s="7" t="s">
        <v>176</v>
      </c>
      <c r="B6" s="7">
        <v>1</v>
      </c>
    </row>
    <row r="7" spans="1:3">
      <c r="A7" s="7" t="s">
        <v>177</v>
      </c>
      <c r="B7" s="7">
        <v>1</v>
      </c>
    </row>
    <row r="8" spans="1:3">
      <c r="A8" s="7" t="s">
        <v>178</v>
      </c>
      <c r="B8" s="7">
        <v>0</v>
      </c>
    </row>
    <row r="9" spans="1:3">
      <c r="A9" s="7" t="s">
        <v>179</v>
      </c>
      <c r="B9" s="7">
        <v>0</v>
      </c>
    </row>
    <row r="10" spans="1:3">
      <c r="A10" s="7" t="s">
        <v>180</v>
      </c>
      <c r="C10" s="7" t="s">
        <v>181</v>
      </c>
    </row>
    <row r="11" spans="1:3">
      <c r="A11" s="7" t="s">
        <v>182</v>
      </c>
      <c r="B11" s="7">
        <v>0</v>
      </c>
    </row>
    <row r="12" spans="1:3">
      <c r="A12" s="7" t="s">
        <v>183</v>
      </c>
      <c r="B12" s="7" t="s">
        <v>184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95" t="s">
        <v>185</v>
      </c>
      <c r="C2" s="95"/>
      <c r="D2" s="95"/>
      <c r="E2" s="95"/>
      <c r="F2" s="95"/>
      <c r="G2" s="95"/>
      <c r="H2" s="95"/>
      <c r="I2" s="95"/>
      <c r="J2" s="95"/>
    </row>
    <row r="4" spans="1:10" ht="12.75" customHeight="1">
      <c r="A4" s="89" t="s">
        <v>137</v>
      </c>
      <c r="B4" s="86" t="s">
        <v>186</v>
      </c>
      <c r="C4" s="96"/>
      <c r="D4" s="96"/>
      <c r="E4" s="96"/>
      <c r="F4" s="96"/>
      <c r="G4" s="96"/>
      <c r="H4" s="96"/>
      <c r="I4" s="96"/>
      <c r="J4" s="96"/>
    </row>
    <row r="6" spans="1:10" ht="12.75" customHeight="1">
      <c r="A6" s="89" t="s">
        <v>139</v>
      </c>
      <c r="B6" s="86" t="s">
        <v>187</v>
      </c>
      <c r="C6" s="96"/>
      <c r="D6" s="96"/>
      <c r="E6" s="96"/>
      <c r="F6" s="96"/>
      <c r="G6" s="96"/>
      <c r="H6" s="96"/>
      <c r="I6" s="96"/>
      <c r="J6" s="96"/>
    </row>
    <row r="8" spans="1:10" ht="12.75" customHeight="1">
      <c r="A8" s="89" t="s">
        <v>149</v>
      </c>
      <c r="B8" s="86" t="s">
        <v>188</v>
      </c>
      <c r="C8" s="96"/>
      <c r="D8" s="96"/>
      <c r="E8" s="96"/>
      <c r="F8" s="96"/>
      <c r="G8" s="96"/>
      <c r="H8" s="96"/>
      <c r="I8" s="96"/>
      <c r="J8" s="96"/>
    </row>
    <row r="10" spans="1:10" ht="12.75" customHeight="1">
      <c r="A10" s="89" t="s">
        <v>151</v>
      </c>
      <c r="B10" s="86" t="s">
        <v>189</v>
      </c>
      <c r="C10" s="97"/>
      <c r="D10" s="97"/>
      <c r="E10" s="97"/>
      <c r="F10" s="97"/>
      <c r="G10" s="97"/>
      <c r="H10" s="97"/>
      <c r="I10" s="97"/>
      <c r="J10" s="97"/>
    </row>
    <row r="12" spans="1:10" ht="12.75" customHeight="1">
      <c r="A12" s="89" t="s">
        <v>141</v>
      </c>
      <c r="B12" s="86" t="s">
        <v>190</v>
      </c>
      <c r="C12" s="96"/>
      <c r="D12" s="96"/>
      <c r="E12" s="96"/>
      <c r="F12" s="96"/>
      <c r="G12" s="96"/>
      <c r="H12" s="96"/>
      <c r="I12" s="96"/>
      <c r="J12" s="96"/>
    </row>
    <row r="14" spans="1:10" ht="12.75" customHeight="1">
      <c r="A14" s="89" t="s">
        <v>153</v>
      </c>
      <c r="B14" s="86" t="s">
        <v>191</v>
      </c>
      <c r="C14" s="96"/>
      <c r="D14" s="96"/>
      <c r="E14" s="96"/>
      <c r="F14" s="96"/>
      <c r="G14" s="96"/>
      <c r="H14" s="96"/>
      <c r="I14" s="96"/>
      <c r="J14" s="96"/>
    </row>
    <row r="16" spans="1:10" ht="12.75" customHeight="1">
      <c r="A16" s="89" t="s">
        <v>155</v>
      </c>
      <c r="B16" s="86" t="s">
        <v>192</v>
      </c>
      <c r="C16" s="96"/>
      <c r="D16" s="96"/>
      <c r="E16" s="96"/>
      <c r="F16" s="96"/>
      <c r="G16" s="96"/>
      <c r="H16" s="96"/>
      <c r="I16" s="96"/>
      <c r="J16" s="96"/>
    </row>
    <row r="18" spans="1:10" ht="12.75" customHeight="1">
      <c r="A18" s="89" t="s">
        <v>157</v>
      </c>
      <c r="B18" s="86" t="s">
        <v>193</v>
      </c>
      <c r="C18" s="98"/>
      <c r="D18" s="98"/>
      <c r="E18" s="98"/>
      <c r="F18" s="98"/>
      <c r="G18" s="98"/>
      <c r="H18" s="98"/>
      <c r="I18" s="98"/>
      <c r="J18" s="98"/>
    </row>
    <row r="20" spans="1:10" ht="12.75" customHeight="1">
      <c r="A20" s="89" t="s">
        <v>194</v>
      </c>
      <c r="B20" s="86" t="s">
        <v>195</v>
      </c>
      <c r="C20" s="98"/>
      <c r="D20" s="98"/>
      <c r="E20" s="98"/>
      <c r="F20" s="98"/>
      <c r="G20" s="98"/>
      <c r="H20" s="98"/>
      <c r="I20" s="98"/>
      <c r="J20" s="98"/>
    </row>
    <row r="22" spans="1:10" ht="12.75" customHeight="1">
      <c r="A22" s="89" t="s">
        <v>143</v>
      </c>
      <c r="B22" s="86" t="s">
        <v>196</v>
      </c>
      <c r="C22" s="98"/>
      <c r="D22" s="98"/>
      <c r="E22" s="98"/>
      <c r="F22" s="98"/>
      <c r="G22" s="98"/>
      <c r="H22" s="98"/>
      <c r="I22" s="98"/>
      <c r="J22" s="98"/>
    </row>
    <row r="24" spans="1:10" ht="12.75" customHeight="1">
      <c r="A24" s="89" t="s">
        <v>145</v>
      </c>
      <c r="B24" s="86" t="s">
        <v>197</v>
      </c>
      <c r="C24" s="96"/>
      <c r="D24" s="96"/>
      <c r="E24" s="96"/>
      <c r="F24" s="96"/>
      <c r="G24" s="96"/>
      <c r="H24" s="96"/>
      <c r="I24" s="96"/>
      <c r="J24" s="96"/>
    </row>
    <row r="28" spans="1:10" ht="60" customHeight="1">
      <c r="A28" s="89" t="s">
        <v>147</v>
      </c>
      <c r="B28" s="86" t="s">
        <v>198</v>
      </c>
      <c r="C28" s="96"/>
      <c r="D28" s="96"/>
      <c r="E28" s="96"/>
      <c r="F28" s="96"/>
      <c r="G28" s="96"/>
      <c r="H28" s="96"/>
      <c r="I28" s="96"/>
      <c r="J28" s="96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99" t="s">
        <v>199</v>
      </c>
      <c r="C2" s="99"/>
      <c r="D2" s="99"/>
      <c r="E2" s="99"/>
      <c r="F2" s="99"/>
    </row>
    <row r="4" spans="2:6" ht="12.75" customHeight="1">
      <c r="B4" s="100" t="s">
        <v>200</v>
      </c>
      <c r="C4" s="100" t="s">
        <v>201</v>
      </c>
      <c r="D4" s="100" t="s">
        <v>202</v>
      </c>
      <c r="E4" s="100" t="s">
        <v>203</v>
      </c>
      <c r="F4" s="100" t="s">
        <v>204</v>
      </c>
    </row>
    <row r="6" spans="2:6" ht="12.75" customHeight="1">
      <c r="B6" s="101"/>
      <c r="C6" s="102"/>
      <c r="D6" s="103"/>
      <c r="E6" s="104"/>
      <c r="F6" s="105">
        <f>IF(AND(E6= "",D6= ""), "", ROUND(ROUND(E6, 2) * ROUND(D6, 3), 2))</f>
        <v/>
      </c>
    </row>
    <row r="8" spans="2:6" ht="12.75" customHeight="1">
      <c r="B8" s="101"/>
      <c r="C8" s="102"/>
      <c r="D8" s="103"/>
      <c r="E8" s="104"/>
      <c r="F8" s="105">
        <f>IF(AND(E8= "",D8= ""), "", ROUND(ROUND(E8, 2) * ROUND(D8, 3), 2))</f>
        <v/>
      </c>
    </row>
    <row r="10" spans="2:6" ht="12.75" customHeight="1">
      <c r="B10" s="101"/>
      <c r="C10" s="102"/>
      <c r="D10" s="103"/>
      <c r="E10" s="104"/>
      <c r="F10" s="105">
        <f>IF(AND(E10= "",D10= ""), "", ROUND(ROUND(E10, 2) * ROUND(D10, 3), 2))</f>
        <v/>
      </c>
    </row>
    <row r="12" spans="2:6" ht="12.75" customHeight="1">
      <c r="B12" s="101"/>
      <c r="C12" s="102"/>
      <c r="D12" s="103"/>
      <c r="E12" s="104"/>
      <c r="F12" s="105">
        <f>IF(AND(E12= "",D12= ""), "", ROUND(ROUND(E12, 2) * ROUND(D12, 3), 2))</f>
        <v/>
      </c>
    </row>
    <row r="14" spans="2:6" ht="12.75" customHeight="1">
      <c r="B14" s="101"/>
      <c r="C14" s="102"/>
      <c r="D14" s="103"/>
      <c r="E14" s="104"/>
      <c r="F14" s="105">
        <f>IF(AND(E14= "",D14= ""), "", ROUND(ROUND(E14, 2) * ROUND(D14, 3), 2))</f>
        <v/>
      </c>
    </row>
    <row r="16" spans="2:6" ht="12.75" customHeight="1">
      <c r="B16" s="101"/>
      <c r="C16" s="102"/>
      <c r="D16" s="103"/>
      <c r="E16" s="104"/>
      <c r="F16" s="105">
        <f>IF(AND(E16= "",D16= ""), "", ROUND(ROUND(E16, 2) * ROUND(D16, 3), 2))</f>
        <v/>
      </c>
    </row>
    <row r="18" spans="2:6" ht="12.75" customHeight="1">
      <c r="B18" s="101"/>
      <c r="C18" s="102"/>
      <c r="D18" s="103"/>
      <c r="E18" s="104"/>
      <c r="F18" s="105">
        <f>IF(AND(E18= "",D18= ""), "", ROUND(ROUND(E18, 2) * ROUND(D18, 3), 2))</f>
        <v/>
      </c>
    </row>
    <row r="20" spans="2:6" ht="12.75" customHeight="1">
      <c r="B20" s="101"/>
      <c r="C20" s="102"/>
      <c r="D20" s="103"/>
      <c r="E20" s="104"/>
      <c r="F20" s="105">
        <f>IF(AND(E20= "",D20= ""), "", ROUND(ROUND(E20, 2) * ROUND(D20, 3), 2))</f>
        <v/>
      </c>
    </row>
    <row r="22" spans="2:6" ht="12.75" customHeight="1">
      <c r="B22" s="101"/>
      <c r="C22" s="102"/>
      <c r="D22" s="103"/>
      <c r="E22" s="104"/>
      <c r="F22" s="105">
        <f>IF(AND(E22= "",D22= ""), "", ROUND(ROUND(E22, 2) * ROUND(D22, 3), 2))</f>
        <v/>
      </c>
    </row>
    <row r="24" spans="2:6" ht="12.75" customHeight="1">
      <c r="B24" s="101"/>
      <c r="C24" s="102"/>
      <c r="D24" s="103"/>
      <c r="E24" s="104"/>
      <c r="F24" s="105">
        <f>IF(AND(E24= "",D24= ""), "", ROUND(ROUND(E24, 2) * ROUND(D24, 3), 2))</f>
        <v/>
      </c>
    </row>
    <row r="26" spans="2:6" ht="12.75" customHeight="1">
      <c r="B26" s="101"/>
      <c r="C26" s="102"/>
      <c r="D26" s="103"/>
      <c r="E26" s="104"/>
      <c r="F26" s="105">
        <f>IF(AND(E26= "",D26= ""), "", ROUND(ROUND(E26, 2) * ROUND(D26, 3), 2))</f>
        <v/>
      </c>
    </row>
    <row r="28" spans="2:6" ht="12.75" customHeight="1">
      <c r="B28" s="101"/>
      <c r="C28" s="102"/>
      <c r="D28" s="103"/>
      <c r="E28" s="104"/>
      <c r="F28" s="105">
        <f>IF(AND(E28= "",D28= ""), "", ROUND(ROUND(E28, 2) * ROUND(D28, 3), 2))</f>
        <v/>
      </c>
    </row>
    <row r="30" spans="2:6" ht="12.75" customHeight="1">
      <c r="B30" s="101"/>
      <c r="C30" s="102"/>
      <c r="D30" s="103"/>
      <c r="E30" s="104"/>
      <c r="F30" s="105">
        <f>IF(AND(E30= "",D30= ""), "", ROUND(ROUND(E30, 2) * ROUND(D30, 3), 2))</f>
        <v/>
      </c>
    </row>
    <row r="32" spans="2:6" ht="12.75" customHeight="1">
      <c r="B32" s="101"/>
      <c r="C32" s="102"/>
      <c r="D32" s="103"/>
      <c r="E32" s="104"/>
      <c r="F32" s="105">
        <f>IF(AND(E32= "",D32= ""), "", ROUND(ROUND(E32, 2) * ROUND(D32, 3), 2))</f>
        <v/>
      </c>
    </row>
    <row r="34" spans="2:6" ht="12.75" customHeight="1">
      <c r="B34" s="101"/>
      <c r="C34" s="102"/>
      <c r="D34" s="103"/>
      <c r="E34" s="104"/>
      <c r="F34" s="105">
        <f>IF(AND(E34= "",D34= ""), "", ROUND(ROUND(E34, 2) * ROUND(D34, 3), 2))</f>
        <v/>
      </c>
    </row>
    <row r="36" spans="2:6" ht="12.75" customHeight="1">
      <c r="B36" s="101"/>
      <c r="C36" s="102"/>
      <c r="D36" s="103"/>
      <c r="E36" s="104"/>
      <c r="F36" s="105">
        <f>IF(AND(E36= "",D36= ""), "", ROUND(ROUND(E36, 2) * ROUND(D36, 3), 2))</f>
        <v/>
      </c>
    </row>
    <row r="38" spans="2:6" ht="12.75" customHeight="1">
      <c r="B38" s="101"/>
      <c r="C38" s="102"/>
      <c r="D38" s="103"/>
      <c r="E38" s="104"/>
      <c r="F38" s="105">
        <f>IF(AND(E38= "",D38= ""), "", ROUND(ROUND(E38, 2) * ROUND(D38, 3), 2))</f>
        <v/>
      </c>
    </row>
    <row r="40" spans="2:6" ht="12.75" customHeight="1">
      <c r="B40" s="101"/>
      <c r="C40" s="102"/>
      <c r="D40" s="103"/>
      <c r="E40" s="104"/>
      <c r="F40" s="105">
        <f>IF(AND(E40= "",D40= ""), "", ROUND(ROUND(E40, 2) * ROUND(D40, 3), 2))</f>
        <v/>
      </c>
    </row>
    <row r="42" spans="2:6" ht="12.75" customHeight="1">
      <c r="B42" s="101"/>
      <c r="C42" s="102"/>
      <c r="D42" s="103"/>
      <c r="E42" s="104"/>
      <c r="F42" s="105">
        <f>IF(AND(E42= "",D42= ""), "", ROUND(ROUND(E42, 2) * ROUND(D42, 3), 2))</f>
        <v/>
      </c>
    </row>
    <row r="44" spans="2:6" ht="12.75" customHeight="1">
      <c r="B44" s="101"/>
      <c r="C44" s="102"/>
      <c r="D44" s="103"/>
      <c r="E44" s="104"/>
      <c r="F44" s="105">
        <f>IF(AND(E44= "",D44= ""), "", ROUND(ROUND(E44, 2) * ROUND(D44, 3), 2))</f>
        <v/>
      </c>
    </row>
    <row r="46" spans="2:6" ht="12.75" customHeight="1">
      <c r="B46" s="101"/>
      <c r="C46" s="102"/>
      <c r="D46" s="103"/>
      <c r="E46" s="104"/>
      <c r="F46" s="105">
        <f>IF(AND(E46= "",D46= ""), "", ROUND(ROUND(E46, 2) * ROUND(D46, 3), 2))</f>
        <v/>
      </c>
    </row>
    <row r="48" spans="2:6" ht="12.75" customHeight="1">
      <c r="B48" s="101"/>
      <c r="C48" s="102"/>
      <c r="D48" s="103"/>
      <c r="E48" s="104"/>
      <c r="F48" s="105">
        <f>IF(AND(E48= "",D48= ""), "", ROUND(ROUND(E48, 2) * ROUND(D48, 3), 2))</f>
        <v/>
      </c>
    </row>
    <row r="50" spans="2:6" ht="12.75" customHeight="1">
      <c r="B50" s="101"/>
      <c r="C50" s="102"/>
      <c r="D50" s="103"/>
      <c r="E50" s="104"/>
      <c r="F50" s="105">
        <f>IF(AND(E50= "",D50= ""), "", ROUND(ROUND(E50, 2) * ROUND(D50, 3), 2))</f>
        <v/>
      </c>
    </row>
    <row r="52" spans="2:6" ht="12.75" customHeight="1">
      <c r="B52" s="101"/>
      <c r="C52" s="102"/>
      <c r="D52" s="103"/>
      <c r="E52" s="104"/>
      <c r="F52" s="105">
        <f>IF(AND(E52= "",D52= ""), "", ROUND(ROUND(E52, 2) * ROUND(D52, 3), 2))</f>
        <v/>
      </c>
    </row>
    <row r="54" spans="2:6" ht="12.75" customHeight="1">
      <c r="B54" s="101"/>
      <c r="C54" s="102"/>
      <c r="D54" s="103"/>
      <c r="E54" s="104"/>
      <c r="F54" s="105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2024-05-24T14:21:44Z</dcterms:created>
  <dcterms:modified xsi:type="dcterms:W3CDTF">2024-05-24T14:21:44Z</dcterms:modified>
</cp:coreProperties>
</file>