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sharedStrings.xml><?xml version="1.0" encoding="utf-8"?>
<sst xmlns="http://schemas.openxmlformats.org/spreadsheetml/2006/main" count="777" uniqueCount="342">
  <si>
    <t>Dossier</t>
  </si>
  <si>
    <t>Date</t>
  </si>
  <si>
    <t>Phase</t>
  </si>
  <si>
    <t>Indice</t>
  </si>
  <si>
    <t>MAITRE D'OUVRAGE
Restaurant inter-administratif Moulins-Yzeure
19, rue Renaudin
03000 MOULINS</t>
  </si>
  <si>
    <t>BE STRUCTURE : 
    ABSIS
    40, boulevard Ledru Rollin
    03000 MOULINS
    Tél : 06.52.81.26.05
    Mél : eliott.lefebvre@absis-bet.com</t>
  </si>
  <si>
    <t>BE ELECTRICITE : 
    B2ES
    Les Loges Ponthenats
    03230 THIEL SUR ACOLIN
    Tél : 04.70.42.56.61   Fax : 04.70.42.54.67
    Mél : pierre.bigot@b2es.fr</t>
  </si>
  <si>
    <t>BE FLUIDES : 
    BET Séquoia
    2, rue Louis Blanc
    03000 MOULINS
    Tél : 04.70.46.09.94
    Mél : info@bet-sequoia.fr</t>
  </si>
  <si>
    <t>ECONOMISTE DE LA CONSTRUCTION : 
    Sébastien Vénuat
    40, boulevard Ledru Rollin
    03000 MOULINS
    Tél : 07.89.80.17.69
    Mél : svenuat.ecoconseil@orange.fr</t>
  </si>
  <si>
    <t>ARCHITECTE : 
    Spirale 03 - Stéphane Pichon Architecte
    8, boulevard Charles Louis Philippe
    03000 MOULINS
    Tél : 04.70.34.20.19
    Mél : spirale03@spirale-architecture.fr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</si>
  <si>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</si>
  <si>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</si>
  <si>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</si>
  <si>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</si>
  <si>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</si>
  <si>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</si>
  <si>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</si>
  <si>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</si>
  <si>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</si>
  <si>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</si>
  <si>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</si>
  <si>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</si>
  <si>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</si>
  <si>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</si>
  <si>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</si>
  <si>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</si>
  <si>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</si>
  <si>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</si>
  <si>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</si>
  <si>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</si>
  <si>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</si>
  <si>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</si>
  <si>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</si>
  <si>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SA /
 PSE</t>
  </si>
  <si>
    <t>Numéro
 PSE</t>
  </si>
  <si>
    <t>Taux TVA</t>
  </si>
  <si>
    <t>Marque</t>
  </si>
  <si>
    <t>Référence</t>
  </si>
  <si>
    <t>Commentaire</t>
  </si>
  <si>
    <t>Localisation</t>
  </si>
  <si>
    <t>Lot n°1</t>
  </si>
  <si>
    <t>GROS-OEUVRE</t>
  </si>
  <si>
    <t>5.&amp;</t>
  </si>
  <si>
    <t>1.3</t>
  </si>
  <si>
    <t>ORGANISATION GENERALE DU CHANTIER</t>
  </si>
  <si>
    <t>1.3.1</t>
  </si>
  <si>
    <t>Installation chantier</t>
  </si>
  <si>
    <t>FT</t>
  </si>
  <si>
    <t>9.T</t>
  </si>
  <si>
    <t>9.&amp;</t>
  </si>
  <si>
    <t>3.&amp;</t>
  </si>
  <si>
    <t>Total H.T. :</t>
  </si>
  <si>
    <t>Total T.V.A. (20%) :</t>
  </si>
  <si>
    <t>Total T.T.C. :</t>
  </si>
  <si>
    <t>1.4</t>
  </si>
  <si>
    <t>DEMOLITIONS</t>
  </si>
  <si>
    <t>3.T</t>
  </si>
  <si>
    <t>1.4.1</t>
  </si>
  <si>
    <t>Déconstruction du auvent</t>
  </si>
  <si>
    <t>ENS</t>
  </si>
  <si>
    <t>9.L</t>
  </si>
  <si>
    <t>Localisation : 
- auvent maçonné au droit de l'entrée actuelle et de la future extension (voile BA et dalle BA).</t>
  </si>
  <si>
    <t>9.M.A</t>
  </si>
  <si>
    <t>9.M.W</t>
  </si>
  <si>
    <t>9.M.Z</t>
  </si>
  <si>
    <t>1.4.2</t>
  </si>
  <si>
    <t>Démolition de dallages extérieurs</t>
  </si>
  <si>
    <t>Localisation : 
- au droit du auvent.</t>
  </si>
  <si>
    <t>1.4.3</t>
  </si>
  <si>
    <t>Démolition de doublages</t>
  </si>
  <si>
    <t>Localisation : 
- sas d'entrée.</t>
  </si>
  <si>
    <t>1.4.4</t>
  </si>
  <si>
    <t>Démolitions de plafonds et faux-plafonds</t>
  </si>
  <si>
    <t>1.4.5</t>
  </si>
  <si>
    <t>Démolition de revêtement de sol</t>
  </si>
  <si>
    <t>1.4.6</t>
  </si>
  <si>
    <t>Démolitions de menuiseries extérieures</t>
  </si>
  <si>
    <t>Localisation : 
- l'ensemble vitré extérieur du sas.</t>
  </si>
  <si>
    <t>1.4.7</t>
  </si>
  <si>
    <t>Raccords de sols</t>
  </si>
  <si>
    <t>Localisation : 
- suite aux travaux de démolitions.</t>
  </si>
  <si>
    <t>1.5</t>
  </si>
  <si>
    <t>MODIFICATIONS D'OUVERTURES</t>
  </si>
  <si>
    <t>1.5.1</t>
  </si>
  <si>
    <t>Modification d'ouverture : création d'une poutre 20/40</t>
  </si>
  <si>
    <t>Localisation : 
- au droit de l'ancien ensemble vitré extérieur du hall.</t>
  </si>
  <si>
    <t>1.6</t>
  </si>
  <si>
    <t>TERRASSEMENTS GENERAUX</t>
  </si>
  <si>
    <t>1.6.1</t>
  </si>
  <si>
    <t>Terrassement du terrain</t>
  </si>
  <si>
    <t>Localisation : 
- toute surface de l'emprise de l'extension et des nouvelles voiries.</t>
  </si>
  <si>
    <t>1.6.2</t>
  </si>
  <si>
    <t>Exploitation des terres, remblais - évacuation</t>
  </si>
  <si>
    <t>Localisation : 
- pour remblais autour des constructions, autour des voiries, modelage du terrain ;
- enlèvement des excédents.</t>
  </si>
  <si>
    <t>1.7</t>
  </si>
  <si>
    <t>TERRASSEMENTS COMPLEMENTAIRES</t>
  </si>
  <si>
    <t>1.7.1</t>
  </si>
  <si>
    <t>Terrassement en rigoles et en trous</t>
  </si>
  <si>
    <t>M3</t>
  </si>
  <si>
    <t>Localisation : 
- pour emprise des fondations et des longrines.</t>
  </si>
  <si>
    <t>1.7.2</t>
  </si>
  <si>
    <t>Remblaiement - évacuation</t>
  </si>
  <si>
    <t>Localisation : 
- au pourtour des fondations et longrines.</t>
  </si>
  <si>
    <t>1.8</t>
  </si>
  <si>
    <t>INFRASTRUCTURES</t>
  </si>
  <si>
    <t>1.8.1</t>
  </si>
  <si>
    <t>Gros béton</t>
  </si>
  <si>
    <t>Localisation : 
- gros béton sous les semelles BA ;
- gros béton pour mise en propreté sous longrines.</t>
  </si>
  <si>
    <t>1.8.2</t>
  </si>
  <si>
    <t>Béton - coffrage - armatures de semelles BA</t>
  </si>
  <si>
    <t>Localisation : 
- semelles BA isolées et filantes sous les longrines.</t>
  </si>
  <si>
    <t>1.8.3</t>
  </si>
  <si>
    <t>Béton - coffrage - armatures de longrines BA</t>
  </si>
  <si>
    <t>Localisation : 
- longrines sous les planchers et élévations.</t>
  </si>
  <si>
    <t>1.8.4</t>
  </si>
  <si>
    <t>Plus-value pour réservations dans longrines et platines prescellées</t>
  </si>
  <si>
    <t>Localisation : 
- pour les pieds de poteaux de la charpente métallique.</t>
  </si>
  <si>
    <t>1.8.5</t>
  </si>
  <si>
    <t>Protection des ouvrages enterrés</t>
  </si>
  <si>
    <t>Localisation : 
- parements extérieurs de maçonnerie enterrée de l'extension.</t>
  </si>
  <si>
    <t>1.8.6</t>
  </si>
  <si>
    <t>Reprise en sous-oeuvre</t>
  </si>
  <si>
    <t>Localisation : 
- au droit des longrines et fondations contre les existants.</t>
  </si>
  <si>
    <t>1.9</t>
  </si>
  <si>
    <t>PLANCHERS SEMI PREFABRIQUES</t>
  </si>
  <si>
    <t>1.9.1</t>
  </si>
  <si>
    <t>Plancher 12+8 isolant</t>
  </si>
  <si>
    <t>Localisation : 
- plancher bas de l'extension.</t>
  </si>
  <si>
    <t>1.9.2</t>
  </si>
  <si>
    <t>Ventilation des vides techniques</t>
  </si>
  <si>
    <t>Localisation : 
- ventilation des vides techniques.</t>
  </si>
  <si>
    <t>1.10</t>
  </si>
  <si>
    <t>DALLES BA</t>
  </si>
  <si>
    <t>1.10.1</t>
  </si>
  <si>
    <t>Dalle pleine BA en console ép. 20 cm</t>
  </si>
  <si>
    <t>Localisation : 
- bande coulée en place, du plancher bas de l'extension, contre l'existant.</t>
  </si>
  <si>
    <t>1.10.2</t>
  </si>
  <si>
    <t>Isolation en panneaux type Fibraroc 35 Clarté ou équivalent</t>
  </si>
  <si>
    <t>Localisation : 
- en sous-face du plancher ci-avant.</t>
  </si>
  <si>
    <t>1.11</t>
  </si>
  <si>
    <t>ELEVATIONS EN AGGLOMERES CREUX DE CIMENT</t>
  </si>
  <si>
    <t>3.L</t>
  </si>
  <si>
    <t>Localisation : 
- toutes les élévations en maçonneries.</t>
  </si>
  <si>
    <t>1.11.1</t>
  </si>
  <si>
    <t>AGGLOMERES CREUX CIMENT</t>
  </si>
  <si>
    <t>1.11.1.1</t>
  </si>
  <si>
    <t>Arase étanche</t>
  </si>
  <si>
    <t>ML</t>
  </si>
  <si>
    <t>Localisation : 
- en départ de maçonnerie.</t>
  </si>
  <si>
    <t>1.11.1.2</t>
  </si>
  <si>
    <t>Agglomérés creux de 20 cm</t>
  </si>
  <si>
    <t>Localisation : 
- toutes les élévations.</t>
  </si>
  <si>
    <t>4.&amp;</t>
  </si>
  <si>
    <t>1.11.2</t>
  </si>
  <si>
    <t>OUVRAGES TECHNIQUES</t>
  </si>
  <si>
    <t>4.T</t>
  </si>
  <si>
    <t>1.11.2.1</t>
  </si>
  <si>
    <t>Raidisseurs coffrés</t>
  </si>
  <si>
    <t>Localisation : 
- tous raidisseurs coffrés, coulés en place pour maçonnerie.</t>
  </si>
  <si>
    <t>1.11.2.2</t>
  </si>
  <si>
    <t>Raidisseurs et angles</t>
  </si>
  <si>
    <t>Localisation : 
- tous raidisseurs pour maçonnerie.</t>
  </si>
  <si>
    <t>1.11.2.3</t>
  </si>
  <si>
    <t>Linteaux BA</t>
  </si>
  <si>
    <t>Localisation : 
- linteaux d'ouvertures.</t>
  </si>
  <si>
    <t>1.11.2.4</t>
  </si>
  <si>
    <t>Poteaux BA</t>
  </si>
  <si>
    <t>Localisation : 
- poteaux BA.</t>
  </si>
  <si>
    <t>1.11.2.5</t>
  </si>
  <si>
    <t xml:space="preserve">Chaînages horizontaux et sous baies </t>
  </si>
  <si>
    <t>Localisation : 
- chaînages en tête du mur intermédiaire, sans acrotère ;
- chaînages sous baies.</t>
  </si>
  <si>
    <t>1.11.2.6</t>
  </si>
  <si>
    <t>Acrotères en blocs à bancher</t>
  </si>
  <si>
    <t>Localisation : 
- en tête des élévations périphériques.</t>
  </si>
  <si>
    <t>1.12</t>
  </si>
  <si>
    <t>OUVRAGES EN FACADES</t>
  </si>
  <si>
    <t>1.12.1</t>
  </si>
  <si>
    <t>Seuils</t>
  </si>
  <si>
    <t>Localisation : 
- au droit des portes extérieures créées.</t>
  </si>
  <si>
    <t>1.12.2</t>
  </si>
  <si>
    <t>Appuis</t>
  </si>
  <si>
    <t>Localisation : 
- au droit des châssis extérieurs créés.</t>
  </si>
  <si>
    <t>1.12.3</t>
  </si>
  <si>
    <t>Caniveau béton polymère et grille fonte, largeur 200 mm</t>
  </si>
  <si>
    <t>1.13</t>
  </si>
  <si>
    <t>ENDUIT DE FACADES</t>
  </si>
  <si>
    <t>Localisation : 
- toutes les façades de l'extension, compris la face intérieure des acrotères.</t>
  </si>
  <si>
    <t>1.13.1</t>
  </si>
  <si>
    <t>En surfaces courantes</t>
  </si>
  <si>
    <t>1.13.2</t>
  </si>
  <si>
    <t>Sur tableaux</t>
  </si>
  <si>
    <t>Localisation : 
- les tableaux des ouvertures.</t>
  </si>
  <si>
    <t>1.14</t>
  </si>
  <si>
    <t>PIERRES AGRAFEES</t>
  </si>
  <si>
    <t>1.14.1</t>
  </si>
  <si>
    <t>Découpe soignée du parement en pierres agrafées au droit des jonctions existant / extension</t>
  </si>
  <si>
    <t>Localisation : 
- les parements muraux en pierres agrafées sur le voile existant aux points de contact (horizontaux et verticaux) extension / existant.</t>
  </si>
  <si>
    <t>1.14.2</t>
  </si>
  <si>
    <t>Adaptation des parties conservées au droit des jonctions existant / extension</t>
  </si>
  <si>
    <t>Localisation : 
- les parements muraux conservés, au droit des découpes ci-avant, pour assurer leur maintien.</t>
  </si>
  <si>
    <t>1.14.3</t>
  </si>
  <si>
    <t>Nettoyage du parement existant conservé en pierres agrafées</t>
  </si>
  <si>
    <t>Localisation : 
- tous les parements pierres conservés, qui seront à l'intérieur de l'extension.</t>
  </si>
  <si>
    <t>1.15</t>
  </si>
  <si>
    <t>CHEMINEMENTS EXTERIEURS</t>
  </si>
  <si>
    <t>Localisation : 
- cheminements au droit de l'extension, depuis les deux portes créées.</t>
  </si>
  <si>
    <t>1.15.1</t>
  </si>
  <si>
    <t xml:space="preserve">Couches de fondations sous voiries </t>
  </si>
  <si>
    <t>1.15.2</t>
  </si>
  <si>
    <t>Voiries légères en béton balayé</t>
  </si>
  <si>
    <t>9.C</t>
  </si>
  <si>
    <t>1.16</t>
  </si>
  <si>
    <t>ASSAINISSEMENT EP</t>
  </si>
  <si>
    <t>1.16.1</t>
  </si>
  <si>
    <t>Regard en façade</t>
  </si>
  <si>
    <t>Localisation : 
- au droit des sorties en façades des réseaux sous planchers, et sur le trajet.</t>
  </si>
  <si>
    <t>1.16.2</t>
  </si>
  <si>
    <t>Regards intérieurs EP</t>
  </si>
  <si>
    <t>Localisation : 
- pieds de chutes EP situées à l'intérieur.</t>
  </si>
  <si>
    <t>1.16.3</t>
  </si>
  <si>
    <t>Fouilles en tranchées intérieures</t>
  </si>
  <si>
    <t>Localisation : 
- suivant trajet des canalisations pour rejoindre le réseau extérieur.</t>
  </si>
  <si>
    <t>1.16.4</t>
  </si>
  <si>
    <t>Fouilles en tranchées extérieures</t>
  </si>
  <si>
    <t>Localisation : 
- depuis les sorties en façades, jusqu'au réseau existant.</t>
  </si>
  <si>
    <t>1.16.5</t>
  </si>
  <si>
    <t>Canalisations PVC tous diamètres en tranchée</t>
  </si>
  <si>
    <t>Localisation : 
- suivant trajet des canalisations intérieures et extérieures, pour rejoindre le réseau existant.</t>
  </si>
  <si>
    <t>1.16.6</t>
  </si>
  <si>
    <t>Drainage</t>
  </si>
  <si>
    <t>Localisation : 
- pieds de façades de l'extension.</t>
  </si>
  <si>
    <t>1.16.7</t>
  </si>
  <si>
    <t>Bande de gravillons en pied de mur</t>
  </si>
  <si>
    <t>1.16.8</t>
  </si>
  <si>
    <t>Branchement sur le réseau existant</t>
  </si>
  <si>
    <t>Localisation : 
- raccordement sur le réseau existant du site.</t>
  </si>
  <si>
    <t>1.17</t>
  </si>
  <si>
    <t>DIVERS</t>
  </si>
  <si>
    <t>1.17.1</t>
  </si>
  <si>
    <t>Joint de dilatation : 4 cm</t>
  </si>
  <si>
    <t>Localisation : 
- au droit du joint de dilatation entre l'existant et l'extension.</t>
  </si>
  <si>
    <t>1.17.2</t>
  </si>
  <si>
    <t>Reprise des abords du chantier</t>
  </si>
  <si>
    <t>1.17.3</t>
  </si>
  <si>
    <t>Aménagement de fonds de gaines et placards</t>
  </si>
  <si>
    <t>Localisation : 
- fonds de gaines techniques et placards.</t>
  </si>
  <si>
    <t>1.17.4</t>
  </si>
  <si>
    <t>Réservations - bouchements - trémies - scellements</t>
  </si>
  <si>
    <t>Localisation : 
- en complément, à la demande et en coordination avec les autres corps d'état.</t>
  </si>
  <si>
    <t>RECAPITULATIF
Lot n°1 GROS-OEUVRE</t>
  </si>
  <si>
    <t>RECAPITULATIF DES CHAPITRES</t>
  </si>
  <si>
    <t>1.3 - ORGANISATION GENERALE DU CHANTIER</t>
  </si>
  <si>
    <t>1.4 - DEMOLITIONS</t>
  </si>
  <si>
    <t>1.5 - MODIFICATIONS D'OUVERTURES</t>
  </si>
  <si>
    <t>1.6 - TERRASSEMENTS GENERAUX</t>
  </si>
  <si>
    <t>1.7 - TERRASSEMENTS COMPLEMENTAIRES</t>
  </si>
  <si>
    <t>1.8 - INFRASTRUCTURES</t>
  </si>
  <si>
    <t>1.9 - PLANCHERS SEMI PREFABRIQUES</t>
  </si>
  <si>
    <t>1.10 - DALLES BA</t>
  </si>
  <si>
    <t>1.11 - ELEVATIONS EN AGGLOMERES CREUX DE CIMENT</t>
  </si>
  <si>
    <t>- 1.11.1 - AGGLOMERES CREUX CIMENT</t>
  </si>
  <si>
    <t>- 1.11.2 - OUVRAGES TECHNIQUES</t>
  </si>
  <si>
    <t>1.12 - OUVRAGES EN FACADES</t>
  </si>
  <si>
    <t>1.13 - ENDUIT DE FACADES</t>
  </si>
  <si>
    <t>1.14 - PIERRES AGRAFEES</t>
  </si>
  <si>
    <t>1.15 - CHEMINEMENTS EXTERIEURS</t>
  </si>
  <si>
    <t>1.16 - ASSAINISSEMENT EP</t>
  </si>
  <si>
    <t>1.17 - DIVERS</t>
  </si>
  <si>
    <t>Total du lot GROS-OEUVRE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</si>
  <si>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</si>
  <si>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</si>
  <si>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</si>
  <si>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</si>
  <si>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</si>
  <si>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</si>
  <si>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</si>
  <si>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</si>
  <si>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</si>
  <si>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</si>
  <si>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</si>
  <si>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</si>
  <si>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</si>
  <si>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</si>
  <si>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</si>
  <si>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</si>
  <si>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</si>
  <si>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</si>
  <si>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</si>
  <si>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</si>
  <si>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</si>
  <si>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</si>
  <si>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</si>
  <si>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</si>
  <si>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</si>
  <si>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</si>
  <si>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</si>
  <si>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</si>
  <si>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</si>
  <si>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</si>
  <si>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</si>
  <si>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</si>
  <si>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restaurant inter-administratif</t>
  </si>
  <si>
    <t>6/24</t>
  </si>
  <si>
    <t>24/05/2024</t>
  </si>
  <si>
    <t>DCE</t>
  </si>
  <si>
    <t>rue Jean Vidal</t>
  </si>
  <si>
    <t>03400 YZEURE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</si>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</sst>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"/>
    <numFmt numFmtId="164" formatCode="#,##0"/>
    <numFmt numFmtId="165" formatCode="#,##0.00"/>
    <numFmt numFmtId="165" formatCode="#,##0.00"/>
    <numFmt numFmtId="166" formatCode="0.00%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5" formatCode="#,##0.00"/>
    <numFmt numFmtId="165" formatCode="#,##0.00"/>
    <numFmt numFmtId="168" formatCode="#,##0.000"/>
    <numFmt numFmtId="168" formatCode="#,##0.000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6" formatCode="0.00%"/>
    <numFmt numFmtId="166" formatCode="0.00%"/>
    <numFmt numFmtId="166" formatCode="0.00%"/>
    <numFmt numFmtId="169" formatCode="00000"/>
    <numFmt numFmtId="170" formatCode="0#&quot; &quot;##&quot; &quot;##&quot; &quot;##&quot; &quot;##"/>
    <numFmt numFmtId="168" formatCode="#,##0.000"/>
    <numFmt numFmtId="167" formatCode="#,##0.00\ [$€];[Red]-#,##0.00\ [$€]"/>
    <numFmt numFmtId="167" formatCode="#,##0.00\ [$€];[Red]-#,##0.00\ [$€]"/>
  </numFmts>
  <fonts count="1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i/>
      <sz val="8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8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0" xfId="0" applyFont="1" applyFill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9" xfId="0" applyFont="1" applyBorder="1" applyAlignment="1">
      <alignment horizontal="right" vertical="top" wrapText="1"/>
    </xf>
    <xf numFmtId="164" fontId="9" fillId="0" borderId="9" xfId="0" applyNumberFormat="1" applyFont="1" applyBorder="1" applyAlignment="1">
      <alignment horizontal="right" vertical="top" wrapText="1"/>
    </xf>
    <xf numFmtId="164" fontId="9" fillId="0" borderId="12" xfId="0" applyNumberFormat="1" applyFont="1" applyBorder="1" applyAlignment="1" applyProtection="1">
      <alignment horizontal="right" vertical="top" wrapText="1"/>
      <protection locked="0"/>
    </xf>
    <xf numFmtId="165" fontId="9" fillId="0" borderId="12" xfId="0" applyNumberFormat="1" applyFont="1" applyBorder="1" applyAlignment="1" applyProtection="1">
      <alignment vertical="top" wrapText="1"/>
      <protection locked="0"/>
    </xf>
    <xf numFmtId="165" fontId="1" fillId="0" borderId="9" xfId="0" applyNumberFormat="1" applyFont="1" applyBorder="1" applyAlignment="1">
      <alignment vertical="top" wrapText="1"/>
    </xf>
    <xf numFmtId="166" fontId="4" fillId="0" borderId="0" xfId="0" applyNumberFormat="1" applyFont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0" fillId="0" borderId="4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167" fontId="10" fillId="0" borderId="0" xfId="0" applyNumberFormat="1" applyFont="1" applyAlignment="1">
      <alignment horizontal="right" vertical="top" wrapText="1"/>
    </xf>
    <xf numFmtId="167" fontId="10" fillId="0" borderId="5" xfId="0" applyNumberFormat="1" applyFont="1" applyBorder="1" applyAlignment="1">
      <alignment horizontal="right"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167" fontId="10" fillId="0" borderId="7" xfId="0" applyNumberFormat="1" applyFont="1" applyBorder="1" applyAlignment="1">
      <alignment horizontal="right" vertical="top" wrapText="1"/>
    </xf>
    <xf numFmtId="167" fontId="10" fillId="0" borderId="8" xfId="0" applyNumberFormat="1" applyFont="1" applyBorder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165" fontId="9" fillId="0" borderId="9" xfId="0" applyNumberFormat="1" applyFont="1" applyBorder="1" applyAlignment="1">
      <alignment horizontal="right" vertical="top" wrapText="1"/>
    </xf>
    <xf numFmtId="165" fontId="9" fillId="0" borderId="12" xfId="0" applyNumberFormat="1" applyFont="1" applyBorder="1" applyAlignment="1" applyProtection="1">
      <alignment horizontal="right" vertical="top" wrapText="1"/>
      <protection locked="0"/>
    </xf>
    <xf numFmtId="168" fontId="9" fillId="0" borderId="9" xfId="0" applyNumberFormat="1" applyFont="1" applyBorder="1" applyAlignment="1">
      <alignment horizontal="right" vertical="top" wrapText="1"/>
    </xf>
    <xf numFmtId="168" fontId="9" fillId="0" borderId="12" xfId="0" applyNumberFormat="1" applyFont="1" applyBorder="1" applyAlignment="1" applyProtection="1">
      <alignment horizontal="right" vertical="top" wrapText="1"/>
      <protection locked="0"/>
    </xf>
    <xf numFmtId="0" fontId="12" fillId="0" borderId="0" xfId="0" applyFont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7" fontId="13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indent="1" wrapText="1"/>
    </xf>
    <xf numFmtId="0" fontId="14" fillId="0" borderId="0" xfId="0" applyFont="1" applyAlignment="1">
      <alignment vertical="top" wrapText="1"/>
    </xf>
    <xf numFmtId="167" fontId="14" fillId="0" borderId="0" xfId="0" applyNumberFormat="1" applyFont="1" applyAlignment="1">
      <alignment horizontal="right" vertical="top" indent="1" wrapText="1"/>
    </xf>
    <xf numFmtId="167" fontId="14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0" fillId="0" borderId="18" xfId="0" applyFont="1" applyBorder="1" applyAlignment="1">
      <alignment vertical="top" wrapText="1"/>
    </xf>
    <xf numFmtId="167" fontId="10" fillId="0" borderId="0" xfId="0" applyNumberFormat="1" applyFont="1" applyAlignment="1">
      <alignment vertical="top" wrapText="1"/>
    </xf>
    <xf numFmtId="167" fontId="1" fillId="0" borderId="0" xfId="0" applyNumberFormat="1" applyFont="1" applyAlignment="1">
      <alignment vertical="top" wrapText="1"/>
    </xf>
    <xf numFmtId="167" fontId="1" fillId="0" borderId="19" xfId="0" applyNumberFormat="1" applyFont="1" applyBorder="1" applyAlignment="1">
      <alignment vertical="top" wrapText="1"/>
    </xf>
    <xf numFmtId="0" fontId="10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7" fontId="10" fillId="0" borderId="21" xfId="0" applyNumberFormat="1" applyFont="1" applyBorder="1" applyAlignment="1">
      <alignment vertical="top" wrapText="1"/>
    </xf>
    <xf numFmtId="167" fontId="1" fillId="0" borderId="21" xfId="0" applyNumberFormat="1" applyFont="1" applyBorder="1" applyAlignment="1">
      <alignment vertical="top" wrapText="1"/>
    </xf>
    <xf numFmtId="167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6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6" fontId="6" fillId="0" borderId="11" xfId="0" applyNumberFormat="1" applyFont="1" applyBorder="1" applyAlignment="1">
      <alignment horizontal="right" vertical="top" wrapText="1"/>
    </xf>
    <xf numFmtId="166" fontId="6" fillId="0" borderId="24" xfId="0" applyNumberFormat="1" applyFont="1" applyBorder="1" applyAlignment="1">
      <alignment horizontal="right" vertical="top" wrapText="1"/>
    </xf>
    <xf numFmtId="0" fontId="10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170" fontId="6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8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<Relationship Id="rId4" Type="http://schemas.openxmlformats.org/officeDocument/2006/relationships/image" Target="../media/image4.png"/><Relationship Id="rId5" Type="http://schemas.openxmlformats.org/officeDocument/2006/relationships/image" Target="../media/image5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7</xdr:col>
      <xdr:colOff>967604</xdr:colOff>
      <xdr:row>44</xdr:row>
      <xdr:rowOff>114043</xdr:rowOff>
    </xdr:to>
    <xdr:pic>
      <xdr:nvPicPr>
        <xdr:cNvPr id="2" name="Picture 1" descr="{595c0234-6e32-4ad1-bf44-357872a8d18f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4175" y="3086100"/>
          <a:ext cx="3615554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78</xdr:row>
      <xdr:rowOff>19050</xdr:rowOff>
    </xdr:from>
    <xdr:to>
      <xdr:col>1</xdr:col>
      <xdr:colOff>641350</xdr:colOff>
      <xdr:row>82</xdr:row>
      <xdr:rowOff>93285</xdr:rowOff>
    </xdr:to>
    <xdr:pic>
      <xdr:nvPicPr>
        <xdr:cNvPr id="3" name="Picture 2" descr="{3acd45c0-a9a4-4367-a60c-1f032adb1523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8934450"/>
          <a:ext cx="603250" cy="53143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71</xdr:row>
      <xdr:rowOff>28575</xdr:rowOff>
    </xdr:from>
    <xdr:to>
      <xdr:col>1</xdr:col>
      <xdr:colOff>636587</xdr:colOff>
      <xdr:row>75</xdr:row>
      <xdr:rowOff>78871</xdr:rowOff>
    </xdr:to>
    <xdr:pic>
      <xdr:nvPicPr>
        <xdr:cNvPr id="4" name="Picture 3" descr="{67062afb-3c5a-4427-aca3-fbe1a69d15ba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8143875"/>
          <a:ext cx="603250" cy="507496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64</xdr:row>
      <xdr:rowOff>104775</xdr:rowOff>
    </xdr:from>
    <xdr:to>
      <xdr:col>1</xdr:col>
      <xdr:colOff>636587</xdr:colOff>
      <xdr:row>68</xdr:row>
      <xdr:rowOff>1548</xdr:rowOff>
    </xdr:to>
    <xdr:pic>
      <xdr:nvPicPr>
        <xdr:cNvPr id="5" name="Picture 4" descr="{b7c60aa2-a203-4c6f-83e9-b0ebb924ed5f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7419975"/>
          <a:ext cx="603250" cy="35397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56</xdr:row>
      <xdr:rowOff>85725</xdr:rowOff>
    </xdr:from>
    <xdr:to>
      <xdr:col>1</xdr:col>
      <xdr:colOff>636587</xdr:colOff>
      <xdr:row>62</xdr:row>
      <xdr:rowOff>23908</xdr:rowOff>
    </xdr:to>
    <xdr:pic>
      <xdr:nvPicPr>
        <xdr:cNvPr id="6" name="Picture 5" descr="{de793ab8-fc5a-4ffe-a2f2-3e5747255c06}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6486525"/>
          <a:ext cx="603250" cy="62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50</xdr:row>
      <xdr:rowOff>42863</xdr:rowOff>
    </xdr:from>
    <xdr:to>
      <xdr:col>1</xdr:col>
      <xdr:colOff>636587</xdr:colOff>
      <xdr:row>54</xdr:row>
      <xdr:rowOff>65800</xdr:rowOff>
    </xdr:to>
    <xdr:pic>
      <xdr:nvPicPr>
        <xdr:cNvPr id="7" name="Picture 6" descr="{9410af30-f58e-44a7-b236-858f16bd9af3}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5757863"/>
          <a:ext cx="603250" cy="480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10" t="s">
        <v>4</v>
      </c>
      <c r="F47" s="7"/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11" t="s">
        <v>9</v>
      </c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11" t="s">
        <v>8</v>
      </c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2">
        <f>IF('Paramètres'!C9&lt;&gt;"",'Paramètres'!C9,"")</f>
        <v/>
      </c>
      <c r="F60" s="12"/>
      <c r="G60" s="12"/>
      <c r="H60" s="12"/>
      <c r="I60" s="8"/>
    </row>
    <row r="61" spans="2:9" ht="9.00113" customHeight="1">
      <c r="B61" s="5"/>
      <c r="C61" s="6"/>
      <c r="D61" s="7"/>
      <c r="E61" s="12"/>
      <c r="F61" s="12"/>
      <c r="G61" s="12"/>
      <c r="H61" s="12"/>
      <c r="I61" s="8"/>
    </row>
    <row r="62" spans="2:9" ht="9.00113" customHeight="1">
      <c r="B62" s="5"/>
      <c r="C62" s="6"/>
      <c r="D62" s="7"/>
      <c r="E62" s="12"/>
      <c r="F62" s="12"/>
      <c r="G62" s="12"/>
      <c r="H62" s="12"/>
      <c r="I62" s="8"/>
    </row>
    <row r="63" spans="2:9" ht="9.00113" customHeight="1">
      <c r="B63" s="5"/>
      <c r="C63" s="6"/>
      <c r="D63" s="7"/>
      <c r="E63" s="12">
        <f>IF('Paramètres'!C11&lt;&gt;"",'Paramètres'!C11,"")</f>
        <v/>
      </c>
      <c r="F63" s="12"/>
      <c r="G63" s="12"/>
      <c r="H63" s="12"/>
      <c r="I63" s="8"/>
    </row>
    <row r="64" spans="2:9" ht="9.00113" customHeight="1">
      <c r="B64" s="5"/>
      <c r="C64" s="11" t="s">
        <v>7</v>
      </c>
      <c r="D64" s="7"/>
      <c r="E64" s="12"/>
      <c r="F64" s="12"/>
      <c r="G64" s="12"/>
      <c r="H64" s="12"/>
      <c r="I64" s="8"/>
    </row>
    <row r="65" spans="2:9" ht="9.00113" customHeight="1">
      <c r="B65" s="5"/>
      <c r="C65" s="6"/>
      <c r="D65" s="7"/>
      <c r="E65" s="12"/>
      <c r="F65" s="12"/>
      <c r="G65" s="12"/>
      <c r="H65" s="12"/>
      <c r="I65" s="8"/>
    </row>
    <row r="66" spans="2:9" ht="9.00113" customHeight="1">
      <c r="B66" s="5"/>
      <c r="C66" s="6"/>
      <c r="D66" s="7"/>
      <c r="E66" s="12"/>
      <c r="F66" s="12"/>
      <c r="G66" s="12"/>
      <c r="H66" s="12"/>
      <c r="I66" s="8"/>
    </row>
    <row r="67" spans="2:9" ht="9.00113" customHeight="1">
      <c r="B67" s="5"/>
      <c r="C67" s="6"/>
      <c r="D67" s="7"/>
      <c r="E67" s="12"/>
      <c r="F67" s="12"/>
      <c r="G67" s="12"/>
      <c r="H67" s="12"/>
      <c r="I67" s="8"/>
    </row>
    <row r="68" spans="2:9" ht="9.00113" customHeight="1">
      <c r="B68" s="5"/>
      <c r="C68" s="6"/>
      <c r="D68" s="7"/>
      <c r="E68" s="12"/>
      <c r="F68" s="12"/>
      <c r="G68" s="12"/>
      <c r="H68" s="12"/>
      <c r="I68" s="8"/>
    </row>
    <row r="69" spans="2:9" ht="9.00113" customHeight="1">
      <c r="B69" s="5"/>
      <c r="C69" s="6"/>
      <c r="D69" s="7"/>
      <c r="E69" s="12"/>
      <c r="F69" s="12"/>
      <c r="G69" s="12"/>
      <c r="H69" s="12"/>
      <c r="I69" s="8"/>
    </row>
    <row r="70" spans="2:9" ht="9.00113" customHeight="1">
      <c r="B70" s="5"/>
      <c r="C70" s="6"/>
      <c r="D70" s="7"/>
      <c r="E70" s="13">
        <f>IF('Paramètres'!C3&lt;&gt;"",'Paramètres'!C3,"")</f>
        <v/>
      </c>
      <c r="F70" s="14"/>
      <c r="G70" s="14"/>
      <c r="H70" s="15"/>
      <c r="I70" s="8"/>
    </row>
    <row r="71" spans="2:9" ht="9.00113" customHeight="1">
      <c r="B71" s="5"/>
      <c r="C71" s="11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1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6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E47:H58"/>
    <mergeCell ref="C78:C84"/>
    <mergeCell ref="B78:B84"/>
    <mergeCell ref="C71:C77"/>
    <mergeCell ref="B71:B77"/>
    <mergeCell ref="C64:C70"/>
    <mergeCell ref="B64:B70"/>
    <mergeCell ref="C57:C63"/>
    <mergeCell ref="B57:B63"/>
    <mergeCell ref="C50:C56"/>
    <mergeCell ref="B50:B56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504"/>
  <sheetViews>
    <sheetView showGridLines="0" tabSelected="1" workbookViewId="0">
      <pane ySplit="3" topLeftCell="A4" activePane="bottomLeft" state="frozen"/>
      <selection pane="bottomLeft" activeCell="H10" sqref="H10"/>
    </sheetView>
  </sheetViews>
  <sheetFormatPr defaultRowHeight="15"/>
  <cols>
    <col min="1" max="1" width="0" hidden="1" customWidth="1"/>
    <col min="2" max="2" width="6.5703125" customWidth="1"/>
    <col min="3" max="3" width="28.5703125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8.140625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>
      <c r="A3" s="7" t="s">
        <v>26</v>
      </c>
      <c r="B3" s="26" t="s">
        <v>27</v>
      </c>
      <c r="C3" s="26" t="s">
        <v>28</v>
      </c>
      <c r="D3" s="26"/>
      <c r="E3" s="26"/>
      <c r="F3" s="26" t="s">
        <v>15</v>
      </c>
      <c r="G3" s="26" t="s">
        <v>29</v>
      </c>
      <c r="H3" s="26" t="s">
        <v>30</v>
      </c>
      <c r="I3" s="26" t="s">
        <v>31</v>
      </c>
      <c r="J3" s="26" t="s">
        <v>32</v>
      </c>
      <c r="K3" s="26" t="s">
        <v>33</v>
      </c>
      <c r="L3" s="26" t="s">
        <v>34</v>
      </c>
      <c r="M3" s="26" t="s">
        <v>35</v>
      </c>
      <c r="N3" s="26" t="s">
        <v>36</v>
      </c>
      <c r="O3" s="26" t="s">
        <v>37</v>
      </c>
      <c r="P3" s="26" t="s">
        <v>38</v>
      </c>
      <c r="Q3" s="26" t="s">
        <v>39</v>
      </c>
    </row>
    <row r="4" spans="1:17" ht="18.6038" customHeight="1">
      <c r="A4" s="7">
        <v>2</v>
      </c>
      <c r="B4" s="27" t="s">
        <v>40</v>
      </c>
      <c r="C4" s="28" t="s">
        <v>41</v>
      </c>
      <c r="D4" s="28"/>
      <c r="E4" s="28"/>
      <c r="F4" s="28"/>
      <c r="G4" s="28"/>
      <c r="H4" s="28"/>
      <c r="I4" s="28"/>
      <c r="J4" s="27"/>
      <c r="K4" s="7"/>
    </row>
    <row r="5" spans="1:17" hidden="1">
      <c r="A5" s="7">
        <v>5</v>
      </c>
    </row>
    <row r="6" spans="1:17" hidden="1">
      <c r="A6" s="7" t="s">
        <v>42</v>
      </c>
    </row>
    <row r="7" spans="1:17" hidden="1">
      <c r="A7" s="7">
        <v>5</v>
      </c>
    </row>
    <row r="8" spans="1:17" hidden="1">
      <c r="A8" s="7" t="s">
        <v>42</v>
      </c>
    </row>
    <row r="9" spans="1:17" ht="37.2075" customHeight="1">
      <c r="A9" s="7">
        <v>3</v>
      </c>
      <c r="B9" s="29" t="s">
        <v>43</v>
      </c>
      <c r="C9" s="30" t="s">
        <v>44</v>
      </c>
      <c r="D9" s="30"/>
      <c r="E9" s="30"/>
      <c r="F9" s="30"/>
      <c r="G9" s="30"/>
      <c r="H9" s="30"/>
      <c r="I9" s="30"/>
      <c r="J9" s="31"/>
      <c r="K9" s="7"/>
    </row>
    <row r="10" spans="1:17">
      <c r="A10" s="7">
        <v>9</v>
      </c>
      <c r="B10" s="32" t="s">
        <v>45</v>
      </c>
      <c r="C10" s="33" t="s">
        <v>46</v>
      </c>
      <c r="D10" s="34"/>
      <c r="E10" s="34"/>
      <c r="F10" s="35" t="s">
        <v>47</v>
      </c>
      <c r="G10" s="36">
        <v>1</v>
      </c>
      <c r="H10" s="37"/>
      <c r="I10" s="38"/>
      <c r="J10" s="39">
        <f>IF(AND(G10= "",H10= ""), 0, ROUND(ROUND(I10, 2) * ROUND(IF(H10="",G10,H10),  0), 2))</f>
        <v/>
      </c>
      <c r="K10" s="7"/>
      <c r="M10" s="40">
        <v>0.2</v>
      </c>
    </row>
    <row r="11" spans="1:17" hidden="1">
      <c r="A11" s="7" t="s">
        <v>48</v>
      </c>
    </row>
    <row r="12" spans="1:17" hidden="1">
      <c r="A12" s="7" t="s">
        <v>48</v>
      </c>
    </row>
    <row r="13" spans="1:17" hidden="1">
      <c r="A13" s="7" t="s">
        <v>48</v>
      </c>
    </row>
    <row r="14" spans="1:17" hidden="1">
      <c r="A14" s="7" t="s">
        <v>49</v>
      </c>
    </row>
    <row r="15" spans="1:17">
      <c r="A15" s="7" t="s">
        <v>50</v>
      </c>
      <c r="B15" s="34"/>
      <c r="J15" s="34"/>
    </row>
    <row r="16" spans="1:17">
      <c r="B16" s="34"/>
      <c r="C16" s="41" t="s">
        <v>44</v>
      </c>
      <c r="D16" s="42"/>
      <c r="E16" s="42"/>
      <c r="F16" s="43"/>
      <c r="G16" s="43"/>
      <c r="H16" s="43"/>
      <c r="I16" s="43"/>
      <c r="J16" s="44"/>
    </row>
    <row r="17" spans="1:13">
      <c r="B17" s="34"/>
      <c r="C17" s="45"/>
      <c r="D17" s="7"/>
      <c r="E17" s="7"/>
      <c r="F17" s="7"/>
      <c r="G17" s="7"/>
      <c r="H17" s="7"/>
      <c r="I17" s="7"/>
      <c r="J17" s="8"/>
    </row>
    <row r="18" spans="1:13">
      <c r="B18" s="34"/>
      <c r="C18" s="46" t="s">
        <v>51</v>
      </c>
      <c r="D18" s="47"/>
      <c r="E18" s="47"/>
      <c r="F18" s="48">
        <f>SUMIF(K10:K15, IF(K9="","",K9), J10:J15)</f>
        <v/>
      </c>
      <c r="G18" s="48"/>
      <c r="H18" s="48"/>
      <c r="I18" s="48"/>
      <c r="J18" s="49"/>
    </row>
    <row r="19" spans="1:13" ht="16.9125" customHeight="1">
      <c r="B19" s="34"/>
      <c r="C19" s="46" t="s">
        <v>52</v>
      </c>
      <c r="D19" s="47"/>
      <c r="E19" s="47"/>
      <c r="F19" s="48">
        <f>ROUND(SUMIF(K10:K15, IF(K9="","",K9), J10:J15) * 0.2, 2)</f>
        <v/>
      </c>
      <c r="G19" s="48"/>
      <c r="H19" s="48"/>
      <c r="I19" s="48"/>
      <c r="J19" s="49"/>
    </row>
    <row r="20" spans="1:13">
      <c r="B20" s="34"/>
      <c r="C20" s="50" t="s">
        <v>53</v>
      </c>
      <c r="D20" s="51"/>
      <c r="E20" s="51"/>
      <c r="F20" s="52">
        <f>SUM(F18:F19)</f>
        <v/>
      </c>
      <c r="G20" s="52"/>
      <c r="H20" s="52"/>
      <c r="I20" s="52"/>
      <c r="J20" s="53"/>
    </row>
    <row r="21" spans="1:13" ht="18.6038" customHeight="1">
      <c r="A21" s="7">
        <v>3</v>
      </c>
      <c r="B21" s="29" t="s">
        <v>54</v>
      </c>
      <c r="C21" s="30" t="s">
        <v>55</v>
      </c>
      <c r="D21" s="30"/>
      <c r="E21" s="30"/>
      <c r="F21" s="30"/>
      <c r="G21" s="30"/>
      <c r="H21" s="30"/>
      <c r="I21" s="30"/>
      <c r="J21" s="31"/>
      <c r="K21" s="7"/>
    </row>
    <row r="22" spans="1:13" hidden="1">
      <c r="A22" s="7" t="s">
        <v>56</v>
      </c>
    </row>
    <row r="23" spans="1:13" hidden="1">
      <c r="A23" s="7" t="s">
        <v>56</v>
      </c>
    </row>
    <row r="24" spans="1:13">
      <c r="A24" s="7">
        <v>9</v>
      </c>
      <c r="B24" s="32" t="s">
        <v>57</v>
      </c>
      <c r="C24" s="33" t="s">
        <v>58</v>
      </c>
      <c r="D24" s="34"/>
      <c r="E24" s="34"/>
      <c r="F24" s="35" t="s">
        <v>59</v>
      </c>
      <c r="G24" s="36">
        <v>1</v>
      </c>
      <c r="H24" s="37"/>
      <c r="I24" s="38"/>
      <c r="J24" s="39">
        <f>IF(AND(G24= "",H24= ""), 0, ROUND(ROUND(I24, 2) * ROUND(IF(H24="",G24,H24),  0), 2))</f>
        <v/>
      </c>
      <c r="K24" s="7"/>
      <c r="M24" s="40">
        <v>0.2</v>
      </c>
    </row>
    <row r="25" spans="1:13" hidden="1">
      <c r="A25" s="7" t="s">
        <v>48</v>
      </c>
    </row>
    <row r="26" spans="1:13" ht="22.75" customHeight="1">
      <c r="A26" s="7" t="s">
        <v>60</v>
      </c>
      <c r="B26" s="54"/>
      <c r="C26" s="54" t="s">
        <v>61</v>
      </c>
      <c r="D26" s="54"/>
      <c r="E26" s="54"/>
      <c r="F26" s="54"/>
      <c r="G26" s="54"/>
      <c r="H26" s="54"/>
      <c r="I26" s="54"/>
      <c r="J26" s="54"/>
    </row>
    <row r="27" spans="1:13" hidden="1">
      <c r="A27" s="7" t="s">
        <v>62</v>
      </c>
    </row>
    <row r="28" spans="1:13" hidden="1">
      <c r="A28" s="7" t="s">
        <v>63</v>
      </c>
    </row>
    <row r="29" spans="1:13" hidden="1">
      <c r="A29" s="7" t="s">
        <v>64</v>
      </c>
    </row>
    <row r="30" spans="1:13" hidden="1">
      <c r="A30" s="7" t="s">
        <v>49</v>
      </c>
    </row>
    <row r="31" spans="1:13">
      <c r="A31" s="7">
        <v>9</v>
      </c>
      <c r="B31" s="32" t="s">
        <v>65</v>
      </c>
      <c r="C31" s="33" t="s">
        <v>66</v>
      </c>
      <c r="D31" s="34"/>
      <c r="E31" s="34"/>
      <c r="F31" s="35" t="s">
        <v>14</v>
      </c>
      <c r="G31" s="55">
        <v>10</v>
      </c>
      <c r="H31" s="56"/>
      <c r="I31" s="38"/>
      <c r="J31" s="39">
        <f>IF(AND(G31= "",H31= ""), 0, ROUND(ROUND(I31, 2) * ROUND(IF(H31="",G31,H31),  2), 2))</f>
        <v/>
      </c>
      <c r="K31" s="7"/>
      <c r="M31" s="40">
        <v>0.2</v>
      </c>
    </row>
    <row r="32" spans="1:13" hidden="1">
      <c r="A32" s="7" t="s">
        <v>48</v>
      </c>
    </row>
    <row r="33" spans="1:13" ht="20.75" customHeight="1">
      <c r="A33" s="7" t="s">
        <v>60</v>
      </c>
      <c r="B33" s="54"/>
      <c r="C33" s="54" t="s">
        <v>67</v>
      </c>
      <c r="D33" s="54"/>
      <c r="E33" s="54"/>
      <c r="F33" s="54"/>
      <c r="G33" s="54"/>
      <c r="H33" s="54"/>
      <c r="I33" s="54"/>
      <c r="J33" s="54"/>
    </row>
    <row r="34" spans="1:13" hidden="1">
      <c r="A34" s="7" t="s">
        <v>62</v>
      </c>
    </row>
    <row r="35" spans="1:13" hidden="1">
      <c r="A35" s="7" t="s">
        <v>64</v>
      </c>
    </row>
    <row r="36" spans="1:13" hidden="1">
      <c r="A36" s="7" t="s">
        <v>49</v>
      </c>
    </row>
    <row r="37" spans="1:13">
      <c r="A37" s="7">
        <v>9</v>
      </c>
      <c r="B37" s="32" t="s">
        <v>68</v>
      </c>
      <c r="C37" s="33" t="s">
        <v>69</v>
      </c>
      <c r="D37" s="34"/>
      <c r="E37" s="34"/>
      <c r="F37" s="35" t="s">
        <v>14</v>
      </c>
      <c r="G37" s="55">
        <v>18</v>
      </c>
      <c r="H37" s="56"/>
      <c r="I37" s="38"/>
      <c r="J37" s="39">
        <f>IF(AND(G37= "",H37= ""), 0, ROUND(ROUND(I37, 2) * ROUND(IF(H37="",G37,H37),  2), 2))</f>
        <v/>
      </c>
      <c r="K37" s="7"/>
      <c r="M37" s="40">
        <v>0.2</v>
      </c>
    </row>
    <row r="38" spans="1:13" hidden="1">
      <c r="A38" s="7" t="s">
        <v>48</v>
      </c>
    </row>
    <row r="39" spans="1:13" ht="20.75" customHeight="1">
      <c r="A39" s="7" t="s">
        <v>60</v>
      </c>
      <c r="B39" s="54"/>
      <c r="C39" s="54" t="s">
        <v>70</v>
      </c>
      <c r="D39" s="54"/>
      <c r="E39" s="54"/>
      <c r="F39" s="54"/>
      <c r="G39" s="54"/>
      <c r="H39" s="54"/>
      <c r="I39" s="54"/>
      <c r="J39" s="54"/>
    </row>
    <row r="40" spans="1:13" hidden="1">
      <c r="A40" s="7" t="s">
        <v>62</v>
      </c>
    </row>
    <row r="41" spans="1:13" hidden="1">
      <c r="A41" s="7" t="s">
        <v>64</v>
      </c>
    </row>
    <row r="42" spans="1:13" hidden="1">
      <c r="A42" s="7" t="s">
        <v>49</v>
      </c>
    </row>
    <row r="43" spans="1:13">
      <c r="A43" s="7">
        <v>9</v>
      </c>
      <c r="B43" s="32" t="s">
        <v>71</v>
      </c>
      <c r="C43" s="33" t="s">
        <v>72</v>
      </c>
      <c r="D43" s="34"/>
      <c r="E43" s="34"/>
      <c r="F43" s="35" t="s">
        <v>14</v>
      </c>
      <c r="G43" s="55">
        <v>11</v>
      </c>
      <c r="H43" s="56"/>
      <c r="I43" s="38"/>
      <c r="J43" s="39">
        <f>IF(AND(G43= "",H43= ""), 0, ROUND(ROUND(I43, 2) * ROUND(IF(H43="",G43,H43),  2), 2))</f>
        <v/>
      </c>
      <c r="K43" s="7"/>
      <c r="M43" s="40">
        <v>0.2</v>
      </c>
    </row>
    <row r="44" spans="1:13" hidden="1">
      <c r="A44" s="7" t="s">
        <v>48</v>
      </c>
    </row>
    <row r="45" spans="1:13" ht="20.75" customHeight="1">
      <c r="A45" s="7" t="s">
        <v>60</v>
      </c>
      <c r="B45" s="54"/>
      <c r="C45" s="54" t="s">
        <v>70</v>
      </c>
      <c r="D45" s="54"/>
      <c r="E45" s="54"/>
      <c r="F45" s="54"/>
      <c r="G45" s="54"/>
      <c r="H45" s="54"/>
      <c r="I45" s="54"/>
      <c r="J45" s="54"/>
    </row>
    <row r="46" spans="1:13" hidden="1">
      <c r="A46" s="7" t="s">
        <v>62</v>
      </c>
    </row>
    <row r="47" spans="1:13" hidden="1">
      <c r="A47" s="7" t="s">
        <v>64</v>
      </c>
    </row>
    <row r="48" spans="1:13" hidden="1">
      <c r="A48" s="7" t="s">
        <v>49</v>
      </c>
    </row>
    <row r="49" spans="1:13">
      <c r="A49" s="7">
        <v>9</v>
      </c>
      <c r="B49" s="32" t="s">
        <v>73</v>
      </c>
      <c r="C49" s="33" t="s">
        <v>74</v>
      </c>
      <c r="D49" s="34"/>
      <c r="E49" s="34"/>
      <c r="F49" s="35" t="s">
        <v>14</v>
      </c>
      <c r="G49" s="55">
        <v>11</v>
      </c>
      <c r="H49" s="56"/>
      <c r="I49" s="38"/>
      <c r="J49" s="39">
        <f>IF(AND(G49= "",H49= ""), 0, ROUND(ROUND(I49, 2) * ROUND(IF(H49="",G49,H49),  2), 2))</f>
        <v/>
      </c>
      <c r="K49" s="7"/>
      <c r="M49" s="40">
        <v>0.2</v>
      </c>
    </row>
    <row r="50" spans="1:13" hidden="1">
      <c r="A50" s="7" t="s">
        <v>48</v>
      </c>
    </row>
    <row r="51" spans="1:13" ht="20.75" customHeight="1">
      <c r="A51" s="7" t="s">
        <v>60</v>
      </c>
      <c r="B51" s="54"/>
      <c r="C51" s="54" t="s">
        <v>70</v>
      </c>
      <c r="D51" s="54"/>
      <c r="E51" s="54"/>
      <c r="F51" s="54"/>
      <c r="G51" s="54"/>
      <c r="H51" s="54"/>
      <c r="I51" s="54"/>
      <c r="J51" s="54"/>
    </row>
    <row r="52" spans="1:13" hidden="1">
      <c r="A52" s="7" t="s">
        <v>64</v>
      </c>
    </row>
    <row r="53" spans="1:13" hidden="1">
      <c r="A53" s="7" t="s">
        <v>49</v>
      </c>
    </row>
    <row r="54" spans="1:13">
      <c r="A54" s="7">
        <v>9</v>
      </c>
      <c r="B54" s="32" t="s">
        <v>75</v>
      </c>
      <c r="C54" s="33" t="s">
        <v>76</v>
      </c>
      <c r="D54" s="34"/>
      <c r="E54" s="34"/>
      <c r="F54" s="35" t="s">
        <v>14</v>
      </c>
      <c r="G54" s="55">
        <v>21</v>
      </c>
      <c r="H54" s="56"/>
      <c r="I54" s="38"/>
      <c r="J54" s="39">
        <f>IF(AND(G54= "",H54= ""), 0, ROUND(ROUND(I54, 2) * ROUND(IF(H54="",G54,H54),  2), 2))</f>
        <v/>
      </c>
      <c r="K54" s="7"/>
      <c r="M54" s="40">
        <v>0.2</v>
      </c>
    </row>
    <row r="55" spans="1:13" hidden="1">
      <c r="A55" s="7" t="s">
        <v>48</v>
      </c>
    </row>
    <row r="56" spans="1:13" ht="20.75" customHeight="1">
      <c r="A56" s="7" t="s">
        <v>60</v>
      </c>
      <c r="B56" s="54"/>
      <c r="C56" s="54" t="s">
        <v>77</v>
      </c>
      <c r="D56" s="54"/>
      <c r="E56" s="54"/>
      <c r="F56" s="54"/>
      <c r="G56" s="54"/>
      <c r="H56" s="54"/>
      <c r="I56" s="54"/>
      <c r="J56" s="54"/>
    </row>
    <row r="57" spans="1:13" hidden="1">
      <c r="A57" s="7" t="s">
        <v>62</v>
      </c>
    </row>
    <row r="58" spans="1:13" hidden="1">
      <c r="A58" s="7" t="s">
        <v>64</v>
      </c>
    </row>
    <row r="59" spans="1:13" hidden="1">
      <c r="A59" s="7" t="s">
        <v>49</v>
      </c>
    </row>
    <row r="60" spans="1:13">
      <c r="A60" s="7">
        <v>9</v>
      </c>
      <c r="B60" s="32" t="s">
        <v>78</v>
      </c>
      <c r="C60" s="33" t="s">
        <v>79</v>
      </c>
      <c r="D60" s="34"/>
      <c r="E60" s="34"/>
      <c r="F60" s="35" t="s">
        <v>14</v>
      </c>
      <c r="G60" s="55">
        <v>1</v>
      </c>
      <c r="H60" s="56"/>
      <c r="I60" s="38"/>
      <c r="J60" s="39">
        <f>IF(AND(G60= "",H60= ""), 0, ROUND(ROUND(I60, 2) * ROUND(IF(H60="",G60,H60),  2), 2))</f>
        <v/>
      </c>
      <c r="K60" s="7"/>
      <c r="M60" s="40">
        <v>0.2</v>
      </c>
    </row>
    <row r="61" spans="1:13" hidden="1">
      <c r="A61" s="7" t="s">
        <v>48</v>
      </c>
    </row>
    <row r="62" spans="1:13" ht="20.75" customHeight="1">
      <c r="A62" s="7" t="s">
        <v>60</v>
      </c>
      <c r="B62" s="54"/>
      <c r="C62" s="54" t="s">
        <v>80</v>
      </c>
      <c r="D62" s="54"/>
      <c r="E62" s="54"/>
      <c r="F62" s="54"/>
      <c r="G62" s="54"/>
      <c r="H62" s="54"/>
      <c r="I62" s="54"/>
      <c r="J62" s="54"/>
    </row>
    <row r="63" spans="1:13" hidden="1">
      <c r="A63" s="7" t="s">
        <v>62</v>
      </c>
    </row>
    <row r="64" spans="1:13" hidden="1">
      <c r="A64" s="7" t="s">
        <v>64</v>
      </c>
    </row>
    <row r="65" spans="1:13" hidden="1">
      <c r="A65" s="7" t="s">
        <v>49</v>
      </c>
    </row>
    <row r="66" spans="1:13">
      <c r="A66" s="7" t="s">
        <v>50</v>
      </c>
      <c r="B66" s="34"/>
      <c r="J66" s="34"/>
    </row>
    <row r="67" spans="1:13">
      <c r="B67" s="34"/>
      <c r="C67" s="41" t="s">
        <v>55</v>
      </c>
      <c r="D67" s="42"/>
      <c r="E67" s="42"/>
      <c r="F67" s="43"/>
      <c r="G67" s="43"/>
      <c r="H67" s="43"/>
      <c r="I67" s="43"/>
      <c r="J67" s="44"/>
    </row>
    <row r="68" spans="1:13">
      <c r="B68" s="34"/>
      <c r="C68" s="45"/>
      <c r="D68" s="7"/>
      <c r="E68" s="7"/>
      <c r="F68" s="7"/>
      <c r="G68" s="7"/>
      <c r="H68" s="7"/>
      <c r="I68" s="7"/>
      <c r="J68" s="8"/>
    </row>
    <row r="69" spans="1:13">
      <c r="B69" s="34"/>
      <c r="C69" s="46" t="s">
        <v>51</v>
      </c>
      <c r="D69" s="47"/>
      <c r="E69" s="47"/>
      <c r="F69" s="48">
        <f>SUMIF(K22:K66, IF(K21="","",K21), J22:J66)</f>
        <v/>
      </c>
      <c r="G69" s="48"/>
      <c r="H69" s="48"/>
      <c r="I69" s="48"/>
      <c r="J69" s="49"/>
    </row>
    <row r="70" spans="1:13" ht="16.9125" customHeight="1">
      <c r="B70" s="34"/>
      <c r="C70" s="46" t="s">
        <v>52</v>
      </c>
      <c r="D70" s="47"/>
      <c r="E70" s="47"/>
      <c r="F70" s="48">
        <f>ROUND(SUMIF(K22:K66, IF(K21="","",K21), J22:J66) * 0.2, 2)</f>
        <v/>
      </c>
      <c r="G70" s="48"/>
      <c r="H70" s="48"/>
      <c r="I70" s="48"/>
      <c r="J70" s="49"/>
    </row>
    <row r="71" spans="1:13">
      <c r="B71" s="34"/>
      <c r="C71" s="50" t="s">
        <v>53</v>
      </c>
      <c r="D71" s="51"/>
      <c r="E71" s="51"/>
      <c r="F71" s="52">
        <f>SUM(F69:F70)</f>
        <v/>
      </c>
      <c r="G71" s="52"/>
      <c r="H71" s="52"/>
      <c r="I71" s="52"/>
      <c r="J71" s="53"/>
    </row>
    <row r="72" spans="1:13" ht="18.6038" customHeight="1">
      <c r="A72" s="7">
        <v>3</v>
      </c>
      <c r="B72" s="29" t="s">
        <v>81</v>
      </c>
      <c r="C72" s="30" t="s">
        <v>82</v>
      </c>
      <c r="D72" s="30"/>
      <c r="E72" s="30"/>
      <c r="F72" s="30"/>
      <c r="G72" s="30"/>
      <c r="H72" s="30"/>
      <c r="I72" s="30"/>
      <c r="J72" s="31"/>
      <c r="K72" s="7"/>
    </row>
    <row r="73" spans="1:13" hidden="1">
      <c r="A73" s="7" t="s">
        <v>56</v>
      </c>
    </row>
    <row r="74" spans="1:13">
      <c r="A74" s="7">
        <v>9</v>
      </c>
      <c r="B74" s="32" t="s">
        <v>83</v>
      </c>
      <c r="C74" s="33" t="s">
        <v>84</v>
      </c>
      <c r="D74" s="34"/>
      <c r="E74" s="34"/>
      <c r="F74" s="35" t="s">
        <v>59</v>
      </c>
      <c r="G74" s="36">
        <v>1</v>
      </c>
      <c r="H74" s="37"/>
      <c r="I74" s="38"/>
      <c r="J74" s="39">
        <f>IF(AND(G74= "",H74= ""), 0, ROUND(ROUND(I74, 2) * ROUND(IF(H74="",G74,H74),  0), 2))</f>
        <v/>
      </c>
      <c r="K74" s="7"/>
      <c r="M74" s="40">
        <v>0.2</v>
      </c>
    </row>
    <row r="75" spans="1:13" hidden="1">
      <c r="A75" s="7" t="s">
        <v>48</v>
      </c>
    </row>
    <row r="76" spans="1:13" ht="20.75" customHeight="1">
      <c r="A76" s="7" t="s">
        <v>60</v>
      </c>
      <c r="B76" s="54"/>
      <c r="C76" s="54" t="s">
        <v>85</v>
      </c>
      <c r="D76" s="54"/>
      <c r="E76" s="54"/>
      <c r="F76" s="54"/>
      <c r="G76" s="54"/>
      <c r="H76" s="54"/>
      <c r="I76" s="54"/>
      <c r="J76" s="54"/>
    </row>
    <row r="77" spans="1:13" hidden="1">
      <c r="A77" s="7" t="s">
        <v>62</v>
      </c>
    </row>
    <row r="78" spans="1:13" hidden="1">
      <c r="A78" s="7" t="s">
        <v>63</v>
      </c>
    </row>
    <row r="79" spans="1:13" hidden="1">
      <c r="A79" s="7" t="s">
        <v>64</v>
      </c>
    </row>
    <row r="80" spans="1:13" hidden="1">
      <c r="A80" s="7" t="s">
        <v>49</v>
      </c>
    </row>
    <row r="81" spans="1:11">
      <c r="A81" s="7" t="s">
        <v>50</v>
      </c>
      <c r="B81" s="34"/>
      <c r="J81" s="34"/>
    </row>
    <row r="82" spans="1:11">
      <c r="B82" s="34"/>
      <c r="C82" s="41" t="s">
        <v>82</v>
      </c>
      <c r="D82" s="42"/>
      <c r="E82" s="42"/>
      <c r="F82" s="43"/>
      <c r="G82" s="43"/>
      <c r="H82" s="43"/>
      <c r="I82" s="43"/>
      <c r="J82" s="44"/>
    </row>
    <row r="83" spans="1:11">
      <c r="B83" s="34"/>
      <c r="C83" s="45"/>
      <c r="D83" s="7"/>
      <c r="E83" s="7"/>
      <c r="F83" s="7"/>
      <c r="G83" s="7"/>
      <c r="H83" s="7"/>
      <c r="I83" s="7"/>
      <c r="J83" s="8"/>
    </row>
    <row r="84" spans="1:11">
      <c r="B84" s="34"/>
      <c r="C84" s="46" t="s">
        <v>51</v>
      </c>
      <c r="D84" s="47"/>
      <c r="E84" s="47"/>
      <c r="F84" s="48">
        <f>SUMIF(K73:K81, IF(K72="","",K72), J73:J81)</f>
        <v/>
      </c>
      <c r="G84" s="48"/>
      <c r="H84" s="48"/>
      <c r="I84" s="48"/>
      <c r="J84" s="49"/>
    </row>
    <row r="85" spans="1:11" ht="16.9125" customHeight="1">
      <c r="B85" s="34"/>
      <c r="C85" s="46" t="s">
        <v>52</v>
      </c>
      <c r="D85" s="47"/>
      <c r="E85" s="47"/>
      <c r="F85" s="48">
        <f>ROUND(SUMIF(K73:K81, IF(K72="","",K72), J73:J81) * 0.2, 2)</f>
        <v/>
      </c>
      <c r="G85" s="48"/>
      <c r="H85" s="48"/>
      <c r="I85" s="48"/>
      <c r="J85" s="49"/>
    </row>
    <row r="86" spans="1:11">
      <c r="B86" s="34"/>
      <c r="C86" s="50" t="s">
        <v>53</v>
      </c>
      <c r="D86" s="51"/>
      <c r="E86" s="51"/>
      <c r="F86" s="52">
        <f>SUM(F84:F85)</f>
        <v/>
      </c>
      <c r="G86" s="52"/>
      <c r="H86" s="52"/>
      <c r="I86" s="52"/>
      <c r="J86" s="53"/>
    </row>
    <row r="87" spans="1:11" ht="18.6038" customHeight="1">
      <c r="A87" s="7">
        <v>3</v>
      </c>
      <c r="B87" s="29" t="s">
        <v>86</v>
      </c>
      <c r="C87" s="30" t="s">
        <v>87</v>
      </c>
      <c r="D87" s="30"/>
      <c r="E87" s="30"/>
      <c r="F87" s="30"/>
      <c r="G87" s="30"/>
      <c r="H87" s="30"/>
      <c r="I87" s="30"/>
      <c r="J87" s="31"/>
      <c r="K87" s="7"/>
    </row>
    <row r="88" spans="1:11" hidden="1">
      <c r="A88" s="7" t="s">
        <v>56</v>
      </c>
    </row>
    <row r="89" spans="1:11" hidden="1">
      <c r="A89" s="7" t="s">
        <v>56</v>
      </c>
    </row>
    <row r="90" spans="1:11" hidden="1">
      <c r="A90" s="7" t="s">
        <v>56</v>
      </c>
    </row>
    <row r="91" spans="1:11" hidden="1">
      <c r="A91" s="7" t="s">
        <v>56</v>
      </c>
    </row>
    <row r="92" spans="1:11" hidden="1">
      <c r="A92" s="7" t="s">
        <v>56</v>
      </c>
    </row>
    <row r="93" spans="1:11" hidden="1">
      <c r="A93" s="7" t="s">
        <v>56</v>
      </c>
    </row>
    <row r="94" spans="1:11" hidden="1">
      <c r="A94" s="7" t="s">
        <v>56</v>
      </c>
    </row>
    <row r="95" spans="1:11" hidden="1">
      <c r="A95" s="7" t="s">
        <v>56</v>
      </c>
    </row>
    <row r="96" spans="1:11" hidden="1">
      <c r="A96" s="7" t="s">
        <v>56</v>
      </c>
    </row>
    <row r="97" spans="1:13" hidden="1">
      <c r="A97" s="7" t="s">
        <v>56</v>
      </c>
    </row>
    <row r="98" spans="1:13">
      <c r="A98" s="7">
        <v>9</v>
      </c>
      <c r="B98" s="32" t="s">
        <v>88</v>
      </c>
      <c r="C98" s="33" t="s">
        <v>89</v>
      </c>
      <c r="D98" s="34"/>
      <c r="E98" s="34"/>
      <c r="F98" s="35" t="s">
        <v>14</v>
      </c>
      <c r="G98" s="55">
        <v>133</v>
      </c>
      <c r="H98" s="56"/>
      <c r="I98" s="38"/>
      <c r="J98" s="39">
        <f>IF(AND(G98= "",H98= ""), 0, ROUND(ROUND(I98, 2) * ROUND(IF(H98="",G98,H98),  2), 2))</f>
        <v/>
      </c>
      <c r="K98" s="7"/>
      <c r="M98" s="40">
        <v>0.2</v>
      </c>
    </row>
    <row r="99" spans="1:13" hidden="1">
      <c r="A99" s="7" t="s">
        <v>48</v>
      </c>
    </row>
    <row r="100" spans="1:13" hidden="1">
      <c r="A100" s="7" t="s">
        <v>48</v>
      </c>
    </row>
    <row r="101" spans="1:13" ht="22.75" customHeight="1">
      <c r="A101" s="7" t="s">
        <v>60</v>
      </c>
      <c r="B101" s="54"/>
      <c r="C101" s="54" t="s">
        <v>90</v>
      </c>
      <c r="D101" s="54"/>
      <c r="E101" s="54"/>
      <c r="F101" s="54"/>
      <c r="G101" s="54"/>
      <c r="H101" s="54"/>
      <c r="I101" s="54"/>
      <c r="J101" s="54"/>
    </row>
    <row r="102" spans="1:13" hidden="1">
      <c r="A102" s="7" t="s">
        <v>62</v>
      </c>
    </row>
    <row r="103" spans="1:13" hidden="1">
      <c r="A103" s="7" t="s">
        <v>62</v>
      </c>
    </row>
    <row r="104" spans="1:13" hidden="1">
      <c r="A104" s="7" t="s">
        <v>62</v>
      </c>
    </row>
    <row r="105" spans="1:13" hidden="1">
      <c r="A105" s="7" t="s">
        <v>64</v>
      </c>
    </row>
    <row r="106" spans="1:13" hidden="1">
      <c r="A106" s="7" t="s">
        <v>49</v>
      </c>
    </row>
    <row r="107" spans="1:13">
      <c r="A107" s="7">
        <v>9</v>
      </c>
      <c r="B107" s="32" t="s">
        <v>91</v>
      </c>
      <c r="C107" s="33" t="s">
        <v>92</v>
      </c>
      <c r="D107" s="34"/>
      <c r="E107" s="34"/>
      <c r="F107" s="35" t="s">
        <v>14</v>
      </c>
      <c r="G107" s="55">
        <v>133</v>
      </c>
      <c r="H107" s="56"/>
      <c r="I107" s="38"/>
      <c r="J107" s="39">
        <f>IF(AND(G107= "",H107= ""), 0, ROUND(ROUND(I107, 2) * ROUND(IF(H107="",G107,H107),  2), 2))</f>
        <v/>
      </c>
      <c r="K107" s="7"/>
      <c r="M107" s="40">
        <v>0.2</v>
      </c>
    </row>
    <row r="108" spans="1:13" hidden="1">
      <c r="A108" s="7" t="s">
        <v>48</v>
      </c>
    </row>
    <row r="109" spans="1:13" hidden="1">
      <c r="A109" s="7" t="s">
        <v>48</v>
      </c>
    </row>
    <row r="110" spans="1:13" ht="31.8875" customHeight="1">
      <c r="A110" s="7" t="s">
        <v>60</v>
      </c>
      <c r="B110" s="54"/>
      <c r="C110" s="54" t="s">
        <v>93</v>
      </c>
      <c r="D110" s="54"/>
      <c r="E110" s="54"/>
      <c r="F110" s="54"/>
      <c r="G110" s="54"/>
      <c r="H110" s="54"/>
      <c r="I110" s="54"/>
      <c r="J110" s="54"/>
    </row>
    <row r="111" spans="1:13" hidden="1">
      <c r="A111" s="7" t="s">
        <v>64</v>
      </c>
    </row>
    <row r="112" spans="1:13" hidden="1">
      <c r="A112" s="7" t="s">
        <v>49</v>
      </c>
    </row>
    <row r="113" spans="1:13">
      <c r="A113" s="7" t="s">
        <v>50</v>
      </c>
      <c r="B113" s="34"/>
      <c r="J113" s="34"/>
    </row>
    <row r="114" spans="1:13">
      <c r="B114" s="34"/>
      <c r="C114" s="41" t="s">
        <v>87</v>
      </c>
      <c r="D114" s="42"/>
      <c r="E114" s="42"/>
      <c r="F114" s="43"/>
      <c r="G114" s="43"/>
      <c r="H114" s="43"/>
      <c r="I114" s="43"/>
      <c r="J114" s="44"/>
    </row>
    <row r="115" spans="1:13">
      <c r="B115" s="34"/>
      <c r="C115" s="45"/>
      <c r="D115" s="7"/>
      <c r="E115" s="7"/>
      <c r="F115" s="7"/>
      <c r="G115" s="7"/>
      <c r="H115" s="7"/>
      <c r="I115" s="7"/>
      <c r="J115" s="8"/>
    </row>
    <row r="116" spans="1:13">
      <c r="B116" s="34"/>
      <c r="C116" s="46" t="s">
        <v>51</v>
      </c>
      <c r="D116" s="47"/>
      <c r="E116" s="47"/>
      <c r="F116" s="48">
        <f>SUMIF(K88:K113, IF(K87="","",K87), J88:J113)</f>
        <v/>
      </c>
      <c r="G116" s="48"/>
      <c r="H116" s="48"/>
      <c r="I116" s="48"/>
      <c r="J116" s="49"/>
    </row>
    <row r="117" spans="1:13" ht="16.9125" customHeight="1">
      <c r="B117" s="34"/>
      <c r="C117" s="46" t="s">
        <v>52</v>
      </c>
      <c r="D117" s="47"/>
      <c r="E117" s="47"/>
      <c r="F117" s="48">
        <f>ROUND(SUMIF(K88:K113, IF(K87="","",K87), J88:J113) * 0.2, 2)</f>
        <v/>
      </c>
      <c r="G117" s="48"/>
      <c r="H117" s="48"/>
      <c r="I117" s="48"/>
      <c r="J117" s="49"/>
    </row>
    <row r="118" spans="1:13">
      <c r="B118" s="34"/>
      <c r="C118" s="50" t="s">
        <v>53</v>
      </c>
      <c r="D118" s="51"/>
      <c r="E118" s="51"/>
      <c r="F118" s="52">
        <f>SUM(F116:F117)</f>
        <v/>
      </c>
      <c r="G118" s="52"/>
      <c r="H118" s="52"/>
      <c r="I118" s="52"/>
      <c r="J118" s="53"/>
    </row>
    <row r="119" spans="1:13" ht="37.2075" customHeight="1">
      <c r="A119" s="7">
        <v>3</v>
      </c>
      <c r="B119" s="29" t="s">
        <v>94</v>
      </c>
      <c r="C119" s="30" t="s">
        <v>95</v>
      </c>
      <c r="D119" s="30"/>
      <c r="E119" s="30"/>
      <c r="F119" s="30"/>
      <c r="G119" s="30"/>
      <c r="H119" s="30"/>
      <c r="I119" s="30"/>
      <c r="J119" s="31"/>
      <c r="K119" s="7"/>
    </row>
    <row r="120" spans="1:13" hidden="1">
      <c r="A120" s="7" t="s">
        <v>56</v>
      </c>
    </row>
    <row r="121" spans="1:13" hidden="1">
      <c r="A121" s="7" t="s">
        <v>56</v>
      </c>
    </row>
    <row r="122" spans="1:13">
      <c r="A122" s="7">
        <v>9</v>
      </c>
      <c r="B122" s="32" t="s">
        <v>96</v>
      </c>
      <c r="C122" s="33" t="s">
        <v>97</v>
      </c>
      <c r="D122" s="34"/>
      <c r="E122" s="34"/>
      <c r="F122" s="35" t="s">
        <v>98</v>
      </c>
      <c r="G122" s="57">
        <v>49</v>
      </c>
      <c r="H122" s="58"/>
      <c r="I122" s="38"/>
      <c r="J122" s="39">
        <f>IF(AND(G122= "",H122= ""), 0, ROUND(ROUND(I122, 2) * ROUND(IF(H122="",G122,H122),  3), 2))</f>
        <v/>
      </c>
      <c r="K122" s="7"/>
      <c r="M122" s="40">
        <v>0.2</v>
      </c>
    </row>
    <row r="123" spans="1:13" hidden="1">
      <c r="A123" s="7" t="s">
        <v>48</v>
      </c>
    </row>
    <row r="124" spans="1:13" ht="22.75" customHeight="1">
      <c r="A124" s="7" t="s">
        <v>60</v>
      </c>
      <c r="B124" s="54"/>
      <c r="C124" s="54" t="s">
        <v>99</v>
      </c>
      <c r="D124" s="54"/>
      <c r="E124" s="54"/>
      <c r="F124" s="54"/>
      <c r="G124" s="54"/>
      <c r="H124" s="54"/>
      <c r="I124" s="54"/>
      <c r="J124" s="54"/>
    </row>
    <row r="125" spans="1:13" hidden="1">
      <c r="A125" s="7" t="s">
        <v>62</v>
      </c>
    </row>
    <row r="126" spans="1:13" hidden="1">
      <c r="A126" s="7" t="s">
        <v>62</v>
      </c>
    </row>
    <row r="127" spans="1:13" hidden="1">
      <c r="A127" s="7" t="s">
        <v>62</v>
      </c>
    </row>
    <row r="128" spans="1:13" hidden="1">
      <c r="A128" s="7" t="s">
        <v>62</v>
      </c>
    </row>
    <row r="129" spans="1:13" hidden="1">
      <c r="A129" s="7" t="s">
        <v>62</v>
      </c>
    </row>
    <row r="130" spans="1:13" hidden="1">
      <c r="A130" s="7" t="s">
        <v>64</v>
      </c>
    </row>
    <row r="131" spans="1:13" hidden="1">
      <c r="A131" s="7" t="s">
        <v>49</v>
      </c>
    </row>
    <row r="132" spans="1:13">
      <c r="A132" s="7">
        <v>9</v>
      </c>
      <c r="B132" s="32" t="s">
        <v>100</v>
      </c>
      <c r="C132" s="33" t="s">
        <v>101</v>
      </c>
      <c r="D132" s="34"/>
      <c r="E132" s="34"/>
      <c r="F132" s="35" t="s">
        <v>98</v>
      </c>
      <c r="G132" s="57">
        <v>49</v>
      </c>
      <c r="H132" s="58"/>
      <c r="I132" s="38"/>
      <c r="J132" s="39">
        <f>IF(AND(G132= "",H132= ""), 0, ROUND(ROUND(I132, 2) * ROUND(IF(H132="",G132,H132),  3), 2))</f>
        <v/>
      </c>
      <c r="K132" s="7"/>
      <c r="M132" s="40">
        <v>0.2</v>
      </c>
    </row>
    <row r="133" spans="1:13" hidden="1">
      <c r="A133" s="7" t="s">
        <v>48</v>
      </c>
    </row>
    <row r="134" spans="1:13" ht="22.75" customHeight="1">
      <c r="A134" s="7" t="s">
        <v>60</v>
      </c>
      <c r="B134" s="54"/>
      <c r="C134" s="54" t="s">
        <v>102</v>
      </c>
      <c r="D134" s="54"/>
      <c r="E134" s="54"/>
      <c r="F134" s="54"/>
      <c r="G134" s="54"/>
      <c r="H134" s="54"/>
      <c r="I134" s="54"/>
      <c r="J134" s="54"/>
    </row>
    <row r="135" spans="1:13" hidden="1">
      <c r="A135" s="7" t="s">
        <v>64</v>
      </c>
    </row>
    <row r="136" spans="1:13" hidden="1">
      <c r="A136" s="7" t="s">
        <v>49</v>
      </c>
    </row>
    <row r="137" spans="1:13">
      <c r="A137" s="7" t="s">
        <v>50</v>
      </c>
      <c r="B137" s="34"/>
      <c r="J137" s="34"/>
    </row>
    <row r="138" spans="1:13">
      <c r="B138" s="34"/>
      <c r="C138" s="41" t="s">
        <v>95</v>
      </c>
      <c r="D138" s="42"/>
      <c r="E138" s="42"/>
      <c r="F138" s="43"/>
      <c r="G138" s="43"/>
      <c r="H138" s="43"/>
      <c r="I138" s="43"/>
      <c r="J138" s="44"/>
    </row>
    <row r="139" spans="1:13">
      <c r="B139" s="34"/>
      <c r="C139" s="45"/>
      <c r="D139" s="7"/>
      <c r="E139" s="7"/>
      <c r="F139" s="7"/>
      <c r="G139" s="7"/>
      <c r="H139" s="7"/>
      <c r="I139" s="7"/>
      <c r="J139" s="8"/>
    </row>
    <row r="140" spans="1:13">
      <c r="B140" s="34"/>
      <c r="C140" s="46" t="s">
        <v>51</v>
      </c>
      <c r="D140" s="47"/>
      <c r="E140" s="47"/>
      <c r="F140" s="48">
        <f>SUMIF(K120:K137, IF(K119="","",K119), J120:J137)</f>
        <v/>
      </c>
      <c r="G140" s="48"/>
      <c r="H140" s="48"/>
      <c r="I140" s="48"/>
      <c r="J140" s="49"/>
    </row>
    <row r="141" spans="1:13" ht="16.9125" customHeight="1">
      <c r="B141" s="34"/>
      <c r="C141" s="46" t="s">
        <v>52</v>
      </c>
      <c r="D141" s="47"/>
      <c r="E141" s="47"/>
      <c r="F141" s="48">
        <f>ROUND(SUMIF(K120:K137, IF(K119="","",K119), J120:J137) * 0.2, 2)</f>
        <v/>
      </c>
      <c r="G141" s="48"/>
      <c r="H141" s="48"/>
      <c r="I141" s="48"/>
      <c r="J141" s="49"/>
    </row>
    <row r="142" spans="1:13">
      <c r="B142" s="34"/>
      <c r="C142" s="50" t="s">
        <v>53</v>
      </c>
      <c r="D142" s="51"/>
      <c r="E142" s="51"/>
      <c r="F142" s="52">
        <f>SUM(F140:F141)</f>
        <v/>
      </c>
      <c r="G142" s="52"/>
      <c r="H142" s="52"/>
      <c r="I142" s="52"/>
      <c r="J142" s="53"/>
    </row>
    <row r="143" spans="1:13" ht="18.6038" customHeight="1">
      <c r="A143" s="7">
        <v>3</v>
      </c>
      <c r="B143" s="29" t="s">
        <v>103</v>
      </c>
      <c r="C143" s="30" t="s">
        <v>104</v>
      </c>
      <c r="D143" s="30"/>
      <c r="E143" s="30"/>
      <c r="F143" s="30"/>
      <c r="G143" s="30"/>
      <c r="H143" s="30"/>
      <c r="I143" s="30"/>
      <c r="J143" s="31"/>
      <c r="K143" s="7"/>
    </row>
    <row r="144" spans="1:13" hidden="1">
      <c r="A144" s="7" t="s">
        <v>56</v>
      </c>
    </row>
    <row r="145" spans="1:13">
      <c r="A145" s="7">
        <v>9</v>
      </c>
      <c r="B145" s="32" t="s">
        <v>105</v>
      </c>
      <c r="C145" s="33" t="s">
        <v>106</v>
      </c>
      <c r="D145" s="34"/>
      <c r="E145" s="34"/>
      <c r="F145" s="35" t="s">
        <v>98</v>
      </c>
      <c r="G145" s="57">
        <v>19</v>
      </c>
      <c r="H145" s="58"/>
      <c r="I145" s="38"/>
      <c r="J145" s="39">
        <f>IF(AND(G145= "",H145= ""), 0, ROUND(ROUND(I145, 2) * ROUND(IF(H145="",G145,H145),  3), 2))</f>
        <v/>
      </c>
      <c r="K145" s="7"/>
      <c r="M145" s="40">
        <v>0.2</v>
      </c>
    </row>
    <row r="146" spans="1:13" hidden="1">
      <c r="A146" s="7" t="s">
        <v>48</v>
      </c>
    </row>
    <row r="147" spans="1:13" ht="33.8875" customHeight="1">
      <c r="A147" s="7" t="s">
        <v>60</v>
      </c>
      <c r="B147" s="54"/>
      <c r="C147" s="54" t="s">
        <v>107</v>
      </c>
      <c r="D147" s="54"/>
      <c r="E147" s="54"/>
      <c r="F147" s="54"/>
      <c r="G147" s="54"/>
      <c r="H147" s="54"/>
      <c r="I147" s="54"/>
      <c r="J147" s="54"/>
    </row>
    <row r="148" spans="1:13" hidden="1">
      <c r="A148" s="7" t="s">
        <v>62</v>
      </c>
    </row>
    <row r="149" spans="1:13" hidden="1">
      <c r="A149" s="7" t="s">
        <v>62</v>
      </c>
    </row>
    <row r="150" spans="1:13" hidden="1">
      <c r="A150" s="7" t="s">
        <v>62</v>
      </c>
    </row>
    <row r="151" spans="1:13" hidden="1">
      <c r="A151" s="7" t="s">
        <v>62</v>
      </c>
    </row>
    <row r="152" spans="1:13" hidden="1">
      <c r="A152" s="7" t="s">
        <v>62</v>
      </c>
    </row>
    <row r="153" spans="1:13" hidden="1">
      <c r="A153" s="7" t="s">
        <v>64</v>
      </c>
    </row>
    <row r="154" spans="1:13" hidden="1">
      <c r="A154" s="7" t="s">
        <v>49</v>
      </c>
    </row>
    <row r="155" spans="1:13">
      <c r="A155" s="7">
        <v>9</v>
      </c>
      <c r="B155" s="32" t="s">
        <v>108</v>
      </c>
      <c r="C155" s="33" t="s">
        <v>109</v>
      </c>
      <c r="D155" s="34"/>
      <c r="E155" s="34"/>
      <c r="F155" s="35" t="s">
        <v>98</v>
      </c>
      <c r="G155" s="57">
        <v>12</v>
      </c>
      <c r="H155" s="58"/>
      <c r="I155" s="38"/>
      <c r="J155" s="39">
        <f>IF(AND(G155= "",H155= ""), 0, ROUND(ROUND(I155, 2) * ROUND(IF(H155="",G155,H155),  3), 2))</f>
        <v/>
      </c>
      <c r="K155" s="7"/>
      <c r="M155" s="40">
        <v>0.2</v>
      </c>
    </row>
    <row r="156" spans="1:13" hidden="1">
      <c r="A156" s="7" t="s">
        <v>48</v>
      </c>
    </row>
    <row r="157" spans="1:13" hidden="1">
      <c r="A157" s="7" t="s">
        <v>48</v>
      </c>
    </row>
    <row r="158" spans="1:13" ht="22.75" customHeight="1">
      <c r="A158" s="7" t="s">
        <v>60</v>
      </c>
      <c r="B158" s="54"/>
      <c r="C158" s="54" t="s">
        <v>110</v>
      </c>
      <c r="D158" s="54"/>
      <c r="E158" s="54"/>
      <c r="F158" s="54"/>
      <c r="G158" s="54"/>
      <c r="H158" s="54"/>
      <c r="I158" s="54"/>
      <c r="J158" s="54"/>
    </row>
    <row r="159" spans="1:13" hidden="1">
      <c r="A159" s="7" t="s">
        <v>62</v>
      </c>
    </row>
    <row r="160" spans="1:13" hidden="1">
      <c r="A160" s="7" t="s">
        <v>62</v>
      </c>
    </row>
    <row r="161" spans="1:13" hidden="1">
      <c r="A161" s="7" t="s">
        <v>62</v>
      </c>
    </row>
    <row r="162" spans="1:13" hidden="1">
      <c r="A162" s="7" t="s">
        <v>62</v>
      </c>
    </row>
    <row r="163" spans="1:13" hidden="1">
      <c r="A163" s="7" t="s">
        <v>64</v>
      </c>
    </row>
    <row r="164" spans="1:13" hidden="1">
      <c r="A164" s="7" t="s">
        <v>49</v>
      </c>
    </row>
    <row r="165" spans="1:13">
      <c r="A165" s="7">
        <v>9</v>
      </c>
      <c r="B165" s="32" t="s">
        <v>111</v>
      </c>
      <c r="C165" s="33" t="s">
        <v>112</v>
      </c>
      <c r="D165" s="34"/>
      <c r="E165" s="34"/>
      <c r="F165" s="35" t="s">
        <v>98</v>
      </c>
      <c r="G165" s="57">
        <v>8</v>
      </c>
      <c r="H165" s="58"/>
      <c r="I165" s="38"/>
      <c r="J165" s="39">
        <f>IF(AND(G165= "",H165= ""), 0, ROUND(ROUND(I165, 2) * ROUND(IF(H165="",G165,H165),  3), 2))</f>
        <v/>
      </c>
      <c r="K165" s="7"/>
      <c r="M165" s="40">
        <v>0.2</v>
      </c>
    </row>
    <row r="166" spans="1:13" hidden="1">
      <c r="A166" s="7" t="s">
        <v>48</v>
      </c>
    </row>
    <row r="167" spans="1:13" hidden="1">
      <c r="A167" s="7" t="s">
        <v>48</v>
      </c>
    </row>
    <row r="168" spans="1:13" ht="22.75" customHeight="1">
      <c r="A168" s="7" t="s">
        <v>60</v>
      </c>
      <c r="B168" s="54"/>
      <c r="C168" s="54" t="s">
        <v>113</v>
      </c>
      <c r="D168" s="54"/>
      <c r="E168" s="54"/>
      <c r="F168" s="54"/>
      <c r="G168" s="54"/>
      <c r="H168" s="54"/>
      <c r="I168" s="54"/>
      <c r="J168" s="54"/>
    </row>
    <row r="169" spans="1:13" hidden="1">
      <c r="A169" s="7" t="s">
        <v>62</v>
      </c>
    </row>
    <row r="170" spans="1:13" hidden="1">
      <c r="A170" s="7" t="s">
        <v>62</v>
      </c>
    </row>
    <row r="171" spans="1:13" hidden="1">
      <c r="A171" s="7" t="s">
        <v>62</v>
      </c>
    </row>
    <row r="172" spans="1:13" hidden="1">
      <c r="A172" s="7" t="s">
        <v>64</v>
      </c>
    </row>
    <row r="173" spans="1:13" hidden="1">
      <c r="A173" s="7" t="s">
        <v>49</v>
      </c>
    </row>
    <row r="174" spans="1:13" ht="27.225" customHeight="1">
      <c r="A174" s="7">
        <v>9</v>
      </c>
      <c r="B174" s="32" t="s">
        <v>114</v>
      </c>
      <c r="C174" s="33" t="s">
        <v>115</v>
      </c>
      <c r="D174" s="34"/>
      <c r="E174" s="34"/>
      <c r="F174" s="35" t="s">
        <v>15</v>
      </c>
      <c r="G174" s="36">
        <v>4</v>
      </c>
      <c r="H174" s="37"/>
      <c r="I174" s="38"/>
      <c r="J174" s="39">
        <f>IF(AND(G174= "",H174= ""), 0, ROUND(ROUND(I174, 2) * ROUND(IF(H174="",G174,H174),  0), 2))</f>
        <v/>
      </c>
      <c r="K174" s="7"/>
      <c r="M174" s="40">
        <v>0.2</v>
      </c>
    </row>
    <row r="175" spans="1:13" hidden="1">
      <c r="A175" s="7" t="s">
        <v>48</v>
      </c>
    </row>
    <row r="176" spans="1:13" ht="22.75" customHeight="1">
      <c r="A176" s="7" t="s">
        <v>60</v>
      </c>
      <c r="B176" s="54"/>
      <c r="C176" s="54" t="s">
        <v>116</v>
      </c>
      <c r="D176" s="54"/>
      <c r="E176" s="54"/>
      <c r="F176" s="54"/>
      <c r="G176" s="54"/>
      <c r="H176" s="54"/>
      <c r="I176" s="54"/>
      <c r="J176" s="54"/>
    </row>
    <row r="177" spans="1:13" hidden="1">
      <c r="A177" s="7" t="s">
        <v>49</v>
      </c>
    </row>
    <row r="178" spans="1:13">
      <c r="A178" s="7">
        <v>9</v>
      </c>
      <c r="B178" s="32" t="s">
        <v>117</v>
      </c>
      <c r="C178" s="33" t="s">
        <v>118</v>
      </c>
      <c r="D178" s="34"/>
      <c r="E178" s="34"/>
      <c r="F178" s="35" t="s">
        <v>14</v>
      </c>
      <c r="G178" s="55">
        <v>12</v>
      </c>
      <c r="H178" s="56"/>
      <c r="I178" s="38"/>
      <c r="J178" s="39">
        <f>IF(AND(G178= "",H178= ""), 0, ROUND(ROUND(I178, 2) * ROUND(IF(H178="",G178,H178),  2), 2))</f>
        <v/>
      </c>
      <c r="K178" s="7"/>
      <c r="M178" s="40">
        <v>0.2</v>
      </c>
    </row>
    <row r="179" spans="1:13" hidden="1">
      <c r="A179" s="7" t="s">
        <v>48</v>
      </c>
    </row>
    <row r="180" spans="1:13" ht="22.75" customHeight="1">
      <c r="A180" s="7" t="s">
        <v>60</v>
      </c>
      <c r="B180" s="54"/>
      <c r="C180" s="54" t="s">
        <v>119</v>
      </c>
      <c r="D180" s="54"/>
      <c r="E180" s="54"/>
      <c r="F180" s="54"/>
      <c r="G180" s="54"/>
      <c r="H180" s="54"/>
      <c r="I180" s="54"/>
      <c r="J180" s="54"/>
    </row>
    <row r="181" spans="1:13" hidden="1">
      <c r="A181" s="7" t="s">
        <v>62</v>
      </c>
    </row>
    <row r="182" spans="1:13" hidden="1">
      <c r="A182" s="7" t="s">
        <v>64</v>
      </c>
    </row>
    <row r="183" spans="1:13" hidden="1">
      <c r="A183" s="7" t="s">
        <v>49</v>
      </c>
    </row>
    <row r="184" spans="1:13">
      <c r="A184" s="7">
        <v>9</v>
      </c>
      <c r="B184" s="32" t="s">
        <v>120</v>
      </c>
      <c r="C184" s="33" t="s">
        <v>121</v>
      </c>
      <c r="D184" s="34"/>
      <c r="E184" s="34"/>
      <c r="F184" s="35" t="s">
        <v>47</v>
      </c>
      <c r="G184" s="36">
        <v>1</v>
      </c>
      <c r="H184" s="37"/>
      <c r="I184" s="38"/>
      <c r="J184" s="39">
        <f>IF(AND(G184= "",H184= ""), 0, ROUND(ROUND(I184, 2) * ROUND(IF(H184="",G184,H184),  0), 2))</f>
        <v/>
      </c>
      <c r="K184" s="7"/>
      <c r="M184" s="40">
        <v>0.2</v>
      </c>
    </row>
    <row r="185" spans="1:13" hidden="1">
      <c r="A185" s="7" t="s">
        <v>48</v>
      </c>
    </row>
    <row r="186" spans="1:13" ht="22.75" customHeight="1">
      <c r="A186" s="7" t="s">
        <v>60</v>
      </c>
      <c r="B186" s="54"/>
      <c r="C186" s="54" t="s">
        <v>122</v>
      </c>
      <c r="D186" s="54"/>
      <c r="E186" s="54"/>
      <c r="F186" s="54"/>
      <c r="G186" s="54"/>
      <c r="H186" s="54"/>
      <c r="I186" s="54"/>
      <c r="J186" s="54"/>
    </row>
    <row r="187" spans="1:13" hidden="1">
      <c r="A187" s="7" t="s">
        <v>49</v>
      </c>
    </row>
    <row r="188" spans="1:13">
      <c r="A188" s="7" t="s">
        <v>50</v>
      </c>
      <c r="B188" s="34"/>
      <c r="J188" s="34"/>
    </row>
    <row r="189" spans="1:13">
      <c r="B189" s="34"/>
      <c r="C189" s="41" t="s">
        <v>104</v>
      </c>
      <c r="D189" s="42"/>
      <c r="E189" s="42"/>
      <c r="F189" s="43"/>
      <c r="G189" s="43"/>
      <c r="H189" s="43"/>
      <c r="I189" s="43"/>
      <c r="J189" s="44"/>
    </row>
    <row r="190" spans="1:13">
      <c r="B190" s="34"/>
      <c r="C190" s="45"/>
      <c r="D190" s="7"/>
      <c r="E190" s="7"/>
      <c r="F190" s="7"/>
      <c r="G190" s="7"/>
      <c r="H190" s="7"/>
      <c r="I190" s="7"/>
      <c r="J190" s="8"/>
    </row>
    <row r="191" spans="1:13">
      <c r="B191" s="34"/>
      <c r="C191" s="46" t="s">
        <v>51</v>
      </c>
      <c r="D191" s="47"/>
      <c r="E191" s="47"/>
      <c r="F191" s="48">
        <f>SUMIF(K144:K188, IF(K143="","",K143), J144:J188)</f>
        <v/>
      </c>
      <c r="G191" s="48"/>
      <c r="H191" s="48"/>
      <c r="I191" s="48"/>
      <c r="J191" s="49"/>
    </row>
    <row r="192" spans="1:13" ht="16.9125" customHeight="1">
      <c r="B192" s="34"/>
      <c r="C192" s="46" t="s">
        <v>52</v>
      </c>
      <c r="D192" s="47"/>
      <c r="E192" s="47"/>
      <c r="F192" s="48">
        <f>ROUND(SUMIF(K144:K188, IF(K143="","",K143), J144:J188) * 0.2, 2)</f>
        <v/>
      </c>
      <c r="G192" s="48"/>
      <c r="H192" s="48"/>
      <c r="I192" s="48"/>
      <c r="J192" s="49"/>
    </row>
    <row r="193" spans="1:13">
      <c r="B193" s="34"/>
      <c r="C193" s="50" t="s">
        <v>53</v>
      </c>
      <c r="D193" s="51"/>
      <c r="E193" s="51"/>
      <c r="F193" s="52">
        <f>SUM(F191:F192)</f>
        <v/>
      </c>
      <c r="G193" s="52"/>
      <c r="H193" s="52"/>
      <c r="I193" s="52"/>
      <c r="J193" s="53"/>
    </row>
    <row r="194" spans="1:13" ht="39.6275" customHeight="1">
      <c r="A194" s="7">
        <v>3</v>
      </c>
      <c r="B194" s="29" t="s">
        <v>123</v>
      </c>
      <c r="C194" s="30" t="s">
        <v>124</v>
      </c>
      <c r="D194" s="30"/>
      <c r="E194" s="30"/>
      <c r="F194" s="30"/>
      <c r="G194" s="30"/>
      <c r="H194" s="30"/>
      <c r="I194" s="30"/>
      <c r="J194" s="31"/>
      <c r="K194" s="7"/>
    </row>
    <row r="195" spans="1:13">
      <c r="A195" s="7">
        <v>9</v>
      </c>
      <c r="B195" s="32" t="s">
        <v>125</v>
      </c>
      <c r="C195" s="33" t="s">
        <v>126</v>
      </c>
      <c r="D195" s="34"/>
      <c r="E195" s="34"/>
      <c r="F195" s="35" t="s">
        <v>14</v>
      </c>
      <c r="G195" s="55">
        <v>101</v>
      </c>
      <c r="H195" s="56"/>
      <c r="I195" s="38"/>
      <c r="J195" s="39">
        <f>IF(AND(G195= "",H195= ""), 0, ROUND(ROUND(I195, 2) * ROUND(IF(H195="",G195,H195),  2), 2))</f>
        <v/>
      </c>
      <c r="K195" s="7"/>
      <c r="M195" s="40">
        <v>0.2</v>
      </c>
    </row>
    <row r="196" spans="1:13" hidden="1">
      <c r="A196" s="7" t="s">
        <v>48</v>
      </c>
    </row>
    <row r="197" spans="1:13" hidden="1">
      <c r="A197" s="7" t="s">
        <v>48</v>
      </c>
    </row>
    <row r="198" spans="1:13" hidden="1">
      <c r="A198" s="7" t="s">
        <v>48</v>
      </c>
    </row>
    <row r="199" spans="1:13" ht="22.75" customHeight="1">
      <c r="A199" s="7" t="s">
        <v>60</v>
      </c>
      <c r="B199" s="54"/>
      <c r="C199" s="54" t="s">
        <v>127</v>
      </c>
      <c r="D199" s="54"/>
      <c r="E199" s="54"/>
      <c r="F199" s="54"/>
      <c r="G199" s="54"/>
      <c r="H199" s="54"/>
      <c r="I199" s="54"/>
      <c r="J199" s="54"/>
    </row>
    <row r="200" spans="1:13" hidden="1">
      <c r="A200" s="7" t="s">
        <v>62</v>
      </c>
    </row>
    <row r="201" spans="1:13" hidden="1">
      <c r="A201" s="7" t="s">
        <v>64</v>
      </c>
    </row>
    <row r="202" spans="1:13" hidden="1">
      <c r="A202" s="7" t="s">
        <v>49</v>
      </c>
    </row>
    <row r="203" spans="1:13">
      <c r="A203" s="7">
        <v>9</v>
      </c>
      <c r="B203" s="32" t="s">
        <v>128</v>
      </c>
      <c r="C203" s="33" t="s">
        <v>129</v>
      </c>
      <c r="D203" s="34"/>
      <c r="E203" s="34"/>
      <c r="F203" s="35" t="s">
        <v>15</v>
      </c>
      <c r="G203" s="36">
        <v>3</v>
      </c>
      <c r="H203" s="37"/>
      <c r="I203" s="38"/>
      <c r="J203" s="39">
        <f>IF(AND(G203= "",H203= ""), 0, ROUND(ROUND(I203, 2) * ROUND(IF(H203="",G203,H203),  0), 2))</f>
        <v/>
      </c>
      <c r="K203" s="7"/>
      <c r="M203" s="40">
        <v>0.2</v>
      </c>
    </row>
    <row r="204" spans="1:13" hidden="1">
      <c r="A204" s="7" t="s">
        <v>48</v>
      </c>
    </row>
    <row r="205" spans="1:13" hidden="1">
      <c r="A205" s="7" t="s">
        <v>48</v>
      </c>
    </row>
    <row r="206" spans="1:13" ht="22.75" customHeight="1">
      <c r="A206" s="7" t="s">
        <v>60</v>
      </c>
      <c r="B206" s="54"/>
      <c r="C206" s="54" t="s">
        <v>130</v>
      </c>
      <c r="D206" s="54"/>
      <c r="E206" s="54"/>
      <c r="F206" s="54"/>
      <c r="G206" s="54"/>
      <c r="H206" s="54"/>
      <c r="I206" s="54"/>
      <c r="J206" s="54"/>
    </row>
    <row r="207" spans="1:13" hidden="1">
      <c r="A207" s="7" t="s">
        <v>49</v>
      </c>
    </row>
    <row r="208" spans="1:13">
      <c r="A208" s="7" t="s">
        <v>50</v>
      </c>
      <c r="B208" s="34"/>
      <c r="J208" s="34"/>
    </row>
    <row r="209" spans="1:13">
      <c r="B209" s="34"/>
      <c r="C209" s="41" t="s">
        <v>124</v>
      </c>
      <c r="D209" s="42"/>
      <c r="E209" s="42"/>
      <c r="F209" s="43"/>
      <c r="G209" s="43"/>
      <c r="H209" s="43"/>
      <c r="I209" s="43"/>
      <c r="J209" s="44"/>
    </row>
    <row r="210" spans="1:13">
      <c r="B210" s="34"/>
      <c r="C210" s="45"/>
      <c r="D210" s="7"/>
      <c r="E210" s="7"/>
      <c r="F210" s="7"/>
      <c r="G210" s="7"/>
      <c r="H210" s="7"/>
      <c r="I210" s="7"/>
      <c r="J210" s="8"/>
    </row>
    <row r="211" spans="1:13">
      <c r="B211" s="34"/>
      <c r="C211" s="46" t="s">
        <v>51</v>
      </c>
      <c r="D211" s="47"/>
      <c r="E211" s="47"/>
      <c r="F211" s="48">
        <f>SUMIF(K195:K208, IF(K194="","",K194), J195:J208)</f>
        <v/>
      </c>
      <c r="G211" s="48"/>
      <c r="H211" s="48"/>
      <c r="I211" s="48"/>
      <c r="J211" s="49"/>
    </row>
    <row r="212" spans="1:13" ht="16.9125" customHeight="1">
      <c r="B212" s="34"/>
      <c r="C212" s="46" t="s">
        <v>52</v>
      </c>
      <c r="D212" s="47"/>
      <c r="E212" s="47"/>
      <c r="F212" s="48">
        <f>ROUND(SUMIF(K195:K208, IF(K194="","",K194), J195:J208) * 0.2, 2)</f>
        <v/>
      </c>
      <c r="G212" s="48"/>
      <c r="H212" s="48"/>
      <c r="I212" s="48"/>
      <c r="J212" s="49"/>
    </row>
    <row r="213" spans="1:13">
      <c r="B213" s="34"/>
      <c r="C213" s="50" t="s">
        <v>53</v>
      </c>
      <c r="D213" s="51"/>
      <c r="E213" s="51"/>
      <c r="F213" s="52">
        <f>SUM(F211:F212)</f>
        <v/>
      </c>
      <c r="G213" s="52"/>
      <c r="H213" s="52"/>
      <c r="I213" s="52"/>
      <c r="J213" s="53"/>
    </row>
    <row r="214" spans="1:13" ht="18.6038" customHeight="1">
      <c r="A214" s="7">
        <v>3</v>
      </c>
      <c r="B214" s="29" t="s">
        <v>131</v>
      </c>
      <c r="C214" s="30" t="s">
        <v>132</v>
      </c>
      <c r="D214" s="30"/>
      <c r="E214" s="30"/>
      <c r="F214" s="30"/>
      <c r="G214" s="30"/>
      <c r="H214" s="30"/>
      <c r="I214" s="30"/>
      <c r="J214" s="31"/>
      <c r="K214" s="7"/>
    </row>
    <row r="215" spans="1:13">
      <c r="A215" s="7">
        <v>9</v>
      </c>
      <c r="B215" s="32" t="s">
        <v>133</v>
      </c>
      <c r="C215" s="33" t="s">
        <v>134</v>
      </c>
      <c r="D215" s="34"/>
      <c r="E215" s="34"/>
      <c r="F215" s="35" t="s">
        <v>14</v>
      </c>
      <c r="G215" s="55">
        <v>4</v>
      </c>
      <c r="H215" s="56"/>
      <c r="I215" s="38"/>
      <c r="J215" s="39">
        <f>IF(AND(G215= "",H215= ""), 0, ROUND(ROUND(I215, 2) * ROUND(IF(H215="",G215,H215),  2), 2))</f>
        <v/>
      </c>
      <c r="K215" s="7"/>
      <c r="M215" s="40">
        <v>0.2</v>
      </c>
    </row>
    <row r="216" spans="1:13" hidden="1">
      <c r="A216" s="7" t="s">
        <v>48</v>
      </c>
    </row>
    <row r="217" spans="1:13" hidden="1">
      <c r="A217" s="7" t="s">
        <v>48</v>
      </c>
    </row>
    <row r="218" spans="1:13" ht="22.75" customHeight="1">
      <c r="A218" s="7" t="s">
        <v>60</v>
      </c>
      <c r="B218" s="54"/>
      <c r="C218" s="54" t="s">
        <v>135</v>
      </c>
      <c r="D218" s="54"/>
      <c r="E218" s="54"/>
      <c r="F218" s="54"/>
      <c r="G218" s="54"/>
      <c r="H218" s="54"/>
      <c r="I218" s="54"/>
      <c r="J218" s="54"/>
    </row>
    <row r="219" spans="1:13" hidden="1">
      <c r="A219" s="7" t="s">
        <v>62</v>
      </c>
    </row>
    <row r="220" spans="1:13" hidden="1">
      <c r="A220" s="7" t="s">
        <v>64</v>
      </c>
    </row>
    <row r="221" spans="1:13" hidden="1">
      <c r="A221" s="7" t="s">
        <v>49</v>
      </c>
    </row>
    <row r="222" spans="1:13" ht="27.225" customHeight="1">
      <c r="A222" s="7">
        <v>9</v>
      </c>
      <c r="B222" s="32" t="s">
        <v>136</v>
      </c>
      <c r="C222" s="33" t="s">
        <v>137</v>
      </c>
      <c r="D222" s="34"/>
      <c r="E222" s="34"/>
      <c r="F222" s="35" t="s">
        <v>14</v>
      </c>
      <c r="G222" s="55">
        <v>4</v>
      </c>
      <c r="H222" s="56"/>
      <c r="I222" s="38"/>
      <c r="J222" s="39">
        <f>IF(AND(G222= "",H222= ""), 0, ROUND(ROUND(I222, 2) * ROUND(IF(H222="",G222,H222),  2), 2))</f>
        <v/>
      </c>
      <c r="K222" s="7"/>
      <c r="M222" s="40">
        <v>0.2</v>
      </c>
    </row>
    <row r="223" spans="1:13" hidden="1">
      <c r="A223" s="7" t="s">
        <v>48</v>
      </c>
    </row>
    <row r="224" spans="1:13" hidden="1">
      <c r="A224" s="7" t="s">
        <v>48</v>
      </c>
    </row>
    <row r="225" spans="1:13" hidden="1">
      <c r="A225" s="7" t="s">
        <v>48</v>
      </c>
    </row>
    <row r="226" spans="1:13" ht="22.75" customHeight="1">
      <c r="A226" s="7" t="s">
        <v>60</v>
      </c>
      <c r="B226" s="54"/>
      <c r="C226" s="54" t="s">
        <v>138</v>
      </c>
      <c r="D226" s="54"/>
      <c r="E226" s="54"/>
      <c r="F226" s="54"/>
      <c r="G226" s="54"/>
      <c r="H226" s="54"/>
      <c r="I226" s="54"/>
      <c r="J226" s="54"/>
    </row>
    <row r="227" spans="1:13" hidden="1">
      <c r="A227" s="7" t="s">
        <v>64</v>
      </c>
    </row>
    <row r="228" spans="1:13" hidden="1">
      <c r="A228" s="7" t="s">
        <v>49</v>
      </c>
    </row>
    <row r="229" spans="1:13">
      <c r="A229" s="7" t="s">
        <v>50</v>
      </c>
      <c r="B229" s="34"/>
      <c r="J229" s="34"/>
    </row>
    <row r="230" spans="1:13">
      <c r="B230" s="34"/>
      <c r="C230" s="41" t="s">
        <v>132</v>
      </c>
      <c r="D230" s="42"/>
      <c r="E230" s="42"/>
      <c r="F230" s="43"/>
      <c r="G230" s="43"/>
      <c r="H230" s="43"/>
      <c r="I230" s="43"/>
      <c r="J230" s="44"/>
    </row>
    <row r="231" spans="1:13">
      <c r="B231" s="34"/>
      <c r="C231" s="45"/>
      <c r="D231" s="7"/>
      <c r="E231" s="7"/>
      <c r="F231" s="7"/>
      <c r="G231" s="7"/>
      <c r="H231" s="7"/>
      <c r="I231" s="7"/>
      <c r="J231" s="8"/>
    </row>
    <row r="232" spans="1:13">
      <c r="B232" s="34"/>
      <c r="C232" s="46" t="s">
        <v>51</v>
      </c>
      <c r="D232" s="47"/>
      <c r="E232" s="47"/>
      <c r="F232" s="48">
        <f>SUMIF(K215:K229, IF(K214="","",K214), J215:J229)</f>
        <v/>
      </c>
      <c r="G232" s="48"/>
      <c r="H232" s="48"/>
      <c r="I232" s="48"/>
      <c r="J232" s="49"/>
    </row>
    <row r="233" spans="1:13" ht="16.9125" customHeight="1">
      <c r="B233" s="34"/>
      <c r="C233" s="46" t="s">
        <v>52</v>
      </c>
      <c r="D233" s="47"/>
      <c r="E233" s="47"/>
      <c r="F233" s="48">
        <f>ROUND(SUMIF(K215:K229, IF(K214="","",K214), J215:J229) * 0.2, 2)</f>
        <v/>
      </c>
      <c r="G233" s="48"/>
      <c r="H233" s="48"/>
      <c r="I233" s="48"/>
      <c r="J233" s="49"/>
    </row>
    <row r="234" spans="1:13">
      <c r="B234" s="34"/>
      <c r="C234" s="50" t="s">
        <v>53</v>
      </c>
      <c r="D234" s="51"/>
      <c r="E234" s="51"/>
      <c r="F234" s="52">
        <f>SUM(F232:F233)</f>
        <v/>
      </c>
      <c r="G234" s="52"/>
      <c r="H234" s="52"/>
      <c r="I234" s="52"/>
      <c r="J234" s="53"/>
    </row>
    <row r="235" spans="1:13" ht="37.2075" customHeight="1">
      <c r="A235" s="7">
        <v>3</v>
      </c>
      <c r="B235" s="29" t="s">
        <v>139</v>
      </c>
      <c r="C235" s="30" t="s">
        <v>140</v>
      </c>
      <c r="D235" s="30"/>
      <c r="E235" s="30"/>
      <c r="F235" s="30"/>
      <c r="G235" s="30"/>
      <c r="H235" s="30"/>
      <c r="I235" s="30"/>
      <c r="J235" s="31"/>
      <c r="K235" s="7"/>
    </row>
    <row r="236" spans="1:13" ht="22.75" customHeight="1">
      <c r="A236" s="7" t="s">
        <v>141</v>
      </c>
      <c r="B236" s="54"/>
      <c r="C236" s="54" t="s">
        <v>142</v>
      </c>
      <c r="D236" s="54"/>
      <c r="E236" s="54"/>
      <c r="F236" s="54"/>
      <c r="G236" s="54"/>
      <c r="H236" s="54"/>
      <c r="I236" s="54"/>
      <c r="J236" s="54"/>
    </row>
    <row r="237" spans="1:13" hidden="1">
      <c r="A237" s="7" t="s">
        <v>56</v>
      </c>
    </row>
    <row r="238" spans="1:13">
      <c r="A238" s="7">
        <v>4</v>
      </c>
      <c r="B238" s="29" t="s">
        <v>143</v>
      </c>
      <c r="C238" s="59" t="s">
        <v>144</v>
      </c>
      <c r="D238" s="59"/>
      <c r="E238" s="59"/>
      <c r="F238" s="59"/>
      <c r="G238" s="59"/>
      <c r="H238" s="59"/>
      <c r="I238" s="59"/>
      <c r="J238" s="60"/>
      <c r="K238" s="7"/>
    </row>
    <row r="239" spans="1:13">
      <c r="A239" s="7">
        <v>9</v>
      </c>
      <c r="B239" s="32" t="s">
        <v>145</v>
      </c>
      <c r="C239" s="33" t="s">
        <v>146</v>
      </c>
      <c r="D239" s="34"/>
      <c r="E239" s="34"/>
      <c r="F239" s="35" t="s">
        <v>147</v>
      </c>
      <c r="G239" s="55">
        <v>32</v>
      </c>
      <c r="H239" s="56"/>
      <c r="I239" s="38"/>
      <c r="J239" s="39">
        <f>IF(AND(G239= "",H239= ""), 0, ROUND(ROUND(I239, 2) * ROUND(IF(H239="",G239,H239),  2), 2))</f>
        <v/>
      </c>
      <c r="K239" s="7"/>
      <c r="M239" s="40">
        <v>0.2</v>
      </c>
    </row>
    <row r="240" spans="1:13" hidden="1">
      <c r="A240" s="7" t="s">
        <v>48</v>
      </c>
    </row>
    <row r="241" spans="1:13" ht="22.75" customHeight="1">
      <c r="A241" s="7" t="s">
        <v>60</v>
      </c>
      <c r="B241" s="54"/>
      <c r="C241" s="54" t="s">
        <v>148</v>
      </c>
      <c r="D241" s="54"/>
      <c r="E241" s="54"/>
      <c r="F241" s="54"/>
      <c r="G241" s="54"/>
      <c r="H241" s="54"/>
      <c r="I241" s="54"/>
      <c r="J241" s="54"/>
    </row>
    <row r="242" spans="1:13" hidden="1">
      <c r="A242" s="7" t="s">
        <v>62</v>
      </c>
    </row>
    <row r="243" spans="1:13" hidden="1">
      <c r="A243" s="7" t="s">
        <v>64</v>
      </c>
    </row>
    <row r="244" spans="1:13" hidden="1">
      <c r="A244" s="7" t="s">
        <v>49</v>
      </c>
    </row>
    <row r="245" spans="1:13">
      <c r="A245" s="7">
        <v>9</v>
      </c>
      <c r="B245" s="32" t="s">
        <v>149</v>
      </c>
      <c r="C245" s="33" t="s">
        <v>150</v>
      </c>
      <c r="D245" s="34"/>
      <c r="E245" s="34"/>
      <c r="F245" s="35" t="s">
        <v>14</v>
      </c>
      <c r="G245" s="55">
        <v>122</v>
      </c>
      <c r="H245" s="56"/>
      <c r="I245" s="38"/>
      <c r="J245" s="39">
        <f>IF(AND(G245= "",H245= ""), 0, ROUND(ROUND(I245, 2) * ROUND(IF(H245="",G245,H245),  2), 2))</f>
        <v/>
      </c>
      <c r="K245" s="7"/>
      <c r="M245" s="40">
        <v>0.2</v>
      </c>
    </row>
    <row r="246" spans="1:13" hidden="1">
      <c r="A246" s="7" t="s">
        <v>48</v>
      </c>
    </row>
    <row r="247" spans="1:13" hidden="1">
      <c r="A247" s="7" t="s">
        <v>48</v>
      </c>
    </row>
    <row r="248" spans="1:13" hidden="1">
      <c r="A248" s="7" t="s">
        <v>48</v>
      </c>
    </row>
    <row r="249" spans="1:13" hidden="1">
      <c r="A249" s="7" t="s">
        <v>48</v>
      </c>
    </row>
    <row r="250" spans="1:13" hidden="1">
      <c r="A250" s="7" t="s">
        <v>48</v>
      </c>
    </row>
    <row r="251" spans="1:13" ht="20.75" customHeight="1">
      <c r="A251" s="7" t="s">
        <v>60</v>
      </c>
      <c r="B251" s="54"/>
      <c r="C251" s="54" t="s">
        <v>151</v>
      </c>
      <c r="D251" s="54"/>
      <c r="E251" s="54"/>
      <c r="F251" s="54"/>
      <c r="G251" s="54"/>
      <c r="H251" s="54"/>
      <c r="I251" s="54"/>
      <c r="J251" s="54"/>
    </row>
    <row r="252" spans="1:13" hidden="1">
      <c r="A252" s="7" t="s">
        <v>62</v>
      </c>
    </row>
    <row r="253" spans="1:13" hidden="1">
      <c r="A253" s="7" t="s">
        <v>64</v>
      </c>
    </row>
    <row r="254" spans="1:13" hidden="1">
      <c r="A254" s="7" t="s">
        <v>49</v>
      </c>
    </row>
    <row r="255" spans="1:13" hidden="1">
      <c r="A255" s="7" t="s">
        <v>152</v>
      </c>
    </row>
    <row r="256" spans="1:13" ht="15.8125" customHeight="1">
      <c r="A256" s="7">
        <v>4</v>
      </c>
      <c r="B256" s="29" t="s">
        <v>153</v>
      </c>
      <c r="C256" s="59" t="s">
        <v>154</v>
      </c>
      <c r="D256" s="59"/>
      <c r="E256" s="59"/>
      <c r="F256" s="59"/>
      <c r="G256" s="59"/>
      <c r="H256" s="59"/>
      <c r="I256" s="59"/>
      <c r="J256" s="60"/>
      <c r="K256" s="7"/>
    </row>
    <row r="257" spans="1:13" hidden="1">
      <c r="A257" s="7" t="s">
        <v>155</v>
      </c>
    </row>
    <row r="258" spans="1:13" hidden="1">
      <c r="A258" s="7" t="s">
        <v>155</v>
      </c>
    </row>
    <row r="259" spans="1:13">
      <c r="A259" s="7">
        <v>9</v>
      </c>
      <c r="B259" s="32" t="s">
        <v>156</v>
      </c>
      <c r="C259" s="33" t="s">
        <v>157</v>
      </c>
      <c r="D259" s="34"/>
      <c r="E259" s="34"/>
      <c r="F259" s="35" t="s">
        <v>98</v>
      </c>
      <c r="G259" s="57">
        <v>2</v>
      </c>
      <c r="H259" s="58"/>
      <c r="I259" s="38"/>
      <c r="J259" s="39">
        <f>IF(AND(G259= "",H259= ""), 0, ROUND(ROUND(I259, 2) * ROUND(IF(H259="",G259,H259),  3), 2))</f>
        <v/>
      </c>
      <c r="K259" s="7"/>
      <c r="M259" s="40">
        <v>0.2</v>
      </c>
    </row>
    <row r="260" spans="1:13" hidden="1">
      <c r="A260" s="7" t="s">
        <v>48</v>
      </c>
    </row>
    <row r="261" spans="1:13" ht="22.75" customHeight="1">
      <c r="A261" s="7" t="s">
        <v>60</v>
      </c>
      <c r="B261" s="54"/>
      <c r="C261" s="54" t="s">
        <v>158</v>
      </c>
      <c r="D261" s="54"/>
      <c r="E261" s="54"/>
      <c r="F261" s="54"/>
      <c r="G261" s="54"/>
      <c r="H261" s="54"/>
      <c r="I261" s="54"/>
      <c r="J261" s="54"/>
    </row>
    <row r="262" spans="1:13" hidden="1">
      <c r="A262" s="7" t="s">
        <v>62</v>
      </c>
    </row>
    <row r="263" spans="1:13" hidden="1">
      <c r="A263" s="7" t="s">
        <v>64</v>
      </c>
    </row>
    <row r="264" spans="1:13" hidden="1">
      <c r="A264" s="7" t="s">
        <v>49</v>
      </c>
    </row>
    <row r="265" spans="1:13">
      <c r="A265" s="7">
        <v>9</v>
      </c>
      <c r="B265" s="32" t="s">
        <v>159</v>
      </c>
      <c r="C265" s="33" t="s">
        <v>160</v>
      </c>
      <c r="D265" s="34"/>
      <c r="E265" s="34"/>
      <c r="F265" s="35" t="s">
        <v>147</v>
      </c>
      <c r="G265" s="55">
        <v>34</v>
      </c>
      <c r="H265" s="56"/>
      <c r="I265" s="38"/>
      <c r="J265" s="39">
        <f>IF(AND(G265= "",H265= ""), 0, ROUND(ROUND(I265, 2) * ROUND(IF(H265="",G265,H265),  2), 2))</f>
        <v/>
      </c>
      <c r="K265" s="7"/>
      <c r="M265" s="40">
        <v>0.2</v>
      </c>
    </row>
    <row r="266" spans="1:13" hidden="1">
      <c r="A266" s="7" t="s">
        <v>48</v>
      </c>
    </row>
    <row r="267" spans="1:13" ht="22.75" customHeight="1">
      <c r="A267" s="7" t="s">
        <v>60</v>
      </c>
      <c r="B267" s="54"/>
      <c r="C267" s="54" t="s">
        <v>161</v>
      </c>
      <c r="D267" s="54"/>
      <c r="E267" s="54"/>
      <c r="F267" s="54"/>
      <c r="G267" s="54"/>
      <c r="H267" s="54"/>
      <c r="I267" s="54"/>
      <c r="J267" s="54"/>
    </row>
    <row r="268" spans="1:13" hidden="1">
      <c r="A268" s="7" t="s">
        <v>62</v>
      </c>
    </row>
    <row r="269" spans="1:13" hidden="1">
      <c r="A269" s="7" t="s">
        <v>64</v>
      </c>
    </row>
    <row r="270" spans="1:13" hidden="1">
      <c r="A270" s="7" t="s">
        <v>49</v>
      </c>
    </row>
    <row r="271" spans="1:13">
      <c r="A271" s="7">
        <v>9</v>
      </c>
      <c r="B271" s="32" t="s">
        <v>162</v>
      </c>
      <c r="C271" s="33" t="s">
        <v>163</v>
      </c>
      <c r="D271" s="34"/>
      <c r="E271" s="34"/>
      <c r="F271" s="35" t="s">
        <v>98</v>
      </c>
      <c r="G271" s="57">
        <v>0.5</v>
      </c>
      <c r="H271" s="58"/>
      <c r="I271" s="38"/>
      <c r="J271" s="39">
        <f>IF(AND(G271= "",H271= ""), 0, ROUND(ROUND(I271, 2) * ROUND(IF(H271="",G271,H271),  3), 2))</f>
        <v/>
      </c>
      <c r="K271" s="7"/>
      <c r="M271" s="40">
        <v>0.2</v>
      </c>
    </row>
    <row r="272" spans="1:13" hidden="1">
      <c r="A272" s="7" t="s">
        <v>48</v>
      </c>
    </row>
    <row r="273" spans="1:13" ht="20.75" customHeight="1">
      <c r="A273" s="7" t="s">
        <v>60</v>
      </c>
      <c r="B273" s="54"/>
      <c r="C273" s="54" t="s">
        <v>164</v>
      </c>
      <c r="D273" s="54"/>
      <c r="E273" s="54"/>
      <c r="F273" s="54"/>
      <c r="G273" s="54"/>
      <c r="H273" s="54"/>
      <c r="I273" s="54"/>
      <c r="J273" s="54"/>
    </row>
    <row r="274" spans="1:13" hidden="1">
      <c r="A274" s="7" t="s">
        <v>62</v>
      </c>
    </row>
    <row r="275" spans="1:13" hidden="1">
      <c r="A275" s="7" t="s">
        <v>64</v>
      </c>
    </row>
    <row r="276" spans="1:13" hidden="1">
      <c r="A276" s="7" t="s">
        <v>49</v>
      </c>
    </row>
    <row r="277" spans="1:13">
      <c r="A277" s="7">
        <v>9</v>
      </c>
      <c r="B277" s="32" t="s">
        <v>165</v>
      </c>
      <c r="C277" s="33" t="s">
        <v>166</v>
      </c>
      <c r="D277" s="34"/>
      <c r="E277" s="34"/>
      <c r="F277" s="35" t="s">
        <v>98</v>
      </c>
      <c r="G277" s="57">
        <v>0.5</v>
      </c>
      <c r="H277" s="58"/>
      <c r="I277" s="38"/>
      <c r="J277" s="39">
        <f>IF(AND(G277= "",H277= ""), 0, ROUND(ROUND(I277, 2) * ROUND(IF(H277="",G277,H277),  3), 2))</f>
        <v/>
      </c>
      <c r="K277" s="7"/>
      <c r="M277" s="40">
        <v>0.2</v>
      </c>
    </row>
    <row r="278" spans="1:13" hidden="1">
      <c r="A278" s="7" t="s">
        <v>48</v>
      </c>
    </row>
    <row r="279" spans="1:13" ht="22.75" customHeight="1">
      <c r="A279" s="7" t="s">
        <v>60</v>
      </c>
      <c r="B279" s="54"/>
      <c r="C279" s="54" t="s">
        <v>167</v>
      </c>
      <c r="D279" s="54"/>
      <c r="E279" s="54"/>
      <c r="F279" s="54"/>
      <c r="G279" s="54"/>
      <c r="H279" s="54"/>
      <c r="I279" s="54"/>
      <c r="J279" s="54"/>
    </row>
    <row r="280" spans="1:13" hidden="1">
      <c r="A280" s="7" t="s">
        <v>62</v>
      </c>
    </row>
    <row r="281" spans="1:13" hidden="1">
      <c r="A281" s="7" t="s">
        <v>64</v>
      </c>
    </row>
    <row r="282" spans="1:13" hidden="1">
      <c r="A282" s="7" t="s">
        <v>49</v>
      </c>
    </row>
    <row r="283" spans="1:13">
      <c r="A283" s="7">
        <v>9</v>
      </c>
      <c r="B283" s="32" t="s">
        <v>168</v>
      </c>
      <c r="C283" s="33" t="s">
        <v>169</v>
      </c>
      <c r="D283" s="34"/>
      <c r="E283" s="34"/>
      <c r="F283" s="35" t="s">
        <v>147</v>
      </c>
      <c r="G283" s="55">
        <v>13</v>
      </c>
      <c r="H283" s="56"/>
      <c r="I283" s="38"/>
      <c r="J283" s="39">
        <f>IF(AND(G283= "",H283= ""), 0, ROUND(ROUND(I283, 2) * ROUND(IF(H283="",G283,H283),  2), 2))</f>
        <v/>
      </c>
      <c r="K283" s="7"/>
      <c r="M283" s="40">
        <v>0.2</v>
      </c>
    </row>
    <row r="284" spans="1:13" hidden="1">
      <c r="A284" s="7" t="s">
        <v>48</v>
      </c>
    </row>
    <row r="285" spans="1:13" ht="33.8875" customHeight="1">
      <c r="A285" s="7" t="s">
        <v>60</v>
      </c>
      <c r="B285" s="54"/>
      <c r="C285" s="54" t="s">
        <v>170</v>
      </c>
      <c r="D285" s="54"/>
      <c r="E285" s="54"/>
      <c r="F285" s="54"/>
      <c r="G285" s="54"/>
      <c r="H285" s="54"/>
      <c r="I285" s="54"/>
      <c r="J285" s="54"/>
    </row>
    <row r="286" spans="1:13" hidden="1">
      <c r="A286" s="7" t="s">
        <v>62</v>
      </c>
    </row>
    <row r="287" spans="1:13" hidden="1">
      <c r="A287" s="7" t="s">
        <v>62</v>
      </c>
    </row>
    <row r="288" spans="1:13" hidden="1">
      <c r="A288" s="7" t="s">
        <v>64</v>
      </c>
    </row>
    <row r="289" spans="1:13" hidden="1">
      <c r="A289" s="7" t="s">
        <v>49</v>
      </c>
    </row>
    <row r="290" spans="1:13">
      <c r="A290" s="7">
        <v>9</v>
      </c>
      <c r="B290" s="32" t="s">
        <v>171</v>
      </c>
      <c r="C290" s="33" t="s">
        <v>172</v>
      </c>
      <c r="D290" s="34"/>
      <c r="E290" s="34"/>
      <c r="F290" s="35" t="s">
        <v>14</v>
      </c>
      <c r="G290" s="55">
        <v>29</v>
      </c>
      <c r="H290" s="56"/>
      <c r="I290" s="38"/>
      <c r="J290" s="39">
        <f>IF(AND(G290= "",H290= ""), 0, ROUND(ROUND(I290, 2) * ROUND(IF(H290="",G290,H290),  2), 2))</f>
        <v/>
      </c>
      <c r="K290" s="7"/>
      <c r="M290" s="40">
        <v>0.2</v>
      </c>
    </row>
    <row r="291" spans="1:13" hidden="1">
      <c r="A291" s="7" t="s">
        <v>48</v>
      </c>
    </row>
    <row r="292" spans="1:13" hidden="1">
      <c r="A292" s="7" t="s">
        <v>48</v>
      </c>
    </row>
    <row r="293" spans="1:13" ht="22.75" customHeight="1">
      <c r="A293" s="7" t="s">
        <v>60</v>
      </c>
      <c r="B293" s="54"/>
      <c r="C293" s="54" t="s">
        <v>173</v>
      </c>
      <c r="D293" s="54"/>
      <c r="E293" s="54"/>
      <c r="F293" s="54"/>
      <c r="G293" s="54"/>
      <c r="H293" s="54"/>
      <c r="I293" s="54"/>
      <c r="J293" s="54"/>
    </row>
    <row r="294" spans="1:13" hidden="1">
      <c r="A294" s="7" t="s">
        <v>62</v>
      </c>
    </row>
    <row r="295" spans="1:13" hidden="1">
      <c r="A295" s="7" t="s">
        <v>64</v>
      </c>
    </row>
    <row r="296" spans="1:13" hidden="1">
      <c r="A296" s="7" t="s">
        <v>49</v>
      </c>
    </row>
    <row r="297" spans="1:13" hidden="1">
      <c r="A297" s="7" t="s">
        <v>152</v>
      </c>
    </row>
    <row r="298" spans="1:13">
      <c r="A298" s="7" t="s">
        <v>50</v>
      </c>
      <c r="B298" s="34"/>
      <c r="J298" s="34"/>
    </row>
    <row r="299" spans="1:13" ht="27.225" customHeight="1">
      <c r="B299" s="34"/>
      <c r="C299" s="41" t="s">
        <v>140</v>
      </c>
      <c r="D299" s="42"/>
      <c r="E299" s="42"/>
      <c r="F299" s="43"/>
      <c r="G299" s="43"/>
      <c r="H299" s="43"/>
      <c r="I299" s="43"/>
      <c r="J299" s="44"/>
    </row>
    <row r="300" spans="1:13">
      <c r="B300" s="34"/>
      <c r="C300" s="45"/>
      <c r="D300" s="7"/>
      <c r="E300" s="7"/>
      <c r="F300" s="7"/>
      <c r="G300" s="7"/>
      <c r="H300" s="7"/>
      <c r="I300" s="7"/>
      <c r="J300" s="8"/>
    </row>
    <row r="301" spans="1:13">
      <c r="B301" s="34"/>
      <c r="C301" s="46" t="s">
        <v>51</v>
      </c>
      <c r="D301" s="47"/>
      <c r="E301" s="47"/>
      <c r="F301" s="48">
        <f>SUMIF(K236:K298, IF(K235="","",K235), J236:J298)</f>
        <v/>
      </c>
      <c r="G301" s="48"/>
      <c r="H301" s="48"/>
      <c r="I301" s="48"/>
      <c r="J301" s="49"/>
    </row>
    <row r="302" spans="1:13" ht="16.9125" customHeight="1">
      <c r="B302" s="34"/>
      <c r="C302" s="46" t="s">
        <v>52</v>
      </c>
      <c r="D302" s="47"/>
      <c r="E302" s="47"/>
      <c r="F302" s="48">
        <f>ROUND(SUMIF(K236:K298, IF(K235="","",K235), J236:J298) * 0.2, 2)</f>
        <v/>
      </c>
      <c r="G302" s="48"/>
      <c r="H302" s="48"/>
      <c r="I302" s="48"/>
      <c r="J302" s="49"/>
    </row>
    <row r="303" spans="1:13">
      <c r="B303" s="34"/>
      <c r="C303" s="50" t="s">
        <v>53</v>
      </c>
      <c r="D303" s="51"/>
      <c r="E303" s="51"/>
      <c r="F303" s="52">
        <f>SUM(F301:F302)</f>
        <v/>
      </c>
      <c r="G303" s="52"/>
      <c r="H303" s="52"/>
      <c r="I303" s="52"/>
      <c r="J303" s="53"/>
    </row>
    <row r="304" spans="1:13" ht="18.6038" customHeight="1">
      <c r="A304" s="7">
        <v>3</v>
      </c>
      <c r="B304" s="29" t="s">
        <v>174</v>
      </c>
      <c r="C304" s="30" t="s">
        <v>175</v>
      </c>
      <c r="D304" s="30"/>
      <c r="E304" s="30"/>
      <c r="F304" s="30"/>
      <c r="G304" s="30"/>
      <c r="H304" s="30"/>
      <c r="I304" s="30"/>
      <c r="J304" s="31"/>
      <c r="K304" s="7"/>
    </row>
    <row r="305" spans="1:13">
      <c r="A305" s="7">
        <v>9</v>
      </c>
      <c r="B305" s="32" t="s">
        <v>176</v>
      </c>
      <c r="C305" s="33" t="s">
        <v>177</v>
      </c>
      <c r="D305" s="34"/>
      <c r="E305" s="34"/>
      <c r="F305" s="35" t="s">
        <v>147</v>
      </c>
      <c r="G305" s="55">
        <v>3</v>
      </c>
      <c r="H305" s="56"/>
      <c r="I305" s="38"/>
      <c r="J305" s="39">
        <f>IF(AND(G305= "",H305= ""), 0, ROUND(ROUND(I305, 2) * ROUND(IF(H305="",G305,H305),  2), 2))</f>
        <v/>
      </c>
      <c r="K305" s="7"/>
      <c r="M305" s="40">
        <v>0.2</v>
      </c>
    </row>
    <row r="306" spans="1:13" hidden="1">
      <c r="A306" s="7" t="s">
        <v>48</v>
      </c>
    </row>
    <row r="307" spans="1:13" ht="22.75" customHeight="1">
      <c r="A307" s="7" t="s">
        <v>60</v>
      </c>
      <c r="B307" s="54"/>
      <c r="C307" s="54" t="s">
        <v>178</v>
      </c>
      <c r="D307" s="54"/>
      <c r="E307" s="54"/>
      <c r="F307" s="54"/>
      <c r="G307" s="54"/>
      <c r="H307" s="54"/>
      <c r="I307" s="54"/>
      <c r="J307" s="54"/>
    </row>
    <row r="308" spans="1:13" hidden="1">
      <c r="A308" s="7" t="s">
        <v>62</v>
      </c>
    </row>
    <row r="309" spans="1:13" hidden="1">
      <c r="A309" s="7" t="s">
        <v>64</v>
      </c>
    </row>
    <row r="310" spans="1:13" hidden="1">
      <c r="A310" s="7" t="s">
        <v>49</v>
      </c>
    </row>
    <row r="311" spans="1:13">
      <c r="A311" s="7">
        <v>9</v>
      </c>
      <c r="B311" s="32" t="s">
        <v>179</v>
      </c>
      <c r="C311" s="33" t="s">
        <v>180</v>
      </c>
      <c r="D311" s="34"/>
      <c r="E311" s="34"/>
      <c r="F311" s="35" t="s">
        <v>147</v>
      </c>
      <c r="G311" s="55">
        <v>3</v>
      </c>
      <c r="H311" s="56"/>
      <c r="I311" s="38"/>
      <c r="J311" s="39">
        <f>IF(AND(G311= "",H311= ""), 0, ROUND(ROUND(I311, 2) * ROUND(IF(H311="",G311,H311),  2), 2))</f>
        <v/>
      </c>
      <c r="K311" s="7"/>
      <c r="M311" s="40">
        <v>0.2</v>
      </c>
    </row>
    <row r="312" spans="1:13" hidden="1">
      <c r="A312" s="7" t="s">
        <v>48</v>
      </c>
    </row>
    <row r="313" spans="1:13" hidden="1">
      <c r="A313" s="7" t="s">
        <v>48</v>
      </c>
    </row>
    <row r="314" spans="1:13" ht="20.75" customHeight="1">
      <c r="A314" s="7" t="s">
        <v>60</v>
      </c>
      <c r="B314" s="54"/>
      <c r="C314" s="54" t="s">
        <v>181</v>
      </c>
      <c r="D314" s="54"/>
      <c r="E314" s="54"/>
      <c r="F314" s="54"/>
      <c r="G314" s="54"/>
      <c r="H314" s="54"/>
      <c r="I314" s="54"/>
      <c r="J314" s="54"/>
    </row>
    <row r="315" spans="1:13" hidden="1">
      <c r="A315" s="7" t="s">
        <v>62</v>
      </c>
    </row>
    <row r="316" spans="1:13" hidden="1">
      <c r="A316" s="7" t="s">
        <v>64</v>
      </c>
    </row>
    <row r="317" spans="1:13" hidden="1">
      <c r="A317" s="7" t="s">
        <v>49</v>
      </c>
    </row>
    <row r="318" spans="1:13" ht="27.225" customHeight="1">
      <c r="A318" s="7">
        <v>9</v>
      </c>
      <c r="B318" s="32" t="s">
        <v>182</v>
      </c>
      <c r="C318" s="33" t="s">
        <v>183</v>
      </c>
      <c r="D318" s="34"/>
      <c r="E318" s="34"/>
      <c r="F318" s="35" t="s">
        <v>147</v>
      </c>
      <c r="G318" s="55">
        <v>3</v>
      </c>
      <c r="H318" s="56"/>
      <c r="I318" s="38"/>
      <c r="J318" s="39">
        <f>IF(AND(G318= "",H318= ""), 0, ROUND(ROUND(I318, 2) * ROUND(IF(H318="",G318,H318),  2), 2))</f>
        <v/>
      </c>
      <c r="K318" s="7"/>
      <c r="M318" s="40">
        <v>0.2</v>
      </c>
    </row>
    <row r="319" spans="1:13" hidden="1">
      <c r="A319" s="7" t="s">
        <v>48</v>
      </c>
    </row>
    <row r="320" spans="1:13" ht="22.75" customHeight="1">
      <c r="A320" s="7" t="s">
        <v>60</v>
      </c>
      <c r="B320" s="54"/>
      <c r="C320" s="54" t="s">
        <v>178</v>
      </c>
      <c r="D320" s="54"/>
      <c r="E320" s="54"/>
      <c r="F320" s="54"/>
      <c r="G320" s="54"/>
      <c r="H320" s="54"/>
      <c r="I320" s="54"/>
      <c r="J320" s="54"/>
    </row>
    <row r="321" spans="1:13" hidden="1">
      <c r="A321" s="7" t="s">
        <v>64</v>
      </c>
    </row>
    <row r="322" spans="1:13" hidden="1">
      <c r="A322" s="7" t="s">
        <v>49</v>
      </c>
    </row>
    <row r="323" spans="1:13">
      <c r="A323" s="7" t="s">
        <v>50</v>
      </c>
      <c r="B323" s="34"/>
      <c r="J323" s="34"/>
    </row>
    <row r="324" spans="1:13">
      <c r="B324" s="34"/>
      <c r="C324" s="41" t="s">
        <v>175</v>
      </c>
      <c r="D324" s="42"/>
      <c r="E324" s="42"/>
      <c r="F324" s="43"/>
      <c r="G324" s="43"/>
      <c r="H324" s="43"/>
      <c r="I324" s="43"/>
      <c r="J324" s="44"/>
    </row>
    <row r="325" spans="1:13">
      <c r="B325" s="34"/>
      <c r="C325" s="45"/>
      <c r="D325" s="7"/>
      <c r="E325" s="7"/>
      <c r="F325" s="7"/>
      <c r="G325" s="7"/>
      <c r="H325" s="7"/>
      <c r="I325" s="7"/>
      <c r="J325" s="8"/>
    </row>
    <row r="326" spans="1:13">
      <c r="B326" s="34"/>
      <c r="C326" s="46" t="s">
        <v>51</v>
      </c>
      <c r="D326" s="47"/>
      <c r="E326" s="47"/>
      <c r="F326" s="48">
        <f>SUMIF(K305:K323, IF(K304="","",K304), J305:J323)</f>
        <v/>
      </c>
      <c r="G326" s="48"/>
      <c r="H326" s="48"/>
      <c r="I326" s="48"/>
      <c r="J326" s="49"/>
    </row>
    <row r="327" spans="1:13" ht="16.9125" customHeight="1">
      <c r="B327" s="34"/>
      <c r="C327" s="46" t="s">
        <v>52</v>
      </c>
      <c r="D327" s="47"/>
      <c r="E327" s="47"/>
      <c r="F327" s="48">
        <f>ROUND(SUMIF(K305:K323, IF(K304="","",K304), J305:J323) * 0.2, 2)</f>
        <v/>
      </c>
      <c r="G327" s="48"/>
      <c r="H327" s="48"/>
      <c r="I327" s="48"/>
      <c r="J327" s="49"/>
    </row>
    <row r="328" spans="1:13">
      <c r="B328" s="34"/>
      <c r="C328" s="50" t="s">
        <v>53</v>
      </c>
      <c r="D328" s="51"/>
      <c r="E328" s="51"/>
      <c r="F328" s="52">
        <f>SUM(F326:F327)</f>
        <v/>
      </c>
      <c r="G328" s="52"/>
      <c r="H328" s="52"/>
      <c r="I328" s="52"/>
      <c r="J328" s="53"/>
    </row>
    <row r="329" spans="1:13" ht="18.6038" customHeight="1">
      <c r="A329" s="7">
        <v>3</v>
      </c>
      <c r="B329" s="29" t="s">
        <v>184</v>
      </c>
      <c r="C329" s="30" t="s">
        <v>185</v>
      </c>
      <c r="D329" s="30"/>
      <c r="E329" s="30"/>
      <c r="F329" s="30"/>
      <c r="G329" s="30"/>
      <c r="H329" s="30"/>
      <c r="I329" s="30"/>
      <c r="J329" s="31"/>
      <c r="K329" s="7"/>
    </row>
    <row r="330" spans="1:13" hidden="1">
      <c r="A330" s="7" t="s">
        <v>56</v>
      </c>
    </row>
    <row r="331" spans="1:13" hidden="1">
      <c r="A331" s="7" t="s">
        <v>56</v>
      </c>
    </row>
    <row r="332" spans="1:13" ht="22.75" customHeight="1">
      <c r="A332" s="7" t="s">
        <v>141</v>
      </c>
      <c r="B332" s="54"/>
      <c r="C332" s="54" t="s">
        <v>186</v>
      </c>
      <c r="D332" s="54"/>
      <c r="E332" s="54"/>
      <c r="F332" s="54"/>
      <c r="G332" s="54"/>
      <c r="H332" s="54"/>
      <c r="I332" s="54"/>
      <c r="J332" s="54"/>
    </row>
    <row r="333" spans="1:13">
      <c r="A333" s="7">
        <v>9</v>
      </c>
      <c r="B333" s="32" t="s">
        <v>187</v>
      </c>
      <c r="C333" s="33" t="s">
        <v>188</v>
      </c>
      <c r="D333" s="34"/>
      <c r="E333" s="34"/>
      <c r="F333" s="35" t="s">
        <v>14</v>
      </c>
      <c r="G333" s="55">
        <v>98</v>
      </c>
      <c r="H333" s="56"/>
      <c r="I333" s="38"/>
      <c r="J333" s="39">
        <f>IF(AND(G333= "",H333= ""), 0, ROUND(ROUND(I333, 2) * ROUND(IF(H333="",G333,H333),  2), 2))</f>
        <v/>
      </c>
      <c r="K333" s="7"/>
      <c r="M333" s="40">
        <v>0.2</v>
      </c>
    </row>
    <row r="334" spans="1:13" hidden="1">
      <c r="A334" s="7" t="s">
        <v>62</v>
      </c>
    </row>
    <row r="335" spans="1:13" hidden="1">
      <c r="A335" s="7" t="s">
        <v>62</v>
      </c>
    </row>
    <row r="336" spans="1:13" hidden="1">
      <c r="A336" s="7" t="s">
        <v>64</v>
      </c>
    </row>
    <row r="337" spans="1:13" hidden="1">
      <c r="A337" s="7" t="s">
        <v>49</v>
      </c>
    </row>
    <row r="338" spans="1:13">
      <c r="A338" s="7">
        <v>9</v>
      </c>
      <c r="B338" s="32" t="s">
        <v>189</v>
      </c>
      <c r="C338" s="33" t="s">
        <v>190</v>
      </c>
      <c r="D338" s="34"/>
      <c r="E338" s="34"/>
      <c r="F338" s="35" t="s">
        <v>147</v>
      </c>
      <c r="G338" s="55">
        <v>24</v>
      </c>
      <c r="H338" s="56"/>
      <c r="I338" s="38"/>
      <c r="J338" s="39">
        <f>IF(AND(G338= "",H338= ""), 0, ROUND(ROUND(I338, 2) * ROUND(IF(H338="",G338,H338),  2), 2))</f>
        <v/>
      </c>
      <c r="K338" s="7"/>
      <c r="M338" s="40">
        <v>0.2</v>
      </c>
    </row>
    <row r="339" spans="1:13" ht="20.75" customHeight="1">
      <c r="A339" s="7" t="s">
        <v>60</v>
      </c>
      <c r="B339" s="54"/>
      <c r="C339" s="54" t="s">
        <v>191</v>
      </c>
      <c r="D339" s="54"/>
      <c r="E339" s="54"/>
      <c r="F339" s="54"/>
      <c r="G339" s="54"/>
      <c r="H339" s="54"/>
      <c r="I339" s="54"/>
      <c r="J339" s="54"/>
    </row>
    <row r="340" spans="1:13" hidden="1">
      <c r="A340" s="7" t="s">
        <v>62</v>
      </c>
    </row>
    <row r="341" spans="1:13" hidden="1">
      <c r="A341" s="7" t="s">
        <v>64</v>
      </c>
    </row>
    <row r="342" spans="1:13" hidden="1">
      <c r="A342" s="7" t="s">
        <v>49</v>
      </c>
    </row>
    <row r="343" spans="1:13">
      <c r="A343" s="7" t="s">
        <v>50</v>
      </c>
      <c r="B343" s="34"/>
      <c r="J343" s="34"/>
    </row>
    <row r="344" spans="1:13">
      <c r="B344" s="34"/>
      <c r="C344" s="41" t="s">
        <v>185</v>
      </c>
      <c r="D344" s="42"/>
      <c r="E344" s="42"/>
      <c r="F344" s="43"/>
      <c r="G344" s="43"/>
      <c r="H344" s="43"/>
      <c r="I344" s="43"/>
      <c r="J344" s="44"/>
    </row>
    <row r="345" spans="1:13">
      <c r="B345" s="34"/>
      <c r="C345" s="45"/>
      <c r="D345" s="7"/>
      <c r="E345" s="7"/>
      <c r="F345" s="7"/>
      <c r="G345" s="7"/>
      <c r="H345" s="7"/>
      <c r="I345" s="7"/>
      <c r="J345" s="8"/>
    </row>
    <row r="346" spans="1:13">
      <c r="B346" s="34"/>
      <c r="C346" s="46" t="s">
        <v>51</v>
      </c>
      <c r="D346" s="47"/>
      <c r="E346" s="47"/>
      <c r="F346" s="48">
        <f>SUMIF(K330:K343, IF(K329="","",K329), J330:J343)</f>
        <v/>
      </c>
      <c r="G346" s="48"/>
      <c r="H346" s="48"/>
      <c r="I346" s="48"/>
      <c r="J346" s="49"/>
    </row>
    <row r="347" spans="1:13" ht="16.9125" customHeight="1">
      <c r="B347" s="34"/>
      <c r="C347" s="46" t="s">
        <v>52</v>
      </c>
      <c r="D347" s="47"/>
      <c r="E347" s="47"/>
      <c r="F347" s="48">
        <f>ROUND(SUMIF(K330:K343, IF(K329="","",K329), J330:J343) * 0.2, 2)</f>
        <v/>
      </c>
      <c r="G347" s="48"/>
      <c r="H347" s="48"/>
      <c r="I347" s="48"/>
      <c r="J347" s="49"/>
    </row>
    <row r="348" spans="1:13">
      <c r="B348" s="34"/>
      <c r="C348" s="50" t="s">
        <v>53</v>
      </c>
      <c r="D348" s="51"/>
      <c r="E348" s="51"/>
      <c r="F348" s="52">
        <f>SUM(F346:F347)</f>
        <v/>
      </c>
      <c r="G348" s="52"/>
      <c r="H348" s="52"/>
      <c r="I348" s="52"/>
      <c r="J348" s="53"/>
    </row>
    <row r="349" spans="1:13" ht="18.6038" customHeight="1">
      <c r="A349" s="7">
        <v>3</v>
      </c>
      <c r="B349" s="29" t="s">
        <v>192</v>
      </c>
      <c r="C349" s="30" t="s">
        <v>193</v>
      </c>
      <c r="D349" s="30"/>
      <c r="E349" s="30"/>
      <c r="F349" s="30"/>
      <c r="G349" s="30"/>
      <c r="H349" s="30"/>
      <c r="I349" s="30"/>
      <c r="J349" s="31"/>
      <c r="K349" s="7"/>
    </row>
    <row r="350" spans="1:13" ht="27.225" customHeight="1">
      <c r="A350" s="7">
        <v>9</v>
      </c>
      <c r="B350" s="32" t="s">
        <v>194</v>
      </c>
      <c r="C350" s="33" t="s">
        <v>195</v>
      </c>
      <c r="D350" s="34"/>
      <c r="E350" s="34"/>
      <c r="F350" s="35" t="s">
        <v>147</v>
      </c>
      <c r="G350" s="55">
        <v>33</v>
      </c>
      <c r="H350" s="56"/>
      <c r="I350" s="38"/>
      <c r="J350" s="39">
        <f>IF(AND(G350= "",H350= ""), 0, ROUND(ROUND(I350, 2) * ROUND(IF(H350="",G350,H350),  2), 2))</f>
        <v/>
      </c>
      <c r="K350" s="7"/>
      <c r="M350" s="40">
        <v>0.2</v>
      </c>
    </row>
    <row r="351" spans="1:13" hidden="1">
      <c r="A351" s="7" t="s">
        <v>48</v>
      </c>
    </row>
    <row r="352" spans="1:13" ht="33.8875" customHeight="1">
      <c r="A352" s="7" t="s">
        <v>60</v>
      </c>
      <c r="B352" s="54"/>
      <c r="C352" s="54" t="s">
        <v>196</v>
      </c>
      <c r="D352" s="54"/>
      <c r="E352" s="54"/>
      <c r="F352" s="54"/>
      <c r="G352" s="54"/>
      <c r="H352" s="54"/>
      <c r="I352" s="54"/>
      <c r="J352" s="54"/>
    </row>
    <row r="353" spans="1:13" hidden="1">
      <c r="A353" s="7" t="s">
        <v>62</v>
      </c>
    </row>
    <row r="354" spans="1:13" hidden="1">
      <c r="A354" s="7" t="s">
        <v>64</v>
      </c>
    </row>
    <row r="355" spans="1:13" hidden="1">
      <c r="A355" s="7" t="s">
        <v>49</v>
      </c>
    </row>
    <row r="356" spans="1:13" ht="27.225" customHeight="1">
      <c r="A356" s="7">
        <v>9</v>
      </c>
      <c r="B356" s="32" t="s">
        <v>197</v>
      </c>
      <c r="C356" s="33" t="s">
        <v>198</v>
      </c>
      <c r="D356" s="34"/>
      <c r="E356" s="34"/>
      <c r="F356" s="35" t="s">
        <v>147</v>
      </c>
      <c r="G356" s="55">
        <v>33</v>
      </c>
      <c r="H356" s="56"/>
      <c r="I356" s="38"/>
      <c r="J356" s="39">
        <f>IF(AND(G356= "",H356= ""), 0, ROUND(ROUND(I356, 2) * ROUND(IF(H356="",G356,H356),  2), 2))</f>
        <v/>
      </c>
      <c r="K356" s="7"/>
      <c r="M356" s="40">
        <v>0.2</v>
      </c>
    </row>
    <row r="357" spans="1:13" hidden="1">
      <c r="A357" s="7" t="s">
        <v>48</v>
      </c>
    </row>
    <row r="358" spans="1:13" ht="22.75" customHeight="1">
      <c r="A358" s="7" t="s">
        <v>60</v>
      </c>
      <c r="B358" s="54"/>
      <c r="C358" s="54" t="s">
        <v>199</v>
      </c>
      <c r="D358" s="54"/>
      <c r="E358" s="54"/>
      <c r="F358" s="54"/>
      <c r="G358" s="54"/>
      <c r="H358" s="54"/>
      <c r="I358" s="54"/>
      <c r="J358" s="54"/>
    </row>
    <row r="359" spans="1:13" hidden="1">
      <c r="A359" s="7" t="s">
        <v>64</v>
      </c>
    </row>
    <row r="360" spans="1:13" hidden="1">
      <c r="A360" s="7" t="s">
        <v>49</v>
      </c>
    </row>
    <row r="361" spans="1:13" ht="27.225" customHeight="1">
      <c r="A361" s="7">
        <v>9</v>
      </c>
      <c r="B361" s="32" t="s">
        <v>200</v>
      </c>
      <c r="C361" s="33" t="s">
        <v>201</v>
      </c>
      <c r="D361" s="34"/>
      <c r="E361" s="34"/>
      <c r="F361" s="35" t="s">
        <v>14</v>
      </c>
      <c r="G361" s="55">
        <v>66</v>
      </c>
      <c r="H361" s="56"/>
      <c r="I361" s="38"/>
      <c r="J361" s="39">
        <f>IF(AND(G361= "",H361= ""), 0, ROUND(ROUND(I361, 2) * ROUND(IF(H361="",G361,H361),  2), 2))</f>
        <v/>
      </c>
      <c r="K361" s="7"/>
      <c r="M361" s="40">
        <v>0.2</v>
      </c>
    </row>
    <row r="362" spans="1:13" hidden="1">
      <c r="A362" s="7" t="s">
        <v>48</v>
      </c>
    </row>
    <row r="363" spans="1:13" ht="22.75" customHeight="1">
      <c r="A363" s="7" t="s">
        <v>60</v>
      </c>
      <c r="B363" s="54"/>
      <c r="C363" s="54" t="s">
        <v>202</v>
      </c>
      <c r="D363" s="54"/>
      <c r="E363" s="54"/>
      <c r="F363" s="54"/>
      <c r="G363" s="54"/>
      <c r="H363" s="54"/>
      <c r="I363" s="54"/>
      <c r="J363" s="54"/>
    </row>
    <row r="364" spans="1:13" hidden="1">
      <c r="A364" s="7" t="s">
        <v>62</v>
      </c>
    </row>
    <row r="365" spans="1:13" hidden="1">
      <c r="A365" s="7" t="s">
        <v>64</v>
      </c>
    </row>
    <row r="366" spans="1:13" hidden="1">
      <c r="A366" s="7" t="s">
        <v>49</v>
      </c>
    </row>
    <row r="367" spans="1:13">
      <c r="A367" s="7" t="s">
        <v>50</v>
      </c>
      <c r="B367" s="34"/>
      <c r="J367" s="34"/>
    </row>
    <row r="368" spans="1:13">
      <c r="B368" s="34"/>
      <c r="C368" s="41" t="s">
        <v>193</v>
      </c>
      <c r="D368" s="42"/>
      <c r="E368" s="42"/>
      <c r="F368" s="43"/>
      <c r="G368" s="43"/>
      <c r="H368" s="43"/>
      <c r="I368" s="43"/>
      <c r="J368" s="44"/>
    </row>
    <row r="369" spans="1:13">
      <c r="B369" s="34"/>
      <c r="C369" s="45"/>
      <c r="D369" s="7"/>
      <c r="E369" s="7"/>
      <c r="F369" s="7"/>
      <c r="G369" s="7"/>
      <c r="H369" s="7"/>
      <c r="I369" s="7"/>
      <c r="J369" s="8"/>
    </row>
    <row r="370" spans="1:13">
      <c r="B370" s="34"/>
      <c r="C370" s="46" t="s">
        <v>51</v>
      </c>
      <c r="D370" s="47"/>
      <c r="E370" s="47"/>
      <c r="F370" s="48">
        <f>SUMIF(K350:K367, IF(K349="","",K349), J350:J367)</f>
        <v/>
      </c>
      <c r="G370" s="48"/>
      <c r="H370" s="48"/>
      <c r="I370" s="48"/>
      <c r="J370" s="49"/>
    </row>
    <row r="371" spans="1:13" ht="16.9125" customHeight="1">
      <c r="B371" s="34"/>
      <c r="C371" s="46" t="s">
        <v>52</v>
      </c>
      <c r="D371" s="47"/>
      <c r="E371" s="47"/>
      <c r="F371" s="48">
        <f>ROUND(SUMIF(K350:K367, IF(K349="","",K349), J350:J367) * 0.2, 2)</f>
        <v/>
      </c>
      <c r="G371" s="48"/>
      <c r="H371" s="48"/>
      <c r="I371" s="48"/>
      <c r="J371" s="49"/>
    </row>
    <row r="372" spans="1:13">
      <c r="B372" s="34"/>
      <c r="C372" s="50" t="s">
        <v>53</v>
      </c>
      <c r="D372" s="51"/>
      <c r="E372" s="51"/>
      <c r="F372" s="52">
        <f>SUM(F370:F371)</f>
        <v/>
      </c>
      <c r="G372" s="52"/>
      <c r="H372" s="52"/>
      <c r="I372" s="52"/>
      <c r="J372" s="53"/>
    </row>
    <row r="373" spans="1:13" ht="18.6038" customHeight="1">
      <c r="A373" s="7">
        <v>3</v>
      </c>
      <c r="B373" s="29" t="s">
        <v>203</v>
      </c>
      <c r="C373" s="30" t="s">
        <v>204</v>
      </c>
      <c r="D373" s="30"/>
      <c r="E373" s="30"/>
      <c r="F373" s="30"/>
      <c r="G373" s="30"/>
      <c r="H373" s="30"/>
      <c r="I373" s="30"/>
      <c r="J373" s="31"/>
      <c r="K373" s="7"/>
    </row>
    <row r="374" spans="1:13" ht="22.75" customHeight="1">
      <c r="A374" s="7" t="s">
        <v>141</v>
      </c>
      <c r="B374" s="54"/>
      <c r="C374" s="54" t="s">
        <v>205</v>
      </c>
      <c r="D374" s="54"/>
      <c r="E374" s="54"/>
      <c r="F374" s="54"/>
      <c r="G374" s="54"/>
      <c r="H374" s="54"/>
      <c r="I374" s="54"/>
      <c r="J374" s="54"/>
    </row>
    <row r="375" spans="1:13">
      <c r="A375" s="7">
        <v>9</v>
      </c>
      <c r="B375" s="32" t="s">
        <v>206</v>
      </c>
      <c r="C375" s="33" t="s">
        <v>207</v>
      </c>
      <c r="D375" s="34"/>
      <c r="E375" s="34"/>
      <c r="F375" s="35" t="s">
        <v>14</v>
      </c>
      <c r="G375" s="55">
        <v>22</v>
      </c>
      <c r="H375" s="56"/>
      <c r="I375" s="38"/>
      <c r="J375" s="39">
        <f>IF(AND(G375= "",H375= ""), 0, ROUND(ROUND(I375, 2) * ROUND(IF(H375="",G375,H375),  2), 2))</f>
        <v/>
      </c>
      <c r="K375" s="7"/>
      <c r="M375" s="40">
        <v>0.2</v>
      </c>
    </row>
    <row r="376" spans="1:13" hidden="1">
      <c r="A376" s="7" t="s">
        <v>48</v>
      </c>
    </row>
    <row r="377" spans="1:13" hidden="1">
      <c r="A377" s="7" t="s">
        <v>62</v>
      </c>
    </row>
    <row r="378" spans="1:13" hidden="1">
      <c r="A378" s="7" t="s">
        <v>64</v>
      </c>
    </row>
    <row r="379" spans="1:13" hidden="1">
      <c r="A379" s="7" t="s">
        <v>49</v>
      </c>
    </row>
    <row r="380" spans="1:13">
      <c r="A380" s="7">
        <v>9</v>
      </c>
      <c r="B380" s="32" t="s">
        <v>208</v>
      </c>
      <c r="C380" s="33" t="s">
        <v>209</v>
      </c>
      <c r="D380" s="34"/>
      <c r="E380" s="34"/>
      <c r="F380" s="35" t="s">
        <v>14</v>
      </c>
      <c r="G380" s="55">
        <v>22</v>
      </c>
      <c r="H380" s="56"/>
      <c r="I380" s="38"/>
      <c r="J380" s="39">
        <f>IF(AND(G380= "",H380= ""), 0, ROUND(ROUND(I380, 2) * ROUND(IF(H380="",G380,H380),  2), 2))</f>
        <v/>
      </c>
      <c r="K380" s="7"/>
      <c r="M380" s="40">
        <v>0.2</v>
      </c>
    </row>
    <row r="381" spans="1:13" hidden="1">
      <c r="A381" s="7" t="s">
        <v>210</v>
      </c>
    </row>
    <row r="382" spans="1:13" hidden="1">
      <c r="A382" s="7" t="s">
        <v>48</v>
      </c>
    </row>
    <row r="383" spans="1:13" hidden="1">
      <c r="A383" s="7" t="s">
        <v>48</v>
      </c>
    </row>
    <row r="384" spans="1:13" hidden="1">
      <c r="A384" s="7" t="s">
        <v>64</v>
      </c>
    </row>
    <row r="385" spans="1:13" hidden="1">
      <c r="A385" s="7" t="s">
        <v>49</v>
      </c>
    </row>
    <row r="386" spans="1:13">
      <c r="A386" s="7" t="s">
        <v>50</v>
      </c>
      <c r="B386" s="34"/>
      <c r="J386" s="34"/>
    </row>
    <row r="387" spans="1:13">
      <c r="B387" s="34"/>
      <c r="C387" s="41" t="s">
        <v>204</v>
      </c>
      <c r="D387" s="42"/>
      <c r="E387" s="42"/>
      <c r="F387" s="43"/>
      <c r="G387" s="43"/>
      <c r="H387" s="43"/>
      <c r="I387" s="43"/>
      <c r="J387" s="44"/>
    </row>
    <row r="388" spans="1:13">
      <c r="B388" s="34"/>
      <c r="C388" s="45"/>
      <c r="D388" s="7"/>
      <c r="E388" s="7"/>
      <c r="F388" s="7"/>
      <c r="G388" s="7"/>
      <c r="H388" s="7"/>
      <c r="I388" s="7"/>
      <c r="J388" s="8"/>
    </row>
    <row r="389" spans="1:13">
      <c r="B389" s="34"/>
      <c r="C389" s="46" t="s">
        <v>51</v>
      </c>
      <c r="D389" s="47"/>
      <c r="E389" s="47"/>
      <c r="F389" s="48">
        <f>SUMIF(K374:K386, IF(K373="","",K373), J374:J386)</f>
        <v/>
      </c>
      <c r="G389" s="48"/>
      <c r="H389" s="48"/>
      <c r="I389" s="48"/>
      <c r="J389" s="49"/>
    </row>
    <row r="390" spans="1:13" ht="16.9125" customHeight="1">
      <c r="B390" s="34"/>
      <c r="C390" s="46" t="s">
        <v>52</v>
      </c>
      <c r="D390" s="47"/>
      <c r="E390" s="47"/>
      <c r="F390" s="48">
        <f>ROUND(SUMIF(K374:K386, IF(K373="","",K373), J374:J386) * 0.2, 2)</f>
        <v/>
      </c>
      <c r="G390" s="48"/>
      <c r="H390" s="48"/>
      <c r="I390" s="48"/>
      <c r="J390" s="49"/>
    </row>
    <row r="391" spans="1:13">
      <c r="B391" s="34"/>
      <c r="C391" s="50" t="s">
        <v>53</v>
      </c>
      <c r="D391" s="51"/>
      <c r="E391" s="51"/>
      <c r="F391" s="52">
        <f>SUM(F389:F390)</f>
        <v/>
      </c>
      <c r="G391" s="52"/>
      <c r="H391" s="52"/>
      <c r="I391" s="52"/>
      <c r="J391" s="53"/>
    </row>
    <row r="392" spans="1:13" ht="18.6038" customHeight="1">
      <c r="A392" s="7">
        <v>3</v>
      </c>
      <c r="B392" s="29" t="s">
        <v>211</v>
      </c>
      <c r="C392" s="30" t="s">
        <v>212</v>
      </c>
      <c r="D392" s="30"/>
      <c r="E392" s="30"/>
      <c r="F392" s="30"/>
      <c r="G392" s="30"/>
      <c r="H392" s="30"/>
      <c r="I392" s="30"/>
      <c r="J392" s="31"/>
      <c r="K392" s="7"/>
    </row>
    <row r="393" spans="1:13">
      <c r="A393" s="7">
        <v>9</v>
      </c>
      <c r="B393" s="32" t="s">
        <v>213</v>
      </c>
      <c r="C393" s="33" t="s">
        <v>214</v>
      </c>
      <c r="D393" s="34"/>
      <c r="E393" s="34"/>
      <c r="F393" s="35" t="s">
        <v>15</v>
      </c>
      <c r="G393" s="36">
        <v>3</v>
      </c>
      <c r="H393" s="37"/>
      <c r="I393" s="38"/>
      <c r="J393" s="39">
        <f>IF(AND(G393= "",H393= ""), 0, ROUND(ROUND(I393, 2) * ROUND(IF(H393="",G393,H393),  0), 2))</f>
        <v/>
      </c>
      <c r="K393" s="7"/>
      <c r="M393" s="40">
        <v>0.2</v>
      </c>
    </row>
    <row r="394" spans="1:13" hidden="1">
      <c r="A394" s="7" t="s">
        <v>48</v>
      </c>
    </row>
    <row r="395" spans="1:13" hidden="1">
      <c r="A395" s="7" t="s">
        <v>48</v>
      </c>
    </row>
    <row r="396" spans="1:13" ht="22.75" customHeight="1">
      <c r="A396" s="7" t="s">
        <v>60</v>
      </c>
      <c r="B396" s="54"/>
      <c r="C396" s="54" t="s">
        <v>215</v>
      </c>
      <c r="D396" s="54"/>
      <c r="E396" s="54"/>
      <c r="F396" s="54"/>
      <c r="G396" s="54"/>
      <c r="H396" s="54"/>
      <c r="I396" s="54"/>
      <c r="J396" s="54"/>
    </row>
    <row r="397" spans="1:13" hidden="1">
      <c r="A397" s="7" t="s">
        <v>49</v>
      </c>
    </row>
    <row r="398" spans="1:13">
      <c r="A398" s="7">
        <v>9</v>
      </c>
      <c r="B398" s="32" t="s">
        <v>216</v>
      </c>
      <c r="C398" s="33" t="s">
        <v>217</v>
      </c>
      <c r="D398" s="34"/>
      <c r="E398" s="34"/>
      <c r="F398" s="35" t="s">
        <v>15</v>
      </c>
      <c r="G398" s="36">
        <v>4</v>
      </c>
      <c r="H398" s="37"/>
      <c r="I398" s="38"/>
      <c r="J398" s="39">
        <f>IF(AND(G398= "",H398= ""), 0, ROUND(ROUND(I398, 2) * ROUND(IF(H398="",G398,H398),  0), 2))</f>
        <v/>
      </c>
      <c r="K398" s="7"/>
      <c r="M398" s="40">
        <v>0.2</v>
      </c>
    </row>
    <row r="399" spans="1:13" hidden="1">
      <c r="A399" s="7" t="s">
        <v>48</v>
      </c>
    </row>
    <row r="400" spans="1:13" hidden="1">
      <c r="A400" s="7" t="s">
        <v>48</v>
      </c>
    </row>
    <row r="401" spans="1:13" ht="22.75" customHeight="1">
      <c r="A401" s="7" t="s">
        <v>60</v>
      </c>
      <c r="B401" s="54"/>
      <c r="C401" s="54" t="s">
        <v>218</v>
      </c>
      <c r="D401" s="54"/>
      <c r="E401" s="54"/>
      <c r="F401" s="54"/>
      <c r="G401" s="54"/>
      <c r="H401" s="54"/>
      <c r="I401" s="54"/>
      <c r="J401" s="54"/>
    </row>
    <row r="402" spans="1:13" hidden="1">
      <c r="A402" s="7" t="s">
        <v>49</v>
      </c>
    </row>
    <row r="403" spans="1:13">
      <c r="A403" s="7">
        <v>9</v>
      </c>
      <c r="B403" s="32" t="s">
        <v>219</v>
      </c>
      <c r="C403" s="33" t="s">
        <v>220</v>
      </c>
      <c r="D403" s="34"/>
      <c r="E403" s="34"/>
      <c r="F403" s="35" t="s">
        <v>147</v>
      </c>
      <c r="G403" s="55">
        <v>17</v>
      </c>
      <c r="H403" s="56"/>
      <c r="I403" s="38"/>
      <c r="J403" s="39">
        <f>IF(AND(G403= "",H403= ""), 0, ROUND(ROUND(I403, 2) * ROUND(IF(H403="",G403,H403),  2), 2))</f>
        <v/>
      </c>
      <c r="K403" s="7"/>
      <c r="M403" s="40">
        <v>0.2</v>
      </c>
    </row>
    <row r="404" spans="1:13" hidden="1">
      <c r="A404" s="7" t="s">
        <v>48</v>
      </c>
    </row>
    <row r="405" spans="1:13" ht="22.75" customHeight="1">
      <c r="A405" s="7" t="s">
        <v>60</v>
      </c>
      <c r="B405" s="54"/>
      <c r="C405" s="54" t="s">
        <v>221</v>
      </c>
      <c r="D405" s="54"/>
      <c r="E405" s="54"/>
      <c r="F405" s="54"/>
      <c r="G405" s="54"/>
      <c r="H405" s="54"/>
      <c r="I405" s="54"/>
      <c r="J405" s="54"/>
    </row>
    <row r="406" spans="1:13" hidden="1">
      <c r="A406" s="7" t="s">
        <v>62</v>
      </c>
    </row>
    <row r="407" spans="1:13" hidden="1">
      <c r="A407" s="7" t="s">
        <v>62</v>
      </c>
    </row>
    <row r="408" spans="1:13" hidden="1">
      <c r="A408" s="7" t="s">
        <v>64</v>
      </c>
    </row>
    <row r="409" spans="1:13" hidden="1">
      <c r="A409" s="7" t="s">
        <v>49</v>
      </c>
    </row>
    <row r="410" spans="1:13">
      <c r="A410" s="7">
        <v>9</v>
      </c>
      <c r="B410" s="32" t="s">
        <v>222</v>
      </c>
      <c r="C410" s="33" t="s">
        <v>223</v>
      </c>
      <c r="D410" s="34"/>
      <c r="E410" s="34"/>
      <c r="F410" s="35" t="s">
        <v>147</v>
      </c>
      <c r="G410" s="55">
        <v>33</v>
      </c>
      <c r="H410" s="56"/>
      <c r="I410" s="38"/>
      <c r="J410" s="39">
        <f>IF(AND(G410= "",H410= ""), 0, ROUND(ROUND(I410, 2) * ROUND(IF(H410="",G410,H410),  2), 2))</f>
        <v/>
      </c>
      <c r="K410" s="7"/>
      <c r="M410" s="40">
        <v>0.2</v>
      </c>
    </row>
    <row r="411" spans="1:13" hidden="1">
      <c r="A411" s="7" t="s">
        <v>48</v>
      </c>
    </row>
    <row r="412" spans="1:13" ht="22.75" customHeight="1">
      <c r="A412" s="7" t="s">
        <v>60</v>
      </c>
      <c r="B412" s="54"/>
      <c r="C412" s="54" t="s">
        <v>224</v>
      </c>
      <c r="D412" s="54"/>
      <c r="E412" s="54"/>
      <c r="F412" s="54"/>
      <c r="G412" s="54"/>
      <c r="H412" s="54"/>
      <c r="I412" s="54"/>
      <c r="J412" s="54"/>
    </row>
    <row r="413" spans="1:13" hidden="1">
      <c r="A413" s="7" t="s">
        <v>62</v>
      </c>
    </row>
    <row r="414" spans="1:13" hidden="1">
      <c r="A414" s="7" t="s">
        <v>64</v>
      </c>
    </row>
    <row r="415" spans="1:13" hidden="1">
      <c r="A415" s="7" t="s">
        <v>49</v>
      </c>
    </row>
    <row r="416" spans="1:13">
      <c r="A416" s="7">
        <v>9</v>
      </c>
      <c r="B416" s="32" t="s">
        <v>225</v>
      </c>
      <c r="C416" s="33" t="s">
        <v>226</v>
      </c>
      <c r="D416" s="34"/>
      <c r="E416" s="34"/>
      <c r="F416" s="35" t="s">
        <v>147</v>
      </c>
      <c r="G416" s="55">
        <v>55</v>
      </c>
      <c r="H416" s="56"/>
      <c r="I416" s="38"/>
      <c r="J416" s="39">
        <f>IF(AND(G416= "",H416= ""), 0, ROUND(ROUND(I416, 2) * ROUND(IF(H416="",G416,H416),  2), 2))</f>
        <v/>
      </c>
      <c r="K416" s="7"/>
      <c r="M416" s="40">
        <v>0.2</v>
      </c>
    </row>
    <row r="417" spans="1:13" hidden="1">
      <c r="A417" s="7" t="s">
        <v>48</v>
      </c>
    </row>
    <row r="418" spans="1:13" ht="22.75" customHeight="1">
      <c r="A418" s="7" t="s">
        <v>60</v>
      </c>
      <c r="B418" s="54"/>
      <c r="C418" s="54" t="s">
        <v>227</v>
      </c>
      <c r="D418" s="54"/>
      <c r="E418" s="54"/>
      <c r="F418" s="54"/>
      <c r="G418" s="54"/>
      <c r="H418" s="54"/>
      <c r="I418" s="54"/>
      <c r="J418" s="54"/>
    </row>
    <row r="419" spans="1:13" hidden="1">
      <c r="A419" s="7" t="s">
        <v>62</v>
      </c>
    </row>
    <row r="420" spans="1:13" hidden="1">
      <c r="A420" s="7" t="s">
        <v>62</v>
      </c>
    </row>
    <row r="421" spans="1:13" hidden="1">
      <c r="A421" s="7" t="s">
        <v>64</v>
      </c>
    </row>
    <row r="422" spans="1:13" hidden="1">
      <c r="A422" s="7" t="s">
        <v>49</v>
      </c>
    </row>
    <row r="423" spans="1:13">
      <c r="A423" s="7">
        <v>9</v>
      </c>
      <c r="B423" s="32" t="s">
        <v>228</v>
      </c>
      <c r="C423" s="33" t="s">
        <v>229</v>
      </c>
      <c r="D423" s="34"/>
      <c r="E423" s="34"/>
      <c r="F423" s="35" t="s">
        <v>147</v>
      </c>
      <c r="G423" s="55">
        <v>25</v>
      </c>
      <c r="H423" s="56"/>
      <c r="I423" s="38"/>
      <c r="J423" s="39">
        <f>IF(AND(G423= "",H423= ""), 0, ROUND(ROUND(I423, 2) * ROUND(IF(H423="",G423,H423),  2), 2))</f>
        <v/>
      </c>
      <c r="K423" s="7"/>
      <c r="M423" s="40">
        <v>0.2</v>
      </c>
    </row>
    <row r="424" spans="1:13" hidden="1">
      <c r="A424" s="7" t="s">
        <v>48</v>
      </c>
    </row>
    <row r="425" spans="1:13" ht="22.75" customHeight="1">
      <c r="A425" s="7" t="s">
        <v>60</v>
      </c>
      <c r="B425" s="54"/>
      <c r="C425" s="54" t="s">
        <v>230</v>
      </c>
      <c r="D425" s="54"/>
      <c r="E425" s="54"/>
      <c r="F425" s="54"/>
      <c r="G425" s="54"/>
      <c r="H425" s="54"/>
      <c r="I425" s="54"/>
      <c r="J425" s="54"/>
    </row>
    <row r="426" spans="1:13" hidden="1">
      <c r="A426" s="7" t="s">
        <v>62</v>
      </c>
    </row>
    <row r="427" spans="1:13" hidden="1">
      <c r="A427" s="7" t="s">
        <v>64</v>
      </c>
    </row>
    <row r="428" spans="1:13" hidden="1">
      <c r="A428" s="7" t="s">
        <v>49</v>
      </c>
    </row>
    <row r="429" spans="1:13">
      <c r="A429" s="7">
        <v>9</v>
      </c>
      <c r="B429" s="32" t="s">
        <v>231</v>
      </c>
      <c r="C429" s="33" t="s">
        <v>232</v>
      </c>
      <c r="D429" s="34"/>
      <c r="E429" s="34"/>
      <c r="F429" s="35" t="s">
        <v>147</v>
      </c>
      <c r="G429" s="55">
        <v>25</v>
      </c>
      <c r="H429" s="56"/>
      <c r="I429" s="38"/>
      <c r="J429" s="39">
        <f>IF(AND(G429= "",H429= ""), 0, ROUND(ROUND(I429, 2) * ROUND(IF(H429="",G429,H429),  2), 2))</f>
        <v/>
      </c>
      <c r="K429" s="7"/>
      <c r="M429" s="40">
        <v>0.2</v>
      </c>
    </row>
    <row r="430" spans="1:13" hidden="1">
      <c r="A430" s="7" t="s">
        <v>48</v>
      </c>
    </row>
    <row r="431" spans="1:13" ht="22.75" customHeight="1">
      <c r="A431" s="7" t="s">
        <v>60</v>
      </c>
      <c r="B431" s="54"/>
      <c r="C431" s="54" t="s">
        <v>230</v>
      </c>
      <c r="D431" s="54"/>
      <c r="E431" s="54"/>
      <c r="F431" s="54"/>
      <c r="G431" s="54"/>
      <c r="H431" s="54"/>
      <c r="I431" s="54"/>
      <c r="J431" s="54"/>
    </row>
    <row r="432" spans="1:13" hidden="1">
      <c r="A432" s="7" t="s">
        <v>62</v>
      </c>
    </row>
    <row r="433" spans="1:13" hidden="1">
      <c r="A433" s="7" t="s">
        <v>64</v>
      </c>
    </row>
    <row r="434" spans="1:13" hidden="1">
      <c r="A434" s="7" t="s">
        <v>49</v>
      </c>
    </row>
    <row r="435" spans="1:13">
      <c r="A435" s="7">
        <v>9</v>
      </c>
      <c r="B435" s="32" t="s">
        <v>233</v>
      </c>
      <c r="C435" s="33" t="s">
        <v>234</v>
      </c>
      <c r="D435" s="34"/>
      <c r="E435" s="34"/>
      <c r="F435" s="35" t="s">
        <v>59</v>
      </c>
      <c r="G435" s="36">
        <v>1</v>
      </c>
      <c r="H435" s="37"/>
      <c r="I435" s="38"/>
      <c r="J435" s="39">
        <f>IF(AND(G435= "",H435= ""), 0, ROUND(ROUND(I435, 2) * ROUND(IF(H435="",G435,H435),  0), 2))</f>
        <v/>
      </c>
      <c r="K435" s="7"/>
      <c r="M435" s="40">
        <v>0.2</v>
      </c>
    </row>
    <row r="436" spans="1:13" hidden="1">
      <c r="A436" s="7" t="s">
        <v>48</v>
      </c>
    </row>
    <row r="437" spans="1:13" ht="20.75" customHeight="1">
      <c r="A437" s="7" t="s">
        <v>60</v>
      </c>
      <c r="B437" s="54"/>
      <c r="C437" s="54" t="s">
        <v>235</v>
      </c>
      <c r="D437" s="54"/>
      <c r="E437" s="54"/>
      <c r="F437" s="54"/>
      <c r="G437" s="54"/>
      <c r="H437" s="54"/>
      <c r="I437" s="54"/>
      <c r="J437" s="54"/>
    </row>
    <row r="438" spans="1:13" hidden="1">
      <c r="A438" s="7" t="s">
        <v>49</v>
      </c>
    </row>
    <row r="439" spans="1:13">
      <c r="A439" s="7" t="s">
        <v>50</v>
      </c>
      <c r="B439" s="34"/>
      <c r="J439" s="34"/>
    </row>
    <row r="440" spans="1:13">
      <c r="B440" s="34"/>
      <c r="C440" s="41" t="s">
        <v>212</v>
      </c>
      <c r="D440" s="42"/>
      <c r="E440" s="42"/>
      <c r="F440" s="43"/>
      <c r="G440" s="43"/>
      <c r="H440" s="43"/>
      <c r="I440" s="43"/>
      <c r="J440" s="44"/>
    </row>
    <row r="441" spans="1:13">
      <c r="B441" s="34"/>
      <c r="C441" s="45"/>
      <c r="D441" s="7"/>
      <c r="E441" s="7"/>
      <c r="F441" s="7"/>
      <c r="G441" s="7"/>
      <c r="H441" s="7"/>
      <c r="I441" s="7"/>
      <c r="J441" s="8"/>
    </row>
    <row r="442" spans="1:13">
      <c r="B442" s="34"/>
      <c r="C442" s="46" t="s">
        <v>51</v>
      </c>
      <c r="D442" s="47"/>
      <c r="E442" s="47"/>
      <c r="F442" s="48">
        <f>SUMIF(K393:K439, IF(K392="","",K392), J393:J439)</f>
        <v/>
      </c>
      <c r="G442" s="48"/>
      <c r="H442" s="48"/>
      <c r="I442" s="48"/>
      <c r="J442" s="49"/>
    </row>
    <row r="443" spans="1:13" ht="16.9125" customHeight="1">
      <c r="B443" s="34"/>
      <c r="C443" s="46" t="s">
        <v>52</v>
      </c>
      <c r="D443" s="47"/>
      <c r="E443" s="47"/>
      <c r="F443" s="48">
        <f>ROUND(SUMIF(K393:K439, IF(K392="","",K392), J393:J439) * 0.2, 2)</f>
        <v/>
      </c>
      <c r="G443" s="48"/>
      <c r="H443" s="48"/>
      <c r="I443" s="48"/>
      <c r="J443" s="49"/>
    </row>
    <row r="444" spans="1:13">
      <c r="B444" s="34"/>
      <c r="C444" s="50" t="s">
        <v>53</v>
      </c>
      <c r="D444" s="51"/>
      <c r="E444" s="51"/>
      <c r="F444" s="52">
        <f>SUM(F442:F443)</f>
        <v/>
      </c>
      <c r="G444" s="52"/>
      <c r="H444" s="52"/>
      <c r="I444" s="52"/>
      <c r="J444" s="53"/>
    </row>
    <row r="445" spans="1:13" ht="18.6038" customHeight="1">
      <c r="A445" s="7">
        <v>3</v>
      </c>
      <c r="B445" s="29" t="s">
        <v>236</v>
      </c>
      <c r="C445" s="30" t="s">
        <v>237</v>
      </c>
      <c r="D445" s="30"/>
      <c r="E445" s="30"/>
      <c r="F445" s="30"/>
      <c r="G445" s="30"/>
      <c r="H445" s="30"/>
      <c r="I445" s="30"/>
      <c r="J445" s="31"/>
      <c r="K445" s="7"/>
    </row>
    <row r="446" spans="1:13">
      <c r="A446" s="7">
        <v>9</v>
      </c>
      <c r="B446" s="32" t="s">
        <v>238</v>
      </c>
      <c r="C446" s="33" t="s">
        <v>239</v>
      </c>
      <c r="D446" s="34"/>
      <c r="E446" s="34"/>
      <c r="F446" s="35" t="s">
        <v>59</v>
      </c>
      <c r="G446" s="36">
        <v>1</v>
      </c>
      <c r="H446" s="37"/>
      <c r="I446" s="38"/>
      <c r="J446" s="39">
        <f>IF(AND(G446= "",H446= ""), 0, ROUND(ROUND(I446, 2) * ROUND(IF(H446="",G446,H446),  0), 2))</f>
        <v/>
      </c>
      <c r="K446" s="7"/>
      <c r="M446" s="40">
        <v>0.2</v>
      </c>
    </row>
    <row r="447" spans="1:13" hidden="1">
      <c r="A447" s="7" t="s">
        <v>48</v>
      </c>
    </row>
    <row r="448" spans="1:13" hidden="1">
      <c r="A448" s="7" t="s">
        <v>48</v>
      </c>
    </row>
    <row r="449" spans="1:13" ht="22.75" customHeight="1">
      <c r="A449" s="7" t="s">
        <v>60</v>
      </c>
      <c r="B449" s="54"/>
      <c r="C449" s="54" t="s">
        <v>240</v>
      </c>
      <c r="D449" s="54"/>
      <c r="E449" s="54"/>
      <c r="F449" s="54"/>
      <c r="G449" s="54"/>
      <c r="H449" s="54"/>
      <c r="I449" s="54"/>
      <c r="J449" s="54"/>
    </row>
    <row r="450" spans="1:13" hidden="1">
      <c r="A450" s="7" t="s">
        <v>62</v>
      </c>
    </row>
    <row r="451" spans="1:13" hidden="1">
      <c r="A451" s="7" t="s">
        <v>63</v>
      </c>
    </row>
    <row r="452" spans="1:13" hidden="1">
      <c r="A452" s="7" t="s">
        <v>64</v>
      </c>
    </row>
    <row r="453" spans="1:13" hidden="1">
      <c r="A453" s="7" t="s">
        <v>49</v>
      </c>
    </row>
    <row r="454" spans="1:13">
      <c r="A454" s="7">
        <v>9</v>
      </c>
      <c r="B454" s="32" t="s">
        <v>241</v>
      </c>
      <c r="C454" s="33" t="s">
        <v>242</v>
      </c>
      <c r="D454" s="34"/>
      <c r="E454" s="34"/>
      <c r="F454" s="35" t="s">
        <v>59</v>
      </c>
      <c r="G454" s="36">
        <v>1</v>
      </c>
      <c r="H454" s="37"/>
      <c r="I454" s="38"/>
      <c r="J454" s="39">
        <f>IF(AND(G454= "",H454= ""), 0, ROUND(ROUND(I454, 2) * ROUND(IF(H454="",G454,H454),  0), 2))</f>
        <v/>
      </c>
      <c r="K454" s="7"/>
      <c r="M454" s="40">
        <v>0.2</v>
      </c>
    </row>
    <row r="455" spans="1:13" hidden="1">
      <c r="A455" s="7" t="s">
        <v>48</v>
      </c>
    </row>
    <row r="456" spans="1:13" hidden="1">
      <c r="A456" s="7" t="s">
        <v>49</v>
      </c>
    </row>
    <row r="457" spans="1:13">
      <c r="A457" s="7">
        <v>9</v>
      </c>
      <c r="B457" s="32" t="s">
        <v>243</v>
      </c>
      <c r="C457" s="33" t="s">
        <v>244</v>
      </c>
      <c r="D457" s="34"/>
      <c r="E457" s="34"/>
      <c r="F457" s="35" t="s">
        <v>14</v>
      </c>
      <c r="G457" s="55">
        <v>2</v>
      </c>
      <c r="H457" s="56"/>
      <c r="I457" s="38"/>
      <c r="J457" s="39">
        <f>IF(AND(G457= "",H457= ""), 0, ROUND(ROUND(I457, 2) * ROUND(IF(H457="",G457,H457),  2), 2))</f>
        <v/>
      </c>
      <c r="K457" s="7"/>
      <c r="M457" s="40">
        <v>0.2</v>
      </c>
    </row>
    <row r="458" spans="1:13" hidden="1">
      <c r="A458" s="7" t="s">
        <v>48</v>
      </c>
    </row>
    <row r="459" spans="1:13" ht="22.75" customHeight="1">
      <c r="A459" s="7" t="s">
        <v>60</v>
      </c>
      <c r="B459" s="54"/>
      <c r="C459" s="54" t="s">
        <v>245</v>
      </c>
      <c r="D459" s="54"/>
      <c r="E459" s="54"/>
      <c r="F459" s="54"/>
      <c r="G459" s="54"/>
      <c r="H459" s="54"/>
      <c r="I459" s="54"/>
      <c r="J459" s="54"/>
    </row>
    <row r="460" spans="1:13" hidden="1">
      <c r="A460" s="7" t="s">
        <v>49</v>
      </c>
    </row>
    <row r="461" spans="1:13">
      <c r="A461" s="7">
        <v>9</v>
      </c>
      <c r="B461" s="32" t="s">
        <v>246</v>
      </c>
      <c r="C461" s="33" t="s">
        <v>247</v>
      </c>
      <c r="D461" s="34"/>
      <c r="E461" s="34"/>
      <c r="F461" s="35" t="s">
        <v>47</v>
      </c>
      <c r="G461" s="36">
        <v>1</v>
      </c>
      <c r="H461" s="37"/>
      <c r="I461" s="38"/>
      <c r="J461" s="39">
        <f>IF(AND(G461= "",H461= ""), 0, ROUND(ROUND(I461, 2) * ROUND(IF(H461="",G461,H461),  0), 2))</f>
        <v/>
      </c>
      <c r="K461" s="7"/>
      <c r="M461" s="40">
        <v>0.2</v>
      </c>
    </row>
    <row r="462" spans="1:13" hidden="1">
      <c r="A462" s="7" t="s">
        <v>48</v>
      </c>
    </row>
    <row r="463" spans="1:13" hidden="1">
      <c r="A463" s="7" t="s">
        <v>48</v>
      </c>
    </row>
    <row r="464" spans="1:13" ht="22.75" customHeight="1">
      <c r="A464" s="7" t="s">
        <v>60</v>
      </c>
      <c r="B464" s="54"/>
      <c r="C464" s="54" t="s">
        <v>248</v>
      </c>
      <c r="D464" s="54"/>
      <c r="E464" s="54"/>
      <c r="F464" s="54"/>
      <c r="G464" s="54"/>
      <c r="H464" s="54"/>
      <c r="I464" s="54"/>
      <c r="J464" s="54"/>
    </row>
    <row r="465" spans="1:10" hidden="1">
      <c r="A465" s="7" t="s">
        <v>49</v>
      </c>
    </row>
    <row r="466" spans="1:10">
      <c r="A466" s="7" t="s">
        <v>50</v>
      </c>
      <c r="B466" s="34"/>
      <c r="J466" s="34"/>
    </row>
    <row r="467" spans="1:10">
      <c r="B467" s="34"/>
      <c r="C467" s="41" t="s">
        <v>237</v>
      </c>
      <c r="D467" s="42"/>
      <c r="E467" s="42"/>
      <c r="F467" s="43"/>
      <c r="G467" s="43"/>
      <c r="H467" s="43"/>
      <c r="I467" s="43"/>
      <c r="J467" s="44"/>
    </row>
    <row r="468" spans="1:10">
      <c r="B468" s="34"/>
      <c r="C468" s="45"/>
      <c r="D468" s="7"/>
      <c r="E468" s="7"/>
      <c r="F468" s="7"/>
      <c r="G468" s="7"/>
      <c r="H468" s="7"/>
      <c r="I468" s="7"/>
      <c r="J468" s="8"/>
    </row>
    <row r="469" spans="1:10">
      <c r="B469" s="34"/>
      <c r="C469" s="46" t="s">
        <v>51</v>
      </c>
      <c r="D469" s="47"/>
      <c r="E469" s="47"/>
      <c r="F469" s="48">
        <f>SUMIF(K446:K466, IF(K445="","",K445), J446:J466)</f>
        <v/>
      </c>
      <c r="G469" s="48"/>
      <c r="H469" s="48"/>
      <c r="I469" s="48"/>
      <c r="J469" s="49"/>
    </row>
    <row r="470" spans="1:10" ht="16.9125" customHeight="1">
      <c r="B470" s="34"/>
      <c r="C470" s="46" t="s">
        <v>52</v>
      </c>
      <c r="D470" s="47"/>
      <c r="E470" s="47"/>
      <c r="F470" s="48">
        <f>ROUND(SUMIF(K446:K466, IF(K445="","",K445), J446:J466) * 0.2, 2)</f>
        <v/>
      </c>
      <c r="G470" s="48"/>
      <c r="H470" s="48"/>
      <c r="I470" s="48"/>
      <c r="J470" s="49"/>
    </row>
    <row r="471" spans="1:10">
      <c r="B471" s="34"/>
      <c r="C471" s="50" t="s">
        <v>53</v>
      </c>
      <c r="D471" s="51"/>
      <c r="E471" s="51"/>
      <c r="F471" s="52">
        <f>SUM(F469:F470)</f>
        <v/>
      </c>
      <c r="G471" s="52"/>
      <c r="H471" s="52"/>
      <c r="I471" s="52"/>
      <c r="J471" s="53"/>
    </row>
    <row r="472" spans="1:10" ht="37.2075" customHeight="1">
      <c r="B472" s="3"/>
      <c r="C472" s="61" t="s">
        <v>249</v>
      </c>
      <c r="D472" s="61"/>
      <c r="E472" s="61"/>
      <c r="F472" s="61"/>
      <c r="G472" s="61"/>
      <c r="H472" s="61"/>
      <c r="I472" s="61"/>
      <c r="J472" s="61"/>
    </row>
    <row r="474" spans="1:10">
      <c r="C474" s="62" t="s">
        <v>250</v>
      </c>
      <c r="D474" s="62"/>
      <c r="E474" s="62"/>
      <c r="F474" s="62"/>
      <c r="G474" s="62"/>
      <c r="H474" s="62"/>
      <c r="I474" s="62"/>
      <c r="J474" s="62"/>
    </row>
    <row r="475" spans="1:10" ht="33.825" customHeight="1">
      <c r="C475" s="63" t="s">
        <v>251</v>
      </c>
      <c r="D475" s="64"/>
      <c r="E475" s="64"/>
      <c r="F475" s="65">
        <f>SUMIF(K10:K10, "", J10:J10)</f>
        <v/>
      </c>
      <c r="G475" s="65"/>
      <c r="H475" s="65"/>
      <c r="I475" s="65"/>
      <c r="J475" s="65"/>
    </row>
    <row r="476" spans="1:10" ht="16.9125" customHeight="1">
      <c r="C476" s="63" t="s">
        <v>252</v>
      </c>
      <c r="D476" s="64"/>
      <c r="E476" s="64"/>
      <c r="F476" s="65">
        <f>SUMIF(K24:K60, "", J24:J60)</f>
        <v/>
      </c>
      <c r="G476" s="65"/>
      <c r="H476" s="65"/>
      <c r="I476" s="65"/>
      <c r="J476" s="65"/>
    </row>
    <row r="477" spans="1:10" ht="33.825" customHeight="1">
      <c r="C477" s="63" t="s">
        <v>253</v>
      </c>
      <c r="D477" s="64"/>
      <c r="E477" s="64"/>
      <c r="F477" s="65">
        <f>SUMIF(K74:K74, "", J74:J74)</f>
        <v/>
      </c>
      <c r="G477" s="65"/>
      <c r="H477" s="65"/>
      <c r="I477" s="65"/>
      <c r="J477" s="65"/>
    </row>
    <row r="478" spans="1:10" ht="33.825" customHeight="1">
      <c r="C478" s="63" t="s">
        <v>254</v>
      </c>
      <c r="D478" s="64"/>
      <c r="E478" s="64"/>
      <c r="F478" s="65">
        <f>SUMIF(K98:K107, "", J98:J107)</f>
        <v/>
      </c>
      <c r="G478" s="65"/>
      <c r="H478" s="65"/>
      <c r="I478" s="65"/>
      <c r="J478" s="65"/>
    </row>
    <row r="479" spans="1:10" ht="33.825" customHeight="1">
      <c r="C479" s="63" t="s">
        <v>255</v>
      </c>
      <c r="D479" s="64"/>
      <c r="E479" s="64"/>
      <c r="F479" s="65">
        <f>SUMIF(K122:K132, "", J122:J132)</f>
        <v/>
      </c>
      <c r="G479" s="65"/>
      <c r="H479" s="65"/>
      <c r="I479" s="65"/>
      <c r="J479" s="65"/>
    </row>
    <row r="480" spans="1:10" ht="16.9125" customHeight="1">
      <c r="C480" s="63" t="s">
        <v>256</v>
      </c>
      <c r="D480" s="64"/>
      <c r="E480" s="64"/>
      <c r="F480" s="65">
        <f>SUMIF(K145:K184, "", J145:J184)</f>
        <v/>
      </c>
      <c r="G480" s="65"/>
      <c r="H480" s="65"/>
      <c r="I480" s="65"/>
      <c r="J480" s="65"/>
    </row>
    <row r="481" spans="1:10" ht="36.025" customHeight="1">
      <c r="C481" s="63" t="s">
        <v>257</v>
      </c>
      <c r="D481" s="64"/>
      <c r="E481" s="64"/>
      <c r="F481" s="65">
        <f>SUMIF(K195:K203, "", J195:J203)</f>
        <v/>
      </c>
      <c r="G481" s="65"/>
      <c r="H481" s="65"/>
      <c r="I481" s="65"/>
      <c r="J481" s="65"/>
    </row>
    <row r="482" spans="1:10" ht="16.9125" customHeight="1">
      <c r="C482" s="63" t="s">
        <v>258</v>
      </c>
      <c r="D482" s="64"/>
      <c r="E482" s="64"/>
      <c r="F482" s="65">
        <f>SUMIF(K215:K222, "", J215:J222)</f>
        <v/>
      </c>
      <c r="G482" s="65"/>
      <c r="H482" s="65"/>
      <c r="I482" s="65"/>
      <c r="J482" s="65"/>
    </row>
    <row r="483" spans="1:10" ht="33.825" customHeight="1">
      <c r="C483" s="63" t="s">
        <v>259</v>
      </c>
      <c r="D483" s="64"/>
      <c r="E483" s="64"/>
      <c r="F483" s="65">
        <f>SUMIF(K239:K290, "", J239:J290)</f>
        <v/>
      </c>
      <c r="G483" s="65"/>
      <c r="H483" s="65"/>
      <c r="I483" s="65"/>
      <c r="J483" s="65"/>
    </row>
    <row r="484" spans="1:10">
      <c r="C484" s="66" t="s">
        <v>260</v>
      </c>
      <c r="D484" s="67"/>
      <c r="E484" s="67"/>
      <c r="F484" s="68">
        <f>SUMIF(K239:K245, "", J239:J245)</f>
        <v/>
      </c>
      <c r="G484" s="69"/>
      <c r="H484" s="69"/>
      <c r="I484" s="69"/>
      <c r="J484" s="69"/>
    </row>
    <row r="485" spans="1:10">
      <c r="C485" s="66" t="s">
        <v>261</v>
      </c>
      <c r="D485" s="67"/>
      <c r="E485" s="67"/>
      <c r="F485" s="68">
        <f>SUMIF(K259:K290, "", J259:J290)</f>
        <v/>
      </c>
      <c r="G485" s="69"/>
      <c r="H485" s="69"/>
      <c r="I485" s="69"/>
      <c r="J485" s="69"/>
    </row>
    <row r="486" spans="1:10" ht="16.9125" customHeight="1">
      <c r="C486" s="63" t="s">
        <v>262</v>
      </c>
      <c r="D486" s="64"/>
      <c r="E486" s="64"/>
      <c r="F486" s="65">
        <f>SUMIF(K305:K318, "", J305:J318)</f>
        <v/>
      </c>
      <c r="G486" s="65"/>
      <c r="H486" s="65"/>
      <c r="I486" s="65"/>
      <c r="J486" s="65"/>
    </row>
    <row r="487" spans="1:10" ht="16.9125" customHeight="1">
      <c r="C487" s="63" t="s">
        <v>263</v>
      </c>
      <c r="D487" s="64"/>
      <c r="E487" s="64"/>
      <c r="F487" s="65">
        <f>SUMIF(K333:K338, "", J333:J338)</f>
        <v/>
      </c>
      <c r="G487" s="65"/>
      <c r="H487" s="65"/>
      <c r="I487" s="65"/>
      <c r="J487" s="65"/>
    </row>
    <row r="488" spans="1:10" ht="16.9125" customHeight="1">
      <c r="C488" s="63" t="s">
        <v>264</v>
      </c>
      <c r="D488" s="64"/>
      <c r="E488" s="64"/>
      <c r="F488" s="65">
        <f>SUMIF(K350:K361, "", J350:J361)</f>
        <v/>
      </c>
      <c r="G488" s="65"/>
      <c r="H488" s="65"/>
      <c r="I488" s="65"/>
      <c r="J488" s="65"/>
    </row>
    <row r="489" spans="1:10" ht="33.825" customHeight="1">
      <c r="C489" s="63" t="s">
        <v>265</v>
      </c>
      <c r="D489" s="64"/>
      <c r="E489" s="64"/>
      <c r="F489" s="65">
        <f>SUMIF(K375:K380, "", J375:J380)</f>
        <v/>
      </c>
      <c r="G489" s="65"/>
      <c r="H489" s="65"/>
      <c r="I489" s="65"/>
      <c r="J489" s="65"/>
    </row>
    <row r="490" spans="1:10" ht="16.9125" customHeight="1">
      <c r="C490" s="63" t="s">
        <v>266</v>
      </c>
      <c r="D490" s="64"/>
      <c r="E490" s="64"/>
      <c r="F490" s="65">
        <f>SUMIF(K393:K435, "", J393:J435)</f>
        <v/>
      </c>
      <c r="G490" s="65"/>
      <c r="H490" s="65"/>
      <c r="I490" s="65"/>
      <c r="J490" s="65"/>
    </row>
    <row r="491" spans="1:10" ht="16.9125" customHeight="1">
      <c r="C491" s="63" t="s">
        <v>267</v>
      </c>
      <c r="D491" s="64"/>
      <c r="E491" s="64"/>
      <c r="F491" s="65">
        <f>SUMIF(K446:K461, "", J446:J461)</f>
        <v/>
      </c>
      <c r="G491" s="65"/>
      <c r="H491" s="65"/>
      <c r="I491" s="65"/>
      <c r="J491" s="65"/>
    </row>
    <row r="492" spans="1:10">
      <c r="C492" s="70" t="s">
        <v>268</v>
      </c>
      <c r="D492" s="71"/>
      <c r="E492" s="71"/>
      <c r="F492" s="72"/>
      <c r="G492" s="72"/>
      <c r="H492" s="72"/>
      <c r="I492" s="72"/>
      <c r="J492" s="73"/>
    </row>
    <row r="493" spans="1:10">
      <c r="C493" s="74"/>
      <c r="D493" s="3"/>
      <c r="E493" s="3"/>
      <c r="F493" s="3"/>
      <c r="G493" s="3"/>
      <c r="H493" s="3"/>
      <c r="I493" s="3"/>
      <c r="J493" s="75"/>
    </row>
    <row r="494" spans="1:10">
      <c r="A494" s="76"/>
      <c r="C494" s="77" t="s">
        <v>51</v>
      </c>
      <c r="D494" s="7"/>
      <c r="E494" s="7"/>
      <c r="F494" s="78">
        <f>SUMIF(K5:K472, IF(K4="","",K4), J5:J472)</f>
        <v/>
      </c>
      <c r="G494" s="79"/>
      <c r="H494" s="79"/>
      <c r="I494" s="79"/>
      <c r="J494" s="80"/>
    </row>
    <row r="495" spans="1:10">
      <c r="A495" s="76"/>
      <c r="C495" s="77" t="s">
        <v>52</v>
      </c>
      <c r="D495" s="7"/>
      <c r="E495" s="7"/>
      <c r="F495" s="78">
        <f>ROUND(SUMIF(K5:K472, IF(K4="","",K4), J5:J472) * 0.2, 2)</f>
        <v/>
      </c>
      <c r="G495" s="79"/>
      <c r="H495" s="79"/>
      <c r="I495" s="79"/>
      <c r="J495" s="80"/>
    </row>
    <row r="496" spans="1:10">
      <c r="C496" s="81" t="s">
        <v>53</v>
      </c>
      <c r="D496" s="82"/>
      <c r="E496" s="82"/>
      <c r="F496" s="83">
        <f>SUM(F494:F495)</f>
        <v/>
      </c>
      <c r="G496" s="84"/>
      <c r="H496" s="84"/>
      <c r="I496" s="84"/>
      <c r="J496" s="85"/>
    </row>
    <row r="497" spans="3:10">
      <c r="C497" s="86"/>
    </row>
    <row r="498" spans="3:10">
      <c r="C498" s="87" t="s">
        <v>269</v>
      </c>
    </row>
    <row r="499" spans="3:10">
      <c r="C499" s="82">
        <f>IF('Paramètres'!AA2&lt;&gt;"",'Paramètres'!AA2,"")</f>
        <v/>
      </c>
      <c r="D499" s="82"/>
      <c r="E499" s="82"/>
      <c r="F499" s="82"/>
      <c r="G499" s="82"/>
      <c r="H499" s="82"/>
      <c r="I499" s="82"/>
      <c r="J499" s="82"/>
    </row>
    <row r="500" spans="3:10">
      <c r="C500" s="82"/>
      <c r="D500" s="82"/>
      <c r="E500" s="82"/>
      <c r="F500" s="82"/>
      <c r="G500" s="82"/>
      <c r="H500" s="82"/>
      <c r="I500" s="82"/>
      <c r="J500" s="82"/>
    </row>
    <row r="501" spans="3:10" ht="56.7" customHeight="1">
      <c r="F501" s="88" t="s">
        <v>270</v>
      </c>
      <c r="G501" s="88"/>
      <c r="H501" s="88"/>
      <c r="I501" s="88"/>
      <c r="J501" s="88"/>
    </row>
    <row r="503" spans="3:10" ht="85.05" customHeight="1">
      <c r="C503" s="89" t="s">
        <v>271</v>
      </c>
      <c r="D503" s="89"/>
      <c r="F503" s="89" t="s">
        <v>272</v>
      </c>
      <c r="G503" s="89"/>
      <c r="H503" s="89"/>
      <c r="I503" s="89"/>
      <c r="J503" s="89"/>
    </row>
    <row r="504" spans="3:10">
      <c r="C504" s="90"/>
      <c r="D504" s="90"/>
      <c r="E504" s="90"/>
      <c r="F504" s="90"/>
      <c r="G504" s="90"/>
      <c r="H504" s="90"/>
      <c r="I504" s="90"/>
      <c r="J504" s="90"/>
    </row>
  </sheetData>
  <sheetProtection password="E95E" sheet="1" objects="1" selectLockedCells="1"/>
  <mergeCells count="340">
    <mergeCell ref="C3:E3"/>
    <mergeCell ref="C4:E4"/>
    <mergeCell ref="C9:E9"/>
    <mergeCell ref="C10:E10"/>
    <mergeCell ref="C15:E15"/>
    <mergeCell ref="F16:J16"/>
    <mergeCell ref="C16:E16"/>
    <mergeCell ref="F17:J17"/>
    <mergeCell ref="C17:E17"/>
    <mergeCell ref="F18:J18"/>
    <mergeCell ref="C18:E18"/>
    <mergeCell ref="F19:J19"/>
    <mergeCell ref="C19:E19"/>
    <mergeCell ref="F20:J20"/>
    <mergeCell ref="C20:E20"/>
    <mergeCell ref="C21:E21"/>
    <mergeCell ref="C24:E24"/>
    <mergeCell ref="C26:I26"/>
    <mergeCell ref="C31:E31"/>
    <mergeCell ref="C33:I33"/>
    <mergeCell ref="C37:E37"/>
    <mergeCell ref="C39:I39"/>
    <mergeCell ref="C43:E43"/>
    <mergeCell ref="C45:I45"/>
    <mergeCell ref="C49:E49"/>
    <mergeCell ref="C51:I51"/>
    <mergeCell ref="C54:E54"/>
    <mergeCell ref="C56:I56"/>
    <mergeCell ref="C60:E60"/>
    <mergeCell ref="C62:I62"/>
    <mergeCell ref="C66:E66"/>
    <mergeCell ref="F67:J67"/>
    <mergeCell ref="C67:E67"/>
    <mergeCell ref="F68:J68"/>
    <mergeCell ref="C68:E68"/>
    <mergeCell ref="F69:J69"/>
    <mergeCell ref="C69:E69"/>
    <mergeCell ref="F70:J70"/>
    <mergeCell ref="C70:E70"/>
    <mergeCell ref="F71:J71"/>
    <mergeCell ref="C71:E71"/>
    <mergeCell ref="C72:E72"/>
    <mergeCell ref="C74:E74"/>
    <mergeCell ref="C76:I76"/>
    <mergeCell ref="C81:E81"/>
    <mergeCell ref="F82:J82"/>
    <mergeCell ref="C82:E82"/>
    <mergeCell ref="F83:J83"/>
    <mergeCell ref="C83:E83"/>
    <mergeCell ref="F84:J84"/>
    <mergeCell ref="C84:E84"/>
    <mergeCell ref="F85:J85"/>
    <mergeCell ref="C85:E85"/>
    <mergeCell ref="F86:J86"/>
    <mergeCell ref="C86:E86"/>
    <mergeCell ref="C87:E87"/>
    <mergeCell ref="C98:E98"/>
    <mergeCell ref="C101:I101"/>
    <mergeCell ref="C107:E107"/>
    <mergeCell ref="C110:I110"/>
    <mergeCell ref="C113:E113"/>
    <mergeCell ref="F114:J114"/>
    <mergeCell ref="C114:E114"/>
    <mergeCell ref="F115:J115"/>
    <mergeCell ref="C115:E115"/>
    <mergeCell ref="F116:J116"/>
    <mergeCell ref="C116:E116"/>
    <mergeCell ref="F117:J117"/>
    <mergeCell ref="C117:E117"/>
    <mergeCell ref="F118:J118"/>
    <mergeCell ref="C118:E118"/>
    <mergeCell ref="C119:E119"/>
    <mergeCell ref="C122:E122"/>
    <mergeCell ref="C124:I124"/>
    <mergeCell ref="C132:E132"/>
    <mergeCell ref="C134:I134"/>
    <mergeCell ref="C137:E137"/>
    <mergeCell ref="F138:J138"/>
    <mergeCell ref="C138:E138"/>
    <mergeCell ref="F139:J139"/>
    <mergeCell ref="C139:E139"/>
    <mergeCell ref="F140:J140"/>
    <mergeCell ref="C140:E140"/>
    <mergeCell ref="F141:J141"/>
    <mergeCell ref="C141:E141"/>
    <mergeCell ref="F142:J142"/>
    <mergeCell ref="C142:E142"/>
    <mergeCell ref="C143:E143"/>
    <mergeCell ref="C145:E145"/>
    <mergeCell ref="C147:I147"/>
    <mergeCell ref="C155:E155"/>
    <mergeCell ref="C158:I158"/>
    <mergeCell ref="C165:E165"/>
    <mergeCell ref="C168:I168"/>
    <mergeCell ref="C174:E174"/>
    <mergeCell ref="C176:I176"/>
    <mergeCell ref="C178:E178"/>
    <mergeCell ref="C180:I180"/>
    <mergeCell ref="C184:E184"/>
    <mergeCell ref="C186:I186"/>
    <mergeCell ref="C188:E188"/>
    <mergeCell ref="F189:J189"/>
    <mergeCell ref="C189:E189"/>
    <mergeCell ref="F190:J190"/>
    <mergeCell ref="C190:E190"/>
    <mergeCell ref="F191:J191"/>
    <mergeCell ref="C191:E191"/>
    <mergeCell ref="F192:J192"/>
    <mergeCell ref="C192:E192"/>
    <mergeCell ref="F193:J193"/>
    <mergeCell ref="C193:E193"/>
    <mergeCell ref="C194:E194"/>
    <mergeCell ref="C195:E195"/>
    <mergeCell ref="C199:I199"/>
    <mergeCell ref="C203:E203"/>
    <mergeCell ref="C206:I206"/>
    <mergeCell ref="C208:E208"/>
    <mergeCell ref="F209:J209"/>
    <mergeCell ref="C209:E209"/>
    <mergeCell ref="F210:J210"/>
    <mergeCell ref="C210:E210"/>
    <mergeCell ref="F211:J211"/>
    <mergeCell ref="C211:E211"/>
    <mergeCell ref="F212:J212"/>
    <mergeCell ref="C212:E212"/>
    <mergeCell ref="F213:J213"/>
    <mergeCell ref="C213:E213"/>
    <mergeCell ref="C214:E214"/>
    <mergeCell ref="C215:E215"/>
    <mergeCell ref="C218:I218"/>
    <mergeCell ref="C222:E222"/>
    <mergeCell ref="C226:I226"/>
    <mergeCell ref="C229:E229"/>
    <mergeCell ref="F230:J230"/>
    <mergeCell ref="C230:E230"/>
    <mergeCell ref="F231:J231"/>
    <mergeCell ref="C231:E231"/>
    <mergeCell ref="F232:J232"/>
    <mergeCell ref="C232:E232"/>
    <mergeCell ref="F233:J233"/>
    <mergeCell ref="C233:E233"/>
    <mergeCell ref="F234:J234"/>
    <mergeCell ref="C234:E234"/>
    <mergeCell ref="C235:E235"/>
    <mergeCell ref="C236:I236"/>
    <mergeCell ref="C238:E238"/>
    <mergeCell ref="C239:E239"/>
    <mergeCell ref="C241:I241"/>
    <mergeCell ref="C245:E245"/>
    <mergeCell ref="C251:I251"/>
    <mergeCell ref="C256:E256"/>
    <mergeCell ref="C259:E259"/>
    <mergeCell ref="C261:I261"/>
    <mergeCell ref="C265:E265"/>
    <mergeCell ref="C267:I267"/>
    <mergeCell ref="C271:E271"/>
    <mergeCell ref="C273:I273"/>
    <mergeCell ref="C277:E277"/>
    <mergeCell ref="C279:I279"/>
    <mergeCell ref="C283:E283"/>
    <mergeCell ref="C285:I285"/>
    <mergeCell ref="C290:E290"/>
    <mergeCell ref="C293:I293"/>
    <mergeCell ref="C298:E298"/>
    <mergeCell ref="F299:J299"/>
    <mergeCell ref="C299:E299"/>
    <mergeCell ref="F300:J300"/>
    <mergeCell ref="C300:E300"/>
    <mergeCell ref="F301:J301"/>
    <mergeCell ref="C301:E301"/>
    <mergeCell ref="F302:J302"/>
    <mergeCell ref="C302:E302"/>
    <mergeCell ref="F303:J303"/>
    <mergeCell ref="C303:E303"/>
    <mergeCell ref="C304:E304"/>
    <mergeCell ref="C305:E305"/>
    <mergeCell ref="C307:I307"/>
    <mergeCell ref="C311:E311"/>
    <mergeCell ref="C314:I314"/>
    <mergeCell ref="C318:E318"/>
    <mergeCell ref="C320:I320"/>
    <mergeCell ref="C323:E323"/>
    <mergeCell ref="F324:J324"/>
    <mergeCell ref="C324:E324"/>
    <mergeCell ref="F325:J325"/>
    <mergeCell ref="C325:E325"/>
    <mergeCell ref="F326:J326"/>
    <mergeCell ref="C326:E326"/>
    <mergeCell ref="F327:J327"/>
    <mergeCell ref="C327:E327"/>
    <mergeCell ref="F328:J328"/>
    <mergeCell ref="C328:E328"/>
    <mergeCell ref="C329:E329"/>
    <mergeCell ref="C332:I332"/>
    <mergeCell ref="C333:E333"/>
    <mergeCell ref="C338:E338"/>
    <mergeCell ref="C339:I339"/>
    <mergeCell ref="C343:E343"/>
    <mergeCell ref="F344:J344"/>
    <mergeCell ref="C344:E344"/>
    <mergeCell ref="F345:J345"/>
    <mergeCell ref="C345:E345"/>
    <mergeCell ref="F346:J346"/>
    <mergeCell ref="C346:E346"/>
    <mergeCell ref="F347:J347"/>
    <mergeCell ref="C347:E347"/>
    <mergeCell ref="F348:J348"/>
    <mergeCell ref="C348:E348"/>
    <mergeCell ref="C349:E349"/>
    <mergeCell ref="C350:E350"/>
    <mergeCell ref="C352:I352"/>
    <mergeCell ref="C356:E356"/>
    <mergeCell ref="C358:I358"/>
    <mergeCell ref="C361:E361"/>
    <mergeCell ref="C363:I363"/>
    <mergeCell ref="C367:E367"/>
    <mergeCell ref="F368:J368"/>
    <mergeCell ref="C368:E368"/>
    <mergeCell ref="F369:J369"/>
    <mergeCell ref="C369:E369"/>
    <mergeCell ref="F370:J370"/>
    <mergeCell ref="C370:E370"/>
    <mergeCell ref="F371:J371"/>
    <mergeCell ref="C371:E371"/>
    <mergeCell ref="F372:J372"/>
    <mergeCell ref="C372:E372"/>
    <mergeCell ref="C373:E373"/>
    <mergeCell ref="C374:I374"/>
    <mergeCell ref="C375:E375"/>
    <mergeCell ref="C380:E380"/>
    <mergeCell ref="C386:E386"/>
    <mergeCell ref="F387:J387"/>
    <mergeCell ref="C387:E387"/>
    <mergeCell ref="F388:J388"/>
    <mergeCell ref="C388:E388"/>
    <mergeCell ref="F389:J389"/>
    <mergeCell ref="C389:E389"/>
    <mergeCell ref="F390:J390"/>
    <mergeCell ref="C390:E390"/>
    <mergeCell ref="F391:J391"/>
    <mergeCell ref="C391:E391"/>
    <mergeCell ref="C392:E392"/>
    <mergeCell ref="C393:E393"/>
    <mergeCell ref="C396:I396"/>
    <mergeCell ref="C398:E398"/>
    <mergeCell ref="C401:I401"/>
    <mergeCell ref="C403:E403"/>
    <mergeCell ref="C405:I405"/>
    <mergeCell ref="C410:E410"/>
    <mergeCell ref="C412:I412"/>
    <mergeCell ref="C416:E416"/>
    <mergeCell ref="C418:I418"/>
    <mergeCell ref="C423:E423"/>
    <mergeCell ref="C425:I425"/>
    <mergeCell ref="C429:E429"/>
    <mergeCell ref="C431:I431"/>
    <mergeCell ref="C435:E435"/>
    <mergeCell ref="C437:I437"/>
    <mergeCell ref="C439:E439"/>
    <mergeCell ref="F440:J440"/>
    <mergeCell ref="C440:E440"/>
    <mergeCell ref="F441:J441"/>
    <mergeCell ref="C441:E441"/>
    <mergeCell ref="F442:J442"/>
    <mergeCell ref="C442:E442"/>
    <mergeCell ref="F443:J443"/>
    <mergeCell ref="C443:E443"/>
    <mergeCell ref="F444:J444"/>
    <mergeCell ref="C444:E444"/>
    <mergeCell ref="C445:E445"/>
    <mergeCell ref="C446:E446"/>
    <mergeCell ref="C449:I449"/>
    <mergeCell ref="C454:E454"/>
    <mergeCell ref="C457:E457"/>
    <mergeCell ref="C459:I459"/>
    <mergeCell ref="C461:E461"/>
    <mergeCell ref="C464:I464"/>
    <mergeCell ref="C466:E466"/>
    <mergeCell ref="F467:J467"/>
    <mergeCell ref="C467:E467"/>
    <mergeCell ref="F468:J468"/>
    <mergeCell ref="C468:E468"/>
    <mergeCell ref="F469:J469"/>
    <mergeCell ref="C469:E469"/>
    <mergeCell ref="F470:J470"/>
    <mergeCell ref="C470:E470"/>
    <mergeCell ref="F471:J471"/>
    <mergeCell ref="C471:E471"/>
    <mergeCell ref="C472:J472"/>
    <mergeCell ref="C474:J474"/>
    <mergeCell ref="F475:J475"/>
    <mergeCell ref="C475:E475"/>
    <mergeCell ref="F476:J476"/>
    <mergeCell ref="C476:E476"/>
    <mergeCell ref="F477:J477"/>
    <mergeCell ref="C477:E477"/>
    <mergeCell ref="F478:J478"/>
    <mergeCell ref="C478:E478"/>
    <mergeCell ref="F479:J479"/>
    <mergeCell ref="C479:E479"/>
    <mergeCell ref="F480:J480"/>
    <mergeCell ref="C480:E480"/>
    <mergeCell ref="F481:J481"/>
    <mergeCell ref="C481:E481"/>
    <mergeCell ref="F482:J482"/>
    <mergeCell ref="C482:E482"/>
    <mergeCell ref="F483:J483"/>
    <mergeCell ref="C483:E483"/>
    <mergeCell ref="F484:J484"/>
    <mergeCell ref="C484:E484"/>
    <mergeCell ref="F485:J485"/>
    <mergeCell ref="C485:E485"/>
    <mergeCell ref="F486:J486"/>
    <mergeCell ref="C486:E486"/>
    <mergeCell ref="F487:J487"/>
    <mergeCell ref="C487:E487"/>
    <mergeCell ref="F488:J488"/>
    <mergeCell ref="C488:E488"/>
    <mergeCell ref="F489:J489"/>
    <mergeCell ref="C489:E489"/>
    <mergeCell ref="F490:J490"/>
    <mergeCell ref="C490:E490"/>
    <mergeCell ref="F491:J491"/>
    <mergeCell ref="C491:E491"/>
    <mergeCell ref="C492:E492"/>
    <mergeCell ref="C493:J493"/>
    <mergeCell ref="C494:E494"/>
    <mergeCell ref="F494:J494"/>
    <mergeCell ref="C495:E495"/>
    <mergeCell ref="F495:J495"/>
    <mergeCell ref="C496:E496"/>
    <mergeCell ref="F496:J496"/>
    <mergeCell ref="C497:J497"/>
    <mergeCell ref="C498:J498"/>
    <mergeCell ref="C499:J499"/>
    <mergeCell ref="C500:J500"/>
    <mergeCell ref="F501:J501"/>
    <mergeCell ref="C503:D503"/>
    <mergeCell ref="F503:J503"/>
    <mergeCell ref="C504:J504"/>
  </mergeCells>
  <pageMargins left="0.5511811023622" right="0.5511811023622" top="0.5511811023622" bottom="0.5511811023622" header="0.23622047244094" footer="0.23622047244094"/>
  <pageSetup paperSize="9" fitToHeight="0" orientation="portrait"/>
  <headerFooter>
    <oddHeader>&amp;L6/24 - Extension du restaurant inter-administratif
rue Jean Vidal - 03400 YZEURE&amp;RDPGF - Lot n°1 GROS-OEUVRE 
S. Vénuat - Economiste de la Construction</oddHeader>
    <oddFooter>&amp;LDCE&amp;CEdition du 24/05/2024&amp;RPage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47" t="s">
        <v>273</v>
      </c>
      <c r="AA1" s="7">
        <f>IF('DPGF'!F496&lt;&gt;"",'DPGF'!F496,"0")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91" t="s">
        <v>274</v>
      </c>
      <c r="B3" s="88" t="s">
        <v>275</v>
      </c>
      <c r="C3" s="92" t="s">
        <v>300</v>
      </c>
      <c r="D3" s="92"/>
      <c r="E3" s="92"/>
      <c r="F3" s="92"/>
      <c r="G3" s="92"/>
      <c r="H3" s="92"/>
      <c r="I3" s="92"/>
      <c r="J3" s="92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91" t="s">
        <v>276</v>
      </c>
      <c r="B5" s="88" t="s">
        <v>277</v>
      </c>
      <c r="C5" s="92" t="s">
        <v>301</v>
      </c>
      <c r="D5" s="92"/>
      <c r="E5" s="92"/>
      <c r="F5" s="92"/>
      <c r="G5" s="92"/>
      <c r="H5" s="92"/>
      <c r="I5" s="92"/>
      <c r="J5" s="92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91" t="s">
        <v>286</v>
      </c>
      <c r="B7" s="88" t="s">
        <v>287</v>
      </c>
      <c r="C7" s="92" t="s">
        <v>302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91" t="s">
        <v>288</v>
      </c>
      <c r="B9" s="88" t="s">
        <v>289</v>
      </c>
      <c r="C9" s="92" t="s">
        <v>40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91" t="s">
        <v>278</v>
      </c>
      <c r="B11" s="88" t="s">
        <v>279</v>
      </c>
      <c r="C11" s="92" t="s">
        <v>41</v>
      </c>
      <c r="D11" s="92"/>
      <c r="E11" s="92"/>
      <c r="F11" s="92"/>
      <c r="G11" s="92"/>
      <c r="H11" s="92"/>
      <c r="I11" s="92"/>
      <c r="J11" s="92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91" t="s">
        <v>290</v>
      </c>
      <c r="B13" s="88" t="s">
        <v>291</v>
      </c>
      <c r="C13" s="92" t="s">
        <v>303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91" t="s">
        <v>292</v>
      </c>
      <c r="B15" s="88" t="s">
        <v>293</v>
      </c>
      <c r="C15" s="92" t="s">
        <v>304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91" t="s">
        <v>294</v>
      </c>
      <c r="B17" s="88" t="s">
        <v>295</v>
      </c>
      <c r="C17" s="92"/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93">
        <v>0.2</v>
      </c>
      <c r="E19" s="94" t="s">
        <v>296</v>
      </c>
      <c r="AA19" s="7">
        <f>INT((AA5-AA18*100)/10)</f>
        <v/>
      </c>
    </row>
    <row r="20" spans="1:27" ht="12.75" customHeight="1">
      <c r="C20" s="95">
        <v>0.055</v>
      </c>
      <c r="E20" s="94" t="s">
        <v>297</v>
      </c>
      <c r="AA20" s="7">
        <f>AA5-AA18*100-AA19*10</f>
        <v/>
      </c>
    </row>
    <row r="21" spans="1:27" ht="12.75" customHeight="1">
      <c r="C21" s="95">
        <v>0</v>
      </c>
      <c r="E21" s="94" t="s">
        <v>298</v>
      </c>
      <c r="AA21" s="7">
        <f>INT(AA6/10)</f>
        <v/>
      </c>
    </row>
    <row r="22" spans="1:27" ht="12.75" customHeight="1">
      <c r="C22" s="96">
        <v>0</v>
      </c>
      <c r="E22" s="94" t="s">
        <v>299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91" t="s">
        <v>280</v>
      </c>
      <c r="B24" s="88" t="s">
        <v>281</v>
      </c>
      <c r="C24" s="92" t="s">
        <v>305</v>
      </c>
      <c r="D24" s="92"/>
      <c r="E24" s="92"/>
      <c r="F24" s="92"/>
      <c r="G24" s="92"/>
      <c r="H24" s="92"/>
      <c r="I24" s="92"/>
      <c r="J24" s="92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91" t="s">
        <v>282</v>
      </c>
      <c r="B26" s="88" t="s">
        <v>283</v>
      </c>
      <c r="C26" s="92" t="s">
        <v>306</v>
      </c>
      <c r="D26" s="92"/>
      <c r="E26" s="92"/>
      <c r="F26" s="92"/>
      <c r="G26" s="92"/>
      <c r="H26" s="92"/>
      <c r="I26" s="92"/>
      <c r="J26" s="92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91" t="s">
        <v>284</v>
      </c>
      <c r="B28" s="88" t="s">
        <v>285</v>
      </c>
      <c r="C28" s="92"/>
      <c r="D28" s="92"/>
      <c r="E28" s="92"/>
      <c r="F28" s="92"/>
      <c r="G28" s="92"/>
      <c r="H28" s="92"/>
      <c r="I28" s="92"/>
      <c r="J28" s="92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307</v>
      </c>
      <c r="B1" s="7" t="s">
        <v>308</v>
      </c>
    </row>
    <row r="2" spans="1:3">
      <c r="A2" s="7" t="s">
        <v>309</v>
      </c>
      <c r="B2" s="7" t="s">
        <v>300</v>
      </c>
    </row>
    <row r="3" spans="1:3">
      <c r="A3" s="7" t="s">
        <v>310</v>
      </c>
      <c r="B3" s="7">
        <v>1</v>
      </c>
    </row>
    <row r="4" spans="1:3">
      <c r="A4" s="7" t="s">
        <v>311</v>
      </c>
      <c r="B4" s="7">
        <v>0</v>
      </c>
    </row>
    <row r="5" spans="1:3">
      <c r="A5" s="7" t="s">
        <v>312</v>
      </c>
      <c r="B5" s="7">
        <v>0</v>
      </c>
    </row>
    <row r="6" spans="1:3">
      <c r="A6" s="7" t="s">
        <v>313</v>
      </c>
      <c r="B6" s="7">
        <v>1</v>
      </c>
    </row>
    <row r="7" spans="1:3">
      <c r="A7" s="7" t="s">
        <v>314</v>
      </c>
      <c r="B7" s="7">
        <v>1</v>
      </c>
    </row>
    <row r="8" spans="1:3">
      <c r="A8" s="7" t="s">
        <v>315</v>
      </c>
      <c r="B8" s="7">
        <v>0</v>
      </c>
    </row>
    <row r="9" spans="1:3">
      <c r="A9" s="7" t="s">
        <v>316</v>
      </c>
      <c r="B9" s="7">
        <v>0</v>
      </c>
    </row>
    <row r="10" spans="1:3">
      <c r="A10" s="7" t="s">
        <v>317</v>
      </c>
      <c r="C10" s="7" t="s">
        <v>318</v>
      </c>
    </row>
    <row r="11" spans="1:3">
      <c r="A11" s="7" t="s">
        <v>319</v>
      </c>
      <c r="B11" s="7">
        <v>0</v>
      </c>
    </row>
    <row r="12" spans="1:3">
      <c r="A12" s="7" t="s">
        <v>320</v>
      </c>
      <c r="B12" s="7" t="s">
        <v>321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97" t="s">
        <v>322</v>
      </c>
      <c r="C2" s="97"/>
      <c r="D2" s="97"/>
      <c r="E2" s="97"/>
      <c r="F2" s="97"/>
      <c r="G2" s="97"/>
      <c r="H2" s="97"/>
      <c r="I2" s="97"/>
      <c r="J2" s="97"/>
    </row>
    <row r="4" spans="1:10" ht="12.75" customHeight="1">
      <c r="A4" s="91" t="s">
        <v>274</v>
      </c>
      <c r="B4" s="88" t="s">
        <v>323</v>
      </c>
      <c r="C4" s="98"/>
      <c r="D4" s="98"/>
      <c r="E4" s="98"/>
      <c r="F4" s="98"/>
      <c r="G4" s="98"/>
      <c r="H4" s="98"/>
      <c r="I4" s="98"/>
      <c r="J4" s="98"/>
    </row>
    <row r="6" spans="1:10" ht="12.75" customHeight="1">
      <c r="A6" s="91" t="s">
        <v>276</v>
      </c>
      <c r="B6" s="88" t="s">
        <v>324</v>
      </c>
      <c r="C6" s="98"/>
      <c r="D6" s="98"/>
      <c r="E6" s="98"/>
      <c r="F6" s="98"/>
      <c r="G6" s="98"/>
      <c r="H6" s="98"/>
      <c r="I6" s="98"/>
      <c r="J6" s="98"/>
    </row>
    <row r="8" spans="1:10" ht="12.75" customHeight="1">
      <c r="A8" s="91" t="s">
        <v>286</v>
      </c>
      <c r="B8" s="88" t="s">
        <v>325</v>
      </c>
      <c r="C8" s="98"/>
      <c r="D8" s="98"/>
      <c r="E8" s="98"/>
      <c r="F8" s="98"/>
      <c r="G8" s="98"/>
      <c r="H8" s="98"/>
      <c r="I8" s="98"/>
      <c r="J8" s="98"/>
    </row>
    <row r="10" spans="1:10" ht="12.75" customHeight="1">
      <c r="A10" s="91" t="s">
        <v>288</v>
      </c>
      <c r="B10" s="88" t="s">
        <v>326</v>
      </c>
      <c r="C10" s="99"/>
      <c r="D10" s="99"/>
      <c r="E10" s="99"/>
      <c r="F10" s="99"/>
      <c r="G10" s="99"/>
      <c r="H10" s="99"/>
      <c r="I10" s="99"/>
      <c r="J10" s="99"/>
    </row>
    <row r="12" spans="1:10" ht="12.75" customHeight="1">
      <c r="A12" s="91" t="s">
        <v>278</v>
      </c>
      <c r="B12" s="88" t="s">
        <v>327</v>
      </c>
      <c r="C12" s="98"/>
      <c r="D12" s="98"/>
      <c r="E12" s="98"/>
      <c r="F12" s="98"/>
      <c r="G12" s="98"/>
      <c r="H12" s="98"/>
      <c r="I12" s="98"/>
      <c r="J12" s="98"/>
    </row>
    <row r="14" spans="1:10" ht="12.75" customHeight="1">
      <c r="A14" s="91" t="s">
        <v>290</v>
      </c>
      <c r="B14" s="88" t="s">
        <v>328</v>
      </c>
      <c r="C14" s="98"/>
      <c r="D14" s="98"/>
      <c r="E14" s="98"/>
      <c r="F14" s="98"/>
      <c r="G14" s="98"/>
      <c r="H14" s="98"/>
      <c r="I14" s="98"/>
      <c r="J14" s="98"/>
    </row>
    <row r="16" spans="1:10" ht="12.75" customHeight="1">
      <c r="A16" s="91" t="s">
        <v>292</v>
      </c>
      <c r="B16" s="88" t="s">
        <v>329</v>
      </c>
      <c r="C16" s="98"/>
      <c r="D16" s="98"/>
      <c r="E16" s="98"/>
      <c r="F16" s="98"/>
      <c r="G16" s="98"/>
      <c r="H16" s="98"/>
      <c r="I16" s="98"/>
      <c r="J16" s="98"/>
    </row>
    <row r="18" spans="1:10" ht="12.75" customHeight="1">
      <c r="A18" s="91" t="s">
        <v>294</v>
      </c>
      <c r="B18" s="88" t="s">
        <v>330</v>
      </c>
      <c r="C18" s="100"/>
      <c r="D18" s="100"/>
      <c r="E18" s="100"/>
      <c r="F18" s="100"/>
      <c r="G18" s="100"/>
      <c r="H18" s="100"/>
      <c r="I18" s="100"/>
      <c r="J18" s="100"/>
    </row>
    <row r="20" spans="1:10" ht="12.75" customHeight="1">
      <c r="A20" s="91" t="s">
        <v>331</v>
      </c>
      <c r="B20" s="88" t="s">
        <v>332</v>
      </c>
      <c r="C20" s="100"/>
      <c r="D20" s="100"/>
      <c r="E20" s="100"/>
      <c r="F20" s="100"/>
      <c r="G20" s="100"/>
      <c r="H20" s="100"/>
      <c r="I20" s="100"/>
      <c r="J20" s="100"/>
    </row>
    <row r="22" spans="1:10" ht="12.75" customHeight="1">
      <c r="A22" s="91" t="s">
        <v>280</v>
      </c>
      <c r="B22" s="88" t="s">
        <v>333</v>
      </c>
      <c r="C22" s="100"/>
      <c r="D22" s="100"/>
      <c r="E22" s="100"/>
      <c r="F22" s="100"/>
      <c r="G22" s="100"/>
      <c r="H22" s="100"/>
      <c r="I22" s="100"/>
      <c r="J22" s="100"/>
    </row>
    <row r="24" spans="1:10" ht="12.75" customHeight="1">
      <c r="A24" s="91" t="s">
        <v>282</v>
      </c>
      <c r="B24" s="88" t="s">
        <v>334</v>
      </c>
      <c r="C24" s="98"/>
      <c r="D24" s="98"/>
      <c r="E24" s="98"/>
      <c r="F24" s="98"/>
      <c r="G24" s="98"/>
      <c r="H24" s="98"/>
      <c r="I24" s="98"/>
      <c r="J24" s="98"/>
    </row>
    <row r="28" spans="1:10" ht="60" customHeight="1">
      <c r="A28" s="91" t="s">
        <v>284</v>
      </c>
      <c r="B28" s="88" t="s">
        <v>335</v>
      </c>
      <c r="C28" s="98"/>
      <c r="D28" s="98"/>
      <c r="E28" s="98"/>
      <c r="F28" s="98"/>
      <c r="G28" s="98"/>
      <c r="H28" s="98"/>
      <c r="I28" s="98"/>
      <c r="J28" s="98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101" t="s">
        <v>336</v>
      </c>
      <c r="C2" s="101"/>
      <c r="D2" s="101"/>
      <c r="E2" s="101"/>
      <c r="F2" s="101"/>
    </row>
    <row r="4" spans="2:6" ht="12.75" customHeight="1">
      <c r="B4" s="102" t="s">
        <v>337</v>
      </c>
      <c r="C4" s="102" t="s">
        <v>338</v>
      </c>
      <c r="D4" s="102" t="s">
        <v>339</v>
      </c>
      <c r="E4" s="102" t="s">
        <v>340</v>
      </c>
      <c r="F4" s="102" t="s">
        <v>341</v>
      </c>
    </row>
    <row r="6" spans="2:6" ht="12.75" customHeight="1">
      <c r="B6" s="103"/>
      <c r="C6" s="104"/>
      <c r="D6" s="105"/>
      <c r="E6" s="106"/>
      <c r="F6" s="107">
        <f>IF(AND(E6= "",D6= ""), "", ROUND(ROUND(E6, 2) * ROUND(D6, 3), 2))</f>
        <v/>
      </c>
    </row>
    <row r="8" spans="2:6" ht="12.75" customHeight="1">
      <c r="B8" s="103"/>
      <c r="C8" s="104"/>
      <c r="D8" s="105"/>
      <c r="E8" s="106"/>
      <c r="F8" s="107">
        <f>IF(AND(E8= "",D8= ""), "", ROUND(ROUND(E8, 2) * ROUND(D8, 3), 2))</f>
        <v/>
      </c>
    </row>
    <row r="10" spans="2:6" ht="12.75" customHeight="1">
      <c r="B10" s="103"/>
      <c r="C10" s="104"/>
      <c r="D10" s="105"/>
      <c r="E10" s="106"/>
      <c r="F10" s="107">
        <f>IF(AND(E10= "",D10= ""), "", ROUND(ROUND(E10, 2) * ROUND(D10, 3), 2))</f>
        <v/>
      </c>
    </row>
    <row r="12" spans="2:6" ht="12.75" customHeight="1">
      <c r="B12" s="103"/>
      <c r="C12" s="104"/>
      <c r="D12" s="105"/>
      <c r="E12" s="106"/>
      <c r="F12" s="107">
        <f>IF(AND(E12= "",D12= ""), "", ROUND(ROUND(E12, 2) * ROUND(D12, 3), 2))</f>
        <v/>
      </c>
    </row>
    <row r="14" spans="2:6" ht="12.75" customHeight="1">
      <c r="B14" s="103"/>
      <c r="C14" s="104"/>
      <c r="D14" s="105"/>
      <c r="E14" s="106"/>
      <c r="F14" s="107">
        <f>IF(AND(E14= "",D14= ""), "", ROUND(ROUND(E14, 2) * ROUND(D14, 3), 2))</f>
        <v/>
      </c>
    </row>
    <row r="16" spans="2:6" ht="12.75" customHeight="1">
      <c r="B16" s="103"/>
      <c r="C16" s="104"/>
      <c r="D16" s="105"/>
      <c r="E16" s="106"/>
      <c r="F16" s="107">
        <f>IF(AND(E16= "",D16= ""), "", ROUND(ROUND(E16, 2) * ROUND(D16, 3), 2))</f>
        <v/>
      </c>
    </row>
    <row r="18" spans="2:6" ht="12.75" customHeight="1">
      <c r="B18" s="103"/>
      <c r="C18" s="104"/>
      <c r="D18" s="105"/>
      <c r="E18" s="106"/>
      <c r="F18" s="107">
        <f>IF(AND(E18= "",D18= ""), "", ROUND(ROUND(E18, 2) * ROUND(D18, 3), 2))</f>
        <v/>
      </c>
    </row>
    <row r="20" spans="2:6" ht="12.75" customHeight="1">
      <c r="B20" s="103"/>
      <c r="C20" s="104"/>
      <c r="D20" s="105"/>
      <c r="E20" s="106"/>
      <c r="F20" s="107">
        <f>IF(AND(E20= "",D20= ""), "", ROUND(ROUND(E20, 2) * ROUND(D20, 3), 2))</f>
        <v/>
      </c>
    </row>
    <row r="22" spans="2:6" ht="12.75" customHeight="1">
      <c r="B22" s="103"/>
      <c r="C22" s="104"/>
      <c r="D22" s="105"/>
      <c r="E22" s="106"/>
      <c r="F22" s="107">
        <f>IF(AND(E22= "",D22= ""), "", ROUND(ROUND(E22, 2) * ROUND(D22, 3), 2))</f>
        <v/>
      </c>
    </row>
    <row r="24" spans="2:6" ht="12.75" customHeight="1">
      <c r="B24" s="103"/>
      <c r="C24" s="104"/>
      <c r="D24" s="105"/>
      <c r="E24" s="106"/>
      <c r="F24" s="107">
        <f>IF(AND(E24= "",D24= ""), "", ROUND(ROUND(E24, 2) * ROUND(D24, 3), 2))</f>
        <v/>
      </c>
    </row>
    <row r="26" spans="2:6" ht="12.75" customHeight="1">
      <c r="B26" s="103"/>
      <c r="C26" s="104"/>
      <c r="D26" s="105"/>
      <c r="E26" s="106"/>
      <c r="F26" s="107">
        <f>IF(AND(E26= "",D26= ""), "", ROUND(ROUND(E26, 2) * ROUND(D26, 3), 2))</f>
        <v/>
      </c>
    </row>
    <row r="28" spans="2:6" ht="12.75" customHeight="1">
      <c r="B28" s="103"/>
      <c r="C28" s="104"/>
      <c r="D28" s="105"/>
      <c r="E28" s="106"/>
      <c r="F28" s="107">
        <f>IF(AND(E28= "",D28= ""), "", ROUND(ROUND(E28, 2) * ROUND(D28, 3), 2))</f>
        <v/>
      </c>
    </row>
    <row r="30" spans="2:6" ht="12.75" customHeight="1">
      <c r="B30" s="103"/>
      <c r="C30" s="104"/>
      <c r="D30" s="105"/>
      <c r="E30" s="106"/>
      <c r="F30" s="107">
        <f>IF(AND(E30= "",D30= ""), "", ROUND(ROUND(E30, 2) * ROUND(D30, 3), 2))</f>
        <v/>
      </c>
    </row>
    <row r="32" spans="2:6" ht="12.75" customHeight="1">
      <c r="B32" s="103"/>
      <c r="C32" s="104"/>
      <c r="D32" s="105"/>
      <c r="E32" s="106"/>
      <c r="F32" s="107">
        <f>IF(AND(E32= "",D32= ""), "", ROUND(ROUND(E32, 2) * ROUND(D32, 3), 2))</f>
        <v/>
      </c>
    </row>
    <row r="34" spans="2:6" ht="12.75" customHeight="1">
      <c r="B34" s="103"/>
      <c r="C34" s="104"/>
      <c r="D34" s="105"/>
      <c r="E34" s="106"/>
      <c r="F34" s="107">
        <f>IF(AND(E34= "",D34= ""), "", ROUND(ROUND(E34, 2) * ROUND(D34, 3), 2))</f>
        <v/>
      </c>
    </row>
    <row r="36" spans="2:6" ht="12.75" customHeight="1">
      <c r="B36" s="103"/>
      <c r="C36" s="104"/>
      <c r="D36" s="105"/>
      <c r="E36" s="106"/>
      <c r="F36" s="107">
        <f>IF(AND(E36= "",D36= ""), "", ROUND(ROUND(E36, 2) * ROUND(D36, 3), 2))</f>
        <v/>
      </c>
    </row>
    <row r="38" spans="2:6" ht="12.75" customHeight="1">
      <c r="B38" s="103"/>
      <c r="C38" s="104"/>
      <c r="D38" s="105"/>
      <c r="E38" s="106"/>
      <c r="F38" s="107">
        <f>IF(AND(E38= "",D38= ""), "", ROUND(ROUND(E38, 2) * ROUND(D38, 3), 2))</f>
        <v/>
      </c>
    </row>
    <row r="40" spans="2:6" ht="12.75" customHeight="1">
      <c r="B40" s="103"/>
      <c r="C40" s="104"/>
      <c r="D40" s="105"/>
      <c r="E40" s="106"/>
      <c r="F40" s="107">
        <f>IF(AND(E40= "",D40= ""), "", ROUND(ROUND(E40, 2) * ROUND(D40, 3), 2))</f>
        <v/>
      </c>
    </row>
    <row r="42" spans="2:6" ht="12.75" customHeight="1">
      <c r="B42" s="103"/>
      <c r="C42" s="104"/>
      <c r="D42" s="105"/>
      <c r="E42" s="106"/>
      <c r="F42" s="107">
        <f>IF(AND(E42= "",D42= ""), "", ROUND(ROUND(E42, 2) * ROUND(D42, 3), 2))</f>
        <v/>
      </c>
    </row>
    <row r="44" spans="2:6" ht="12.75" customHeight="1">
      <c r="B44" s="103"/>
      <c r="C44" s="104"/>
      <c r="D44" s="105"/>
      <c r="E44" s="106"/>
      <c r="F44" s="107">
        <f>IF(AND(E44= "",D44= ""), "", ROUND(ROUND(E44, 2) * ROUND(D44, 3), 2))</f>
        <v/>
      </c>
    </row>
    <row r="46" spans="2:6" ht="12.75" customHeight="1">
      <c r="B46" s="103"/>
      <c r="C46" s="104"/>
      <c r="D46" s="105"/>
      <c r="E46" s="106"/>
      <c r="F46" s="107">
        <f>IF(AND(E46= "",D46= ""), "", ROUND(ROUND(E46, 2) * ROUND(D46, 3), 2))</f>
        <v/>
      </c>
    </row>
    <row r="48" spans="2:6" ht="12.75" customHeight="1">
      <c r="B48" s="103"/>
      <c r="C48" s="104"/>
      <c r="D48" s="105"/>
      <c r="E48" s="106"/>
      <c r="F48" s="107">
        <f>IF(AND(E48= "",D48= ""), "", ROUND(ROUND(E48, 2) * ROUND(D48, 3), 2))</f>
        <v/>
      </c>
    </row>
    <row r="50" spans="2:6" ht="12.75" customHeight="1">
      <c r="B50" s="103"/>
      <c r="C50" s="104"/>
      <c r="D50" s="105"/>
      <c r="E50" s="106"/>
      <c r="F50" s="107">
        <f>IF(AND(E50= "",D50= ""), "", ROUND(ROUND(E50, 2) * ROUND(D50, 3), 2))</f>
        <v/>
      </c>
    </row>
    <row r="52" spans="2:6" ht="12.75" customHeight="1">
      <c r="B52" s="103"/>
      <c r="C52" s="104"/>
      <c r="D52" s="105"/>
      <c r="E52" s="106"/>
      <c r="F52" s="107">
        <f>IF(AND(E52= "",D52= ""), "", ROUND(ROUND(E52, 2) * ROUND(D52, 3), 2))</f>
        <v/>
      </c>
    </row>
    <row r="54" spans="2:6" ht="12.75" customHeight="1">
      <c r="B54" s="103"/>
      <c r="C54" s="104"/>
      <c r="D54" s="105"/>
      <c r="E54" s="106"/>
      <c r="F54" s="107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2024-05-24T14:20:50Z</dcterms:created>
  <dcterms:modified xsi:type="dcterms:W3CDTF">2024-05-24T14:20:50Z</dcterms:modified>
</cp:coreProperties>
</file>