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viviane.onesouvanh\Box\14_Bât_Affaires\Rennes\35BA-106479-HEROUVILLE SAINT CLAIR-Cité Grémillon-Réha Bât D\04_Etudes\08-DCE\Pièces écrites\TCE\DPGF\"/>
    </mc:Choice>
  </mc:AlternateContent>
  <bookViews>
    <workbookView xWindow="-120" yWindow="-120" windowWidth="29040" windowHeight="15840" tabRatio="597"/>
  </bookViews>
  <sheets>
    <sheet name="PDG" sheetId="8" r:id="rId1"/>
    <sheet name="Présentation" sheetId="4" r:id="rId2"/>
    <sheet name="Détail des travaux" sheetId="1" r:id="rId3"/>
    <sheet name="LOT N° 11-Récapitulatif" sheetId="6" r:id="rId4"/>
  </sheets>
  <definedNames>
    <definedName name="_Toc57197886" localSheetId="2">'Détail des travaux'!#REF!</definedName>
    <definedName name="_Toc57197886" localSheetId="3">'LOT N° 11-Récapitulatif'!#REF!</definedName>
    <definedName name="_xlnm.Print_Titles" localSheetId="2">'Détail des travaux'!$2:$10</definedName>
    <definedName name="_xlnm.Print_Titles" localSheetId="3">'LOT N° 11-Récapitulatif'!$2:$21</definedName>
    <definedName name="_xlnm.Print_Titles" localSheetId="1">Présentation!$2:$6</definedName>
    <definedName name="LOT" localSheetId="3">'LOT N° 11-Récapitulatif'!$B$5</definedName>
    <definedName name="LOT" localSheetId="0">#REF!</definedName>
    <definedName name="LOT" localSheetId="1">Présentation!$B$5</definedName>
    <definedName name="LOT">'Détail des travaux'!$B$5</definedName>
    <definedName name="N°_LOT" localSheetId="3">'LOT N° 11-Récapitulatif'!$A$5</definedName>
    <definedName name="N°_LOT" localSheetId="0">#REF!</definedName>
    <definedName name="N°_LOT" localSheetId="1">Présentation!$A$5</definedName>
    <definedName name="N°_LOT">'Détail des travaux'!$A$5</definedName>
    <definedName name="_xlnm.Print_Area" localSheetId="2">'Détail des travaux'!$A$1:$J$94</definedName>
    <definedName name="_xlnm.Print_Area" localSheetId="3">'LOT N° 11-Récapitulatif'!$A$1:$J$54</definedName>
    <definedName name="_xlnm.Print_Area" localSheetId="0">PDG!$A$1:$H$55</definedName>
    <definedName name="_xlnm.Print_Area" localSheetId="1">Présentation!$A$1:$I$22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23" i="6" l="1"/>
  <c r="G62" i="1"/>
  <c r="G63" i="1"/>
  <c r="G64" i="1"/>
  <c r="G61" i="1"/>
  <c r="G54" i="1"/>
  <c r="I52" i="1" s="1"/>
  <c r="G55" i="1"/>
  <c r="G56" i="1"/>
  <c r="G57" i="1"/>
  <c r="G58" i="1"/>
  <c r="G59" i="1"/>
  <c r="I60" i="1" l="1"/>
  <c r="I72" i="1" l="1"/>
  <c r="G41" i="1"/>
  <c r="G38" i="1"/>
  <c r="G39" i="1"/>
  <c r="G40" i="1"/>
  <c r="G42" i="1"/>
  <c r="G43" i="1"/>
  <c r="G44" i="1"/>
  <c r="G45" i="1"/>
  <c r="G46" i="1"/>
  <c r="G47" i="1"/>
  <c r="G48" i="1"/>
  <c r="G49" i="1"/>
  <c r="G37" i="1"/>
  <c r="G34" i="1"/>
  <c r="G32" i="1"/>
  <c r="G33" i="1"/>
  <c r="G35" i="1"/>
  <c r="G12" i="1"/>
  <c r="G13" i="1"/>
  <c r="G14" i="1"/>
  <c r="G15" i="1"/>
  <c r="G16" i="1"/>
  <c r="G17" i="1"/>
  <c r="G18" i="1"/>
  <c r="G19" i="1"/>
  <c r="G20" i="1"/>
  <c r="I11" i="1" s="1"/>
  <c r="G21" i="1"/>
  <c r="G22" i="1"/>
  <c r="G23" i="1"/>
  <c r="G24" i="1"/>
  <c r="G25" i="1"/>
  <c r="G26" i="1"/>
  <c r="G27" i="1"/>
  <c r="G28" i="1"/>
  <c r="G29" i="1"/>
  <c r="I69" i="1" l="1"/>
  <c r="I36" i="1"/>
  <c r="I71" i="1" s="1"/>
  <c r="E2" i="1"/>
  <c r="G51" i="1" l="1"/>
  <c r="G53" i="1"/>
  <c r="I73" i="1" s="1"/>
  <c r="G31" i="1"/>
  <c r="I30" i="1" s="1"/>
  <c r="I70" i="1" l="1"/>
  <c r="I76" i="1"/>
  <c r="G42" i="6"/>
  <c r="E2" i="6"/>
  <c r="I77" i="1" l="1"/>
  <c r="I24" i="6" s="1"/>
  <c r="E2" i="4"/>
  <c r="I78" i="1" l="1"/>
  <c r="I25" i="6" s="1"/>
  <c r="G80" i="1"/>
</calcChain>
</file>

<file path=xl/sharedStrings.xml><?xml version="1.0" encoding="utf-8"?>
<sst xmlns="http://schemas.openxmlformats.org/spreadsheetml/2006/main" count="201" uniqueCount="144">
  <si>
    <t>Phase</t>
  </si>
  <si>
    <t>Total (€HT)</t>
  </si>
  <si>
    <t>DPGF</t>
  </si>
  <si>
    <t>Version</t>
  </si>
  <si>
    <t>BASE</t>
  </si>
  <si>
    <t>PSE</t>
  </si>
  <si>
    <t>art.</t>
  </si>
  <si>
    <t>Prestation</t>
  </si>
  <si>
    <t>Unité</t>
  </si>
  <si>
    <t xml:space="preserve">Qté </t>
  </si>
  <si>
    <t xml:space="preserve">TVA au taux de : </t>
  </si>
  <si>
    <t>MODE DE PRESENTATION</t>
  </si>
  <si>
    <t>L'entrepreneur pourra, s'il le juge nécessaire, ajouter des postes à ceux prévus,</t>
  </si>
  <si>
    <t>Les colonnes :</t>
  </si>
  <si>
    <t>Qté (Quantité)</t>
  </si>
  <si>
    <t>Prix Unitaire</t>
  </si>
  <si>
    <t>Prix TOTAUX</t>
  </si>
  <si>
    <t>devront être remplies sans omission.</t>
  </si>
  <si>
    <t>Chaque ouvrage devra faire l'objet d'une ligne de bordereau.</t>
  </si>
  <si>
    <t>TOUTE OFFRE QUI NE REMPLIRA PAS CES EXIGENCES SERA ECARTEE SANS EXAMEN.</t>
  </si>
  <si>
    <t>Les prix comprendront toutes les prestations et sujétions indiquées dans le devis descriptif et autres pièces du marché, y compris la fourniture et la pose avec tous ses accessoires, sauf exceptions précisées dans le devis descriptif.</t>
  </si>
  <si>
    <t>L'entrepreneur présentera, obligatoirement, sa décomposition de prix global et forfaitaire suivant le cadre ci-après :</t>
  </si>
  <si>
    <t>Ce cadre sera obligatoirement complété des métrés réalisés par l'entrepreneur (Dans l'ordre  demandé par le Maître d'œuvre),</t>
  </si>
  <si>
    <t>N.B. :</t>
  </si>
  <si>
    <t>2.1</t>
  </si>
  <si>
    <t>SPECIFICATIONS GENERALES</t>
  </si>
  <si>
    <t xml:space="preserve">2.1.3. </t>
  </si>
  <si>
    <t>Prestations générales</t>
  </si>
  <si>
    <t>- Installation de chantier</t>
  </si>
  <si>
    <t>- Nettoyage de chantier</t>
  </si>
  <si>
    <t>- Compte inter entreprises</t>
  </si>
  <si>
    <t>- Coordination d'installation</t>
  </si>
  <si>
    <t>ens</t>
  </si>
  <si>
    <t>2.1.3.3.4</t>
  </si>
  <si>
    <t>2.1.3.3.5</t>
  </si>
  <si>
    <t>2.1.3.3.6</t>
  </si>
  <si>
    <t>2.1.3.3.7</t>
  </si>
  <si>
    <t>2.1.4</t>
  </si>
  <si>
    <t>Documents à fournir par l'entrepreneur</t>
  </si>
  <si>
    <t>2.1.4.2</t>
  </si>
  <si>
    <t>- Avant le début des travaux</t>
  </si>
  <si>
    <t>2.1.4.3</t>
  </si>
  <si>
    <t>- En cours de travaux</t>
  </si>
  <si>
    <t>2.1.4.4</t>
  </si>
  <si>
    <t>Garantie</t>
  </si>
  <si>
    <t>- Garantie de parfait achèvement</t>
  </si>
  <si>
    <t>- Garantie de bon fonctionnement</t>
  </si>
  <si>
    <t>2.2.1</t>
  </si>
  <si>
    <t>2.2.2</t>
  </si>
  <si>
    <t>Epreuves et contrôles en cours de travaux</t>
  </si>
  <si>
    <t>Essais préalables à la mise en service</t>
  </si>
  <si>
    <t>GENERALITES</t>
  </si>
  <si>
    <t>- Etude d'exécution et plans de chantier</t>
  </si>
  <si>
    <t>pm</t>
  </si>
  <si>
    <t>2.2</t>
  </si>
  <si>
    <t>3.1</t>
  </si>
  <si>
    <t>3.3</t>
  </si>
  <si>
    <t>u</t>
  </si>
  <si>
    <t>3.1.1</t>
  </si>
  <si>
    <t>Définition de la prestation</t>
  </si>
  <si>
    <t>3.1.2</t>
  </si>
  <si>
    <t>Etudes et conformité NRT 2012</t>
  </si>
  <si>
    <t>- Pour la performance énergétique, tous les travaux, fournitures et accessoires pour assurer la performance du bâtiment.</t>
  </si>
  <si>
    <t>DCE</t>
  </si>
  <si>
    <t>=</t>
  </si>
  <si>
    <t>PU</t>
  </si>
  <si>
    <t>TOTAL</t>
  </si>
  <si>
    <t>TOTAL PAR POSTE</t>
  </si>
  <si>
    <t>Montant total en lettres TTC en EUROS :</t>
  </si>
  <si>
    <t>Fait à …………………… Le …………………….</t>
  </si>
  <si>
    <t>Signature de l'entrepreneur et tampon de l'entreprise :</t>
  </si>
  <si>
    <t>RECAPITULATIF MARCHE DE BASE</t>
  </si>
  <si>
    <t>Fin du DPGF marché de base</t>
  </si>
  <si>
    <t>RECAPITULATIF PAR POSTE</t>
  </si>
  <si>
    <t>ENTREPRISE :</t>
  </si>
  <si>
    <t xml:space="preserve">PERSONNE A CONTACTER : </t>
  </si>
  <si>
    <t>ADRESSE MAIL ET N° DE TELEPHONE :</t>
  </si>
  <si>
    <t>A remplir</t>
  </si>
  <si>
    <t>N° 11</t>
  </si>
  <si>
    <t>CABINES SANITAIRES</t>
  </si>
  <si>
    <t>3.1.5</t>
  </si>
  <si>
    <t>Limites des prestations</t>
  </si>
  <si>
    <t>- Prestation de raccordement des attentes EF, EC et EU/EV pour chaque cabine suivant CCTP</t>
  </si>
  <si>
    <t>- Pour chaque cabine, fourniture et pose d’une boîte plexo en façade extérieur de la cabine, pour intégration de l’interrupteur d’éclairage de la cabine sanitaire.</t>
  </si>
  <si>
    <t>3.2</t>
  </si>
  <si>
    <t>RECONNAISSANCE DES LIEUX</t>
  </si>
  <si>
    <t>- Mise à niveau des cabines suivant CCTP</t>
  </si>
  <si>
    <t>- Cabines sanitaires avec équipements et accessoires suivant CCTP</t>
  </si>
  <si>
    <t xml:space="preserve">- Approvisionnement, manutention et pose des cabines suivant CCTP, y compris toutes suggestions. </t>
  </si>
  <si>
    <t>- Fourniture et pose d'un boitier électrique en attente pour chaque cabine suivant CCTP</t>
  </si>
  <si>
    <t xml:space="preserve"> TRAVAUX MARCHE DE BASE AVEC UNE TVA A 10 % </t>
  </si>
  <si>
    <t>Synthèse de l'ensemble des postes pour : "Travaux marché de base avec une TVA à 10 %"</t>
  </si>
  <si>
    <t xml:space="preserve">Total H.T. </t>
  </si>
  <si>
    <t xml:space="preserve">Total T.T.C.  </t>
  </si>
  <si>
    <t>Fin de la partie : "Travaux marché de base avec une TVA à 10 %"</t>
  </si>
  <si>
    <t xml:space="preserve">TOTAL DES TRAVAUX MARCHE DE BASE AVEC UNE TVA A 10 % </t>
  </si>
  <si>
    <t>MAITRISE D’OUVRAGE</t>
  </si>
  <si>
    <t>Centre Régional des Œuvres
 Universitaires et Scolaires</t>
  </si>
  <si>
    <t>CROUS NORMANDIE</t>
  </si>
  <si>
    <t>OPÉRATION</t>
  </si>
  <si>
    <t>DE LA RESIDENCE GREMILLON</t>
  </si>
  <si>
    <t>SITE D’HEROUVILLE-SAINT-CLAIR – CROUS NORMANDIE</t>
  </si>
  <si>
    <t>(D.P.G.F.)</t>
  </si>
  <si>
    <t>MAITRISE D’OEUVRE</t>
  </si>
  <si>
    <t>ARCHITECTE MANDATAIRE</t>
  </si>
  <si>
    <t>BET TCE</t>
  </si>
  <si>
    <t>Armel PELERIN</t>
  </si>
  <si>
    <t>OTEIS Agence de Rennes</t>
  </si>
  <si>
    <t xml:space="preserve">9 &amp; 13 Rue de Châteaudun </t>
  </si>
  <si>
    <t>10 Parc de Brocéliande</t>
  </si>
  <si>
    <t>35000 RENNES</t>
  </si>
  <si>
    <t>35760 SAINT-GREGOIRE</t>
  </si>
  <si>
    <t>Tel : 02 99 36 89 16</t>
  </si>
  <si>
    <t>Tel. : 02 99 23 45 67</t>
  </si>
  <si>
    <t>pellerin.a@wanadoo.fr</t>
  </si>
  <si>
    <t>rennes@oteis.fr</t>
  </si>
  <si>
    <t>REHABILITATION DU BATIMENT D</t>
  </si>
  <si>
    <r>
      <t xml:space="preserve">REHABILITATION BAT D
RESIDENCE GREMILLON | </t>
    </r>
    <r>
      <rPr>
        <sz val="14"/>
        <color rgb="FFFE5000"/>
        <rFont val="Calibri"/>
        <family val="2"/>
        <scheme val="minor"/>
      </rPr>
      <t>Hérouville-Saint-Clair</t>
    </r>
    <r>
      <rPr>
        <b/>
        <sz val="14"/>
        <color rgb="FFFE5000"/>
        <rFont val="Calibri"/>
        <family val="2"/>
        <scheme val="minor"/>
      </rPr>
      <t xml:space="preserve">
                                               </t>
    </r>
    <r>
      <rPr>
        <sz val="14"/>
        <color rgb="FFFE5000"/>
        <rFont val="Calibri"/>
        <family val="2"/>
        <scheme val="minor"/>
      </rPr>
      <t>CROUS NORMANDIE</t>
    </r>
    <r>
      <rPr>
        <b/>
        <sz val="14"/>
        <color rgb="FFFE5000"/>
        <rFont val="Calibri"/>
        <family val="2"/>
        <scheme val="minor"/>
      </rPr>
      <t xml:space="preserve">
</t>
    </r>
  </si>
  <si>
    <r>
      <t xml:space="preserve">REHABILITATION BAT D
RESIDENCE GREMILLON </t>
    </r>
    <r>
      <rPr>
        <sz val="14"/>
        <color rgb="FFFE5000"/>
        <rFont val="Calibri"/>
        <family val="2"/>
        <scheme val="minor"/>
      </rPr>
      <t>| Hérouville-Saint-Clair
                                               CROUS NORMANDIE</t>
    </r>
  </si>
  <si>
    <t>- Fourniture d’échantillons</t>
  </si>
  <si>
    <t>2.1.4.5</t>
  </si>
  <si>
    <t>- PV d'essais</t>
  </si>
  <si>
    <t>2.1.4.6</t>
  </si>
  <si>
    <t>- Dossier des ouvrages exécutés (DOE)</t>
  </si>
  <si>
    <t>2.2.4</t>
  </si>
  <si>
    <t>Formation et information du personnel technique</t>
  </si>
  <si>
    <t>2.1.9</t>
  </si>
  <si>
    <t>2.1.9.2</t>
  </si>
  <si>
    <t>2.1.9.3</t>
  </si>
  <si>
    <t>ESSAIS ET RECEPTION</t>
  </si>
  <si>
    <t>Marque :</t>
  </si>
  <si>
    <t xml:space="preserve">Type : </t>
  </si>
  <si>
    <t>3.4</t>
  </si>
  <si>
    <t>LOGEMENT TEMOIN</t>
  </si>
  <si>
    <t>- Coût d'un logement témoin de type chambre, y compris toutes suggestions</t>
  </si>
  <si>
    <t xml:space="preserve">ens </t>
  </si>
  <si>
    <t>23 Avenue de Bruxelles - CS 25317</t>
  </si>
  <si>
    <t>14053 CAEN Cedex 4</t>
  </si>
  <si>
    <t>Montage et suivi de l’opération 
à charge de la direction de la stratégie immobilière</t>
  </si>
  <si>
    <t>135 Boulevard de l'Europe</t>
  </si>
  <si>
    <t>76100 ROUEN</t>
  </si>
  <si>
    <t>DCE - Lot 11 CABINES SANITAIRES</t>
  </si>
  <si>
    <t>PE 7 - DECOMPOSITION DU PRIX GLOBAL ET FORFAITAIRE</t>
  </si>
  <si>
    <r>
      <t xml:space="preserve">REHABILITATION BAT D
RESIDENCE GREMILLON | </t>
    </r>
    <r>
      <rPr>
        <sz val="14"/>
        <color rgb="FFFE5000"/>
        <rFont val="Calibri"/>
        <family val="2"/>
        <scheme val="minor"/>
      </rPr>
      <t>Hérouville-Saint-Clair
                                             CROUS NORMANDIE</t>
    </r>
    <r>
      <rPr>
        <b/>
        <sz val="14"/>
        <color rgb="FFFE5000"/>
        <rFont val="Calibri"/>
        <family val="2"/>
        <scheme val="minor"/>
      </rPr>
      <t xml:space="preserve">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</si>
</sst>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\ &quot;€&quot;"/>
    <numFmt numFmtId="165" formatCode="dd/mm/yy"/>
    <numFmt numFmtId="166" formatCode="#,##0.00&quot; €HT&quot;"/>
    <numFmt numFmtId="167" formatCode="#,##0.00&quot; €TTC&quot;"/>
  </numFmts>
  <fonts count="48" x14ac:knownFonts="1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0" tint="-0.499984740745262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0" tint="-0.34998626667073579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18"/>
      <color rgb="FFFE5000"/>
      <name val="Calibri"/>
      <family val="2"/>
      <scheme val="minor"/>
    </font>
    <font>
      <b/>
      <sz val="12"/>
      <color rgb="FFFE50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color rgb="FF000000"/>
      <name val="Calibri Light"/>
      <family val="2"/>
    </font>
    <font>
      <b/>
      <sz val="10"/>
      <color rgb="FF403A60"/>
      <name val="Calibri Light"/>
      <family val="2"/>
    </font>
    <font>
      <sz val="10"/>
      <color rgb="FF403A60"/>
      <name val="Calibri Light"/>
      <family val="2"/>
    </font>
    <font>
      <u/>
      <sz val="10"/>
      <color rgb="FF0563C1"/>
      <name val="Calibri Light"/>
      <family val="2"/>
    </font>
    <font>
      <sz val="8"/>
      <color rgb="FF008EAA"/>
      <name val="Calibri Light"/>
      <family val="2"/>
    </font>
    <font>
      <b/>
      <sz val="8"/>
      <color rgb="FF403A60"/>
      <name val="Calibri Light"/>
      <family val="2"/>
    </font>
    <font>
      <sz val="8"/>
      <color rgb="FF403A60"/>
      <name val="Calibri Light"/>
      <family val="2"/>
    </font>
    <font>
      <b/>
      <i/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u/>
      <sz val="10"/>
      <name val="Calibri"/>
      <family val="2"/>
      <scheme val="minor"/>
    </font>
    <font>
      <sz val="14"/>
      <color rgb="FFFFFFFF"/>
      <name val="Calibri"/>
      <family val="2"/>
      <scheme val="minor"/>
    </font>
    <font>
      <b/>
      <sz val="18"/>
      <color theme="1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b/>
      <sz val="14"/>
      <color rgb="FFFE5000"/>
      <name val="Calibri"/>
      <family val="2"/>
      <scheme val="minor"/>
    </font>
    <font>
      <sz val="14"/>
      <color rgb="FFFE5000"/>
      <name val="Calibri"/>
      <family val="2"/>
      <scheme val="minor"/>
    </font>
    <font>
      <u/>
      <sz val="11"/>
      <color theme="10"/>
      <name val="Arial"/>
      <family val="2"/>
    </font>
    <font>
      <b/>
      <sz val="10"/>
      <color rgb="FF002060"/>
      <name val="Calibri"/>
      <family val="2"/>
    </font>
    <font>
      <u/>
      <sz val="8"/>
      <color theme="10"/>
      <name val="Calibri"/>
      <family val="2"/>
      <scheme val="minor"/>
    </font>
    <font>
      <b/>
      <sz val="10"/>
      <color rgb="FF403A60"/>
      <name val="Calibri"/>
      <family val="2"/>
    </font>
    <font>
      <b/>
      <sz val="20"/>
      <color rgb="FFFE5000"/>
      <name val="Calibri Light"/>
      <family val="2"/>
    </font>
    <font>
      <b/>
      <sz val="18"/>
      <color rgb="FF008EAA"/>
      <name val="Calibri"/>
      <family val="2"/>
      <scheme val="minor"/>
    </font>
    <font>
      <sz val="18"/>
      <color rgb="FF008EAA"/>
      <name val="Calibri Light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8F8F8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403A57"/>
        <bgColor indexed="64"/>
      </patternFill>
    </fill>
    <fill>
      <patternFill patternType="solid">
        <fgColor rgb="FF008EAA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45">
    <border>
      <left/>
      <right/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 style="hair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 style="thin">
        <color theme="0" tint="-0.24994659260841701"/>
      </right>
      <top style="hair">
        <color theme="0" tint="-0.24994659260841701"/>
      </top>
      <bottom style="hair">
        <color theme="0" tint="-0.24994659260841701"/>
      </bottom>
      <diagonal/>
    </border>
    <border>
      <left style="thin">
        <color theme="0" tint="-0.24994659260841701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 tint="-0.24994659260841701"/>
      </right>
      <top style="thin">
        <color theme="0"/>
      </top>
      <bottom style="thin">
        <color theme="0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hair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/>
      </right>
      <top style="thin">
        <color theme="0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 tint="-0.24994659260841701"/>
      </bottom>
      <diagonal/>
    </border>
    <border>
      <left style="thin">
        <color theme="0"/>
      </left>
      <right style="thin">
        <color theme="0" tint="-0.24994659260841701"/>
      </right>
      <top style="thin">
        <color theme="0"/>
      </top>
      <bottom style="thin">
        <color theme="0" tint="-0.24994659260841701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hair">
        <color theme="0" tint="-0.24994659260841701"/>
      </left>
      <right style="hair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hair">
        <color theme="0" tint="-0.24994659260841701"/>
      </left>
      <right style="hair">
        <color theme="0" tint="-0.24994659260841701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 tint="-0.24994659260841701"/>
      </left>
      <right style="hair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hair">
        <color theme="0" tint="-0.24994659260841701"/>
      </left>
      <right style="hair">
        <color theme="0" tint="-0.24994659260841701"/>
      </right>
      <top style="thin">
        <color theme="0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 style="thin">
        <color theme="0" tint="-0.24994659260841701"/>
      </left>
      <right style="thin">
        <color theme="0"/>
      </right>
      <top style="thin">
        <color theme="0" tint="-0.24994659260841701"/>
      </top>
      <bottom/>
      <diagonal/>
    </border>
    <border>
      <left style="thin">
        <color theme="0"/>
      </left>
      <right style="thin">
        <color theme="0"/>
      </right>
      <top style="thin">
        <color theme="0" tint="-0.24994659260841701"/>
      </top>
      <bottom/>
      <diagonal/>
    </border>
    <border>
      <left style="thin">
        <color theme="0"/>
      </left>
      <right/>
      <top style="thin">
        <color theme="0" tint="-0.24994659260841701"/>
      </top>
      <bottom/>
      <diagonal/>
    </border>
    <border>
      <left style="thin">
        <color theme="0" tint="-0.14999847407452621"/>
      </left>
      <right/>
      <top/>
      <bottom style="thin">
        <color theme="0"/>
      </bottom>
      <diagonal/>
    </border>
    <border>
      <left/>
      <right style="thin">
        <color theme="0" tint="-0.24994659260841701"/>
      </right>
      <top/>
      <bottom style="thin">
        <color theme="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9" fontId="9" fillId="0" borderId="0" applyFont="0" applyFill="0" applyBorder="0" applyAlignment="0" applyProtection="0"/>
    <xf numFmtId="0" fontId="14" fillId="0" borderId="0"/>
    <xf numFmtId="0" fontId="14" fillId="0" borderId="0"/>
    <xf numFmtId="0" fontId="41" fillId="0" borderId="0" applyNumberFormat="0" applyFill="0" applyBorder="0" applyAlignment="0" applyProtection="0"/>
  </cellStyleXfs>
  <cellXfs count="193">
    <xf numFmtId="0" fontId="0" fillId="0" borderId="0" xfId="0"/>
    <xf numFmtId="1" fontId="11" fillId="2" borderId="4" xfId="0" applyNumberFormat="1" applyFont="1" applyFill="1" applyBorder="1" applyAlignment="1">
      <alignment horizontal="center" vertical="center"/>
    </xf>
    <xf numFmtId="4" fontId="11" fillId="2" borderId="7" xfId="0" applyNumberFormat="1" applyFont="1" applyFill="1" applyBorder="1" applyAlignment="1">
      <alignment horizontal="center" vertical="center"/>
    </xf>
    <xf numFmtId="164" fontId="13" fillId="2" borderId="0" xfId="0" applyNumberFormat="1" applyFont="1" applyFill="1" applyBorder="1" applyAlignment="1">
      <alignment horizontal="center" vertical="center"/>
    </xf>
    <xf numFmtId="165" fontId="10" fillId="2" borderId="7" xfId="0" applyNumberFormat="1" applyFont="1" applyFill="1" applyBorder="1" applyAlignment="1">
      <alignment horizontal="center" vertical="center"/>
    </xf>
    <xf numFmtId="166" fontId="15" fillId="2" borderId="12" xfId="2" applyNumberFormat="1" applyFont="1" applyFill="1" applyBorder="1" applyAlignment="1">
      <alignment horizontal="center" vertical="center"/>
    </xf>
    <xf numFmtId="166" fontId="15" fillId="4" borderId="8" xfId="2" applyNumberFormat="1" applyFont="1" applyFill="1" applyBorder="1" applyAlignment="1">
      <alignment horizontal="center" vertical="center"/>
    </xf>
    <xf numFmtId="166" fontId="15" fillId="2" borderId="9" xfId="2" applyNumberFormat="1" applyFont="1" applyFill="1" applyBorder="1" applyAlignment="1">
      <alignment horizontal="center" vertical="center"/>
    </xf>
    <xf numFmtId="166" fontId="16" fillId="4" borderId="13" xfId="2" applyNumberFormat="1" applyFont="1" applyFill="1" applyBorder="1" applyAlignment="1">
      <alignment horizontal="center" vertical="center"/>
    </xf>
    <xf numFmtId="4" fontId="11" fillId="3" borderId="15" xfId="0" applyNumberFormat="1" applyFont="1" applyFill="1" applyBorder="1" applyAlignment="1">
      <alignment horizontal="left" vertical="center" indent="1"/>
    </xf>
    <xf numFmtId="0" fontId="11" fillId="2" borderId="16" xfId="0" applyNumberFormat="1" applyFont="1" applyFill="1" applyBorder="1" applyAlignment="1">
      <alignment horizontal="center" vertical="center"/>
    </xf>
    <xf numFmtId="167" fontId="17" fillId="2" borderId="12" xfId="2" applyNumberFormat="1" applyFont="1" applyFill="1" applyBorder="1" applyAlignment="1">
      <alignment horizontal="center" vertical="center"/>
    </xf>
    <xf numFmtId="167" fontId="15" fillId="4" borderId="17" xfId="2" applyNumberFormat="1" applyFont="1" applyFill="1" applyBorder="1" applyAlignment="1">
      <alignment horizontal="center" vertical="center"/>
    </xf>
    <xf numFmtId="167" fontId="15" fillId="2" borderId="18" xfId="2" applyNumberFormat="1" applyFont="1" applyFill="1" applyBorder="1" applyAlignment="1">
      <alignment horizontal="center" vertical="center"/>
    </xf>
    <xf numFmtId="166" fontId="16" fillId="4" borderId="19" xfId="2" applyNumberFormat="1" applyFont="1" applyFill="1" applyBorder="1" applyAlignment="1">
      <alignment horizontal="center" vertical="center"/>
    </xf>
    <xf numFmtId="0" fontId="18" fillId="5" borderId="20" xfId="0" applyFont="1" applyFill="1" applyBorder="1" applyAlignment="1">
      <alignment horizontal="center" vertical="center"/>
    </xf>
    <xf numFmtId="0" fontId="18" fillId="5" borderId="12" xfId="0" applyFont="1" applyFill="1" applyBorder="1" applyAlignment="1">
      <alignment horizontal="center" vertical="center"/>
    </xf>
    <xf numFmtId="164" fontId="18" fillId="2" borderId="21" xfId="0" applyNumberFormat="1" applyFont="1" applyFill="1" applyBorder="1" applyAlignment="1">
      <alignment horizontal="center" vertical="center"/>
    </xf>
    <xf numFmtId="0" fontId="15" fillId="2" borderId="0" xfId="2" applyFont="1" applyFill="1"/>
    <xf numFmtId="49" fontId="16" fillId="6" borderId="9" xfId="2" applyNumberFormat="1" applyFont="1" applyFill="1" applyBorder="1" applyAlignment="1">
      <alignment horizontal="left" vertical="center" wrapText="1" indent="1"/>
    </xf>
    <xf numFmtId="49" fontId="16" fillId="6" borderId="9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horizontal="center" vertical="center"/>
    </xf>
    <xf numFmtId="164" fontId="16" fillId="6" borderId="9" xfId="2" applyNumberFormat="1" applyFont="1" applyFill="1" applyBorder="1" applyAlignment="1">
      <alignment horizontal="center" vertical="center"/>
    </xf>
    <xf numFmtId="164" fontId="16" fillId="0" borderId="23" xfId="2" applyNumberFormat="1" applyFont="1" applyFill="1" applyBorder="1" applyAlignment="1">
      <alignment horizontal="center" vertical="center"/>
    </xf>
    <xf numFmtId="164" fontId="15" fillId="2" borderId="0" xfId="2" applyNumberFormat="1" applyFont="1" applyFill="1" applyBorder="1" applyAlignment="1">
      <alignment horizontal="center" vertical="center"/>
    </xf>
    <xf numFmtId="9" fontId="21" fillId="0" borderId="9" xfId="1" applyFont="1" applyFill="1" applyBorder="1" applyAlignment="1">
      <alignment horizontal="center" vertical="center"/>
    </xf>
    <xf numFmtId="164" fontId="19" fillId="2" borderId="0" xfId="2" applyNumberFormat="1" applyFont="1" applyFill="1" applyBorder="1" applyAlignment="1">
      <alignment horizontal="center" vertical="center"/>
    </xf>
    <xf numFmtId="164" fontId="19" fillId="0" borderId="24" xfId="2" applyNumberFormat="1" applyFont="1" applyBorder="1" applyAlignment="1">
      <alignment horizontal="center" vertical="center"/>
    </xf>
    <xf numFmtId="0" fontId="15" fillId="0" borderId="0" xfId="2" applyFont="1"/>
    <xf numFmtId="0" fontId="15" fillId="0" borderId="0" xfId="2" applyFont="1" applyAlignment="1">
      <alignment horizontal="left" indent="1"/>
    </xf>
    <xf numFmtId="0" fontId="15" fillId="0" borderId="0" xfId="2" applyFont="1" applyAlignment="1">
      <alignment horizontal="center"/>
    </xf>
    <xf numFmtId="4" fontId="15" fillId="2" borderId="0" xfId="2" applyNumberFormat="1" applyFont="1" applyFill="1" applyBorder="1"/>
    <xf numFmtId="4" fontId="15" fillId="0" borderId="0" xfId="2" applyNumberFormat="1" applyFont="1"/>
    <xf numFmtId="0" fontId="20" fillId="0" borderId="0" xfId="0" applyFont="1"/>
    <xf numFmtId="0" fontId="20" fillId="2" borderId="0" xfId="0" applyFont="1" applyFill="1" applyAlignment="1">
      <alignment horizontal="center"/>
    </xf>
    <xf numFmtId="0" fontId="20" fillId="2" borderId="0" xfId="0" applyFont="1" applyFill="1" applyAlignment="1">
      <alignment horizontal="left" indent="1"/>
    </xf>
    <xf numFmtId="164" fontId="20" fillId="2" borderId="0" xfId="0" applyNumberFormat="1" applyFont="1" applyFill="1" applyBorder="1" applyAlignment="1">
      <alignment horizontal="center" vertical="center"/>
    </xf>
    <xf numFmtId="4" fontId="20" fillId="2" borderId="0" xfId="0" applyNumberFormat="1" applyFont="1" applyFill="1" applyAlignment="1">
      <alignment horizontal="center" vertical="center"/>
    </xf>
    <xf numFmtId="0" fontId="20" fillId="2" borderId="0" xfId="0" applyFont="1" applyFill="1" applyAlignment="1">
      <alignment horizontal="center" vertical="center"/>
    </xf>
    <xf numFmtId="164" fontId="20" fillId="2" borderId="0" xfId="0" applyNumberFormat="1" applyFont="1" applyFill="1" applyAlignment="1">
      <alignment horizontal="center" vertical="center"/>
    </xf>
    <xf numFmtId="0" fontId="20" fillId="2" borderId="0" xfId="0" applyFont="1" applyFill="1" applyBorder="1" applyAlignment="1">
      <alignment horizontal="center"/>
    </xf>
    <xf numFmtId="0" fontId="20" fillId="2" borderId="0" xfId="0" applyFont="1" applyFill="1" applyBorder="1" applyAlignment="1">
      <alignment horizontal="left" indent="1"/>
    </xf>
    <xf numFmtId="0" fontId="20" fillId="2" borderId="0" xfId="0" applyFont="1" applyFill="1" applyBorder="1" applyAlignment="1">
      <alignment horizontal="center" vertical="center"/>
    </xf>
    <xf numFmtId="4" fontId="20" fillId="2" borderId="0" xfId="0" applyNumberFormat="1" applyFont="1" applyFill="1" applyBorder="1" applyAlignment="1">
      <alignment horizontal="center" vertical="center"/>
    </xf>
    <xf numFmtId="49" fontId="15" fillId="0" borderId="22" xfId="2" applyNumberFormat="1" applyFont="1" applyFill="1" applyBorder="1" applyAlignment="1">
      <alignment horizontal="left" vertical="top" wrapText="1" indent="1"/>
    </xf>
    <xf numFmtId="49" fontId="15" fillId="0" borderId="22" xfId="2" applyNumberFormat="1" applyFont="1" applyFill="1" applyBorder="1" applyAlignment="1">
      <alignment horizontal="center" vertical="top"/>
    </xf>
    <xf numFmtId="4" fontId="15" fillId="0" borderId="22" xfId="2" applyNumberFormat="1" applyFont="1" applyFill="1" applyBorder="1" applyAlignment="1">
      <alignment horizontal="center" vertical="top"/>
    </xf>
    <xf numFmtId="164" fontId="15" fillId="0" borderId="22" xfId="2" applyNumberFormat="1" applyFont="1" applyFill="1" applyBorder="1" applyAlignment="1">
      <alignment horizontal="center" vertical="top"/>
    </xf>
    <xf numFmtId="164" fontId="20" fillId="0" borderId="28" xfId="0" applyNumberFormat="1" applyFont="1" applyFill="1" applyBorder="1" applyAlignment="1">
      <alignment vertical="top"/>
    </xf>
    <xf numFmtId="164" fontId="20" fillId="0" borderId="23" xfId="0" applyNumberFormat="1" applyFont="1" applyFill="1" applyBorder="1" applyAlignment="1">
      <alignment vertical="top"/>
    </xf>
    <xf numFmtId="49" fontId="15" fillId="0" borderId="29" xfId="2" applyNumberFormat="1" applyFont="1" applyFill="1" applyBorder="1" applyAlignment="1">
      <alignment horizontal="left" vertical="top" wrapText="1" indent="1"/>
    </xf>
    <xf numFmtId="49" fontId="15" fillId="0" borderId="29" xfId="2" applyNumberFormat="1" applyFont="1" applyFill="1" applyBorder="1" applyAlignment="1">
      <alignment horizontal="center" vertical="top"/>
    </xf>
    <xf numFmtId="164" fontId="16" fillId="0" borderId="0" xfId="2" applyNumberFormat="1" applyFont="1" applyFill="1" applyBorder="1" applyAlignment="1">
      <alignment horizontal="center" vertical="center"/>
    </xf>
    <xf numFmtId="4" fontId="15" fillId="0" borderId="29" xfId="2" applyNumberFormat="1" applyFont="1" applyFill="1" applyBorder="1" applyAlignment="1">
      <alignment horizontal="center" vertical="top"/>
    </xf>
    <xf numFmtId="164" fontId="15" fillId="0" borderId="29" xfId="2" applyNumberFormat="1" applyFont="1" applyFill="1" applyBorder="1" applyAlignment="1">
      <alignment horizontal="center" vertical="top"/>
    </xf>
    <xf numFmtId="164" fontId="20" fillId="0" borderId="30" xfId="0" applyNumberFormat="1" applyFont="1" applyFill="1" applyBorder="1" applyAlignment="1">
      <alignment vertical="top"/>
    </xf>
    <xf numFmtId="0" fontId="20" fillId="0" borderId="0" xfId="0" applyFont="1" applyAlignment="1">
      <alignment horizontal="center"/>
    </xf>
    <xf numFmtId="0" fontId="22" fillId="0" borderId="27" xfId="2" applyFont="1" applyFill="1" applyBorder="1" applyAlignment="1">
      <alignment horizontal="center" vertical="center"/>
    </xf>
    <xf numFmtId="0" fontId="22" fillId="0" borderId="29" xfId="2" applyFont="1" applyFill="1" applyBorder="1" applyAlignment="1">
      <alignment horizontal="center" vertical="center"/>
    </xf>
    <xf numFmtId="1" fontId="10" fillId="2" borderId="3" xfId="0" applyNumberFormat="1" applyFont="1" applyFill="1" applyBorder="1" applyAlignment="1">
      <alignment horizontal="center"/>
    </xf>
    <xf numFmtId="0" fontId="23" fillId="2" borderId="5" xfId="0" applyFont="1" applyFill="1" applyBorder="1" applyAlignment="1">
      <alignment vertical="center"/>
    </xf>
    <xf numFmtId="0" fontId="23" fillId="2" borderId="6" xfId="0" applyFont="1" applyFill="1" applyBorder="1" applyAlignment="1">
      <alignment vertical="center"/>
    </xf>
    <xf numFmtId="0" fontId="11" fillId="3" borderId="14" xfId="0" applyFont="1" applyFill="1" applyBorder="1" applyAlignment="1">
      <alignment horizontal="left" vertical="center" indent="1"/>
    </xf>
    <xf numFmtId="0" fontId="14" fillId="0" borderId="0" xfId="3" applyAlignment="1"/>
    <xf numFmtId="0" fontId="34" fillId="0" borderId="0" xfId="0" applyFont="1" applyAlignment="1">
      <alignment horizontal="left" vertical="center"/>
    </xf>
    <xf numFmtId="49" fontId="35" fillId="0" borderId="22" xfId="2" applyNumberFormat="1" applyFont="1" applyFill="1" applyBorder="1" applyAlignment="1">
      <alignment horizontal="left" vertical="top" wrapText="1" indent="1"/>
    </xf>
    <xf numFmtId="164" fontId="20" fillId="0" borderId="0" xfId="0" applyNumberFormat="1" applyFont="1" applyFill="1" applyBorder="1" applyAlignment="1">
      <alignment vertical="top"/>
    </xf>
    <xf numFmtId="49" fontId="15" fillId="0" borderId="22" xfId="2" applyNumberFormat="1" applyFont="1" applyFill="1" applyBorder="1" applyAlignment="1">
      <alignment horizontal="left" vertical="top" wrapText="1" indent="3"/>
    </xf>
    <xf numFmtId="164" fontId="19" fillId="2" borderId="25" xfId="2" applyNumberFormat="1" applyFont="1" applyFill="1" applyBorder="1" applyAlignment="1">
      <alignment horizontal="center" vertical="center"/>
    </xf>
    <xf numFmtId="164" fontId="19" fillId="2" borderId="26" xfId="2" applyNumberFormat="1" applyFont="1" applyFill="1" applyBorder="1" applyAlignment="1">
      <alignment horizontal="center" vertical="center"/>
    </xf>
    <xf numFmtId="164" fontId="18" fillId="9" borderId="0" xfId="0" applyNumberFormat="1" applyFont="1" applyFill="1" applyAlignment="1">
      <alignment horizontal="center" vertical="center"/>
    </xf>
    <xf numFmtId="164" fontId="18" fillId="5" borderId="21" xfId="0" applyNumberFormat="1" applyFont="1" applyFill="1" applyBorder="1" applyAlignment="1">
      <alignment horizontal="center" vertical="center" wrapText="1"/>
    </xf>
    <xf numFmtId="0" fontId="7" fillId="0" borderId="0" xfId="0" applyFont="1"/>
    <xf numFmtId="167" fontId="16" fillId="9" borderId="24" xfId="2" applyNumberFormat="1" applyFont="1" applyFill="1" applyBorder="1" applyAlignment="1">
      <alignment horizontal="center" vertical="center"/>
    </xf>
    <xf numFmtId="0" fontId="7" fillId="0" borderId="0" xfId="0" applyFont="1" applyAlignment="1">
      <alignment horizontal="center"/>
    </xf>
    <xf numFmtId="49" fontId="15" fillId="0" borderId="0" xfId="2" applyNumberFormat="1" applyFont="1" applyFill="1" applyBorder="1" applyAlignment="1">
      <alignment horizontal="left" vertical="top" wrapText="1" indent="3"/>
    </xf>
    <xf numFmtId="164" fontId="13" fillId="5" borderId="0" xfId="0" applyNumberFormat="1" applyFont="1" applyFill="1" applyBorder="1" applyAlignment="1">
      <alignment horizontal="center" vertical="center"/>
    </xf>
    <xf numFmtId="164" fontId="12" fillId="5" borderId="24" xfId="0" applyNumberFormat="1" applyFont="1" applyFill="1" applyBorder="1" applyAlignment="1">
      <alignment horizontal="center" vertical="center"/>
    </xf>
    <xf numFmtId="0" fontId="6" fillId="0" borderId="0" xfId="0" applyFont="1"/>
    <xf numFmtId="0" fontId="34" fillId="0" borderId="0" xfId="0" applyFont="1"/>
    <xf numFmtId="0" fontId="22" fillId="0" borderId="0" xfId="2" applyFont="1" applyFill="1" applyBorder="1" applyAlignment="1">
      <alignment horizontal="center" vertical="center"/>
    </xf>
    <xf numFmtId="164" fontId="15" fillId="0" borderId="0" xfId="2" applyNumberFormat="1" applyFont="1" applyFill="1" applyBorder="1" applyAlignment="1">
      <alignment horizontal="center" vertical="top"/>
    </xf>
    <xf numFmtId="49" fontId="15" fillId="0" borderId="0" xfId="2" applyNumberFormat="1" applyFont="1" applyFill="1" applyBorder="1" applyAlignment="1">
      <alignment horizontal="left" vertical="top" wrapText="1" indent="1"/>
    </xf>
    <xf numFmtId="49" fontId="15" fillId="0" borderId="0" xfId="2" applyNumberFormat="1" applyFont="1" applyFill="1" applyBorder="1" applyAlignment="1">
      <alignment horizontal="center" vertical="top"/>
    </xf>
    <xf numFmtId="4" fontId="15" fillId="0" borderId="0" xfId="2" applyNumberFormat="1" applyFont="1" applyFill="1" applyBorder="1" applyAlignment="1">
      <alignment horizontal="center" vertical="top"/>
    </xf>
    <xf numFmtId="0" fontId="16" fillId="6" borderId="9" xfId="2" applyFont="1" applyFill="1" applyBorder="1" applyAlignment="1">
      <alignment horizontal="center" vertical="center"/>
    </xf>
    <xf numFmtId="0" fontId="12" fillId="5" borderId="9" xfId="0" applyFont="1" applyFill="1" applyBorder="1" applyAlignment="1">
      <alignment horizontal="left" vertical="center"/>
    </xf>
    <xf numFmtId="0" fontId="11" fillId="2" borderId="0" xfId="0" applyFont="1" applyFill="1" applyBorder="1" applyAlignment="1">
      <alignment horizontal="left" vertical="center" indent="1"/>
    </xf>
    <xf numFmtId="4" fontId="11" fillId="2" borderId="0" xfId="0" applyNumberFormat="1" applyFont="1" applyFill="1" applyBorder="1" applyAlignment="1">
      <alignment horizontal="left" vertical="center" indent="1"/>
    </xf>
    <xf numFmtId="0" fontId="11" fillId="2" borderId="0" xfId="0" applyNumberFormat="1" applyFont="1" applyFill="1" applyBorder="1" applyAlignment="1">
      <alignment horizontal="center" vertical="center"/>
    </xf>
    <xf numFmtId="167" fontId="17" fillId="2" borderId="0" xfId="2" applyNumberFormat="1" applyFont="1" applyFill="1" applyBorder="1" applyAlignment="1">
      <alignment horizontal="center" vertical="center"/>
    </xf>
    <xf numFmtId="167" fontId="15" fillId="2" borderId="0" xfId="2" applyNumberFormat="1" applyFont="1" applyFill="1" applyBorder="1" applyAlignment="1">
      <alignment horizontal="center" vertical="center"/>
    </xf>
    <xf numFmtId="166" fontId="16" fillId="4" borderId="0" xfId="2" applyNumberFormat="1" applyFont="1" applyFill="1" applyBorder="1" applyAlignment="1">
      <alignment horizontal="center" vertical="center"/>
    </xf>
    <xf numFmtId="166" fontId="16" fillId="2" borderId="0" xfId="2" applyNumberFormat="1" applyFont="1" applyFill="1" applyBorder="1" applyAlignment="1">
      <alignment horizontal="center" vertical="center"/>
    </xf>
    <xf numFmtId="164" fontId="37" fillId="9" borderId="0" xfId="0" applyNumberFormat="1" applyFont="1" applyFill="1" applyAlignment="1">
      <alignment horizontal="left" vertical="center"/>
    </xf>
    <xf numFmtId="0" fontId="5" fillId="2" borderId="0" xfId="0" applyFont="1" applyFill="1" applyAlignment="1">
      <alignment horizontal="center"/>
    </xf>
    <xf numFmtId="0" fontId="5" fillId="2" borderId="0" xfId="0" applyFont="1" applyFill="1" applyAlignment="1">
      <alignment horizontal="left" indent="1"/>
    </xf>
    <xf numFmtId="164" fontId="5" fillId="2" borderId="0" xfId="0" applyNumberFormat="1" applyFont="1" applyFill="1" applyBorder="1" applyAlignment="1">
      <alignment horizontal="center" vertical="center"/>
    </xf>
    <xf numFmtId="4" fontId="5" fillId="2" borderId="0" xfId="0" applyNumberFormat="1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164" fontId="18" fillId="2" borderId="0" xfId="0" applyNumberFormat="1" applyFont="1" applyFill="1" applyAlignment="1">
      <alignment horizontal="center" vertical="center"/>
    </xf>
    <xf numFmtId="164" fontId="5" fillId="2" borderId="0" xfId="0" applyNumberFormat="1" applyFont="1" applyFill="1" applyAlignment="1">
      <alignment horizontal="center" vertical="center"/>
    </xf>
    <xf numFmtId="0" fontId="4" fillId="0" borderId="0" xfId="0" applyFont="1"/>
    <xf numFmtId="0" fontId="4" fillId="0" borderId="0" xfId="0" applyFont="1" applyAlignment="1">
      <alignment horizontal="center"/>
    </xf>
    <xf numFmtId="164" fontId="4" fillId="0" borderId="0" xfId="0" applyNumberFormat="1" applyFont="1" applyFill="1" applyBorder="1" applyAlignment="1">
      <alignment vertical="top"/>
    </xf>
    <xf numFmtId="166" fontId="4" fillId="9" borderId="24" xfId="2" applyNumberFormat="1" applyFont="1" applyFill="1" applyBorder="1" applyAlignment="1">
      <alignment horizontal="center" vertical="center"/>
    </xf>
    <xf numFmtId="0" fontId="4" fillId="0" borderId="37" xfId="0" applyFont="1" applyBorder="1"/>
    <xf numFmtId="0" fontId="4" fillId="0" borderId="39" xfId="0" applyFont="1" applyBorder="1"/>
    <xf numFmtId="0" fontId="7" fillId="0" borderId="39" xfId="0" applyFont="1" applyBorder="1"/>
    <xf numFmtId="0" fontId="38" fillId="0" borderId="38" xfId="0" applyFont="1" applyBorder="1" applyAlignment="1">
      <alignment horizontal="center"/>
    </xf>
    <xf numFmtId="0" fontId="3" fillId="0" borderId="0" xfId="0" applyFont="1"/>
    <xf numFmtId="164" fontId="20" fillId="0" borderId="0" xfId="0" applyNumberFormat="1" applyFont="1" applyFill="1" applyBorder="1" applyAlignment="1">
      <alignment horizontal="center" vertical="top"/>
    </xf>
    <xf numFmtId="0" fontId="26" fillId="0" borderId="0" xfId="0" applyFont="1"/>
    <xf numFmtId="0" fontId="28" fillId="0" borderId="0" xfId="0" applyFont="1"/>
    <xf numFmtId="0" fontId="29" fillId="0" borderId="0" xfId="0" applyFont="1"/>
    <xf numFmtId="0" fontId="43" fillId="0" borderId="0" xfId="4" applyFont="1"/>
    <xf numFmtId="0" fontId="30" fillId="0" borderId="0" xfId="0" applyFont="1" applyAlignment="1">
      <alignment horizontal="left"/>
    </xf>
    <xf numFmtId="0" fontId="30" fillId="0" borderId="40" xfId="0" applyFont="1" applyBorder="1" applyAlignment="1">
      <alignment horizontal="left"/>
    </xf>
    <xf numFmtId="0" fontId="30" fillId="0" borderId="41" xfId="0" applyFont="1" applyBorder="1" applyAlignment="1">
      <alignment horizontal="left"/>
    </xf>
    <xf numFmtId="0" fontId="31" fillId="0" borderId="0" xfId="0" applyFont="1"/>
    <xf numFmtId="0" fontId="31" fillId="0" borderId="40" xfId="0" applyFont="1" applyBorder="1"/>
    <xf numFmtId="0" fontId="31" fillId="0" borderId="0" xfId="0" applyFont="1" applyAlignment="1">
      <alignment horizontal="left"/>
    </xf>
    <xf numFmtId="0" fontId="31" fillId="0" borderId="41" xfId="0" applyFont="1" applyBorder="1" applyAlignment="1">
      <alignment horizontal="left"/>
    </xf>
    <xf numFmtId="0" fontId="32" fillId="0" borderId="0" xfId="0" applyFont="1"/>
    <xf numFmtId="0" fontId="32" fillId="0" borderId="40" xfId="0" applyFont="1" applyBorder="1"/>
    <xf numFmtId="0" fontId="32" fillId="0" borderId="0" xfId="0" applyFont="1" applyAlignment="1">
      <alignment horizontal="left"/>
    </xf>
    <xf numFmtId="0" fontId="32" fillId="0" borderId="41" xfId="0" applyFont="1" applyBorder="1" applyAlignment="1">
      <alignment horizontal="left"/>
    </xf>
    <xf numFmtId="0" fontId="32" fillId="0" borderId="40" xfId="0" applyFont="1" applyBorder="1" applyAlignment="1">
      <alignment horizontal="left"/>
    </xf>
    <xf numFmtId="0" fontId="43" fillId="0" borderId="42" xfId="4" applyFont="1" applyBorder="1"/>
    <xf numFmtId="0" fontId="0" fillId="0" borderId="42" xfId="0" applyBorder="1" applyAlignment="1">
      <alignment horizontal="left" vertical="top"/>
    </xf>
    <xf numFmtId="0" fontId="43" fillId="0" borderId="43" xfId="4" applyFont="1" applyBorder="1"/>
    <xf numFmtId="0" fontId="32" fillId="0" borderId="42" xfId="0" applyFont="1" applyBorder="1" applyAlignment="1">
      <alignment horizontal="left" vertical="top"/>
    </xf>
    <xf numFmtId="0" fontId="32" fillId="0" borderId="44" xfId="0" applyFont="1" applyBorder="1" applyAlignment="1">
      <alignment horizontal="left" vertical="top"/>
    </xf>
    <xf numFmtId="0" fontId="31" fillId="0" borderId="40" xfId="0" applyFont="1" applyBorder="1" applyAlignment="1">
      <alignment horizontal="left"/>
    </xf>
    <xf numFmtId="0" fontId="2" fillId="0" borderId="0" xfId="0" applyFont="1"/>
    <xf numFmtId="0" fontId="30" fillId="0" borderId="40" xfId="0" applyFont="1" applyFill="1" applyBorder="1" applyAlignment="1">
      <alignment horizontal="left"/>
    </xf>
    <xf numFmtId="0" fontId="30" fillId="0" borderId="0" xfId="0" applyFont="1" applyFill="1" applyAlignment="1">
      <alignment horizontal="left"/>
    </xf>
    <xf numFmtId="0" fontId="31" fillId="0" borderId="0" xfId="0" applyFont="1" applyFill="1"/>
    <xf numFmtId="0" fontId="31" fillId="0" borderId="0" xfId="0" applyFont="1" applyFill="1" applyAlignment="1">
      <alignment horizontal="left"/>
    </xf>
    <xf numFmtId="0" fontId="32" fillId="0" borderId="0" xfId="0" applyFont="1" applyFill="1"/>
    <xf numFmtId="0" fontId="32" fillId="0" borderId="0" xfId="0" applyFont="1" applyFill="1" applyAlignment="1">
      <alignment horizontal="left"/>
    </xf>
    <xf numFmtId="0" fontId="32" fillId="0" borderId="0" xfId="0" applyFont="1" applyFill="1" applyAlignment="1">
      <alignment horizontal="left" vertical="center"/>
    </xf>
    <xf numFmtId="0" fontId="43" fillId="0" borderId="42" xfId="4" applyFont="1" applyFill="1" applyBorder="1"/>
    <xf numFmtId="0" fontId="32" fillId="0" borderId="42" xfId="0" applyFont="1" applyFill="1" applyBorder="1" applyAlignment="1">
      <alignment horizontal="left" vertical="top"/>
    </xf>
    <xf numFmtId="0" fontId="31" fillId="0" borderId="0" xfId="0" applyFont="1" applyFill="1" applyAlignment="1">
      <alignment horizontal="left" vertical="center"/>
    </xf>
    <xf numFmtId="0" fontId="43" fillId="0" borderId="0" xfId="4" applyFont="1" applyFill="1" applyBorder="1"/>
    <xf numFmtId="0" fontId="0" fillId="0" borderId="0" xfId="0" applyAlignment="1">
      <alignment horizontal="left"/>
    </xf>
    <xf numFmtId="0" fontId="1" fillId="0" borderId="0" xfId="0" applyFont="1" applyAlignment="1">
      <alignment horizontal="center"/>
    </xf>
    <xf numFmtId="0" fontId="1" fillId="0" borderId="0" xfId="0" applyFont="1"/>
    <xf numFmtId="0" fontId="27" fillId="0" borderId="0" xfId="0" applyFont="1" applyFill="1"/>
    <xf numFmtId="0" fontId="28" fillId="0" borderId="0" xfId="0" applyFont="1" applyFill="1"/>
    <xf numFmtId="0" fontId="0" fillId="0" borderId="0" xfId="0" applyFill="1"/>
    <xf numFmtId="0" fontId="45" fillId="0" borderId="0" xfId="0" applyFont="1" applyAlignment="1">
      <alignment horizontal="center" vertical="center"/>
    </xf>
    <xf numFmtId="0" fontId="42" fillId="10" borderId="0" xfId="0" applyFont="1" applyFill="1" applyAlignment="1">
      <alignment horizontal="left"/>
    </xf>
    <xf numFmtId="0" fontId="26" fillId="0" borderId="0" xfId="0" applyFont="1" applyAlignment="1">
      <alignment horizontal="center" vertical="center"/>
    </xf>
    <xf numFmtId="0" fontId="27" fillId="0" borderId="0" xfId="0" applyFont="1" applyFill="1" applyAlignment="1">
      <alignment horizontal="left" wrapText="1"/>
    </xf>
    <xf numFmtId="0" fontId="44" fillId="10" borderId="0" xfId="0" applyFont="1" applyFill="1" applyAlignment="1">
      <alignment horizontal="left"/>
    </xf>
    <xf numFmtId="0" fontId="46" fillId="0" borderId="0" xfId="0" applyFont="1" applyAlignment="1">
      <alignment horizontal="center"/>
    </xf>
    <xf numFmtId="0" fontId="47" fillId="0" borderId="0" xfId="0" applyFont="1" applyAlignment="1">
      <alignment horizontal="center"/>
    </xf>
    <xf numFmtId="164" fontId="36" fillId="7" borderId="32" xfId="0" applyNumberFormat="1" applyFont="1" applyFill="1" applyBorder="1" applyAlignment="1">
      <alignment horizontal="center" vertical="center" wrapText="1"/>
    </xf>
    <xf numFmtId="164" fontId="36" fillId="7" borderId="33" xfId="0" applyNumberFormat="1" applyFont="1" applyFill="1" applyBorder="1" applyAlignment="1">
      <alignment horizontal="center" vertical="center" wrapText="1"/>
    </xf>
    <xf numFmtId="164" fontId="36" fillId="7" borderId="34" xfId="0" applyNumberFormat="1" applyFont="1" applyFill="1" applyBorder="1" applyAlignment="1">
      <alignment horizontal="center" vertical="center" wrapText="1"/>
    </xf>
    <xf numFmtId="164" fontId="25" fillId="8" borderId="35" xfId="0" applyNumberFormat="1" applyFont="1" applyFill="1" applyBorder="1" applyAlignment="1">
      <alignment horizontal="center" vertical="center"/>
    </xf>
    <xf numFmtId="164" fontId="25" fillId="8" borderId="31" xfId="0" applyNumberFormat="1" applyFont="1" applyFill="1" applyBorder="1" applyAlignment="1">
      <alignment horizontal="center" vertical="center"/>
    </xf>
    <xf numFmtId="164" fontId="25" fillId="8" borderId="36" xfId="0" applyNumberFormat="1" applyFont="1" applyFill="1" applyBorder="1" applyAlignment="1">
      <alignment horizontal="center" vertical="center"/>
    </xf>
    <xf numFmtId="0" fontId="24" fillId="2" borderId="10" xfId="2" applyFont="1" applyFill="1" applyBorder="1" applyAlignment="1">
      <alignment horizontal="left" vertical="center" indent="1"/>
    </xf>
    <xf numFmtId="0" fontId="24" fillId="2" borderId="11" xfId="2" applyFont="1" applyFill="1" applyBorder="1" applyAlignment="1">
      <alignment horizontal="left" vertical="center" indent="1"/>
    </xf>
    <xf numFmtId="166" fontId="16" fillId="4" borderId="25" xfId="2" applyNumberFormat="1" applyFont="1" applyFill="1" applyBorder="1" applyAlignment="1">
      <alignment horizontal="center" vertical="center"/>
    </xf>
    <xf numFmtId="166" fontId="16" fillId="4" borderId="24" xfId="2" applyNumberFormat="1" applyFont="1" applyFill="1" applyBorder="1" applyAlignment="1">
      <alignment horizontal="center" vertical="center"/>
    </xf>
    <xf numFmtId="166" fontId="16" fillId="4" borderId="18" xfId="2" applyNumberFormat="1" applyFont="1" applyFill="1" applyBorder="1" applyAlignment="1">
      <alignment horizontal="center" vertical="center"/>
    </xf>
    <xf numFmtId="0" fontId="39" fillId="2" borderId="1" xfId="0" applyFont="1" applyFill="1" applyBorder="1" applyAlignment="1">
      <alignment horizontal="left" vertical="center" wrapText="1"/>
    </xf>
    <xf numFmtId="0" fontId="39" fillId="2" borderId="2" xfId="0" applyFont="1" applyFill="1" applyBorder="1" applyAlignment="1">
      <alignment horizontal="left" vertical="center" wrapText="1"/>
    </xf>
    <xf numFmtId="0" fontId="33" fillId="0" borderId="0" xfId="3" applyFont="1" applyAlignment="1">
      <alignment horizontal="left" wrapText="1"/>
    </xf>
    <xf numFmtId="0" fontId="8" fillId="0" borderId="0" xfId="0" applyFont="1" applyAlignment="1">
      <alignment horizontal="left"/>
    </xf>
    <xf numFmtId="0" fontId="14" fillId="0" borderId="0" xfId="3" applyAlignment="1">
      <alignment horizontal="left"/>
    </xf>
    <xf numFmtId="0" fontId="18" fillId="0" borderId="0" xfId="0" applyFont="1" applyAlignment="1">
      <alignment horizontal="center"/>
    </xf>
    <xf numFmtId="0" fontId="20" fillId="0" borderId="0" xfId="0" applyFont="1" applyAlignment="1">
      <alignment horizontal="left"/>
    </xf>
    <xf numFmtId="0" fontId="0" fillId="0" borderId="0" xfId="0" applyAlignment="1">
      <alignment horizontal="left"/>
    </xf>
    <xf numFmtId="49" fontId="16" fillId="6" borderId="21" xfId="2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16" fillId="6" borderId="25" xfId="2" applyFont="1" applyFill="1" applyBorder="1" applyAlignment="1">
      <alignment horizontal="center" vertical="center"/>
    </xf>
    <xf numFmtId="0" fontId="16" fillId="6" borderId="24" xfId="2" applyFont="1" applyFill="1" applyBorder="1" applyAlignment="1">
      <alignment horizontal="center" vertical="center"/>
    </xf>
    <xf numFmtId="166" fontId="16" fillId="9" borderId="25" xfId="2" applyNumberFormat="1" applyFont="1" applyFill="1" applyBorder="1" applyAlignment="1">
      <alignment horizontal="right" vertical="center"/>
    </xf>
    <xf numFmtId="166" fontId="16" fillId="9" borderId="26" xfId="2" applyNumberFormat="1" applyFont="1" applyFill="1" applyBorder="1" applyAlignment="1">
      <alignment horizontal="right" vertical="center"/>
    </xf>
    <xf numFmtId="166" fontId="16" fillId="9" borderId="24" xfId="2" applyNumberFormat="1" applyFont="1" applyFill="1" applyBorder="1" applyAlignment="1">
      <alignment horizontal="right" vertical="center"/>
    </xf>
    <xf numFmtId="0" fontId="19" fillId="0" borderId="25" xfId="2" applyFont="1" applyFill="1" applyBorder="1" applyAlignment="1">
      <alignment horizontal="right" vertical="center"/>
    </xf>
    <xf numFmtId="0" fontId="19" fillId="0" borderId="24" xfId="2" applyFont="1" applyFill="1" applyBorder="1" applyAlignment="1">
      <alignment horizontal="right" vertical="center"/>
    </xf>
    <xf numFmtId="0" fontId="12" fillId="5" borderId="21" xfId="0" applyFont="1" applyFill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20" xfId="0" applyBorder="1" applyAlignment="1">
      <alignment vertical="center"/>
    </xf>
    <xf numFmtId="164" fontId="18" fillId="9" borderId="0" xfId="0" applyNumberFormat="1" applyFont="1" applyFill="1" applyAlignment="1">
      <alignment horizontal="center" vertical="center" wrapText="1"/>
    </xf>
    <xf numFmtId="0" fontId="0" fillId="0" borderId="0" xfId="0" applyAlignment="1">
      <alignment wrapText="1"/>
    </xf>
  </cellXfs>
  <cellStyles count="5">
    <cellStyle name="Lien hypertexte" xfId="4" builtinId="8"/>
    <cellStyle name="Normal" xfId="0" builtinId="0"/>
    <cellStyle name="Normal 2 2 2" xfId="2"/>
    <cellStyle name="Normal_475 - DPGF - Lot N°21 Fluides Médicaux" xfId="3"/>
    <cellStyle name="Pourcentage" xfId="1" builtinId="5"/>
  </cellStyles>
  <dxfs count="159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colors>
    <mruColors>
      <color rgb="FF008EAA"/>
      <color rgb="FFFE5000"/>
      <color rgb="FFFFFFFF"/>
      <color rgb="FF403A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123825</xdr:colOff>
      <xdr:row>0</xdr:row>
      <xdr:rowOff>47625</xdr:rowOff>
    </xdr:from>
    <xdr:ext cx="1796277" cy="1108544"/>
    <xdr:pic>
      <xdr:nvPicPr>
        <xdr:cNvPr id="2" name="Image 1">
          <a:extLst>
            <a:ext uri="{FF2B5EF4-FFF2-40B4-BE49-F238E27FC236}">
              <a16:creationId xmlns:a16="http://schemas.microsoft.com/office/drawing/2014/main" id="{B80AEE1E-E204-4E88-9E61-C833D5A4EAF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38425" y="47625"/>
          <a:ext cx="1796277" cy="1108544"/>
        </a:xfrm>
        <a:prstGeom prst="rect">
          <a:avLst/>
        </a:prstGeom>
      </xdr:spPr>
    </xdr:pic>
    <xdr:clientData/>
  </xdr:oneCellAnchor>
  <xdr:oneCellAnchor>
    <xdr:from>
      <xdr:col>0</xdr:col>
      <xdr:colOff>391055</xdr:colOff>
      <xdr:row>9</xdr:row>
      <xdr:rowOff>91109</xdr:rowOff>
    </xdr:from>
    <xdr:ext cx="950727" cy="883755"/>
    <xdr:pic>
      <xdr:nvPicPr>
        <xdr:cNvPr id="3" name="Image 2">
          <a:extLst>
            <a:ext uri="{FF2B5EF4-FFF2-40B4-BE49-F238E27FC236}">
              <a16:creationId xmlns:a16="http://schemas.microsoft.com/office/drawing/2014/main" id="{80CB1B21-4A7A-4D16-BBC0-519C550A3296}"/>
            </a:ext>
          </a:extLst>
        </xdr:cNvPr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926"/>
        <a:stretch/>
      </xdr:blipFill>
      <xdr:spPr bwMode="auto">
        <a:xfrm>
          <a:off x="391055" y="1719884"/>
          <a:ext cx="950727" cy="88375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oneCellAnchor>
    <xdr:from>
      <xdr:col>1</xdr:col>
      <xdr:colOff>38652</xdr:colOff>
      <xdr:row>20</xdr:row>
      <xdr:rowOff>27609</xdr:rowOff>
    </xdr:from>
    <xdr:ext cx="4853609" cy="2965174"/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0348" y="4080566"/>
          <a:ext cx="4853609" cy="296517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121920</xdr:colOff>
      <xdr:row>0</xdr:row>
      <xdr:rowOff>45720</xdr:rowOff>
    </xdr:from>
    <xdr:to>
      <xdr:col>1</xdr:col>
      <xdr:colOff>535304</xdr:colOff>
      <xdr:row>0</xdr:row>
      <xdr:rowOff>844639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" y="45720"/>
          <a:ext cx="1299209" cy="7989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121920</xdr:colOff>
      <xdr:row>0</xdr:row>
      <xdr:rowOff>45720</xdr:rowOff>
    </xdr:from>
    <xdr:to>
      <xdr:col>1</xdr:col>
      <xdr:colOff>830579</xdr:colOff>
      <xdr:row>0</xdr:row>
      <xdr:rowOff>844639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" y="45720"/>
          <a:ext cx="1303019" cy="79891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121920</xdr:colOff>
      <xdr:row>0</xdr:row>
      <xdr:rowOff>45720</xdr:rowOff>
    </xdr:from>
    <xdr:to>
      <xdr:col>1</xdr:col>
      <xdr:colOff>830579</xdr:colOff>
      <xdr:row>0</xdr:row>
      <xdr:rowOff>844639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" y="45720"/>
          <a:ext cx="1299209" cy="7989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rennes@oteis.fr" TargetMode="External"/><Relationship Id="rId1" Type="http://schemas.openxmlformats.org/officeDocument/2006/relationships/hyperlink" Target="mailto:pellerin.a@wanadoo.fr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:H55"/>
  <sheetViews>
    <sheetView tabSelected="1" view="pageBreakPreview" zoomScale="115" zoomScaleNormal="145" zoomScaleSheetLayoutView="115" workbookViewId="0">
      <selection activeCell="M26" sqref="M26"/>
    </sheetView>
  </sheetViews>
  <sheetFormatPr baseColWidth="10" defaultRowHeight="14" x14ac:dyDescent="0.3"/>
  <sheetData>
    <row r="8" spans="1:8" x14ac:dyDescent="0.3">
      <c r="A8" s="153" t="s">
        <v>96</v>
      </c>
      <c r="B8" s="153"/>
      <c r="C8" s="153"/>
      <c r="D8" s="153"/>
      <c r="E8" s="153"/>
      <c r="F8" s="153"/>
      <c r="G8" s="153"/>
      <c r="H8" s="153"/>
    </row>
    <row r="9" spans="1:8" ht="11.25" customHeight="1" x14ac:dyDescent="0.3"/>
    <row r="10" spans="1:8" ht="33.75" customHeight="1" x14ac:dyDescent="0.3">
      <c r="A10" s="154"/>
      <c r="B10" s="154"/>
      <c r="C10" s="155" t="s">
        <v>97</v>
      </c>
      <c r="D10" s="155"/>
      <c r="E10" s="155"/>
      <c r="F10" s="155" t="s">
        <v>138</v>
      </c>
      <c r="G10" s="155"/>
      <c r="H10" s="155"/>
    </row>
    <row r="11" spans="1:8" x14ac:dyDescent="0.3">
      <c r="A11" s="112"/>
      <c r="C11" s="149" t="s">
        <v>98</v>
      </c>
      <c r="D11" s="150"/>
      <c r="E11" s="151"/>
      <c r="F11" s="155"/>
      <c r="G11" s="155"/>
      <c r="H11" s="155"/>
    </row>
    <row r="12" spans="1:8" x14ac:dyDescent="0.3">
      <c r="C12" s="113" t="s">
        <v>139</v>
      </c>
      <c r="D12" s="150"/>
      <c r="E12" s="151"/>
      <c r="F12" s="150" t="s">
        <v>136</v>
      </c>
      <c r="G12" s="151"/>
      <c r="H12" s="151"/>
    </row>
    <row r="13" spans="1:8" x14ac:dyDescent="0.3">
      <c r="C13" s="113" t="s">
        <v>140</v>
      </c>
      <c r="D13" s="150"/>
      <c r="E13" s="151"/>
      <c r="F13" s="150" t="s">
        <v>137</v>
      </c>
      <c r="G13" s="151"/>
      <c r="H13" s="151"/>
    </row>
    <row r="14" spans="1:8" x14ac:dyDescent="0.3">
      <c r="C14" s="113"/>
      <c r="D14" s="114"/>
      <c r="F14" s="113"/>
    </row>
    <row r="15" spans="1:8" ht="6.75" customHeight="1" x14ac:dyDescent="0.3">
      <c r="C15" s="115"/>
    </row>
    <row r="16" spans="1:8" x14ac:dyDescent="0.3">
      <c r="A16" s="156" t="s">
        <v>99</v>
      </c>
      <c r="B16" s="156"/>
      <c r="C16" s="156"/>
      <c r="D16" s="156"/>
      <c r="E16" s="156"/>
      <c r="F16" s="156"/>
      <c r="G16" s="156"/>
      <c r="H16" s="156"/>
    </row>
    <row r="17" spans="1:8" ht="9" customHeight="1" x14ac:dyDescent="0.3"/>
    <row r="18" spans="1:8" ht="26" x14ac:dyDescent="0.3">
      <c r="A18" s="152" t="s">
        <v>116</v>
      </c>
      <c r="B18" s="152"/>
      <c r="C18" s="152"/>
      <c r="D18" s="152"/>
      <c r="E18" s="152"/>
      <c r="F18" s="152"/>
      <c r="G18" s="152"/>
      <c r="H18" s="152"/>
    </row>
    <row r="19" spans="1:8" ht="26" x14ac:dyDescent="0.3">
      <c r="A19" s="152" t="s">
        <v>100</v>
      </c>
      <c r="B19" s="152"/>
      <c r="C19" s="152"/>
      <c r="D19" s="152"/>
      <c r="E19" s="152"/>
      <c r="F19" s="152"/>
      <c r="G19" s="152"/>
      <c r="H19" s="152"/>
    </row>
    <row r="20" spans="1:8" ht="26" x14ac:dyDescent="0.3">
      <c r="A20" s="152" t="s">
        <v>101</v>
      </c>
      <c r="B20" s="152"/>
      <c r="C20" s="152"/>
      <c r="D20" s="152"/>
      <c r="E20" s="152"/>
      <c r="F20" s="152"/>
      <c r="G20" s="152"/>
      <c r="H20" s="152"/>
    </row>
    <row r="38" spans="1:8" ht="7.5" customHeight="1" x14ac:dyDescent="0.3"/>
    <row r="39" spans="1:8" ht="23.5" x14ac:dyDescent="0.55000000000000004">
      <c r="A39" s="157" t="s">
        <v>142</v>
      </c>
      <c r="B39" s="157"/>
      <c r="C39" s="157"/>
      <c r="D39" s="157"/>
      <c r="E39" s="157"/>
      <c r="F39" s="157"/>
      <c r="G39" s="157"/>
      <c r="H39" s="157"/>
    </row>
    <row r="40" spans="1:8" ht="23.5" x14ac:dyDescent="0.55000000000000004">
      <c r="A40" s="157" t="s">
        <v>102</v>
      </c>
      <c r="B40" s="157"/>
      <c r="C40" s="157"/>
      <c r="D40" s="157"/>
      <c r="E40" s="157"/>
      <c r="F40" s="157"/>
      <c r="G40" s="157"/>
      <c r="H40" s="157"/>
    </row>
    <row r="41" spans="1:8" ht="25.5" customHeight="1" x14ac:dyDescent="0.55000000000000004">
      <c r="A41" s="158" t="s">
        <v>141</v>
      </c>
      <c r="B41" s="158"/>
      <c r="C41" s="158"/>
      <c r="D41" s="158"/>
      <c r="E41" s="158"/>
      <c r="F41" s="158"/>
      <c r="G41" s="158"/>
      <c r="H41" s="158"/>
    </row>
    <row r="42" spans="1:8" ht="7.5" customHeight="1" x14ac:dyDescent="0.3"/>
    <row r="43" spans="1:8" x14ac:dyDescent="0.3">
      <c r="A43" s="153" t="s">
        <v>103</v>
      </c>
      <c r="B43" s="153"/>
      <c r="C43" s="153"/>
      <c r="D43" s="153"/>
      <c r="E43" s="153"/>
      <c r="F43" s="153"/>
      <c r="G43" s="153"/>
      <c r="H43" s="153"/>
    </row>
    <row r="45" spans="1:8" ht="17.25" customHeight="1" x14ac:dyDescent="0.3">
      <c r="A45" s="116" t="s">
        <v>104</v>
      </c>
      <c r="B45" s="116"/>
      <c r="C45" s="116"/>
      <c r="D45" s="117" t="s">
        <v>105</v>
      </c>
      <c r="E45" s="116"/>
      <c r="F45" s="118"/>
      <c r="G45" s="135"/>
      <c r="H45" s="136"/>
    </row>
    <row r="46" spans="1:8" ht="12" customHeight="1" x14ac:dyDescent="0.3">
      <c r="A46" s="119" t="s">
        <v>106</v>
      </c>
      <c r="B46" s="146"/>
      <c r="C46" s="146"/>
      <c r="D46" s="120" t="s">
        <v>107</v>
      </c>
      <c r="E46" s="121"/>
      <c r="F46" s="122"/>
      <c r="G46" s="137"/>
      <c r="H46" s="138"/>
    </row>
    <row r="47" spans="1:8" ht="12" customHeight="1" x14ac:dyDescent="0.3">
      <c r="A47" s="123" t="s">
        <v>108</v>
      </c>
      <c r="B47" s="146"/>
      <c r="C47" s="146"/>
      <c r="D47" s="124" t="s">
        <v>109</v>
      </c>
      <c r="E47" s="125"/>
      <c r="F47" s="126"/>
      <c r="G47" s="139"/>
      <c r="H47" s="140"/>
    </row>
    <row r="48" spans="1:8" ht="12" customHeight="1" x14ac:dyDescent="0.3">
      <c r="A48" s="123" t="s">
        <v>110</v>
      </c>
      <c r="B48" s="146"/>
      <c r="C48" s="146"/>
      <c r="D48" s="127" t="s">
        <v>111</v>
      </c>
      <c r="E48" s="125"/>
      <c r="F48" s="126"/>
      <c r="G48" s="141"/>
      <c r="H48" s="140"/>
    </row>
    <row r="49" spans="1:8" ht="12" customHeight="1" x14ac:dyDescent="0.3">
      <c r="A49" s="123" t="s">
        <v>112</v>
      </c>
      <c r="B49" s="146"/>
      <c r="C49" s="146"/>
      <c r="D49" s="127" t="s">
        <v>113</v>
      </c>
      <c r="E49" s="125"/>
      <c r="F49" s="126"/>
      <c r="G49" s="141"/>
      <c r="H49" s="140"/>
    </row>
    <row r="50" spans="1:8" ht="13.5" customHeight="1" x14ac:dyDescent="0.3">
      <c r="A50" s="128" t="s">
        <v>114</v>
      </c>
      <c r="B50" s="129"/>
      <c r="C50" s="129"/>
      <c r="D50" s="130" t="s">
        <v>115</v>
      </c>
      <c r="E50" s="131"/>
      <c r="F50" s="132"/>
      <c r="G50" s="142"/>
      <c r="H50" s="143"/>
    </row>
    <row r="51" spans="1:8" ht="19.5" customHeight="1" x14ac:dyDescent="0.3">
      <c r="B51" s="116"/>
      <c r="C51" s="116"/>
      <c r="D51" s="117"/>
      <c r="E51" s="116"/>
      <c r="F51" s="118"/>
      <c r="G51" s="135"/>
      <c r="H51" s="136"/>
    </row>
    <row r="52" spans="1:8" ht="12" customHeight="1" x14ac:dyDescent="0.3">
      <c r="A52" s="121"/>
      <c r="B52" s="146"/>
      <c r="C52" s="146"/>
      <c r="D52" s="133"/>
      <c r="E52" s="121"/>
      <c r="F52" s="122"/>
      <c r="G52" s="144"/>
      <c r="H52" s="138"/>
    </row>
    <row r="53" spans="1:8" ht="12" customHeight="1" x14ac:dyDescent="0.3">
      <c r="A53" s="125"/>
      <c r="B53" s="146"/>
      <c r="C53" s="146"/>
      <c r="D53" s="127"/>
      <c r="E53" s="125"/>
      <c r="F53" s="126"/>
      <c r="G53" s="139"/>
      <c r="H53" s="140"/>
    </row>
    <row r="54" spans="1:8" ht="12" customHeight="1" x14ac:dyDescent="0.3">
      <c r="A54" s="125"/>
      <c r="B54" s="146"/>
      <c r="C54" s="146"/>
      <c r="D54" s="127"/>
      <c r="E54" s="125"/>
      <c r="F54" s="126"/>
      <c r="G54" s="139"/>
      <c r="H54" s="140"/>
    </row>
    <row r="55" spans="1:8" ht="12" customHeight="1" x14ac:dyDescent="0.3">
      <c r="A55" s="125"/>
      <c r="B55" s="146"/>
      <c r="C55" s="146"/>
      <c r="D55" s="127"/>
      <c r="E55" s="125"/>
      <c r="F55" s="126"/>
      <c r="G55" s="145"/>
      <c r="H55" s="140"/>
    </row>
  </sheetData>
  <mergeCells count="12">
    <mergeCell ref="A20:H20"/>
    <mergeCell ref="A39:H39"/>
    <mergeCell ref="A40:H40"/>
    <mergeCell ref="A41:H41"/>
    <mergeCell ref="A43:H43"/>
    <mergeCell ref="A18:H18"/>
    <mergeCell ref="A19:H19"/>
    <mergeCell ref="A8:H8"/>
    <mergeCell ref="A10:B10"/>
    <mergeCell ref="C10:E10"/>
    <mergeCell ref="A16:H16"/>
    <mergeCell ref="F10:H11"/>
  </mergeCells>
  <hyperlinks>
    <hyperlink ref="A50" r:id="rId1" display="mailto:pellerin.a@wanadoo.fr"/>
    <hyperlink ref="D50" r:id="rId2" display="mailto:rennes@oteis.fr"/>
  </hyperlinks>
  <printOptions horizontalCentered="1"/>
  <pageMargins left="7.874015748031496E-2" right="7.874015748031496E-2" top="0.35433070866141736" bottom="0.35433070866141736" header="0.31496062992125984" footer="0.31496062992125984"/>
  <pageSetup paperSize="9" scale="9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3"/>
  <sheetViews>
    <sheetView showZeros="0" zoomScale="110" zoomScaleNormal="110" zoomScaleSheetLayoutView="115" workbookViewId="0">
      <selection activeCell="L7" sqref="L7"/>
    </sheetView>
  </sheetViews>
  <sheetFormatPr baseColWidth="10" defaultColWidth="11" defaultRowHeight="14.5" x14ac:dyDescent="0.35"/>
  <cols>
    <col min="1" max="1" width="11.58203125" style="56" customWidth="1"/>
    <col min="2" max="2" width="45.75" style="33" customWidth="1"/>
    <col min="3" max="3" width="7.83203125" style="33" customWidth="1"/>
    <col min="4" max="4" width="1.33203125" style="33" customWidth="1"/>
    <col min="5" max="5" width="8.25" style="33" customWidth="1"/>
    <col min="6" max="6" width="10.25" style="33" customWidth="1"/>
    <col min="7" max="7" width="11.75" style="33" customWidth="1"/>
    <col min="8" max="8" width="1.33203125" style="33" customWidth="1"/>
    <col min="9" max="9" width="21.75" style="33" customWidth="1"/>
    <col min="10" max="16384" width="11" style="33"/>
  </cols>
  <sheetData>
    <row r="1" spans="1:9" ht="87" customHeight="1" x14ac:dyDescent="0.35"/>
    <row r="2" spans="1:9" ht="82.5" customHeight="1" x14ac:dyDescent="0.35">
      <c r="A2" s="170" t="s">
        <v>117</v>
      </c>
      <c r="B2" s="171"/>
      <c r="C2" s="59" t="s">
        <v>0</v>
      </c>
      <c r="D2" s="1"/>
      <c r="E2" s="159" t="str">
        <f>"Cadre DPGF du lot n° "&amp;A5&amp;" - "&amp;B5</f>
        <v>Cadre DPGF du lot n° 11 - CABINES SANITAIRES</v>
      </c>
      <c r="F2" s="160"/>
      <c r="G2" s="160"/>
      <c r="H2" s="160"/>
      <c r="I2" s="161"/>
    </row>
    <row r="3" spans="1:9" ht="15.65" customHeight="1" x14ac:dyDescent="0.35">
      <c r="A3" s="60"/>
      <c r="B3" s="61"/>
      <c r="C3" s="2" t="s">
        <v>63</v>
      </c>
      <c r="D3" s="3"/>
      <c r="E3" s="162"/>
      <c r="F3" s="163"/>
      <c r="G3" s="163"/>
      <c r="H3" s="163"/>
      <c r="I3" s="164"/>
    </row>
    <row r="4" spans="1:9" ht="15.5" x14ac:dyDescent="0.35">
      <c r="A4" s="165" t="s">
        <v>2</v>
      </c>
      <c r="B4" s="166"/>
      <c r="C4" s="4" t="s">
        <v>3</v>
      </c>
      <c r="D4" s="5"/>
      <c r="E4" s="6"/>
      <c r="F4" s="167"/>
      <c r="G4" s="168"/>
      <c r="H4" s="7"/>
      <c r="I4" s="8"/>
    </row>
    <row r="5" spans="1:9" x14ac:dyDescent="0.35">
      <c r="A5" s="62">
        <v>11</v>
      </c>
      <c r="B5" s="9" t="s">
        <v>79</v>
      </c>
      <c r="C5" s="10">
        <v>1</v>
      </c>
      <c r="D5" s="11"/>
      <c r="E5" s="12"/>
      <c r="F5" s="169"/>
      <c r="G5" s="169"/>
      <c r="H5" s="13"/>
      <c r="I5" s="14"/>
    </row>
    <row r="6" spans="1:9" x14ac:dyDescent="0.35">
      <c r="A6" s="34"/>
      <c r="B6" s="35"/>
      <c r="C6" s="36"/>
      <c r="D6" s="36"/>
      <c r="E6" s="37"/>
      <c r="F6" s="38"/>
      <c r="G6" s="39"/>
      <c r="H6" s="36"/>
      <c r="I6" s="39"/>
    </row>
    <row r="7" spans="1:9" x14ac:dyDescent="0.35">
      <c r="A7" s="30"/>
      <c r="B7" s="29"/>
      <c r="C7" s="30"/>
      <c r="D7" s="31"/>
      <c r="E7" s="32"/>
      <c r="F7" s="32"/>
      <c r="G7" s="32"/>
      <c r="H7" s="31"/>
      <c r="I7" s="28"/>
    </row>
    <row r="8" spans="1:9" x14ac:dyDescent="0.35">
      <c r="A8" s="175" t="s">
        <v>11</v>
      </c>
      <c r="B8" s="175"/>
      <c r="C8" s="175"/>
      <c r="D8" s="175"/>
      <c r="E8" s="175"/>
      <c r="F8" s="175"/>
      <c r="G8" s="175"/>
      <c r="H8" s="175"/>
      <c r="I8" s="175"/>
    </row>
    <row r="9" spans="1:9" ht="42" customHeight="1" x14ac:dyDescent="0.35">
      <c r="B9" s="56"/>
      <c r="C9" s="56"/>
      <c r="D9" s="56"/>
      <c r="E9" s="56"/>
      <c r="F9" s="56"/>
      <c r="G9" s="56"/>
      <c r="H9" s="56"/>
      <c r="I9" s="56"/>
    </row>
    <row r="10" spans="1:9" ht="22.5" customHeight="1" x14ac:dyDescent="0.35">
      <c r="A10" s="173" t="s">
        <v>21</v>
      </c>
      <c r="B10" s="173"/>
      <c r="C10" s="173"/>
      <c r="D10" s="173"/>
      <c r="E10" s="173"/>
      <c r="F10" s="173"/>
      <c r="G10" s="173"/>
      <c r="H10" s="173"/>
      <c r="I10" s="173"/>
    </row>
    <row r="11" spans="1:9" ht="26.25" customHeight="1" x14ac:dyDescent="0.35">
      <c r="A11" s="173" t="s">
        <v>22</v>
      </c>
      <c r="B11" s="173"/>
      <c r="C11" s="173"/>
      <c r="D11" s="173"/>
      <c r="E11" s="173"/>
      <c r="F11" s="173"/>
      <c r="G11" s="173"/>
      <c r="H11" s="173"/>
      <c r="I11" s="173"/>
    </row>
    <row r="12" spans="1:9" ht="27" customHeight="1" x14ac:dyDescent="0.35">
      <c r="A12" s="174" t="s">
        <v>12</v>
      </c>
      <c r="B12" s="174"/>
      <c r="C12" s="174"/>
      <c r="D12" s="174"/>
      <c r="E12" s="174"/>
      <c r="F12" s="174"/>
      <c r="G12" s="174"/>
      <c r="H12" s="174"/>
      <c r="I12" s="174"/>
    </row>
    <row r="13" spans="1:9" ht="18" customHeight="1" x14ac:dyDescent="0.35">
      <c r="A13" s="63" t="s">
        <v>13</v>
      </c>
      <c r="B13" s="174" t="s">
        <v>14</v>
      </c>
      <c r="C13" s="174"/>
      <c r="D13" s="174"/>
      <c r="E13" s="174"/>
      <c r="F13" s="174"/>
      <c r="G13" s="174"/>
      <c r="H13" s="177"/>
      <c r="I13" s="177"/>
    </row>
    <row r="14" spans="1:9" ht="18" customHeight="1" x14ac:dyDescent="0.35">
      <c r="B14" s="176" t="s">
        <v>15</v>
      </c>
      <c r="C14" s="176"/>
      <c r="D14" s="176"/>
      <c r="E14" s="176"/>
      <c r="F14" s="176"/>
      <c r="G14" s="176"/>
      <c r="H14" s="176"/>
      <c r="I14" s="176"/>
    </row>
    <row r="15" spans="1:9" ht="18" customHeight="1" x14ac:dyDescent="0.35">
      <c r="B15" s="176" t="s">
        <v>16</v>
      </c>
      <c r="C15" s="177"/>
      <c r="D15" s="177"/>
      <c r="E15" s="177"/>
      <c r="F15" s="177"/>
      <c r="G15" s="177"/>
      <c r="H15" s="177"/>
      <c r="I15" s="177"/>
    </row>
    <row r="16" spans="1:9" ht="24" customHeight="1" x14ac:dyDescent="0.35">
      <c r="A16" s="176" t="s">
        <v>17</v>
      </c>
      <c r="B16" s="176"/>
      <c r="C16" s="176"/>
      <c r="D16" s="176"/>
      <c r="E16" s="176"/>
      <c r="F16" s="176"/>
      <c r="G16" s="176"/>
      <c r="H16" s="177"/>
      <c r="I16" s="177"/>
    </row>
    <row r="17" spans="1:9" ht="23.25" customHeight="1" x14ac:dyDescent="0.35">
      <c r="A17" s="176" t="s">
        <v>18</v>
      </c>
      <c r="B17" s="176"/>
      <c r="C17" s="176"/>
      <c r="D17" s="176"/>
      <c r="E17" s="176"/>
      <c r="F17" s="176"/>
      <c r="G17" s="176"/>
      <c r="H17" s="177"/>
      <c r="I17" s="177"/>
    </row>
    <row r="18" spans="1:9" ht="26.25" customHeight="1" x14ac:dyDescent="0.35">
      <c r="A18" s="176" t="s">
        <v>19</v>
      </c>
      <c r="B18" s="176"/>
      <c r="C18" s="176"/>
      <c r="D18" s="176"/>
      <c r="E18" s="176"/>
      <c r="F18" s="176"/>
      <c r="G18" s="176"/>
      <c r="H18" s="177"/>
      <c r="I18" s="177"/>
    </row>
    <row r="19" spans="1:9" ht="42" customHeight="1" x14ac:dyDescent="0.35">
      <c r="A19" s="64" t="s">
        <v>23</v>
      </c>
      <c r="B19" s="172" t="s">
        <v>20</v>
      </c>
      <c r="C19" s="172"/>
      <c r="D19" s="172"/>
      <c r="E19" s="172"/>
      <c r="F19" s="172"/>
      <c r="G19" s="172"/>
      <c r="H19" s="172"/>
      <c r="I19" s="172"/>
    </row>
    <row r="20" spans="1:9" ht="42" customHeight="1" x14ac:dyDescent="0.35">
      <c r="B20" s="56"/>
      <c r="C20" s="56"/>
      <c r="D20" s="56"/>
      <c r="E20" s="56"/>
      <c r="F20" s="56"/>
      <c r="G20" s="56"/>
      <c r="H20" s="56"/>
      <c r="I20" s="56"/>
    </row>
    <row r="21" spans="1:9" ht="42" customHeight="1" x14ac:dyDescent="0.35">
      <c r="B21" s="56"/>
      <c r="C21" s="56"/>
      <c r="D21" s="56"/>
      <c r="E21" s="56"/>
      <c r="F21" s="56"/>
      <c r="G21" s="56"/>
      <c r="H21" s="56"/>
      <c r="I21" s="56"/>
    </row>
    <row r="22" spans="1:9" ht="42" customHeight="1" x14ac:dyDescent="0.35">
      <c r="B22" s="56"/>
      <c r="C22" s="56"/>
      <c r="D22" s="56"/>
      <c r="E22" s="56"/>
      <c r="F22" s="56"/>
      <c r="G22" s="56"/>
      <c r="H22" s="56"/>
      <c r="I22" s="56"/>
    </row>
    <row r="23" spans="1:9" ht="42" customHeight="1" x14ac:dyDescent="0.35"/>
    <row r="24" spans="1:9" ht="42" customHeight="1" x14ac:dyDescent="0.35"/>
    <row r="25" spans="1:9" ht="42" customHeight="1" x14ac:dyDescent="0.35"/>
    <row r="26" spans="1:9" ht="42" customHeight="1" x14ac:dyDescent="0.35"/>
    <row r="27" spans="1:9" ht="42" customHeight="1" x14ac:dyDescent="0.35"/>
    <row r="28" spans="1:9" ht="42" customHeight="1" x14ac:dyDescent="0.35"/>
    <row r="29" spans="1:9" ht="42" customHeight="1" x14ac:dyDescent="0.35"/>
    <row r="30" spans="1:9" ht="42" customHeight="1" x14ac:dyDescent="0.35"/>
    <row r="31" spans="1:9" ht="42" customHeight="1" x14ac:dyDescent="0.35"/>
    <row r="32" spans="1:9" ht="42" customHeight="1" x14ac:dyDescent="0.35"/>
    <row r="33" ht="15" customHeight="1" x14ac:dyDescent="0.35"/>
  </sheetData>
  <mergeCells count="17">
    <mergeCell ref="B19:I19"/>
    <mergeCell ref="A10:I10"/>
    <mergeCell ref="A11:I11"/>
    <mergeCell ref="A12:I12"/>
    <mergeCell ref="A8:I8"/>
    <mergeCell ref="A16:I16"/>
    <mergeCell ref="B14:I14"/>
    <mergeCell ref="B13:I13"/>
    <mergeCell ref="B15:I15"/>
    <mergeCell ref="A17:I17"/>
    <mergeCell ref="A18:I18"/>
    <mergeCell ref="E2:I2"/>
    <mergeCell ref="E3:I3"/>
    <mergeCell ref="A4:B4"/>
    <mergeCell ref="F4:G4"/>
    <mergeCell ref="F5:G5"/>
    <mergeCell ref="A2:B2"/>
  </mergeCells>
  <conditionalFormatting sqref="A4:F4 H4:I6 A3:D3 A7:I7 C2:D2 A6:G6 C5:F5">
    <cfRule type="cellIs" dxfId="158" priority="18" operator="equal">
      <formula>0</formula>
    </cfRule>
  </conditionalFormatting>
  <conditionalFormatting sqref="E3">
    <cfRule type="cellIs" dxfId="157" priority="5" operator="equal">
      <formula>0</formula>
    </cfRule>
  </conditionalFormatting>
  <conditionalFormatting sqref="E3">
    <cfRule type="cellIs" dxfId="156" priority="4" operator="equal">
      <formula>0</formula>
    </cfRule>
  </conditionalFormatting>
  <conditionalFormatting sqref="E2:I2">
    <cfRule type="cellIs" dxfId="155" priority="3" operator="equal">
      <formula>0</formula>
    </cfRule>
  </conditionalFormatting>
  <conditionalFormatting sqref="A2">
    <cfRule type="cellIs" dxfId="154" priority="2" operator="equal">
      <formula>0</formula>
    </cfRule>
  </conditionalFormatting>
  <conditionalFormatting sqref="A5:B5">
    <cfRule type="cellIs" dxfId="153" priority="1" operator="equal">
      <formula>0</formula>
    </cfRule>
  </conditionalFormatting>
  <printOptions horizontalCentered="1"/>
  <pageMargins left="0.39370078740157483" right="0.39370078740157483" top="0.39370078740157483" bottom="0.39370078740157483" header="0.31496062992125984" footer="0.31496062992125984"/>
  <pageSetup paperSize="9" scale="73" firstPageNumber="2" fitToHeight="0" orientation="portrait" r:id="rId1"/>
  <headerFooter>
    <oddFooter>&amp;L&amp;"Calibri,Normal"&amp;9&amp;K00-030&amp;A&amp;C&amp;10&amp;K00-033Mars 2024&amp;R&amp;"Calibri,Normal"&amp;9&amp;K00-030page &amp;P |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A1:J81"/>
  <sheetViews>
    <sheetView showZeros="0" zoomScale="110" zoomScaleNormal="110" zoomScaleSheetLayoutView="145" workbookViewId="0">
      <selection activeCell="N66" sqref="N66"/>
    </sheetView>
  </sheetViews>
  <sheetFormatPr baseColWidth="10" defaultColWidth="11" defaultRowHeight="14.5" x14ac:dyDescent="0.35"/>
  <cols>
    <col min="1" max="1" width="7.75" style="56" customWidth="1"/>
    <col min="2" max="2" width="45.75" style="33" customWidth="1"/>
    <col min="3" max="3" width="7.83203125" style="33" customWidth="1"/>
    <col min="4" max="4" width="1.33203125" style="33" customWidth="1"/>
    <col min="5" max="5" width="8.25" style="33" customWidth="1"/>
    <col min="6" max="6" width="9.58203125" style="33" customWidth="1"/>
    <col min="7" max="7" width="11.75" style="33" customWidth="1"/>
    <col min="8" max="8" width="1.33203125" style="33" customWidth="1"/>
    <col min="9" max="9" width="11.75" style="33" customWidth="1"/>
    <col min="10" max="10" width="1.33203125" style="33" customWidth="1"/>
    <col min="11" max="16384" width="11" style="33"/>
  </cols>
  <sheetData>
    <row r="1" spans="1:10" ht="87" customHeight="1" x14ac:dyDescent="0.35"/>
    <row r="2" spans="1:10" ht="68.25" customHeight="1" x14ac:dyDescent="0.35">
      <c r="A2" s="170" t="s">
        <v>143</v>
      </c>
      <c r="B2" s="171"/>
      <c r="C2" s="59" t="s">
        <v>0</v>
      </c>
      <c r="D2" s="1"/>
      <c r="E2" s="159" t="str">
        <f>"Cadre DPGF du lot "&amp;A5&amp;" - "&amp;B5</f>
        <v>Cadre DPGF du lot N° 11 - CABINES SANITAIRES</v>
      </c>
      <c r="F2" s="160"/>
      <c r="G2" s="160"/>
      <c r="H2" s="160"/>
      <c r="I2" s="161"/>
      <c r="J2" s="1"/>
    </row>
    <row r="3" spans="1:10" ht="15.65" customHeight="1" x14ac:dyDescent="0.35">
      <c r="A3" s="60"/>
      <c r="B3" s="61"/>
      <c r="C3" s="2" t="s">
        <v>63</v>
      </c>
      <c r="D3" s="3"/>
      <c r="E3" s="162" t="s">
        <v>1</v>
      </c>
      <c r="F3" s="163"/>
      <c r="G3" s="163"/>
      <c r="H3" s="163"/>
      <c r="I3" s="164"/>
      <c r="J3" s="3"/>
    </row>
    <row r="4" spans="1:10" ht="15.5" x14ac:dyDescent="0.35">
      <c r="A4" s="165" t="s">
        <v>2</v>
      </c>
      <c r="B4" s="166"/>
      <c r="C4" s="4" t="s">
        <v>3</v>
      </c>
      <c r="D4" s="5"/>
      <c r="E4" s="6" t="s">
        <v>4</v>
      </c>
      <c r="F4" s="167" t="s">
        <v>64</v>
      </c>
      <c r="G4" s="168"/>
      <c r="H4" s="7"/>
      <c r="I4" s="8"/>
      <c r="J4" s="5"/>
    </row>
    <row r="5" spans="1:10" x14ac:dyDescent="0.35">
      <c r="A5" s="62" t="s">
        <v>78</v>
      </c>
      <c r="B5" s="9" t="s">
        <v>79</v>
      </c>
      <c r="C5" s="10">
        <v>1</v>
      </c>
      <c r="D5" s="11"/>
      <c r="E5" s="12" t="s">
        <v>5</v>
      </c>
      <c r="F5" s="169" t="s">
        <v>64</v>
      </c>
      <c r="G5" s="169"/>
      <c r="H5" s="13"/>
      <c r="I5" s="14"/>
      <c r="J5" s="11"/>
    </row>
    <row r="6" spans="1:10" x14ac:dyDescent="0.35">
      <c r="A6" s="87"/>
      <c r="B6" s="88"/>
      <c r="C6" s="89"/>
      <c r="D6" s="90"/>
      <c r="E6" s="91"/>
      <c r="F6" s="92"/>
      <c r="G6" s="92"/>
      <c r="H6" s="91"/>
      <c r="I6" s="93"/>
      <c r="J6" s="36"/>
    </row>
    <row r="7" spans="1:10" ht="23.5" x14ac:dyDescent="0.35">
      <c r="A7" s="87"/>
      <c r="B7" s="94" t="s">
        <v>90</v>
      </c>
      <c r="C7" s="70"/>
      <c r="D7" s="70"/>
      <c r="E7" s="70"/>
      <c r="F7" s="70"/>
      <c r="G7" s="70"/>
      <c r="H7" s="91"/>
      <c r="I7" s="93"/>
      <c r="J7" s="36"/>
    </row>
    <row r="8" spans="1:10" x14ac:dyDescent="0.35">
      <c r="A8" s="95"/>
      <c r="B8" s="96"/>
      <c r="C8" s="97"/>
      <c r="D8" s="97"/>
      <c r="E8" s="98"/>
      <c r="F8" s="99"/>
      <c r="G8" s="100"/>
      <c r="H8" s="97"/>
      <c r="I8" s="101"/>
      <c r="J8" s="36"/>
    </row>
    <row r="9" spans="1:10" ht="29" x14ac:dyDescent="0.35">
      <c r="A9" s="15" t="s">
        <v>6</v>
      </c>
      <c r="B9" s="16" t="s">
        <v>7</v>
      </c>
      <c r="C9" s="16" t="s">
        <v>8</v>
      </c>
      <c r="D9" s="17"/>
      <c r="E9" s="16" t="s">
        <v>9</v>
      </c>
      <c r="F9" s="16" t="s">
        <v>65</v>
      </c>
      <c r="G9" s="16" t="s">
        <v>66</v>
      </c>
      <c r="H9" s="17"/>
      <c r="I9" s="71" t="s">
        <v>67</v>
      </c>
      <c r="J9" s="17"/>
    </row>
    <row r="10" spans="1:10" x14ac:dyDescent="0.35">
      <c r="A10" s="40"/>
      <c r="B10" s="41"/>
      <c r="C10" s="42"/>
      <c r="D10" s="43"/>
      <c r="E10" s="43"/>
      <c r="F10" s="36"/>
      <c r="G10" s="43"/>
      <c r="H10" s="43"/>
      <c r="I10" s="18"/>
      <c r="J10" s="43"/>
    </row>
    <row r="11" spans="1:10" x14ac:dyDescent="0.35">
      <c r="A11" s="20" t="s">
        <v>24</v>
      </c>
      <c r="B11" s="19" t="s">
        <v>25</v>
      </c>
      <c r="C11" s="20"/>
      <c r="D11" s="21"/>
      <c r="E11" s="20"/>
      <c r="F11" s="20"/>
      <c r="G11" s="20"/>
      <c r="H11" s="21"/>
      <c r="I11" s="22">
        <f>SUM(G12:G29)</f>
        <v>0</v>
      </c>
      <c r="J11" s="21"/>
    </row>
    <row r="12" spans="1:10" x14ac:dyDescent="0.35">
      <c r="A12" s="57"/>
      <c r="B12" s="44"/>
      <c r="C12" s="45"/>
      <c r="D12" s="23"/>
      <c r="E12" s="46"/>
      <c r="F12" s="47"/>
      <c r="G12" s="47">
        <f>E12*F12</f>
        <v>0</v>
      </c>
      <c r="H12" s="23"/>
      <c r="I12" s="48"/>
      <c r="J12" s="23"/>
    </row>
    <row r="13" spans="1:10" x14ac:dyDescent="0.35">
      <c r="A13" s="57" t="s">
        <v>26</v>
      </c>
      <c r="B13" s="65" t="s">
        <v>27</v>
      </c>
      <c r="C13" s="45"/>
      <c r="D13" s="23"/>
      <c r="E13" s="46"/>
      <c r="F13" s="47"/>
      <c r="G13" s="47">
        <f t="shared" ref="G13:G29" si="0">E13*F13</f>
        <v>0</v>
      </c>
      <c r="H13" s="23"/>
      <c r="I13" s="49"/>
      <c r="J13" s="23"/>
    </row>
    <row r="14" spans="1:10" x14ac:dyDescent="0.35">
      <c r="A14" s="57" t="s">
        <v>33</v>
      </c>
      <c r="B14" s="44" t="s">
        <v>28</v>
      </c>
      <c r="C14" s="45" t="s">
        <v>32</v>
      </c>
      <c r="D14" s="23"/>
      <c r="E14" s="46"/>
      <c r="F14" s="47"/>
      <c r="G14" s="47">
        <f t="shared" si="0"/>
        <v>0</v>
      </c>
      <c r="H14" s="23"/>
      <c r="I14" s="49"/>
      <c r="J14" s="23"/>
    </row>
    <row r="15" spans="1:10" x14ac:dyDescent="0.35">
      <c r="A15" s="57" t="s">
        <v>34</v>
      </c>
      <c r="B15" s="44" t="s">
        <v>29</v>
      </c>
      <c r="C15" s="45" t="s">
        <v>32</v>
      </c>
      <c r="D15" s="23"/>
      <c r="E15" s="46"/>
      <c r="F15" s="47"/>
      <c r="G15" s="47">
        <f t="shared" si="0"/>
        <v>0</v>
      </c>
      <c r="H15" s="23"/>
      <c r="I15" s="49"/>
      <c r="J15" s="23"/>
    </row>
    <row r="16" spans="1:10" x14ac:dyDescent="0.35">
      <c r="A16" s="57" t="s">
        <v>35</v>
      </c>
      <c r="B16" s="44" t="s">
        <v>30</v>
      </c>
      <c r="C16" s="45" t="s">
        <v>32</v>
      </c>
      <c r="D16" s="23"/>
      <c r="E16" s="46"/>
      <c r="F16" s="47"/>
      <c r="G16" s="47">
        <f t="shared" si="0"/>
        <v>0</v>
      </c>
      <c r="H16" s="23"/>
      <c r="I16" s="49"/>
      <c r="J16" s="23"/>
    </row>
    <row r="17" spans="1:10" x14ac:dyDescent="0.35">
      <c r="A17" s="57" t="s">
        <v>36</v>
      </c>
      <c r="B17" s="44" t="s">
        <v>31</v>
      </c>
      <c r="C17" s="45" t="s">
        <v>32</v>
      </c>
      <c r="D17" s="23"/>
      <c r="E17" s="46"/>
      <c r="F17" s="47"/>
      <c r="G17" s="47">
        <f t="shared" si="0"/>
        <v>0</v>
      </c>
      <c r="H17" s="23"/>
      <c r="I17" s="49"/>
      <c r="J17" s="23"/>
    </row>
    <row r="18" spans="1:10" x14ac:dyDescent="0.35">
      <c r="A18" s="57"/>
      <c r="B18" s="44"/>
      <c r="C18" s="45"/>
      <c r="D18" s="23"/>
      <c r="E18" s="46"/>
      <c r="F18" s="47"/>
      <c r="G18" s="47">
        <f t="shared" si="0"/>
        <v>0</v>
      </c>
      <c r="H18" s="23"/>
      <c r="I18" s="49"/>
      <c r="J18" s="23"/>
    </row>
    <row r="19" spans="1:10" x14ac:dyDescent="0.35">
      <c r="A19" s="57" t="s">
        <v>37</v>
      </c>
      <c r="B19" s="65" t="s">
        <v>38</v>
      </c>
      <c r="C19" s="45"/>
      <c r="D19" s="23"/>
      <c r="E19" s="46"/>
      <c r="F19" s="47"/>
      <c r="G19" s="47">
        <f t="shared" si="0"/>
        <v>0</v>
      </c>
      <c r="H19" s="23"/>
      <c r="I19" s="49"/>
      <c r="J19" s="23"/>
    </row>
    <row r="20" spans="1:10" x14ac:dyDescent="0.35">
      <c r="A20" s="57" t="s">
        <v>39</v>
      </c>
      <c r="B20" s="44" t="s">
        <v>40</v>
      </c>
      <c r="C20" s="45" t="s">
        <v>32</v>
      </c>
      <c r="D20" s="23"/>
      <c r="E20" s="46"/>
      <c r="F20" s="47"/>
      <c r="G20" s="47">
        <f t="shared" si="0"/>
        <v>0</v>
      </c>
      <c r="H20" s="23"/>
      <c r="I20" s="49"/>
      <c r="J20" s="23"/>
    </row>
    <row r="21" spans="1:10" x14ac:dyDescent="0.35">
      <c r="A21" s="57" t="s">
        <v>41</v>
      </c>
      <c r="B21" s="44" t="s">
        <v>42</v>
      </c>
      <c r="C21" s="45" t="s">
        <v>32</v>
      </c>
      <c r="D21" s="23"/>
      <c r="E21" s="46"/>
      <c r="F21" s="47"/>
      <c r="G21" s="47">
        <f t="shared" si="0"/>
        <v>0</v>
      </c>
      <c r="H21" s="23"/>
      <c r="I21" s="49"/>
      <c r="J21" s="23"/>
    </row>
    <row r="22" spans="1:10" x14ac:dyDescent="0.35">
      <c r="A22" s="57" t="s">
        <v>43</v>
      </c>
      <c r="B22" s="44" t="s">
        <v>119</v>
      </c>
      <c r="C22" s="45" t="s">
        <v>32</v>
      </c>
      <c r="D22" s="23"/>
      <c r="E22" s="46"/>
      <c r="F22" s="47"/>
      <c r="G22" s="47">
        <f t="shared" si="0"/>
        <v>0</v>
      </c>
      <c r="H22" s="23"/>
      <c r="I22" s="49"/>
      <c r="J22" s="23"/>
    </row>
    <row r="23" spans="1:10" x14ac:dyDescent="0.35">
      <c r="A23" s="57" t="s">
        <v>120</v>
      </c>
      <c r="B23" s="44" t="s">
        <v>121</v>
      </c>
      <c r="C23" s="45" t="s">
        <v>32</v>
      </c>
      <c r="D23" s="23"/>
      <c r="E23" s="46"/>
      <c r="F23" s="47"/>
      <c r="G23" s="47">
        <f t="shared" si="0"/>
        <v>0</v>
      </c>
      <c r="H23" s="23"/>
      <c r="I23" s="49"/>
      <c r="J23" s="23"/>
    </row>
    <row r="24" spans="1:10" x14ac:dyDescent="0.35">
      <c r="A24" s="57" t="s">
        <v>122</v>
      </c>
      <c r="B24" s="44" t="s">
        <v>123</v>
      </c>
      <c r="C24" s="45" t="s">
        <v>32</v>
      </c>
      <c r="D24" s="23"/>
      <c r="E24" s="46"/>
      <c r="F24" s="47"/>
      <c r="G24" s="47">
        <f t="shared" si="0"/>
        <v>0</v>
      </c>
      <c r="H24" s="23"/>
      <c r="I24" s="49"/>
      <c r="J24" s="23"/>
    </row>
    <row r="25" spans="1:10" x14ac:dyDescent="0.35">
      <c r="A25" s="57"/>
      <c r="B25" s="44"/>
      <c r="C25" s="45"/>
      <c r="D25" s="23"/>
      <c r="E25" s="46"/>
      <c r="F25" s="47"/>
      <c r="G25" s="47">
        <f t="shared" si="0"/>
        <v>0</v>
      </c>
      <c r="H25" s="23"/>
      <c r="I25" s="49"/>
      <c r="J25" s="23"/>
    </row>
    <row r="26" spans="1:10" x14ac:dyDescent="0.35">
      <c r="A26" s="57" t="s">
        <v>126</v>
      </c>
      <c r="B26" s="65" t="s">
        <v>44</v>
      </c>
      <c r="C26" s="45"/>
      <c r="D26" s="23"/>
      <c r="E26" s="46"/>
      <c r="F26" s="47"/>
      <c r="G26" s="47">
        <f t="shared" si="0"/>
        <v>0</v>
      </c>
      <c r="H26" s="23"/>
      <c r="I26" s="49"/>
      <c r="J26" s="23"/>
    </row>
    <row r="27" spans="1:10" x14ac:dyDescent="0.35">
      <c r="A27" s="57" t="s">
        <v>127</v>
      </c>
      <c r="B27" s="44" t="s">
        <v>45</v>
      </c>
      <c r="C27" s="45" t="s">
        <v>32</v>
      </c>
      <c r="D27" s="23"/>
      <c r="E27" s="46"/>
      <c r="F27" s="47"/>
      <c r="G27" s="47">
        <f t="shared" si="0"/>
        <v>0</v>
      </c>
      <c r="H27" s="23"/>
      <c r="I27" s="49"/>
      <c r="J27" s="23"/>
    </row>
    <row r="28" spans="1:10" x14ac:dyDescent="0.35">
      <c r="A28" s="57" t="s">
        <v>128</v>
      </c>
      <c r="B28" s="44" t="s">
        <v>46</v>
      </c>
      <c r="C28" s="45" t="s">
        <v>32</v>
      </c>
      <c r="D28" s="23"/>
      <c r="E28" s="46"/>
      <c r="F28" s="47"/>
      <c r="G28" s="47">
        <f t="shared" si="0"/>
        <v>0</v>
      </c>
      <c r="H28" s="23"/>
      <c r="I28" s="49"/>
      <c r="J28" s="23"/>
    </row>
    <row r="29" spans="1:10" x14ac:dyDescent="0.35">
      <c r="A29" s="57"/>
      <c r="B29" s="44"/>
      <c r="C29" s="45"/>
      <c r="D29" s="23"/>
      <c r="E29" s="46"/>
      <c r="F29" s="47"/>
      <c r="G29" s="47">
        <f t="shared" si="0"/>
        <v>0</v>
      </c>
      <c r="H29" s="23"/>
      <c r="I29" s="49"/>
      <c r="J29" s="23"/>
    </row>
    <row r="30" spans="1:10" x14ac:dyDescent="0.35">
      <c r="A30" s="20" t="s">
        <v>54</v>
      </c>
      <c r="B30" s="19" t="s">
        <v>129</v>
      </c>
      <c r="C30" s="20"/>
      <c r="D30" s="21"/>
      <c r="E30" s="20"/>
      <c r="F30" s="20"/>
      <c r="G30" s="20"/>
      <c r="H30" s="21"/>
      <c r="I30" s="22">
        <f>SUM(G31:G35)</f>
        <v>0</v>
      </c>
      <c r="J30" s="21"/>
    </row>
    <row r="31" spans="1:10" x14ac:dyDescent="0.35">
      <c r="A31" s="57"/>
      <c r="B31" s="44"/>
      <c r="C31" s="45"/>
      <c r="D31" s="23"/>
      <c r="E31" s="46"/>
      <c r="F31" s="47"/>
      <c r="G31" s="47">
        <f>E31*F31</f>
        <v>0</v>
      </c>
      <c r="H31" s="23"/>
      <c r="I31" s="48"/>
      <c r="J31" s="23"/>
    </row>
    <row r="32" spans="1:10" x14ac:dyDescent="0.35">
      <c r="A32" s="57" t="s">
        <v>47</v>
      </c>
      <c r="B32" s="65" t="s">
        <v>49</v>
      </c>
      <c r="C32" s="45" t="s">
        <v>32</v>
      </c>
      <c r="D32" s="23"/>
      <c r="E32" s="46"/>
      <c r="F32" s="47"/>
      <c r="G32" s="47">
        <f t="shared" ref="G32:G35" si="1">E32*F32</f>
        <v>0</v>
      </c>
      <c r="H32" s="23"/>
      <c r="I32" s="49"/>
      <c r="J32" s="23"/>
    </row>
    <row r="33" spans="1:10" x14ac:dyDescent="0.35">
      <c r="A33" s="57" t="s">
        <v>48</v>
      </c>
      <c r="B33" s="65" t="s">
        <v>50</v>
      </c>
      <c r="C33" s="45" t="s">
        <v>32</v>
      </c>
      <c r="D33" s="23"/>
      <c r="E33" s="46"/>
      <c r="F33" s="47"/>
      <c r="G33" s="47">
        <f t="shared" si="1"/>
        <v>0</v>
      </c>
      <c r="H33" s="23"/>
      <c r="I33" s="49"/>
      <c r="J33" s="23"/>
    </row>
    <row r="34" spans="1:10" x14ac:dyDescent="0.35">
      <c r="A34" s="57" t="s">
        <v>124</v>
      </c>
      <c r="B34" s="65" t="s">
        <v>125</v>
      </c>
      <c r="C34" s="45" t="s">
        <v>32</v>
      </c>
      <c r="D34" s="23"/>
      <c r="E34" s="46"/>
      <c r="F34" s="47"/>
      <c r="G34" s="47">
        <f>E34*F34</f>
        <v>0</v>
      </c>
      <c r="H34" s="23"/>
      <c r="I34" s="49"/>
      <c r="J34" s="23"/>
    </row>
    <row r="35" spans="1:10" x14ac:dyDescent="0.35">
      <c r="A35" s="57"/>
      <c r="B35" s="44"/>
      <c r="C35" s="45"/>
      <c r="D35" s="23"/>
      <c r="E35" s="46"/>
      <c r="F35" s="47"/>
      <c r="G35" s="47">
        <f t="shared" si="1"/>
        <v>0</v>
      </c>
      <c r="H35" s="23"/>
      <c r="I35" s="49"/>
      <c r="J35" s="23"/>
    </row>
    <row r="36" spans="1:10" x14ac:dyDescent="0.35">
      <c r="A36" s="20" t="s">
        <v>55</v>
      </c>
      <c r="B36" s="19" t="s">
        <v>51</v>
      </c>
      <c r="C36" s="20"/>
      <c r="D36" s="21"/>
      <c r="E36" s="20"/>
      <c r="F36" s="20"/>
      <c r="G36" s="20"/>
      <c r="H36" s="21"/>
      <c r="I36" s="22">
        <f>SUM(G37:G49)</f>
        <v>0</v>
      </c>
      <c r="J36" s="21"/>
    </row>
    <row r="37" spans="1:10" x14ac:dyDescent="0.35">
      <c r="A37" s="57"/>
      <c r="B37" s="44"/>
      <c r="C37" s="45"/>
      <c r="D37" s="23"/>
      <c r="E37" s="46"/>
      <c r="F37" s="47"/>
      <c r="G37" s="47">
        <f>E37*F37</f>
        <v>0</v>
      </c>
      <c r="H37" s="23"/>
      <c r="I37" s="48"/>
      <c r="J37" s="23"/>
    </row>
    <row r="38" spans="1:10" x14ac:dyDescent="0.35">
      <c r="A38" s="57" t="s">
        <v>58</v>
      </c>
      <c r="B38" s="65" t="s">
        <v>59</v>
      </c>
      <c r="C38" s="45"/>
      <c r="D38" s="23"/>
      <c r="E38" s="46"/>
      <c r="F38" s="47"/>
      <c r="G38" s="47">
        <f t="shared" ref="G38:G49" si="2">E38*F38</f>
        <v>0</v>
      </c>
      <c r="H38" s="23"/>
      <c r="I38" s="49"/>
      <c r="J38" s="23"/>
    </row>
    <row r="39" spans="1:10" x14ac:dyDescent="0.35">
      <c r="A39" s="57"/>
      <c r="B39" s="44" t="s">
        <v>52</v>
      </c>
      <c r="C39" s="45" t="s">
        <v>32</v>
      </c>
      <c r="D39" s="23"/>
      <c r="E39" s="46"/>
      <c r="F39" s="47"/>
      <c r="G39" s="47">
        <f t="shared" si="2"/>
        <v>0</v>
      </c>
      <c r="H39" s="23"/>
      <c r="I39" s="49"/>
      <c r="J39" s="23"/>
    </row>
    <row r="40" spans="1:10" x14ac:dyDescent="0.35">
      <c r="A40" s="57"/>
      <c r="B40" s="44"/>
      <c r="C40" s="45"/>
      <c r="D40" s="23"/>
      <c r="E40" s="46"/>
      <c r="F40" s="47"/>
      <c r="G40" s="47">
        <f t="shared" si="2"/>
        <v>0</v>
      </c>
      <c r="H40" s="23"/>
      <c r="I40" s="49"/>
      <c r="J40" s="23"/>
    </row>
    <row r="41" spans="1:10" x14ac:dyDescent="0.35">
      <c r="A41" s="57" t="s">
        <v>60</v>
      </c>
      <c r="B41" s="65" t="s">
        <v>61</v>
      </c>
      <c r="C41" s="45"/>
      <c r="D41" s="23"/>
      <c r="E41" s="46"/>
      <c r="F41" s="47"/>
      <c r="G41" s="47">
        <f>E41*F41</f>
        <v>0</v>
      </c>
      <c r="H41" s="23"/>
      <c r="I41" s="49"/>
      <c r="J41" s="23"/>
    </row>
    <row r="42" spans="1:10" ht="30" customHeight="1" x14ac:dyDescent="0.35">
      <c r="A42" s="57"/>
      <c r="B42" s="44" t="s">
        <v>62</v>
      </c>
      <c r="C42" s="45" t="s">
        <v>32</v>
      </c>
      <c r="D42" s="23"/>
      <c r="E42" s="46"/>
      <c r="F42" s="47"/>
      <c r="G42" s="47">
        <f t="shared" si="2"/>
        <v>0</v>
      </c>
      <c r="H42" s="23"/>
      <c r="I42" s="49"/>
      <c r="J42" s="23"/>
    </row>
    <row r="43" spans="1:10" x14ac:dyDescent="0.35">
      <c r="A43" s="57"/>
      <c r="B43" s="44"/>
      <c r="C43" s="45"/>
      <c r="D43" s="23"/>
      <c r="E43" s="46"/>
      <c r="F43" s="47"/>
      <c r="G43" s="47">
        <f t="shared" si="2"/>
        <v>0</v>
      </c>
      <c r="H43" s="23"/>
      <c r="I43" s="49"/>
      <c r="J43" s="23"/>
    </row>
    <row r="44" spans="1:10" x14ac:dyDescent="0.35">
      <c r="A44" s="57" t="s">
        <v>80</v>
      </c>
      <c r="B44" s="65" t="s">
        <v>81</v>
      </c>
      <c r="C44" s="45"/>
      <c r="D44" s="23"/>
      <c r="E44" s="46"/>
      <c r="F44" s="47"/>
      <c r="G44" s="47">
        <f t="shared" si="2"/>
        <v>0</v>
      </c>
      <c r="H44" s="23"/>
      <c r="I44" s="49"/>
      <c r="J44" s="23"/>
    </row>
    <row r="45" spans="1:10" x14ac:dyDescent="0.35">
      <c r="A45" s="57"/>
      <c r="B45" s="44" t="s">
        <v>86</v>
      </c>
      <c r="C45" s="45" t="s">
        <v>53</v>
      </c>
      <c r="D45" s="23"/>
      <c r="E45" s="46"/>
      <c r="F45" s="47"/>
      <c r="G45" s="47">
        <f t="shared" si="2"/>
        <v>0</v>
      </c>
      <c r="H45" s="23"/>
      <c r="I45" s="49"/>
      <c r="J45" s="23"/>
    </row>
    <row r="46" spans="1:10" ht="26" x14ac:dyDescent="0.35">
      <c r="A46" s="57"/>
      <c r="B46" s="44" t="s">
        <v>82</v>
      </c>
      <c r="C46" s="45" t="s">
        <v>57</v>
      </c>
      <c r="D46" s="23"/>
      <c r="E46" s="46"/>
      <c r="F46" s="47"/>
      <c r="G46" s="47">
        <f t="shared" si="2"/>
        <v>0</v>
      </c>
      <c r="H46" s="23"/>
      <c r="I46" s="49"/>
      <c r="J46" s="23"/>
    </row>
    <row r="47" spans="1:10" ht="26" x14ac:dyDescent="0.35">
      <c r="A47" s="57"/>
      <c r="B47" s="44" t="s">
        <v>89</v>
      </c>
      <c r="C47" s="45" t="s">
        <v>57</v>
      </c>
      <c r="D47" s="23"/>
      <c r="E47" s="46"/>
      <c r="F47" s="47"/>
      <c r="G47" s="47">
        <f t="shared" si="2"/>
        <v>0</v>
      </c>
      <c r="H47" s="23"/>
      <c r="I47" s="49"/>
      <c r="J47" s="23"/>
    </row>
    <row r="48" spans="1:10" ht="39" x14ac:dyDescent="0.35">
      <c r="A48" s="57"/>
      <c r="B48" s="44" t="s">
        <v>83</v>
      </c>
      <c r="C48" s="45" t="s">
        <v>57</v>
      </c>
      <c r="D48" s="23"/>
      <c r="E48" s="46"/>
      <c r="F48" s="47"/>
      <c r="G48" s="47">
        <f t="shared" si="2"/>
        <v>0</v>
      </c>
      <c r="H48" s="23"/>
      <c r="I48" s="49"/>
      <c r="J48" s="23"/>
    </row>
    <row r="49" spans="1:10" x14ac:dyDescent="0.35">
      <c r="A49" s="57"/>
      <c r="B49" s="44"/>
      <c r="C49" s="45"/>
      <c r="D49" s="23"/>
      <c r="E49" s="46"/>
      <c r="F49" s="47"/>
      <c r="G49" s="47">
        <f t="shared" si="2"/>
        <v>0</v>
      </c>
      <c r="H49" s="23"/>
      <c r="I49" s="49"/>
      <c r="J49" s="23"/>
    </row>
    <row r="50" spans="1:10" x14ac:dyDescent="0.35">
      <c r="A50" s="20" t="s">
        <v>84</v>
      </c>
      <c r="B50" s="19" t="s">
        <v>85</v>
      </c>
      <c r="C50" s="20"/>
      <c r="D50" s="21"/>
      <c r="E50" s="20"/>
      <c r="F50" s="20"/>
      <c r="G50" s="20"/>
      <c r="H50" s="21"/>
      <c r="I50" s="22" t="s">
        <v>53</v>
      </c>
      <c r="J50" s="21"/>
    </row>
    <row r="51" spans="1:10" x14ac:dyDescent="0.35">
      <c r="A51" s="57"/>
      <c r="B51" s="44"/>
      <c r="C51" s="45"/>
      <c r="D51" s="23"/>
      <c r="E51" s="46"/>
      <c r="F51" s="47"/>
      <c r="G51" s="47">
        <f>E51*F51</f>
        <v>0</v>
      </c>
      <c r="H51" s="23"/>
      <c r="I51" s="49"/>
      <c r="J51" s="23"/>
    </row>
    <row r="52" spans="1:10" x14ac:dyDescent="0.35">
      <c r="A52" s="20" t="s">
        <v>56</v>
      </c>
      <c r="B52" s="19" t="s">
        <v>79</v>
      </c>
      <c r="C52" s="20"/>
      <c r="D52" s="21"/>
      <c r="E52" s="20"/>
      <c r="F52" s="20"/>
      <c r="G52" s="20"/>
      <c r="H52" s="21"/>
      <c r="I52" s="22">
        <f>SUM(G53:G59)</f>
        <v>0</v>
      </c>
      <c r="J52" s="21"/>
    </row>
    <row r="53" spans="1:10" x14ac:dyDescent="0.35">
      <c r="A53" s="58"/>
      <c r="B53" s="50"/>
      <c r="C53" s="51"/>
      <c r="D53" s="52"/>
      <c r="E53" s="53"/>
      <c r="F53" s="54"/>
      <c r="G53" s="47">
        <f>E53*F53</f>
        <v>0</v>
      </c>
      <c r="H53" s="52"/>
      <c r="I53" s="55"/>
      <c r="J53" s="52"/>
    </row>
    <row r="54" spans="1:10" ht="26" x14ac:dyDescent="0.35">
      <c r="A54" s="57"/>
      <c r="B54" s="44" t="s">
        <v>88</v>
      </c>
      <c r="C54" s="45" t="s">
        <v>57</v>
      </c>
      <c r="D54" s="52"/>
      <c r="E54" s="53"/>
      <c r="F54" s="54"/>
      <c r="G54" s="47">
        <f t="shared" ref="G54:G59" si="3">E54*F54</f>
        <v>0</v>
      </c>
      <c r="H54" s="52"/>
      <c r="I54" s="66"/>
      <c r="J54" s="52"/>
    </row>
    <row r="55" spans="1:10" x14ac:dyDescent="0.35">
      <c r="A55" s="57"/>
      <c r="B55" s="44"/>
      <c r="C55" s="51"/>
      <c r="D55" s="52"/>
      <c r="E55" s="53"/>
      <c r="F55" s="54"/>
      <c r="G55" s="47">
        <f t="shared" si="3"/>
        <v>0</v>
      </c>
      <c r="H55" s="52"/>
      <c r="I55" s="66"/>
      <c r="J55" s="52"/>
    </row>
    <row r="56" spans="1:10" ht="16.5" customHeight="1" x14ac:dyDescent="0.35">
      <c r="A56" s="57"/>
      <c r="B56" s="44" t="s">
        <v>87</v>
      </c>
      <c r="C56" s="45"/>
      <c r="D56" s="23"/>
      <c r="E56" s="46"/>
      <c r="F56" s="47"/>
      <c r="G56" s="47">
        <f t="shared" si="3"/>
        <v>0</v>
      </c>
      <c r="H56" s="23"/>
      <c r="I56" s="49"/>
      <c r="J56" s="23"/>
    </row>
    <row r="57" spans="1:10" x14ac:dyDescent="0.35">
      <c r="A57" s="57"/>
      <c r="B57" s="67" t="s">
        <v>130</v>
      </c>
      <c r="C57" s="45"/>
      <c r="D57" s="23"/>
      <c r="E57" s="46"/>
      <c r="F57" s="54"/>
      <c r="G57" s="47">
        <f t="shared" si="3"/>
        <v>0</v>
      </c>
      <c r="H57" s="52"/>
      <c r="I57" s="66"/>
      <c r="J57" s="52"/>
    </row>
    <row r="58" spans="1:10" x14ac:dyDescent="0.35">
      <c r="A58" s="57"/>
      <c r="B58" s="67" t="s">
        <v>131</v>
      </c>
      <c r="C58" s="45" t="s">
        <v>57</v>
      </c>
      <c r="D58" s="23"/>
      <c r="E58" s="46"/>
      <c r="F58" s="54"/>
      <c r="G58" s="47">
        <f t="shared" si="3"/>
        <v>0</v>
      </c>
      <c r="H58" s="52"/>
      <c r="I58" s="66"/>
      <c r="J58" s="52"/>
    </row>
    <row r="59" spans="1:10" x14ac:dyDescent="0.35">
      <c r="A59" s="57"/>
      <c r="B59" s="67"/>
      <c r="C59" s="45"/>
      <c r="D59" s="23"/>
      <c r="E59" s="46"/>
      <c r="F59" s="54"/>
      <c r="G59" s="47">
        <f t="shared" si="3"/>
        <v>0</v>
      </c>
      <c r="H59" s="52"/>
      <c r="I59" s="66"/>
      <c r="J59" s="52"/>
    </row>
    <row r="60" spans="1:10" x14ac:dyDescent="0.35">
      <c r="A60" s="20" t="s">
        <v>132</v>
      </c>
      <c r="B60" s="19" t="s">
        <v>133</v>
      </c>
      <c r="C60" s="19"/>
      <c r="D60" s="19"/>
      <c r="E60" s="19"/>
      <c r="F60" s="19"/>
      <c r="G60" s="19"/>
      <c r="H60" s="21"/>
      <c r="I60" s="22">
        <f>SUM(G61:G63)</f>
        <v>0</v>
      </c>
      <c r="J60" s="21"/>
    </row>
    <row r="61" spans="1:10" x14ac:dyDescent="0.35">
      <c r="A61" s="57"/>
      <c r="B61" s="67"/>
      <c r="C61" s="45"/>
      <c r="D61" s="23"/>
      <c r="E61" s="46"/>
      <c r="F61" s="54"/>
      <c r="G61" s="47">
        <f>E61*F61</f>
        <v>0</v>
      </c>
      <c r="H61" s="52"/>
      <c r="I61" s="66"/>
      <c r="J61" s="52"/>
    </row>
    <row r="62" spans="1:10" ht="26" x14ac:dyDescent="0.35">
      <c r="A62" s="57"/>
      <c r="B62" s="44" t="s">
        <v>134</v>
      </c>
      <c r="C62" s="45" t="s">
        <v>135</v>
      </c>
      <c r="D62" s="23"/>
      <c r="E62" s="46"/>
      <c r="F62" s="54"/>
      <c r="G62" s="47">
        <f t="shared" ref="G62:G64" si="4">E62*F62</f>
        <v>0</v>
      </c>
      <c r="H62" s="52"/>
      <c r="I62" s="66"/>
      <c r="J62" s="52"/>
    </row>
    <row r="63" spans="1:10" x14ac:dyDescent="0.35">
      <c r="A63" s="57"/>
      <c r="B63" s="67"/>
      <c r="C63" s="45"/>
      <c r="D63" s="23"/>
      <c r="E63" s="46"/>
      <c r="F63" s="54"/>
      <c r="G63" s="47">
        <f t="shared" si="4"/>
        <v>0</v>
      </c>
      <c r="H63" s="52"/>
      <c r="I63" s="66"/>
      <c r="J63" s="52"/>
    </row>
    <row r="64" spans="1:10" x14ac:dyDescent="0.35">
      <c r="A64" s="80"/>
      <c r="B64" s="82"/>
      <c r="C64" s="83"/>
      <c r="D64" s="75"/>
      <c r="E64" s="84"/>
      <c r="F64" s="81"/>
      <c r="G64" s="47">
        <f t="shared" si="4"/>
        <v>0</v>
      </c>
      <c r="H64" s="52"/>
      <c r="I64" s="66"/>
      <c r="J64" s="75"/>
    </row>
    <row r="65" spans="1:10" x14ac:dyDescent="0.35">
      <c r="A65" s="86"/>
      <c r="B65" s="188" t="s">
        <v>91</v>
      </c>
      <c r="C65" s="189"/>
      <c r="D65" s="189"/>
      <c r="E65" s="189"/>
      <c r="F65" s="189"/>
      <c r="G65" s="190"/>
      <c r="H65" s="76"/>
      <c r="I65" s="77"/>
      <c r="J65" s="76"/>
    </row>
    <row r="66" spans="1:10" x14ac:dyDescent="0.35">
      <c r="A66" s="58"/>
      <c r="B66" s="44"/>
      <c r="C66" s="51"/>
      <c r="D66" s="75"/>
      <c r="E66" s="53"/>
      <c r="F66" s="54"/>
      <c r="G66" s="47"/>
      <c r="H66" s="52"/>
      <c r="I66" s="66"/>
      <c r="J66" s="75"/>
    </row>
    <row r="67" spans="1:10" s="102" customFormat="1" x14ac:dyDescent="0.35">
      <c r="A67" s="20"/>
      <c r="B67" s="19" t="s">
        <v>73</v>
      </c>
      <c r="C67" s="20"/>
      <c r="D67" s="21"/>
      <c r="E67" s="20"/>
      <c r="F67" s="20"/>
      <c r="G67" s="20"/>
      <c r="H67" s="21"/>
      <c r="I67" s="22"/>
      <c r="J67" s="21"/>
    </row>
    <row r="68" spans="1:10" s="102" customFormat="1" x14ac:dyDescent="0.35">
      <c r="A68" s="103"/>
    </row>
    <row r="69" spans="1:10" x14ac:dyDescent="0.35">
      <c r="A69" s="103" t="s">
        <v>24</v>
      </c>
      <c r="B69" s="102" t="s">
        <v>25</v>
      </c>
      <c r="C69" s="51"/>
      <c r="D69" s="75"/>
      <c r="E69" s="53"/>
      <c r="F69" s="54"/>
      <c r="G69" s="47"/>
      <c r="H69" s="52"/>
      <c r="I69" s="66">
        <f>I11</f>
        <v>0</v>
      </c>
      <c r="J69" s="75"/>
    </row>
    <row r="70" spans="1:10" x14ac:dyDescent="0.35">
      <c r="A70" s="103" t="s">
        <v>54</v>
      </c>
      <c r="B70" s="134" t="s">
        <v>129</v>
      </c>
      <c r="C70" s="51"/>
      <c r="D70" s="75"/>
      <c r="E70" s="53"/>
      <c r="F70" s="54"/>
      <c r="G70" s="47"/>
      <c r="H70" s="52"/>
      <c r="I70" s="66">
        <f>I30</f>
        <v>0</v>
      </c>
      <c r="J70" s="75"/>
    </row>
    <row r="71" spans="1:10" x14ac:dyDescent="0.35">
      <c r="A71" s="103" t="s">
        <v>55</v>
      </c>
      <c r="B71" s="102" t="s">
        <v>51</v>
      </c>
      <c r="C71" s="51"/>
      <c r="D71" s="75"/>
      <c r="E71" s="53"/>
      <c r="F71" s="54"/>
      <c r="G71" s="47"/>
      <c r="H71" s="52"/>
      <c r="I71" s="66">
        <f>I36</f>
        <v>0</v>
      </c>
      <c r="J71" s="75"/>
    </row>
    <row r="72" spans="1:10" x14ac:dyDescent="0.35">
      <c r="A72" s="103" t="s">
        <v>84</v>
      </c>
      <c r="B72" s="110" t="s">
        <v>85</v>
      </c>
      <c r="C72" s="51"/>
      <c r="D72" s="75"/>
      <c r="E72" s="53"/>
      <c r="F72" s="54"/>
      <c r="G72" s="47"/>
      <c r="H72" s="52"/>
      <c r="I72" s="111" t="str">
        <f>I50</f>
        <v>pm</v>
      </c>
      <c r="J72" s="75"/>
    </row>
    <row r="73" spans="1:10" x14ac:dyDescent="0.35">
      <c r="A73" s="103" t="s">
        <v>56</v>
      </c>
      <c r="B73" s="110" t="s">
        <v>79</v>
      </c>
      <c r="C73" s="51"/>
      <c r="D73" s="75"/>
      <c r="E73" s="53"/>
      <c r="F73" s="54"/>
      <c r="G73" s="47"/>
      <c r="H73" s="52"/>
      <c r="I73" s="104">
        <f>I52</f>
        <v>0</v>
      </c>
      <c r="J73" s="75"/>
    </row>
    <row r="74" spans="1:10" x14ac:dyDescent="0.35">
      <c r="A74" s="147" t="s">
        <v>132</v>
      </c>
      <c r="B74" s="148" t="s">
        <v>133</v>
      </c>
      <c r="C74" s="51"/>
      <c r="D74" s="75"/>
      <c r="E74" s="53"/>
      <c r="F74" s="54"/>
      <c r="G74" s="47"/>
      <c r="H74" s="52"/>
      <c r="I74" s="104"/>
      <c r="J74" s="75"/>
    </row>
    <row r="75" spans="1:10" x14ac:dyDescent="0.35">
      <c r="A75" s="58"/>
      <c r="B75" s="44"/>
      <c r="C75" s="51"/>
      <c r="D75" s="75"/>
      <c r="E75" s="53"/>
      <c r="F75" s="54"/>
      <c r="G75" s="47"/>
      <c r="H75" s="52"/>
      <c r="I75" s="66"/>
      <c r="J75" s="75"/>
    </row>
    <row r="76" spans="1:10" x14ac:dyDescent="0.35">
      <c r="A76" s="85" t="s">
        <v>4</v>
      </c>
      <c r="B76" s="181"/>
      <c r="C76" s="182"/>
      <c r="D76" s="24"/>
      <c r="E76" s="183" t="s">
        <v>92</v>
      </c>
      <c r="F76" s="184"/>
      <c r="G76" s="185"/>
      <c r="H76" s="24"/>
      <c r="I76" s="105">
        <f>SUM(I11:I60)</f>
        <v>0</v>
      </c>
      <c r="J76" s="75"/>
    </row>
    <row r="77" spans="1:10" x14ac:dyDescent="0.35">
      <c r="A77" s="186"/>
      <c r="B77" s="187"/>
      <c r="C77" s="25"/>
      <c r="D77" s="26"/>
      <c r="E77" s="68"/>
      <c r="F77" s="69" t="s">
        <v>10</v>
      </c>
      <c r="G77" s="25">
        <v>0.1</v>
      </c>
      <c r="H77" s="26"/>
      <c r="I77" s="27">
        <f>I76*G77</f>
        <v>0</v>
      </c>
      <c r="J77" s="75"/>
    </row>
    <row r="78" spans="1:10" x14ac:dyDescent="0.35">
      <c r="A78" s="85" t="s">
        <v>4</v>
      </c>
      <c r="B78" s="181"/>
      <c r="C78" s="182"/>
      <c r="D78" s="24"/>
      <c r="E78" s="183" t="s">
        <v>93</v>
      </c>
      <c r="F78" s="184"/>
      <c r="G78" s="185"/>
      <c r="H78" s="24"/>
      <c r="I78" s="73">
        <f>SUM(I76:I77)</f>
        <v>0</v>
      </c>
      <c r="J78" s="75"/>
    </row>
    <row r="79" spans="1:10" x14ac:dyDescent="0.35">
      <c r="A79" s="58"/>
      <c r="B79" s="44"/>
      <c r="C79" s="51"/>
      <c r="D79" s="75"/>
      <c r="E79" s="53"/>
      <c r="F79" s="54"/>
      <c r="G79" s="47"/>
      <c r="H79" s="52"/>
      <c r="I79" s="66"/>
      <c r="J79" s="75"/>
    </row>
    <row r="80" spans="1:10" x14ac:dyDescent="0.35">
      <c r="A80" s="57"/>
      <c r="B80" s="44"/>
      <c r="C80" s="45"/>
      <c r="D80" s="23"/>
      <c r="E80" s="46"/>
      <c r="F80" s="47"/>
      <c r="G80" s="47">
        <f>E80*F80</f>
        <v>0</v>
      </c>
      <c r="H80" s="23"/>
      <c r="I80" s="49"/>
      <c r="J80" s="23"/>
    </row>
    <row r="81" spans="1:10" x14ac:dyDescent="0.35">
      <c r="A81" s="20"/>
      <c r="B81" s="178" t="s">
        <v>94</v>
      </c>
      <c r="C81" s="179"/>
      <c r="D81" s="179"/>
      <c r="E81" s="179"/>
      <c r="F81" s="179"/>
      <c r="G81" s="180"/>
      <c r="H81" s="21"/>
      <c r="I81" s="22"/>
      <c r="J81" s="21"/>
    </row>
  </sheetData>
  <mergeCells count="13">
    <mergeCell ref="B81:G81"/>
    <mergeCell ref="B76:C76"/>
    <mergeCell ref="A2:B2"/>
    <mergeCell ref="F5:G5"/>
    <mergeCell ref="E2:I2"/>
    <mergeCell ref="A4:B4"/>
    <mergeCell ref="F4:G4"/>
    <mergeCell ref="E3:I3"/>
    <mergeCell ref="E76:G76"/>
    <mergeCell ref="A77:B77"/>
    <mergeCell ref="B78:C78"/>
    <mergeCell ref="E78:G78"/>
    <mergeCell ref="B65:G65"/>
  </mergeCells>
  <conditionalFormatting sqref="A4:F5 A37:I37 H4:I5 A3:D3 A9:H9 C2:D2 I36:I42 A80:J80 A36:H37 A10:I12 H13:I19 G31 I51:J51 G51 H38:H42 H43:J48 A46:A48 D46:F48 D55:F55 A55 F38:F45 J53 H54:J55 G69:G75 A64:F64 H20:J28 H29:I29 J29:J35 A13:G29 G32:I35 G38:G49 H64:J64">
    <cfRule type="cellIs" dxfId="152" priority="3957" operator="equal">
      <formula>0</formula>
    </cfRule>
  </conditionalFormatting>
  <conditionalFormatting sqref="F38 H38:I38">
    <cfRule type="cellIs" dxfId="151" priority="3956" operator="equal">
      <formula>0</formula>
    </cfRule>
  </conditionalFormatting>
  <conditionalFormatting sqref="A37:I37 G38:G49">
    <cfRule type="cellIs" dxfId="150" priority="3955" operator="equal">
      <formula>0</formula>
    </cfRule>
  </conditionalFormatting>
  <conditionalFormatting sqref="F39:F42 H39:I42">
    <cfRule type="cellIs" dxfId="149" priority="3954" operator="equal">
      <formula>0</formula>
    </cfRule>
  </conditionalFormatting>
  <conditionalFormatting sqref="B19">
    <cfRule type="cellIs" dxfId="148" priority="3931" operator="equal">
      <formula>0</formula>
    </cfRule>
  </conditionalFormatting>
  <conditionalFormatting sqref="E2:I2">
    <cfRule type="cellIs" dxfId="147" priority="3945" operator="equal">
      <formula>0</formula>
    </cfRule>
  </conditionalFormatting>
  <conditionalFormatting sqref="E3">
    <cfRule type="cellIs" dxfId="146" priority="3944" operator="equal">
      <formula>0</formula>
    </cfRule>
  </conditionalFormatting>
  <conditionalFormatting sqref="E3">
    <cfRule type="cellIs" dxfId="145" priority="3943" operator="equal">
      <formula>0</formula>
    </cfRule>
  </conditionalFormatting>
  <conditionalFormatting sqref="A13:F13 H13:I13">
    <cfRule type="cellIs" dxfId="144" priority="3935" operator="equal">
      <formula>0</formula>
    </cfRule>
  </conditionalFormatting>
  <conditionalFormatting sqref="A12:I12 G13:G29">
    <cfRule type="cellIs" dxfId="143" priority="3934" operator="equal">
      <formula>0</formula>
    </cfRule>
  </conditionalFormatting>
  <conditionalFormatting sqref="B13">
    <cfRule type="cellIs" dxfId="142" priority="3932" operator="equal">
      <formula>0</formula>
    </cfRule>
  </conditionalFormatting>
  <conditionalFormatting sqref="B19">
    <cfRule type="cellIs" dxfId="141" priority="3930" operator="equal">
      <formula>0</formula>
    </cfRule>
  </conditionalFormatting>
  <conditionalFormatting sqref="A32:A33 A30:I31 C32:F33 A35:F35 G32:G35">
    <cfRule type="cellIs" dxfId="140" priority="3925" operator="equal">
      <formula>0</formula>
    </cfRule>
  </conditionalFormatting>
  <conditionalFormatting sqref="A32 C32:F32 H32:I32">
    <cfRule type="cellIs" dxfId="139" priority="3924" operator="equal">
      <formula>0</formula>
    </cfRule>
  </conditionalFormatting>
  <conditionalFormatting sqref="A31:I31 G32:G35">
    <cfRule type="cellIs" dxfId="138" priority="3923" operator="equal">
      <formula>0</formula>
    </cfRule>
  </conditionalFormatting>
  <conditionalFormatting sqref="A35:F35 A33 C33:F33">
    <cfRule type="cellIs" dxfId="137" priority="3922" operator="equal">
      <formula>0</formula>
    </cfRule>
  </conditionalFormatting>
  <conditionalFormatting sqref="B32:B33">
    <cfRule type="cellIs" dxfId="136" priority="3921" operator="equal">
      <formula>0</formula>
    </cfRule>
  </conditionalFormatting>
  <conditionalFormatting sqref="B32:B33">
    <cfRule type="cellIs" dxfId="135" priority="3920" operator="equal">
      <formula>0</formula>
    </cfRule>
  </conditionalFormatting>
  <conditionalFormatting sqref="B32:B33">
    <cfRule type="cellIs" dxfId="134" priority="3919" operator="equal">
      <formula>0</formula>
    </cfRule>
  </conditionalFormatting>
  <conditionalFormatting sqref="B32:B33">
    <cfRule type="cellIs" dxfId="133" priority="3918" operator="equal">
      <formula>0</formula>
    </cfRule>
  </conditionalFormatting>
  <conditionalFormatting sqref="J31">
    <cfRule type="cellIs" dxfId="132" priority="2747" operator="equal">
      <formula>0</formula>
    </cfRule>
  </conditionalFormatting>
  <conditionalFormatting sqref="B41">
    <cfRule type="cellIs" dxfId="131" priority="2969" operator="equal">
      <formula>0</formula>
    </cfRule>
  </conditionalFormatting>
  <conditionalFormatting sqref="B41">
    <cfRule type="cellIs" dxfId="130" priority="2970" operator="equal">
      <formula>0</formula>
    </cfRule>
  </conditionalFormatting>
  <conditionalFormatting sqref="A39:E41">
    <cfRule type="cellIs" dxfId="129" priority="2975" operator="equal">
      <formula>0</formula>
    </cfRule>
  </conditionalFormatting>
  <conditionalFormatting sqref="A38:E38">
    <cfRule type="cellIs" dxfId="128" priority="2974" operator="equal">
      <formula>0</formula>
    </cfRule>
  </conditionalFormatting>
  <conditionalFormatting sqref="B38">
    <cfRule type="cellIs" dxfId="127" priority="2973" operator="equal">
      <formula>0</formula>
    </cfRule>
  </conditionalFormatting>
  <conditionalFormatting sqref="B38">
    <cfRule type="cellIs" dxfId="126" priority="2972" operator="equal">
      <formula>0</formula>
    </cfRule>
  </conditionalFormatting>
  <conditionalFormatting sqref="A41:B41">
    <cfRule type="cellIs" dxfId="125" priority="2971" operator="equal">
      <formula>0</formula>
    </cfRule>
  </conditionalFormatting>
  <conditionalFormatting sqref="A42:E42">
    <cfRule type="cellIs" dxfId="124" priority="2968" operator="equal">
      <formula>0</formula>
    </cfRule>
  </conditionalFormatting>
  <conditionalFormatting sqref="A42:E42">
    <cfRule type="cellIs" dxfId="123" priority="2967" operator="equal">
      <formula>0</formula>
    </cfRule>
  </conditionalFormatting>
  <conditionalFormatting sqref="J36:J37 J2:J19">
    <cfRule type="cellIs" dxfId="122" priority="2757" operator="equal">
      <formula>0</formula>
    </cfRule>
  </conditionalFormatting>
  <conditionalFormatting sqref="J37">
    <cfRule type="cellIs" dxfId="121" priority="2756" operator="equal">
      <formula>0</formula>
    </cfRule>
  </conditionalFormatting>
  <conditionalFormatting sqref="A38:E41">
    <cfRule type="cellIs" dxfId="120" priority="2976" operator="equal">
      <formula>0</formula>
    </cfRule>
  </conditionalFormatting>
  <conditionalFormatting sqref="J13">
    <cfRule type="cellIs" dxfId="119" priority="2751" operator="equal">
      <formula>0</formula>
    </cfRule>
  </conditionalFormatting>
  <conditionalFormatting sqref="J12">
    <cfRule type="cellIs" dxfId="118" priority="2750" operator="equal">
      <formula>0</formula>
    </cfRule>
  </conditionalFormatting>
  <conditionalFormatting sqref="J32">
    <cfRule type="cellIs" dxfId="117" priority="2748" operator="equal">
      <formula>0</formula>
    </cfRule>
  </conditionalFormatting>
  <conditionalFormatting sqref="I9">
    <cfRule type="cellIs" dxfId="116" priority="2118" operator="equal">
      <formula>0</formula>
    </cfRule>
  </conditionalFormatting>
  <conditionalFormatting sqref="J65 A65:B65 H65">
    <cfRule type="cellIs" dxfId="115" priority="2090" operator="equal">
      <formula>0</formula>
    </cfRule>
  </conditionalFormatting>
  <conditionalFormatting sqref="J38:J41">
    <cfRule type="cellIs" dxfId="114" priority="2575" operator="equal">
      <formula>0</formula>
    </cfRule>
  </conditionalFormatting>
  <conditionalFormatting sqref="J39:J41">
    <cfRule type="cellIs" dxfId="113" priority="2574" operator="equal">
      <formula>0</formula>
    </cfRule>
  </conditionalFormatting>
  <conditionalFormatting sqref="J38">
    <cfRule type="cellIs" dxfId="112" priority="2573" operator="equal">
      <formula>0</formula>
    </cfRule>
  </conditionalFormatting>
  <conditionalFormatting sqref="J42">
    <cfRule type="cellIs" dxfId="111" priority="2572" operator="equal">
      <formula>0</formula>
    </cfRule>
  </conditionalFormatting>
  <conditionalFormatting sqref="J42">
    <cfRule type="cellIs" dxfId="110" priority="2571" operator="equal">
      <formula>0</formula>
    </cfRule>
  </conditionalFormatting>
  <conditionalFormatting sqref="A81:B81 H81:I81">
    <cfRule type="cellIs" dxfId="109" priority="1893" operator="equal">
      <formula>0</formula>
    </cfRule>
  </conditionalFormatting>
  <conditionalFormatting sqref="J81">
    <cfRule type="cellIs" dxfId="108" priority="1891" operator="equal">
      <formula>0</formula>
    </cfRule>
  </conditionalFormatting>
  <conditionalFormatting sqref="F49 H49:I49">
    <cfRule type="cellIs" dxfId="107" priority="1396" operator="equal">
      <formula>0</formula>
    </cfRule>
  </conditionalFormatting>
  <conditionalFormatting sqref="F49 H49:I49">
    <cfRule type="cellIs" dxfId="106" priority="1394" operator="equal">
      <formula>0</formula>
    </cfRule>
  </conditionalFormatting>
  <conditionalFormatting sqref="A49:E49">
    <cfRule type="cellIs" dxfId="105" priority="1393" operator="equal">
      <formula>0</formula>
    </cfRule>
  </conditionalFormatting>
  <conditionalFormatting sqref="A49:E49">
    <cfRule type="cellIs" dxfId="104" priority="1392" operator="equal">
      <formula>0</formula>
    </cfRule>
  </conditionalFormatting>
  <conditionalFormatting sqref="J49">
    <cfRule type="cellIs" dxfId="103" priority="1390" operator="equal">
      <formula>0</formula>
    </cfRule>
  </conditionalFormatting>
  <conditionalFormatting sqref="J49">
    <cfRule type="cellIs" dxfId="102" priority="1391" operator="equal">
      <formula>0</formula>
    </cfRule>
  </conditionalFormatting>
  <conditionalFormatting sqref="A50:I51">
    <cfRule type="cellIs" dxfId="101" priority="1370" operator="equal">
      <formula>0</formula>
    </cfRule>
  </conditionalFormatting>
  <conditionalFormatting sqref="J50:J51">
    <cfRule type="cellIs" dxfId="100" priority="1369" operator="equal">
      <formula>0</formula>
    </cfRule>
  </conditionalFormatting>
  <conditionalFormatting sqref="A53:I53 F54 G54:G59">
    <cfRule type="cellIs" dxfId="99" priority="1075" operator="equal">
      <formula>0</formula>
    </cfRule>
  </conditionalFormatting>
  <conditionalFormatting sqref="H57:I59 F57:F59">
    <cfRule type="cellIs" dxfId="98" priority="998" operator="equal">
      <formula>0</formula>
    </cfRule>
  </conditionalFormatting>
  <conditionalFormatting sqref="J57:J59">
    <cfRule type="cellIs" dxfId="97" priority="999" operator="equal">
      <formula>0</formula>
    </cfRule>
  </conditionalFormatting>
  <conditionalFormatting sqref="A57:A59">
    <cfRule type="cellIs" dxfId="96" priority="997" operator="equal">
      <formula>0</formula>
    </cfRule>
  </conditionalFormatting>
  <conditionalFormatting sqref="A57:A59">
    <cfRule type="cellIs" dxfId="95" priority="996" operator="equal">
      <formula>0</formula>
    </cfRule>
  </conditionalFormatting>
  <conditionalFormatting sqref="D57:E59">
    <cfRule type="cellIs" dxfId="94" priority="995" operator="equal">
      <formula>0</formula>
    </cfRule>
  </conditionalFormatting>
  <conditionalFormatting sqref="D57:E59">
    <cfRule type="cellIs" dxfId="93" priority="994" operator="equal">
      <formula>0</formula>
    </cfRule>
  </conditionalFormatting>
  <conditionalFormatting sqref="A54">
    <cfRule type="cellIs" dxfId="92" priority="1074" operator="equal">
      <formula>0</formula>
    </cfRule>
  </conditionalFormatting>
  <conditionalFormatting sqref="A52:I52">
    <cfRule type="cellIs" dxfId="91" priority="1066" operator="equal">
      <formula>0</formula>
    </cfRule>
  </conditionalFormatting>
  <conditionalFormatting sqref="J52">
    <cfRule type="cellIs" dxfId="90" priority="1065" operator="equal">
      <formula>0</formula>
    </cfRule>
  </conditionalFormatting>
  <conditionalFormatting sqref="D54:E54">
    <cfRule type="cellIs" dxfId="89" priority="1050" operator="equal">
      <formula>0</formula>
    </cfRule>
  </conditionalFormatting>
  <conditionalFormatting sqref="D54:E54">
    <cfRule type="cellIs" dxfId="88" priority="1049" operator="equal">
      <formula>0</formula>
    </cfRule>
  </conditionalFormatting>
  <conditionalFormatting sqref="B55:C55">
    <cfRule type="cellIs" dxfId="87" priority="1048" operator="equal">
      <formula>0</formula>
    </cfRule>
  </conditionalFormatting>
  <conditionalFormatting sqref="J56">
    <cfRule type="cellIs" dxfId="86" priority="1013" operator="equal">
      <formula>0</formula>
    </cfRule>
  </conditionalFormatting>
  <conditionalFormatting sqref="H56:I56 F56">
    <cfRule type="cellIs" dxfId="85" priority="1012" operator="equal">
      <formula>0</formula>
    </cfRule>
  </conditionalFormatting>
  <conditionalFormatting sqref="A56">
    <cfRule type="cellIs" dxfId="84" priority="1011" operator="equal">
      <formula>0</formula>
    </cfRule>
  </conditionalFormatting>
  <conditionalFormatting sqref="C57:C59">
    <cfRule type="cellIs" dxfId="83" priority="993" operator="equal">
      <formula>0</formula>
    </cfRule>
  </conditionalFormatting>
  <conditionalFormatting sqref="B57:B59">
    <cfRule type="cellIs" dxfId="82" priority="992" operator="equal">
      <formula>0</formula>
    </cfRule>
  </conditionalFormatting>
  <conditionalFormatting sqref="A54">
    <cfRule type="cellIs" dxfId="81" priority="1073" operator="equal">
      <formula>0</formula>
    </cfRule>
  </conditionalFormatting>
  <conditionalFormatting sqref="A56">
    <cfRule type="cellIs" dxfId="80" priority="1010" operator="equal">
      <formula>0</formula>
    </cfRule>
  </conditionalFormatting>
  <conditionalFormatting sqref="D56:E56">
    <cfRule type="cellIs" dxfId="79" priority="1009" operator="equal">
      <formula>0</formula>
    </cfRule>
  </conditionalFormatting>
  <conditionalFormatting sqref="D56:E56">
    <cfRule type="cellIs" dxfId="78" priority="1008" operator="equal">
      <formula>0</formula>
    </cfRule>
  </conditionalFormatting>
  <conditionalFormatting sqref="B56:C56">
    <cfRule type="cellIs" dxfId="77" priority="1007" operator="equal">
      <formula>0</formula>
    </cfRule>
  </conditionalFormatting>
  <conditionalFormatting sqref="A6:F6 H6:I7 A8:D8 A7">
    <cfRule type="cellIs" dxfId="76" priority="212" operator="equal">
      <formula>0</formula>
    </cfRule>
  </conditionalFormatting>
  <conditionalFormatting sqref="E8:I8">
    <cfRule type="cellIs" dxfId="75" priority="211" operator="equal">
      <formula>0</formula>
    </cfRule>
  </conditionalFormatting>
  <conditionalFormatting sqref="C7:G7">
    <cfRule type="cellIs" dxfId="74" priority="210" operator="equal">
      <formula>0</formula>
    </cfRule>
  </conditionalFormatting>
  <conditionalFormatting sqref="B7">
    <cfRule type="cellIs" dxfId="73" priority="209" operator="equal">
      <formula>0</formula>
    </cfRule>
  </conditionalFormatting>
  <conditionalFormatting sqref="A66:J66 A75:J75 C69:J74 A79:J79 J76:J78">
    <cfRule type="cellIs" dxfId="72" priority="170" operator="equal">
      <formula>0</formula>
    </cfRule>
  </conditionalFormatting>
  <conditionalFormatting sqref="G66 G79">
    <cfRule type="cellIs" dxfId="71" priority="169" operator="equal">
      <formula>0</formula>
    </cfRule>
  </conditionalFormatting>
  <conditionalFormatting sqref="G66 G79">
    <cfRule type="cellIs" dxfId="70" priority="168" operator="equal">
      <formula>0</formula>
    </cfRule>
  </conditionalFormatting>
  <conditionalFormatting sqref="H76 H77:I78">
    <cfRule type="cellIs" dxfId="69" priority="160" operator="equal">
      <formula>0</formula>
    </cfRule>
  </conditionalFormatting>
  <conditionalFormatting sqref="A2">
    <cfRule type="cellIs" dxfId="68" priority="159" operator="equal">
      <formula>0</formula>
    </cfRule>
  </conditionalFormatting>
  <conditionalFormatting sqref="A67:I67">
    <cfRule type="cellIs" dxfId="67" priority="164" operator="equal">
      <formula>0</formula>
    </cfRule>
  </conditionalFormatting>
  <conditionalFormatting sqref="J67">
    <cfRule type="cellIs" dxfId="66" priority="163" operator="equal">
      <formula>0</formula>
    </cfRule>
  </conditionalFormatting>
  <conditionalFormatting sqref="A77:G77 A76:E76 A78:D78">
    <cfRule type="cellIs" dxfId="65" priority="162" operator="equal">
      <formula>0</formula>
    </cfRule>
  </conditionalFormatting>
  <conditionalFormatting sqref="E78">
    <cfRule type="cellIs" dxfId="64" priority="161" operator="equal">
      <formula>0</formula>
    </cfRule>
  </conditionalFormatting>
  <conditionalFormatting sqref="A51:H51">
    <cfRule type="cellIs" dxfId="63" priority="73" operator="equal">
      <formula>0</formula>
    </cfRule>
  </conditionalFormatting>
  <conditionalFormatting sqref="A51:H51">
    <cfRule type="cellIs" dxfId="62" priority="72" operator="equal">
      <formula>0</formula>
    </cfRule>
  </conditionalFormatting>
  <conditionalFormatting sqref="I51">
    <cfRule type="cellIs" dxfId="61" priority="69" operator="equal">
      <formula>0</formula>
    </cfRule>
  </conditionalFormatting>
  <conditionalFormatting sqref="A43:E43 C44:E44 D45:E45">
    <cfRule type="cellIs" dxfId="60" priority="53" operator="equal">
      <formula>0</formula>
    </cfRule>
  </conditionalFormatting>
  <conditionalFormatting sqref="A43:E43 C44:E44 D45:E45">
    <cfRule type="cellIs" dxfId="59" priority="54" operator="equal">
      <formula>0</formula>
    </cfRule>
  </conditionalFormatting>
  <conditionalFormatting sqref="B44">
    <cfRule type="cellIs" dxfId="58" priority="46" operator="equal">
      <formula>0</formula>
    </cfRule>
  </conditionalFormatting>
  <conditionalFormatting sqref="B44">
    <cfRule type="cellIs" dxfId="57" priority="47" operator="equal">
      <formula>0</formula>
    </cfRule>
  </conditionalFormatting>
  <conditionalFormatting sqref="A44:B44 A45">
    <cfRule type="cellIs" dxfId="56" priority="49" operator="equal">
      <formula>0</formula>
    </cfRule>
  </conditionalFormatting>
  <conditionalFormatting sqref="A44:B44 A45">
    <cfRule type="cellIs" dxfId="55" priority="48" operator="equal">
      <formula>0</formula>
    </cfRule>
  </conditionalFormatting>
  <conditionalFormatting sqref="A44:B44 A45">
    <cfRule type="cellIs" dxfId="54" priority="50" operator="equal">
      <formula>0</formula>
    </cfRule>
  </conditionalFormatting>
  <conditionalFormatting sqref="C48">
    <cfRule type="cellIs" dxfId="53" priority="45" operator="equal">
      <formula>0</formula>
    </cfRule>
  </conditionalFormatting>
  <conditionalFormatting sqref="C48">
    <cfRule type="cellIs" dxfId="52" priority="44" operator="equal">
      <formula>0</formula>
    </cfRule>
  </conditionalFormatting>
  <conditionalFormatting sqref="C46">
    <cfRule type="cellIs" dxfId="51" priority="41" operator="equal">
      <formula>0</formula>
    </cfRule>
  </conditionalFormatting>
  <conditionalFormatting sqref="C46">
    <cfRule type="cellIs" dxfId="50" priority="40" operator="equal">
      <formula>0</formula>
    </cfRule>
  </conditionalFormatting>
  <conditionalFormatting sqref="B46">
    <cfRule type="cellIs" dxfId="49" priority="39" operator="equal">
      <formula>0</formula>
    </cfRule>
  </conditionalFormatting>
  <conditionalFormatting sqref="B46">
    <cfRule type="cellIs" dxfId="48" priority="38" operator="equal">
      <formula>0</formula>
    </cfRule>
  </conditionalFormatting>
  <conditionalFormatting sqref="C47">
    <cfRule type="cellIs" dxfId="47" priority="37" operator="equal">
      <formula>0</formula>
    </cfRule>
  </conditionalFormatting>
  <conditionalFormatting sqref="C47">
    <cfRule type="cellIs" dxfId="46" priority="36" operator="equal">
      <formula>0</formula>
    </cfRule>
  </conditionalFormatting>
  <conditionalFormatting sqref="B47">
    <cfRule type="cellIs" dxfId="45" priority="35" operator="equal">
      <formula>0</formula>
    </cfRule>
  </conditionalFormatting>
  <conditionalFormatting sqref="B47">
    <cfRule type="cellIs" dxfId="44" priority="34" operator="equal">
      <formula>0</formula>
    </cfRule>
  </conditionalFormatting>
  <conditionalFormatting sqref="B48">
    <cfRule type="cellIs" dxfId="43" priority="33" operator="equal">
      <formula>0</formula>
    </cfRule>
  </conditionalFormatting>
  <conditionalFormatting sqref="B48">
    <cfRule type="cellIs" dxfId="42" priority="32" operator="equal">
      <formula>0</formula>
    </cfRule>
  </conditionalFormatting>
  <conditionalFormatting sqref="C54">
    <cfRule type="cellIs" dxfId="41" priority="31" operator="equal">
      <formula>0</formula>
    </cfRule>
  </conditionalFormatting>
  <conditionalFormatting sqref="C54">
    <cfRule type="cellIs" dxfId="40" priority="30" operator="equal">
      <formula>0</formula>
    </cfRule>
  </conditionalFormatting>
  <conditionalFormatting sqref="B54">
    <cfRule type="cellIs" dxfId="39" priority="29" operator="equal">
      <formula>0</formula>
    </cfRule>
  </conditionalFormatting>
  <conditionalFormatting sqref="B54">
    <cfRule type="cellIs" dxfId="38" priority="28" operator="equal">
      <formula>0</formula>
    </cfRule>
  </conditionalFormatting>
  <conditionalFormatting sqref="C45">
    <cfRule type="cellIs" dxfId="37" priority="27" operator="equal">
      <formula>0</formula>
    </cfRule>
  </conditionalFormatting>
  <conditionalFormatting sqref="C45">
    <cfRule type="cellIs" dxfId="36" priority="26" operator="equal">
      <formula>0</formula>
    </cfRule>
  </conditionalFormatting>
  <conditionalFormatting sqref="B45">
    <cfRule type="cellIs" dxfId="35" priority="25" operator="equal">
      <formula>0</formula>
    </cfRule>
  </conditionalFormatting>
  <conditionalFormatting sqref="B45">
    <cfRule type="cellIs" dxfId="34" priority="24" operator="equal">
      <formula>0</formula>
    </cfRule>
  </conditionalFormatting>
  <conditionalFormatting sqref="H60">
    <cfRule type="cellIs" dxfId="33" priority="22" operator="equal">
      <formula>0</formula>
    </cfRule>
  </conditionalFormatting>
  <conditionalFormatting sqref="J60">
    <cfRule type="cellIs" dxfId="32" priority="21" operator="equal">
      <formula>0</formula>
    </cfRule>
  </conditionalFormatting>
  <conditionalFormatting sqref="B26">
    <cfRule type="cellIs" dxfId="31" priority="18" operator="equal">
      <formula>0</formula>
    </cfRule>
  </conditionalFormatting>
  <conditionalFormatting sqref="B26">
    <cfRule type="cellIs" dxfId="30" priority="17" operator="equal">
      <formula>0</formula>
    </cfRule>
  </conditionalFormatting>
  <conditionalFormatting sqref="A34:F34">
    <cfRule type="cellIs" dxfId="29" priority="16" operator="equal">
      <formula>0</formula>
    </cfRule>
  </conditionalFormatting>
  <conditionalFormatting sqref="B34">
    <cfRule type="cellIs" dxfId="28" priority="15" operator="equal">
      <formula>0</formula>
    </cfRule>
  </conditionalFormatting>
  <conditionalFormatting sqref="B34">
    <cfRule type="cellIs" dxfId="27" priority="14" operator="equal">
      <formula>0</formula>
    </cfRule>
  </conditionalFormatting>
  <conditionalFormatting sqref="G61:G64">
    <cfRule type="cellIs" dxfId="26" priority="13" operator="equal">
      <formula>0</formula>
    </cfRule>
  </conditionalFormatting>
  <conditionalFormatting sqref="H61:I63 F61:F63">
    <cfRule type="cellIs" dxfId="25" priority="11" operator="equal">
      <formula>0</formula>
    </cfRule>
  </conditionalFormatting>
  <conditionalFormatting sqref="J61:J63">
    <cfRule type="cellIs" dxfId="24" priority="12" operator="equal">
      <formula>0</formula>
    </cfRule>
  </conditionalFormatting>
  <conditionalFormatting sqref="A61:A63">
    <cfRule type="cellIs" dxfId="23" priority="10" operator="equal">
      <formula>0</formula>
    </cfRule>
  </conditionalFormatting>
  <conditionalFormatting sqref="A61:A63">
    <cfRule type="cellIs" dxfId="22" priority="9" operator="equal">
      <formula>0</formula>
    </cfRule>
  </conditionalFormatting>
  <conditionalFormatting sqref="D61:E63">
    <cfRule type="cellIs" dxfId="21" priority="8" operator="equal">
      <formula>0</formula>
    </cfRule>
  </conditionalFormatting>
  <conditionalFormatting sqref="D61:E63">
    <cfRule type="cellIs" dxfId="20" priority="7" operator="equal">
      <formula>0</formula>
    </cfRule>
  </conditionalFormatting>
  <conditionalFormatting sqref="C61:C63">
    <cfRule type="cellIs" dxfId="19" priority="6" operator="equal">
      <formula>0</formula>
    </cfRule>
  </conditionalFormatting>
  <conditionalFormatting sqref="B61 B63">
    <cfRule type="cellIs" dxfId="18" priority="5" operator="equal">
      <formula>0</formula>
    </cfRule>
  </conditionalFormatting>
  <conditionalFormatting sqref="A60">
    <cfRule type="cellIs" dxfId="17" priority="4" operator="equal">
      <formula>0</formula>
    </cfRule>
  </conditionalFormatting>
  <conditionalFormatting sqref="B60:G60">
    <cfRule type="cellIs" dxfId="16" priority="3" operator="equal">
      <formula>0</formula>
    </cfRule>
  </conditionalFormatting>
  <conditionalFormatting sqref="B62">
    <cfRule type="cellIs" dxfId="15" priority="2" operator="equal">
      <formula>0</formula>
    </cfRule>
  </conditionalFormatting>
  <conditionalFormatting sqref="I60">
    <cfRule type="cellIs" dxfId="14" priority="1" operator="equal">
      <formula>0</formula>
    </cfRule>
  </conditionalFormatting>
  <printOptions horizontalCentered="1"/>
  <pageMargins left="0.39370078740157483" right="0.39370078740157483" top="0.39370078740157483" bottom="0.39370078740157483" header="0.31496062992125984" footer="0.31496062992125984"/>
  <pageSetup paperSize="9" scale="81" firstPageNumber="2" fitToHeight="0" orientation="portrait" r:id="rId1"/>
  <headerFooter>
    <oddFooter>&amp;L&amp;"Calibri,Normal"&amp;9&amp;K00-030&amp;A&amp;C&amp;10&amp;K00-033Mars 2024&amp;R&amp;"Calibri,Normal"&amp;9&amp;K00-030page &amp;P | &amp;N</oddFooter>
  </headerFooter>
  <rowBreaks count="1" manualBreakCount="1">
    <brk id="51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3"/>
  <sheetViews>
    <sheetView showZeros="0" zoomScale="110" zoomScaleNormal="110" zoomScaleSheetLayoutView="115" workbookViewId="0">
      <selection activeCell="B53" sqref="B53"/>
    </sheetView>
  </sheetViews>
  <sheetFormatPr baseColWidth="10" defaultColWidth="11" defaultRowHeight="14.5" x14ac:dyDescent="0.35"/>
  <cols>
    <col min="1" max="1" width="7.75" style="56" customWidth="1"/>
    <col min="2" max="2" width="45.75" style="33" customWidth="1"/>
    <col min="3" max="3" width="7.83203125" style="33" customWidth="1"/>
    <col min="4" max="4" width="1.33203125" style="33" customWidth="1"/>
    <col min="5" max="5" width="8.25" style="33" customWidth="1"/>
    <col min="6" max="6" width="9.58203125" style="33" customWidth="1"/>
    <col min="7" max="7" width="11.75" style="33" customWidth="1"/>
    <col min="8" max="8" width="1.33203125" style="33" customWidth="1"/>
    <col min="9" max="9" width="11.75" style="33" customWidth="1"/>
    <col min="10" max="10" width="1.33203125" style="33" customWidth="1"/>
    <col min="11" max="16384" width="11" style="33"/>
  </cols>
  <sheetData>
    <row r="1" spans="1:10" ht="87" customHeight="1" x14ac:dyDescent="0.35"/>
    <row r="2" spans="1:10" ht="69" customHeight="1" x14ac:dyDescent="0.35">
      <c r="A2" s="170" t="s">
        <v>118</v>
      </c>
      <c r="B2" s="171"/>
      <c r="C2" s="59" t="s">
        <v>0</v>
      </c>
      <c r="D2" s="1"/>
      <c r="E2" s="159" t="str">
        <f>"Cadre DPGF du lot "&amp;A5&amp;" - "&amp;B5</f>
        <v>Cadre DPGF du lot N° 11 - CABINES SANITAIRES</v>
      </c>
      <c r="F2" s="160"/>
      <c r="G2" s="160"/>
      <c r="H2" s="160"/>
      <c r="I2" s="161"/>
      <c r="J2" s="1"/>
    </row>
    <row r="3" spans="1:10" ht="15.65" customHeight="1" x14ac:dyDescent="0.35">
      <c r="A3" s="60"/>
      <c r="B3" s="61"/>
      <c r="C3" s="2" t="s">
        <v>63</v>
      </c>
      <c r="D3" s="3"/>
      <c r="E3" s="162" t="s">
        <v>1</v>
      </c>
      <c r="F3" s="163"/>
      <c r="G3" s="163"/>
      <c r="H3" s="163"/>
      <c r="I3" s="164"/>
      <c r="J3" s="3"/>
    </row>
    <row r="4" spans="1:10" ht="15.5" x14ac:dyDescent="0.35">
      <c r="A4" s="165" t="s">
        <v>2</v>
      </c>
      <c r="B4" s="166"/>
      <c r="C4" s="4" t="s">
        <v>3</v>
      </c>
      <c r="D4" s="5"/>
      <c r="E4" s="6" t="s">
        <v>4</v>
      </c>
      <c r="F4" s="167" t="s">
        <v>64</v>
      </c>
      <c r="G4" s="168"/>
      <c r="H4" s="7"/>
      <c r="I4" s="8"/>
      <c r="J4" s="5"/>
    </row>
    <row r="5" spans="1:10" x14ac:dyDescent="0.35">
      <c r="A5" s="62" t="s">
        <v>78</v>
      </c>
      <c r="B5" s="9" t="s">
        <v>79</v>
      </c>
      <c r="C5" s="10">
        <v>1</v>
      </c>
      <c r="D5" s="11"/>
      <c r="E5" s="12" t="s">
        <v>5</v>
      </c>
      <c r="F5" s="169" t="s">
        <v>64</v>
      </c>
      <c r="G5" s="169"/>
      <c r="H5" s="13"/>
      <c r="I5" s="14"/>
      <c r="J5" s="11"/>
    </row>
    <row r="6" spans="1:10" x14ac:dyDescent="0.35">
      <c r="A6" s="74"/>
      <c r="B6" s="72"/>
      <c r="C6" s="72"/>
      <c r="D6" s="72"/>
      <c r="E6" s="72"/>
      <c r="F6" s="72"/>
      <c r="G6" s="72"/>
      <c r="H6" s="72"/>
      <c r="I6" s="72"/>
      <c r="J6" s="72"/>
    </row>
    <row r="7" spans="1:10" x14ac:dyDescent="0.35">
      <c r="A7" s="74"/>
      <c r="B7" s="191" t="s">
        <v>71</v>
      </c>
      <c r="C7" s="192"/>
      <c r="D7" s="192"/>
      <c r="E7" s="192"/>
      <c r="F7" s="192"/>
      <c r="G7" s="192"/>
      <c r="H7" s="192"/>
      <c r="I7" s="192"/>
      <c r="J7" s="36"/>
    </row>
    <row r="8" spans="1:10" ht="15" thickBot="1" x14ac:dyDescent="0.4">
      <c r="A8" s="74"/>
      <c r="B8" s="72"/>
      <c r="C8" s="72"/>
      <c r="D8" s="72"/>
      <c r="E8" s="72"/>
      <c r="F8" s="72"/>
      <c r="G8" s="72"/>
      <c r="H8" s="72"/>
      <c r="I8" s="72"/>
      <c r="J8" s="72"/>
    </row>
    <row r="9" spans="1:10" x14ac:dyDescent="0.35">
      <c r="A9" s="74"/>
      <c r="B9" s="106" t="s">
        <v>74</v>
      </c>
      <c r="C9" s="72"/>
      <c r="D9" s="72"/>
      <c r="E9" s="72"/>
      <c r="F9" s="72"/>
      <c r="G9" s="72"/>
      <c r="H9" s="72"/>
      <c r="I9" s="72"/>
      <c r="J9" s="72"/>
    </row>
    <row r="10" spans="1:10" x14ac:dyDescent="0.35">
      <c r="A10" s="74"/>
      <c r="B10" s="109" t="s">
        <v>77</v>
      </c>
      <c r="C10" s="72"/>
      <c r="D10" s="72"/>
      <c r="E10" s="72"/>
      <c r="F10" s="72"/>
      <c r="G10" s="72"/>
      <c r="H10" s="72"/>
      <c r="I10" s="72"/>
      <c r="J10" s="72"/>
    </row>
    <row r="11" spans="1:10" ht="15" thickBot="1" x14ac:dyDescent="0.4">
      <c r="A11" s="74"/>
      <c r="B11" s="107"/>
      <c r="C11" s="72"/>
      <c r="D11" s="72"/>
      <c r="E11" s="72"/>
      <c r="F11" s="72"/>
      <c r="G11" s="72"/>
      <c r="H11" s="72"/>
      <c r="I11" s="72"/>
      <c r="J11" s="72"/>
    </row>
    <row r="12" spans="1:10" ht="15" thickBot="1" x14ac:dyDescent="0.4">
      <c r="A12" s="74"/>
      <c r="B12" s="72"/>
      <c r="C12" s="72"/>
      <c r="D12" s="72"/>
      <c r="E12" s="72"/>
      <c r="F12" s="72"/>
      <c r="G12" s="72"/>
      <c r="H12" s="72"/>
      <c r="I12" s="72"/>
      <c r="J12" s="72"/>
    </row>
    <row r="13" spans="1:10" x14ac:dyDescent="0.35">
      <c r="A13" s="74"/>
      <c r="B13" s="106" t="s">
        <v>75</v>
      </c>
      <c r="C13" s="72"/>
      <c r="D13" s="72"/>
      <c r="E13" s="72"/>
      <c r="F13" s="72"/>
      <c r="G13" s="72"/>
      <c r="H13" s="72"/>
      <c r="I13" s="72"/>
      <c r="J13" s="72"/>
    </row>
    <row r="14" spans="1:10" x14ac:dyDescent="0.35">
      <c r="A14" s="74"/>
      <c r="B14" s="109" t="s">
        <v>77</v>
      </c>
      <c r="C14" s="72"/>
      <c r="D14" s="72"/>
      <c r="E14" s="72"/>
      <c r="F14" s="72"/>
      <c r="G14" s="72"/>
      <c r="H14" s="72"/>
      <c r="I14" s="72"/>
      <c r="J14" s="72"/>
    </row>
    <row r="15" spans="1:10" ht="15" thickBot="1" x14ac:dyDescent="0.4">
      <c r="A15" s="74"/>
      <c r="B15" s="107"/>
      <c r="C15" s="72"/>
      <c r="D15" s="72"/>
      <c r="E15" s="72"/>
      <c r="F15" s="72"/>
      <c r="G15" s="72"/>
      <c r="H15" s="72"/>
      <c r="I15" s="72"/>
      <c r="J15" s="72"/>
    </row>
    <row r="16" spans="1:10" ht="15" thickBot="1" x14ac:dyDescent="0.4">
      <c r="A16" s="74"/>
      <c r="B16" s="72"/>
      <c r="C16" s="72"/>
      <c r="D16" s="72"/>
      <c r="E16" s="72"/>
      <c r="F16" s="72"/>
      <c r="G16" s="72"/>
      <c r="H16" s="72"/>
      <c r="I16" s="72"/>
      <c r="J16" s="72"/>
    </row>
    <row r="17" spans="1:10" x14ac:dyDescent="0.35">
      <c r="A17" s="74"/>
      <c r="B17" s="106" t="s">
        <v>76</v>
      </c>
      <c r="C17" s="72"/>
      <c r="D17" s="72"/>
      <c r="E17" s="72"/>
      <c r="F17" s="72"/>
      <c r="G17" s="72"/>
      <c r="H17" s="72"/>
      <c r="I17" s="72"/>
      <c r="J17" s="72"/>
    </row>
    <row r="18" spans="1:10" x14ac:dyDescent="0.35">
      <c r="A18" s="74"/>
      <c r="B18" s="109" t="s">
        <v>77</v>
      </c>
      <c r="C18" s="72"/>
      <c r="D18" s="72"/>
      <c r="E18" s="72"/>
      <c r="F18" s="72"/>
      <c r="G18" s="72"/>
      <c r="H18" s="72"/>
      <c r="I18" s="72"/>
      <c r="J18" s="72"/>
    </row>
    <row r="19" spans="1:10" ht="15" thickBot="1" x14ac:dyDescent="0.4">
      <c r="A19" s="74"/>
      <c r="B19" s="108"/>
      <c r="C19" s="72"/>
      <c r="D19" s="72"/>
      <c r="E19" s="72"/>
      <c r="F19" s="72"/>
      <c r="G19" s="72"/>
      <c r="H19" s="72"/>
      <c r="I19" s="72"/>
      <c r="J19" s="72"/>
    </row>
    <row r="20" spans="1:10" x14ac:dyDescent="0.35">
      <c r="A20" s="74"/>
      <c r="B20" s="72"/>
      <c r="C20" s="72"/>
      <c r="D20" s="72"/>
      <c r="E20" s="72"/>
      <c r="F20" s="72"/>
      <c r="G20" s="72"/>
      <c r="H20" s="72"/>
      <c r="I20" s="72"/>
      <c r="J20" s="72"/>
    </row>
    <row r="21" spans="1:10" x14ac:dyDescent="0.35">
      <c r="A21" s="74"/>
      <c r="B21" s="72"/>
      <c r="C21" s="72"/>
      <c r="D21" s="72"/>
      <c r="E21" s="72"/>
      <c r="F21" s="72"/>
      <c r="G21" s="72"/>
      <c r="H21" s="72"/>
      <c r="I21" s="72"/>
      <c r="J21" s="72"/>
    </row>
    <row r="22" spans="1:10" ht="26" x14ac:dyDescent="0.35">
      <c r="A22" s="20"/>
      <c r="B22" s="19" t="s">
        <v>95</v>
      </c>
      <c r="C22" s="20"/>
      <c r="D22" s="21"/>
      <c r="E22" s="20"/>
      <c r="F22" s="20"/>
      <c r="G22" s="20"/>
      <c r="H22" s="21"/>
      <c r="I22" s="22"/>
      <c r="J22" s="21"/>
    </row>
    <row r="23" spans="1:10" x14ac:dyDescent="0.35">
      <c r="A23" s="74"/>
      <c r="B23" s="72"/>
      <c r="C23" s="72"/>
      <c r="D23" s="24"/>
      <c r="E23" s="183" t="s">
        <v>92</v>
      </c>
      <c r="F23" s="184"/>
      <c r="G23" s="185"/>
      <c r="H23" s="24"/>
      <c r="I23" s="105">
        <f>'Détail des travaux'!I76</f>
        <v>0</v>
      </c>
      <c r="J23" s="75"/>
    </row>
    <row r="24" spans="1:10" x14ac:dyDescent="0.35">
      <c r="A24" s="74"/>
      <c r="B24" s="72"/>
      <c r="C24" s="72"/>
      <c r="D24" s="26"/>
      <c r="E24" s="68"/>
      <c r="F24" s="69" t="s">
        <v>10</v>
      </c>
      <c r="G24" s="25">
        <v>0.1</v>
      </c>
      <c r="H24" s="26"/>
      <c r="I24" s="105">
        <f>'Détail des travaux'!I77</f>
        <v>0</v>
      </c>
      <c r="J24" s="75"/>
    </row>
    <row r="25" spans="1:10" x14ac:dyDescent="0.35">
      <c r="A25" s="74"/>
      <c r="B25" s="72"/>
      <c r="C25" s="72"/>
      <c r="D25" s="24"/>
      <c r="E25" s="183" t="s">
        <v>93</v>
      </c>
      <c r="F25" s="184"/>
      <c r="G25" s="185"/>
      <c r="H25" s="24"/>
      <c r="I25" s="105">
        <f>'Détail des travaux'!I78</f>
        <v>0</v>
      </c>
      <c r="J25" s="75"/>
    </row>
    <row r="26" spans="1:10" x14ac:dyDescent="0.35">
      <c r="A26" s="74"/>
      <c r="B26" s="72"/>
      <c r="C26" s="72"/>
      <c r="D26" s="72"/>
      <c r="E26" s="72"/>
      <c r="F26" s="72"/>
      <c r="G26" s="72"/>
      <c r="H26" s="72"/>
      <c r="I26" s="72"/>
      <c r="J26" s="72"/>
    </row>
    <row r="27" spans="1:10" x14ac:dyDescent="0.35">
      <c r="A27" s="74"/>
      <c r="B27" s="72"/>
      <c r="C27" s="72"/>
      <c r="D27" s="72"/>
      <c r="E27" s="72"/>
      <c r="F27" s="72"/>
      <c r="G27" s="72"/>
      <c r="H27" s="72"/>
      <c r="I27" s="72"/>
      <c r="J27" s="72"/>
    </row>
    <row r="28" spans="1:10" x14ac:dyDescent="0.35">
      <c r="A28" s="74"/>
      <c r="B28" s="72"/>
      <c r="C28" s="72"/>
      <c r="D28" s="72"/>
      <c r="E28" s="72"/>
      <c r="F28" s="72"/>
      <c r="G28" s="72"/>
      <c r="H28" s="72"/>
      <c r="I28" s="72"/>
      <c r="J28" s="72"/>
    </row>
    <row r="29" spans="1:10" x14ac:dyDescent="0.35">
      <c r="A29" s="74"/>
      <c r="B29" s="79" t="s">
        <v>68</v>
      </c>
      <c r="C29" s="72"/>
      <c r="D29" s="72"/>
      <c r="E29" s="72"/>
      <c r="F29" s="72"/>
      <c r="G29" s="72"/>
      <c r="H29" s="72"/>
      <c r="I29" s="72"/>
      <c r="J29" s="72"/>
    </row>
    <row r="30" spans="1:10" x14ac:dyDescent="0.35">
      <c r="A30" s="74"/>
      <c r="B30" s="72"/>
      <c r="C30" s="72"/>
      <c r="D30" s="72"/>
      <c r="E30" s="72"/>
      <c r="F30" s="72"/>
      <c r="G30" s="72"/>
      <c r="H30" s="72"/>
      <c r="I30" s="72"/>
      <c r="J30" s="72"/>
    </row>
    <row r="31" spans="1:10" x14ac:dyDescent="0.35">
      <c r="A31" s="74"/>
      <c r="B31" s="72"/>
      <c r="C31" s="72"/>
      <c r="D31" s="72"/>
      <c r="E31" s="72"/>
      <c r="F31" s="72"/>
      <c r="G31" s="72"/>
      <c r="H31" s="72"/>
      <c r="I31" s="72"/>
      <c r="J31" s="72"/>
    </row>
    <row r="32" spans="1:10" x14ac:dyDescent="0.35">
      <c r="A32" s="74"/>
      <c r="B32" s="72"/>
      <c r="C32" s="72"/>
      <c r="D32" s="72"/>
      <c r="E32" s="72"/>
      <c r="F32" s="72"/>
      <c r="G32" s="72"/>
      <c r="H32" s="72"/>
      <c r="I32" s="72"/>
      <c r="J32" s="72"/>
    </row>
    <row r="33" spans="1:10" x14ac:dyDescent="0.35">
      <c r="A33" s="74"/>
      <c r="B33" s="78" t="s">
        <v>69</v>
      </c>
      <c r="C33" s="72"/>
      <c r="D33" s="72"/>
      <c r="E33" s="72"/>
      <c r="F33" s="72"/>
      <c r="G33" s="72"/>
      <c r="H33" s="72"/>
      <c r="I33" s="72"/>
      <c r="J33" s="72"/>
    </row>
    <row r="34" spans="1:10" x14ac:dyDescent="0.35">
      <c r="A34" s="74"/>
      <c r="B34" s="78"/>
      <c r="C34" s="72"/>
      <c r="D34" s="72"/>
      <c r="E34" s="72"/>
      <c r="F34" s="72"/>
      <c r="G34" s="72"/>
      <c r="H34" s="72"/>
      <c r="I34" s="72"/>
      <c r="J34" s="72"/>
    </row>
    <row r="35" spans="1:10" x14ac:dyDescent="0.35">
      <c r="A35" s="74"/>
      <c r="B35" s="78"/>
      <c r="C35" s="72"/>
      <c r="D35" s="72"/>
      <c r="E35" s="72"/>
      <c r="F35" s="72"/>
      <c r="G35" s="72"/>
      <c r="H35" s="72"/>
      <c r="I35" s="72"/>
      <c r="J35" s="72"/>
    </row>
    <row r="36" spans="1:10" x14ac:dyDescent="0.35">
      <c r="A36" s="74"/>
      <c r="B36" s="78"/>
      <c r="C36" s="72"/>
      <c r="D36" s="72"/>
      <c r="E36" s="72"/>
      <c r="F36" s="72"/>
      <c r="G36" s="72"/>
      <c r="H36" s="72"/>
      <c r="I36" s="72"/>
      <c r="J36" s="72"/>
    </row>
    <row r="37" spans="1:10" x14ac:dyDescent="0.35">
      <c r="A37" s="74"/>
      <c r="B37" s="79" t="s">
        <v>70</v>
      </c>
      <c r="C37" s="72"/>
      <c r="D37" s="72"/>
      <c r="E37" s="72"/>
      <c r="F37" s="72"/>
      <c r="G37" s="72"/>
      <c r="H37" s="72"/>
      <c r="I37" s="72"/>
      <c r="J37" s="72"/>
    </row>
    <row r="38" spans="1:10" x14ac:dyDescent="0.35">
      <c r="A38" s="74"/>
      <c r="B38" s="78"/>
      <c r="C38" s="72"/>
      <c r="D38" s="72"/>
      <c r="E38" s="72"/>
      <c r="F38" s="72"/>
      <c r="G38" s="72"/>
      <c r="H38" s="72"/>
      <c r="I38" s="72"/>
      <c r="J38" s="72"/>
    </row>
    <row r="39" spans="1:10" x14ac:dyDescent="0.35">
      <c r="A39" s="74"/>
      <c r="B39" s="78"/>
      <c r="C39" s="72"/>
      <c r="D39" s="72"/>
      <c r="E39" s="72"/>
      <c r="F39" s="72"/>
      <c r="G39" s="72"/>
      <c r="H39" s="72"/>
      <c r="I39" s="72"/>
      <c r="J39" s="72"/>
    </row>
    <row r="40" spans="1:10" x14ac:dyDescent="0.35">
      <c r="A40" s="74"/>
      <c r="B40" s="78"/>
      <c r="C40" s="72"/>
      <c r="D40" s="72"/>
      <c r="E40" s="72"/>
      <c r="F40" s="72"/>
      <c r="G40" s="72"/>
      <c r="H40" s="72"/>
      <c r="I40" s="72"/>
      <c r="J40" s="72"/>
    </row>
    <row r="41" spans="1:10" x14ac:dyDescent="0.35">
      <c r="A41" s="74"/>
      <c r="B41" s="72"/>
      <c r="C41" s="72"/>
      <c r="D41" s="72"/>
      <c r="E41" s="72"/>
      <c r="F41" s="72"/>
      <c r="G41" s="72"/>
      <c r="H41" s="72"/>
      <c r="I41" s="72"/>
      <c r="J41" s="72"/>
    </row>
    <row r="42" spans="1:10" x14ac:dyDescent="0.35">
      <c r="A42" s="57"/>
      <c r="B42" s="44"/>
      <c r="C42" s="45"/>
      <c r="D42" s="23"/>
      <c r="E42" s="46"/>
      <c r="F42" s="47"/>
      <c r="G42" s="47">
        <f>E42*F42</f>
        <v>0</v>
      </c>
      <c r="H42" s="23"/>
      <c r="I42" s="49"/>
      <c r="J42" s="23"/>
    </row>
    <row r="43" spans="1:10" x14ac:dyDescent="0.35">
      <c r="A43" s="20"/>
      <c r="B43" s="178" t="s">
        <v>72</v>
      </c>
      <c r="C43" s="179"/>
      <c r="D43" s="179"/>
      <c r="E43" s="179"/>
      <c r="F43" s="179"/>
      <c r="G43" s="180"/>
      <c r="H43" s="21"/>
      <c r="I43" s="22"/>
      <c r="J43" s="21"/>
    </row>
  </sheetData>
  <mergeCells count="10">
    <mergeCell ref="B7:I7"/>
    <mergeCell ref="B43:G43"/>
    <mergeCell ref="E23:G23"/>
    <mergeCell ref="E25:G25"/>
    <mergeCell ref="F5:G5"/>
    <mergeCell ref="A2:B2"/>
    <mergeCell ref="E2:I2"/>
    <mergeCell ref="E3:I3"/>
    <mergeCell ref="A4:B4"/>
    <mergeCell ref="F4:G4"/>
  </mergeCells>
  <conditionalFormatting sqref="A3:D3 C2:D2 A42:J42 J2:J5 H4:I5 A4:F4 J22 C5:F5">
    <cfRule type="cellIs" dxfId="13" priority="1041" operator="equal">
      <formula>0</formula>
    </cfRule>
  </conditionalFormatting>
  <conditionalFormatting sqref="E2:I2">
    <cfRule type="cellIs" dxfId="12" priority="1035" operator="equal">
      <formula>0</formula>
    </cfRule>
  </conditionalFormatting>
  <conditionalFormatting sqref="E3">
    <cfRule type="cellIs" dxfId="11" priority="1034" operator="equal">
      <formula>0</formula>
    </cfRule>
  </conditionalFormatting>
  <conditionalFormatting sqref="E3">
    <cfRule type="cellIs" dxfId="10" priority="1033" operator="equal">
      <formula>0</formula>
    </cfRule>
  </conditionalFormatting>
  <conditionalFormatting sqref="A43:B43 H43:I43">
    <cfRule type="cellIs" dxfId="9" priority="441" operator="equal">
      <formula>0</formula>
    </cfRule>
  </conditionalFormatting>
  <conditionalFormatting sqref="J43">
    <cfRule type="cellIs" dxfId="8" priority="440" operator="equal">
      <formula>0</formula>
    </cfRule>
  </conditionalFormatting>
  <conditionalFormatting sqref="A22:I22">
    <cfRule type="cellIs" dxfId="7" priority="34" operator="equal">
      <formula>0</formula>
    </cfRule>
  </conditionalFormatting>
  <conditionalFormatting sqref="B7 J7">
    <cfRule type="cellIs" dxfId="6" priority="12" operator="equal">
      <formula>0</formula>
    </cfRule>
  </conditionalFormatting>
  <conditionalFormatting sqref="A5:B5">
    <cfRule type="cellIs" dxfId="5" priority="6" operator="equal">
      <formula>0</formula>
    </cfRule>
  </conditionalFormatting>
  <conditionalFormatting sqref="A2">
    <cfRule type="cellIs" dxfId="4" priority="5" operator="equal">
      <formula>0</formula>
    </cfRule>
  </conditionalFormatting>
  <conditionalFormatting sqref="J23:J25">
    <cfRule type="cellIs" dxfId="3" priority="4" operator="equal">
      <formula>0</formula>
    </cfRule>
  </conditionalFormatting>
  <conditionalFormatting sqref="H23:H25">
    <cfRule type="cellIs" dxfId="2" priority="1" operator="equal">
      <formula>0</formula>
    </cfRule>
  </conditionalFormatting>
  <conditionalFormatting sqref="D24:G24 D23:E23 D25">
    <cfRule type="cellIs" dxfId="1" priority="3" operator="equal">
      <formula>0</formula>
    </cfRule>
  </conditionalFormatting>
  <conditionalFormatting sqref="E25">
    <cfRule type="cellIs" dxfId="0" priority="2" operator="equal">
      <formula>0</formula>
    </cfRule>
  </conditionalFormatting>
  <printOptions horizontalCentered="1"/>
  <pageMargins left="0.39370078740157483" right="0.39370078740157483" top="0.39370078740157483" bottom="0.39370078740157483" header="0.31496062992125984" footer="0.31496062992125984"/>
  <pageSetup paperSize="9" scale="81" firstPageNumber="2" fitToHeight="0" orientation="portrait" r:id="rId1"/>
  <headerFooter>
    <oddFooter>&amp;L&amp;"Calibri,Normal"&amp;9&amp;K00-030&amp;A&amp;C&amp;10&amp;K00-033Mars 2024&amp;R&amp;"Calibri,Normal"&amp;9&amp;K00-030page &amp;P |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13</vt:i4>
      </vt:variant>
    </vt:vector>
  </HeadingPairs>
  <TitlesOfParts>
    <vt:vector size="17" baseType="lpstr">
      <vt:lpstr>PDG</vt:lpstr>
      <vt:lpstr>Présentation</vt:lpstr>
      <vt:lpstr>Détail des travaux</vt:lpstr>
      <vt:lpstr>LOT N° 11-Récapitulatif</vt:lpstr>
      <vt:lpstr>'Détail des travaux'!Impression_des_titres</vt:lpstr>
      <vt:lpstr>'LOT N° 11-Récapitulatif'!Impression_des_titres</vt:lpstr>
      <vt:lpstr>Présentation!Impression_des_titres</vt:lpstr>
      <vt:lpstr>'LOT N° 11-Récapitulatif'!LOT</vt:lpstr>
      <vt:lpstr>Présentation!LOT</vt:lpstr>
      <vt:lpstr>LOT</vt:lpstr>
      <vt:lpstr>'LOT N° 11-Récapitulatif'!N°_LOT</vt:lpstr>
      <vt:lpstr>Présentation!N°_LOT</vt:lpstr>
      <vt:lpstr>N°_LOT</vt:lpstr>
      <vt:lpstr>'Détail des travaux'!Zone_d_impression</vt:lpstr>
      <vt:lpstr>'LOT N° 11-Récapitulatif'!Zone_d_impression</vt:lpstr>
      <vt:lpstr>PDG!Zone_d_impression</vt:lpstr>
      <vt:lpstr>Présentation!Zone_d_impression</vt:lpstr>
    </vt:vector>
  </TitlesOfParts>
  <Company>GINGER Informatique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hemery</dc:creator>
  <cp:lastModifiedBy>Viviane ONESOUVANH</cp:lastModifiedBy>
  <cp:lastPrinted>2024-03-21T08:36:33Z</cp:lastPrinted>
  <dcterms:created xsi:type="dcterms:W3CDTF">2016-02-22T09:49:09Z</dcterms:created>
  <dcterms:modified xsi:type="dcterms:W3CDTF">2024-03-22T13:32:14Z</dcterms:modified>
</cp:coreProperties>
</file>